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omments1.xml" ContentType="application/vnd.openxmlformats-officedocument.spreadsheetml.comments+xml"/>
  <Override PartName="/xl/drawings/drawing3.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526"/>
  <workbookPr updateLinks="never" defaultThemeVersion="166925"/>
  <mc:AlternateContent xmlns:mc="http://schemas.openxmlformats.org/markup-compatibility/2006">
    <mc:Choice Requires="x15">
      <x15ac:absPath xmlns:x15ac="http://schemas.microsoft.com/office/spreadsheetml/2010/11/ac" url="\\kenkanrensvr\Share\●国内誘致部　誘致事業課\■R７　しま旅\03.R7 申請（旅行会社関係）\01.提出書類 （旅行会社→事務局）\1.R7 届出・変更\1.募集　届出\"/>
    </mc:Choice>
  </mc:AlternateContent>
  <xr:revisionPtr revIDLastSave="0" documentId="13_ncr:1_{DDCD94E2-F1E5-4A23-BA7D-F63B61DD9B27}" xr6:coauthVersionLast="47" xr6:coauthVersionMax="47" xr10:uidLastSave="{00000000-0000-0000-0000-000000000000}"/>
  <bookViews>
    <workbookView xWindow="-120" yWindow="-120" windowWidth="29040" windowHeight="15720" tabRatio="811" xr2:uid="{5CA8D9D6-D237-4C1F-BDD8-064CAB5DF84B}"/>
  </bookViews>
  <sheets>
    <sheet name="募集型  提出用 （7コース） " sheetId="33" r:id="rId1"/>
    <sheet name="募集型  提出用 （記入例）" sheetId="22" r:id="rId2"/>
    <sheet name="募集型  変更届　提出用 （記入例）" sheetId="36" r:id="rId3"/>
    <sheet name="実績用　 (6コース) " sheetId="31" r:id="rId4"/>
    <sheet name="実績用　（17コース）A3" sheetId="32" r:id="rId5"/>
    <sheet name="実績用　記入例" sheetId="34" r:id="rId6"/>
    <sheet name="R7　航空　" sheetId="38" r:id="rId7"/>
    <sheet name="R7 航路" sheetId="37" r:id="rId8"/>
    <sheet name="航路　割引一覧" sheetId="28" r:id="rId9"/>
  </sheets>
  <definedNames>
    <definedName name="_xlnm._FilterDatabase" localSheetId="3" hidden="1">#REF!</definedName>
    <definedName name="_xlnm._FilterDatabase" localSheetId="4" hidden="1">#REF!</definedName>
    <definedName name="_xlnm._FilterDatabase" localSheetId="5" hidden="1">#REF!</definedName>
    <definedName name="_xlnm._FilterDatabase" localSheetId="0" hidden="1">#REF!</definedName>
    <definedName name="_xlnm._FilterDatabase" localSheetId="1" hidden="1">#REF!</definedName>
    <definedName name="_xlnm._FilterDatabase" localSheetId="2" hidden="1">#REF!</definedName>
    <definedName name="_xlnm.Print_Area" localSheetId="6">'R7　航空　'!$A$1:$F$14</definedName>
    <definedName name="_xlnm.Print_Area" localSheetId="7">'R7 航路'!$C$1:$L$125</definedName>
    <definedName name="_xlnm.Print_Area" localSheetId="8">'航路　割引一覧'!$A$1:$V$73</definedName>
    <definedName name="_xlnm.Print_Area" localSheetId="3">'実績用　 (6コース) '!$B$1:$AX$124</definedName>
    <definedName name="_xlnm.Print_Area" localSheetId="4">'実績用　（17コース）A3'!$B$1:$AX$258</definedName>
    <definedName name="_xlnm.Print_Area" localSheetId="5">'実績用　記入例'!$B$1:$AX$124</definedName>
    <definedName name="_xlnm.Print_Area" localSheetId="0">'募集型  提出用 （7コース） '!$B$1:$CZ$248</definedName>
    <definedName name="_xlnm.Print_Area" localSheetId="1">'募集型  提出用 （記入例）'!$B$1:$CZ$124</definedName>
    <definedName name="_xlnm.Print_Area" localSheetId="2">'募集型  変更届　提出用 （記入例）'!$B$1:$CZ$124</definedName>
    <definedName name="_xlnm.Print_Titles" localSheetId="7">'R7 航路'!$1:$7</definedName>
    <definedName name="既存" localSheetId="6">#REF!</definedName>
    <definedName name="既存" localSheetId="3">#REF!</definedName>
    <definedName name="既存" localSheetId="4">#REF!</definedName>
    <definedName name="既存" localSheetId="5">#REF!</definedName>
    <definedName name="既存" localSheetId="0">#REF!</definedName>
    <definedName name="既存" localSheetId="1">#REF!</definedName>
    <definedName name="既存" localSheetId="2">#REF!</definedName>
    <definedName name="既存">#REF!</definedName>
    <definedName name="航路令和3年" localSheetId="6">#REF!</definedName>
    <definedName name="航路令和3年" localSheetId="3">#REF!</definedName>
    <definedName name="航路令和3年" localSheetId="4">#REF!</definedName>
    <definedName name="航路令和3年" localSheetId="5">#REF!</definedName>
    <definedName name="航路令和3年" localSheetId="0">#REF!</definedName>
    <definedName name="航路令和3年" localSheetId="1">#REF!</definedName>
    <definedName name="航路令和3年" localSheetId="2">#REF!</definedName>
    <definedName name="航路令和3年">#REF!</definedName>
    <definedName name="実施月">#REF!</definedName>
    <definedName name="宿泊場所">#REF!</definedName>
  </definedNames>
  <calcPr calcId="191029"/>
  <extLst>
    <ext xmlns:x15="http://schemas.microsoft.com/office/spreadsheetml/2010/11/main" uri="{140A7094-0E35-4892-8432-C4D2E57EDEB5}">
      <x15:workbookPr chartTrackingRefBase="1"/>
    </ext>
  </extLst>
</workbook>
</file>

<file path=xl/calcChain.xml><?xml version="1.0" encoding="utf-8"?>
<calcChain xmlns="http://schemas.openxmlformats.org/spreadsheetml/2006/main">
  <c r="AK186" i="36" l="1"/>
  <c r="AH186" i="36"/>
  <c r="AQ185" i="36"/>
  <c r="AN185" i="36"/>
  <c r="AK185" i="36"/>
  <c r="AH185" i="36"/>
  <c r="AE185" i="36"/>
  <c r="AB185" i="36"/>
  <c r="AU184" i="36"/>
  <c r="AQ184" i="36"/>
  <c r="AN184" i="36"/>
  <c r="AK184" i="36"/>
  <c r="AH184" i="36"/>
  <c r="AE184" i="36"/>
  <c r="AB184" i="36"/>
  <c r="AU183" i="36"/>
  <c r="AS183" i="36"/>
  <c r="AQ183" i="36"/>
  <c r="AN183" i="36"/>
  <c r="AK183" i="36"/>
  <c r="AH183" i="36"/>
  <c r="AE183" i="36"/>
  <c r="AB183" i="36"/>
  <c r="AU182" i="36"/>
  <c r="AU186" i="36" s="1"/>
  <c r="AS182" i="36"/>
  <c r="AQ182" i="36"/>
  <c r="AN182" i="36"/>
  <c r="AK182" i="36"/>
  <c r="AH182" i="36"/>
  <c r="AE182" i="36"/>
  <c r="AB182" i="36"/>
  <c r="AS181" i="36"/>
  <c r="AQ181" i="36"/>
  <c r="AN181" i="36"/>
  <c r="AK181" i="36"/>
  <c r="AH181" i="36"/>
  <c r="AE181" i="36"/>
  <c r="AB181" i="36"/>
  <c r="AS180" i="36"/>
  <c r="AS186" i="36" s="1"/>
  <c r="AQ180" i="36"/>
  <c r="AQ186" i="36" s="1"/>
  <c r="AN180" i="36"/>
  <c r="AN186" i="36" s="1"/>
  <c r="AK180" i="36"/>
  <c r="AH180" i="36"/>
  <c r="AE180" i="36"/>
  <c r="AE186" i="36" s="1"/>
  <c r="AB180" i="36"/>
  <c r="AB186" i="36" s="1"/>
  <c r="AP177" i="36"/>
  <c r="AK177" i="36"/>
  <c r="AQ185" i="22"/>
  <c r="AN185" i="22"/>
  <c r="AK185" i="22"/>
  <c r="AH185" i="22"/>
  <c r="AE185" i="22"/>
  <c r="AB185" i="22"/>
  <c r="AU184" i="22"/>
  <c r="AQ184" i="22"/>
  <c r="AN184" i="22"/>
  <c r="AK184" i="22"/>
  <c r="AH184" i="22"/>
  <c r="AE184" i="22"/>
  <c r="AB184" i="22"/>
  <c r="AU183" i="22"/>
  <c r="AS183" i="22"/>
  <c r="AQ183" i="22"/>
  <c r="AN183" i="22"/>
  <c r="AK183" i="22"/>
  <c r="AH183" i="22"/>
  <c r="AE183" i="22"/>
  <c r="AB183" i="22"/>
  <c r="AU182" i="22"/>
  <c r="AU186" i="22" s="1"/>
  <c r="AS182" i="22"/>
  <c r="AQ182" i="22"/>
  <c r="AN182" i="22"/>
  <c r="AK182" i="22"/>
  <c r="AH182" i="22"/>
  <c r="AE182" i="22"/>
  <c r="AB182" i="22"/>
  <c r="AB186" i="22" s="1"/>
  <c r="AS181" i="22"/>
  <c r="AQ181" i="22"/>
  <c r="AN181" i="22"/>
  <c r="AK181" i="22"/>
  <c r="AH181" i="22"/>
  <c r="AE181" i="22"/>
  <c r="AB181" i="22"/>
  <c r="AS180" i="22"/>
  <c r="AS186" i="22" s="1"/>
  <c r="AQ180" i="22"/>
  <c r="AQ186" i="22" s="1"/>
  <c r="AN180" i="22"/>
  <c r="AN186" i="22" s="1"/>
  <c r="AK180" i="22"/>
  <c r="AK186" i="22" s="1"/>
  <c r="AH180" i="22"/>
  <c r="AH186" i="22" s="1"/>
  <c r="AE180" i="22"/>
  <c r="AE186" i="22" s="1"/>
  <c r="AB180" i="22"/>
  <c r="AP177" i="22"/>
  <c r="AK177" i="22"/>
  <c r="T234" i="32"/>
  <c r="CH190" i="36" l="1"/>
  <c r="BV190" i="36"/>
  <c r="BP190" i="36"/>
  <c r="BN190" i="36"/>
  <c r="BE190" i="36"/>
  <c r="CY188" i="36"/>
  <c r="CT188" i="36"/>
  <c r="CH128" i="36"/>
  <c r="BV128" i="36"/>
  <c r="BP128" i="36"/>
  <c r="BN128" i="36"/>
  <c r="BE128" i="36"/>
  <c r="CY126" i="36"/>
  <c r="CT126" i="36"/>
  <c r="CH66" i="36"/>
  <c r="BV66" i="36"/>
  <c r="BP66" i="36"/>
  <c r="BN66" i="36"/>
  <c r="BE66" i="36"/>
  <c r="CY64" i="36"/>
  <c r="CT64" i="36"/>
  <c r="CH4" i="36"/>
  <c r="BV4" i="36"/>
  <c r="BP4" i="36"/>
  <c r="BN4" i="36"/>
  <c r="BE4" i="36"/>
  <c r="CY2" i="36"/>
  <c r="CT2" i="36"/>
  <c r="CH190" i="22"/>
  <c r="BV190" i="22"/>
  <c r="BP190" i="22"/>
  <c r="BN190" i="22"/>
  <c r="BE190" i="22"/>
  <c r="CY188" i="22"/>
  <c r="CT188" i="22"/>
  <c r="CH128" i="22"/>
  <c r="BV128" i="22"/>
  <c r="BP128" i="22"/>
  <c r="BN128" i="22"/>
  <c r="BE128" i="22"/>
  <c r="CY126" i="22"/>
  <c r="CT126" i="22"/>
  <c r="CH66" i="22"/>
  <c r="BV66" i="22"/>
  <c r="BP66" i="22"/>
  <c r="BN66" i="22"/>
  <c r="BE66" i="22"/>
  <c r="CY64" i="22"/>
  <c r="CT64" i="22"/>
  <c r="CH4" i="22"/>
  <c r="BV4" i="22"/>
  <c r="BP4" i="22"/>
  <c r="BN4" i="22"/>
  <c r="BE4" i="22"/>
  <c r="CY2" i="22"/>
  <c r="CT2" i="22"/>
  <c r="CH190" i="33"/>
  <c r="BV190" i="33"/>
  <c r="BP190" i="33"/>
  <c r="BN190" i="33"/>
  <c r="BE190" i="33"/>
  <c r="CY188" i="33"/>
  <c r="CT188" i="33"/>
  <c r="CH128" i="33"/>
  <c r="BV128" i="33"/>
  <c r="BP128" i="33"/>
  <c r="BN128" i="33"/>
  <c r="BE128" i="33"/>
  <c r="CY126" i="33"/>
  <c r="CT126" i="33"/>
  <c r="CH66" i="33"/>
  <c r="BV66" i="33"/>
  <c r="BP66" i="33"/>
  <c r="BN66" i="33"/>
  <c r="BE66" i="33"/>
  <c r="CY64" i="33"/>
  <c r="CT64" i="33"/>
  <c r="CT2" i="33"/>
  <c r="CY2" i="33"/>
  <c r="CH4" i="33"/>
  <c r="BV4" i="33"/>
  <c r="BE4" i="33"/>
  <c r="BN4" i="33"/>
  <c r="BA8" i="33"/>
  <c r="AZ8" i="33"/>
  <c r="BP4" i="33"/>
  <c r="P66" i="36"/>
  <c r="P128" i="36" s="1"/>
  <c r="T129" i="36" s="1"/>
  <c r="BS12" i="36" l="1"/>
  <c r="BN12" i="36"/>
  <c r="EM243" i="36"/>
  <c r="EL243" i="36"/>
  <c r="EK243" i="36"/>
  <c r="EJ243" i="36"/>
  <c r="EI243" i="36"/>
  <c r="EN243" i="36" s="1"/>
  <c r="EM242" i="36"/>
  <c r="EL242" i="36"/>
  <c r="EK242" i="36"/>
  <c r="EJ242" i="36"/>
  <c r="EI242" i="36"/>
  <c r="EN242" i="36" s="1"/>
  <c r="FC225" i="36" s="1"/>
  <c r="EM241" i="36"/>
  <c r="EL241" i="36"/>
  <c r="EK241" i="36"/>
  <c r="EJ241" i="36"/>
  <c r="EI241" i="36"/>
  <c r="EN241" i="36" s="1"/>
  <c r="FC219" i="36" s="1"/>
  <c r="EM240" i="36"/>
  <c r="EL240" i="36"/>
  <c r="EN240" i="36" s="1"/>
  <c r="FC213" i="36" s="1"/>
  <c r="EK240" i="36"/>
  <c r="EJ240" i="36"/>
  <c r="EI240" i="36"/>
  <c r="BD240" i="36"/>
  <c r="FI239" i="36"/>
  <c r="W245" i="36" s="1"/>
  <c r="EN239" i="36"/>
  <c r="FC207" i="36" s="1"/>
  <c r="EM239" i="36"/>
  <c r="EL239" i="36"/>
  <c r="EK239" i="36"/>
  <c r="EJ239" i="36"/>
  <c r="EI239" i="36"/>
  <c r="EM238" i="36"/>
  <c r="EN238" i="36" s="1"/>
  <c r="FC201" i="36" s="1"/>
  <c r="EL238" i="36"/>
  <c r="EK238" i="36"/>
  <c r="EJ238" i="36"/>
  <c r="EI238" i="36"/>
  <c r="EN237" i="36"/>
  <c r="FC195" i="36" s="1"/>
  <c r="EM237" i="36"/>
  <c r="EL237" i="36"/>
  <c r="EK237" i="36"/>
  <c r="EJ237" i="36"/>
  <c r="EI237" i="36"/>
  <c r="FI235" i="36"/>
  <c r="FH235" i="36"/>
  <c r="FG235" i="36"/>
  <c r="FF235" i="36"/>
  <c r="EY235" i="36"/>
  <c r="FA235" i="36" s="1"/>
  <c r="EX235" i="36"/>
  <c r="EZ235" i="36" s="1"/>
  <c r="FB235" i="36" s="1"/>
  <c r="AG235" i="36"/>
  <c r="AD235" i="36"/>
  <c r="AA235" i="36"/>
  <c r="X235" i="36"/>
  <c r="U235" i="36"/>
  <c r="ET230" i="36" s="1"/>
  <c r="ET231" i="36" s="1"/>
  <c r="AK232" i="36" s="1"/>
  <c r="AO232" i="36" s="1"/>
  <c r="FI234" i="36"/>
  <c r="FH234" i="36"/>
  <c r="FG234" i="36"/>
  <c r="FF234" i="36"/>
  <c r="EY234" i="36"/>
  <c r="FA234" i="36" s="1"/>
  <c r="EX234" i="36"/>
  <c r="EZ234" i="36" s="1"/>
  <c r="FB234" i="36" s="1"/>
  <c r="EJ234" i="36"/>
  <c r="CR234" i="36"/>
  <c r="CP234" i="36"/>
  <c r="CM234" i="36"/>
  <c r="CI234" i="36"/>
  <c r="CG234" i="36"/>
  <c r="CD234" i="36"/>
  <c r="BS234" i="36"/>
  <c r="BN234" i="36"/>
  <c r="AM234" i="36"/>
  <c r="AR230" i="36" s="1"/>
  <c r="AG234" i="36"/>
  <c r="AD234" i="36"/>
  <c r="AA234" i="36"/>
  <c r="X234" i="36"/>
  <c r="U234" i="36"/>
  <c r="FI233" i="36"/>
  <c r="FH233" i="36"/>
  <c r="FG233" i="36"/>
  <c r="FF233" i="36"/>
  <c r="EY233" i="36"/>
  <c r="FA233" i="36" s="1"/>
  <c r="EX233" i="36"/>
  <c r="EZ233" i="36" s="1"/>
  <c r="FB233" i="36" s="1"/>
  <c r="EN233" i="36"/>
  <c r="EN234" i="36" s="1"/>
  <c r="EM233" i="36"/>
  <c r="EM234" i="36" s="1"/>
  <c r="EL233" i="36"/>
  <c r="EL234" i="36" s="1"/>
  <c r="EK233" i="36"/>
  <c r="EK234" i="36" s="1"/>
  <c r="EJ233" i="36"/>
  <c r="AH233" i="36"/>
  <c r="AE233" i="36"/>
  <c r="AB233" i="36"/>
  <c r="Y233" i="36"/>
  <c r="V233" i="36"/>
  <c r="FI232" i="36"/>
  <c r="FH232" i="36"/>
  <c r="FG232" i="36"/>
  <c r="FF232" i="36"/>
  <c r="FA232" i="36"/>
  <c r="EZ232" i="36"/>
  <c r="FB232" i="36" s="1"/>
  <c r="EY232" i="36"/>
  <c r="EX232" i="36"/>
  <c r="EN232" i="36"/>
  <c r="EM232" i="36"/>
  <c r="EL232" i="36"/>
  <c r="EK232" i="36"/>
  <c r="ES232" i="36" s="1"/>
  <c r="EJ232" i="36"/>
  <c r="CR232" i="36"/>
  <c r="CP232" i="36"/>
  <c r="CM232" i="36"/>
  <c r="CI232" i="36"/>
  <c r="CG232" i="36"/>
  <c r="CD232" i="36"/>
  <c r="BN232" i="36"/>
  <c r="BB232" i="36"/>
  <c r="AG232" i="36"/>
  <c r="AD232" i="36"/>
  <c r="AA232" i="36"/>
  <c r="X232" i="36"/>
  <c r="FC230" i="36" s="1"/>
  <c r="U232" i="36"/>
  <c r="FI231" i="36"/>
  <c r="FH231" i="36"/>
  <c r="FG231" i="36"/>
  <c r="FF231" i="36"/>
  <c r="FC231" i="36"/>
  <c r="FA231" i="36"/>
  <c r="EZ231" i="36"/>
  <c r="FB231" i="36" s="1"/>
  <c r="EY231" i="36"/>
  <c r="EX231" i="36"/>
  <c r="EV231" i="36"/>
  <c r="ES231" i="36"/>
  <c r="AG231" i="36"/>
  <c r="AD231" i="36"/>
  <c r="AA231" i="36"/>
  <c r="X231" i="36"/>
  <c r="U231" i="36"/>
  <c r="FI230" i="36"/>
  <c r="FH230" i="36"/>
  <c r="FG230" i="36"/>
  <c r="FF230" i="36"/>
  <c r="EY230" i="36"/>
  <c r="FA230" i="36" s="1"/>
  <c r="EX230" i="36"/>
  <c r="EZ230" i="36" s="1"/>
  <c r="CR230" i="36"/>
  <c r="CP230" i="36"/>
  <c r="CM230" i="36"/>
  <c r="CI230" i="36"/>
  <c r="CG230" i="36"/>
  <c r="CD230" i="36"/>
  <c r="BN230" i="36"/>
  <c r="BD230" i="36"/>
  <c r="BA230" i="36"/>
  <c r="AZ230" i="36"/>
  <c r="AK230" i="36"/>
  <c r="AO230" i="36" s="1"/>
  <c r="AO234" i="36" s="1"/>
  <c r="AH230" i="36"/>
  <c r="AE230" i="36"/>
  <c r="AB230" i="36"/>
  <c r="Y230" i="36"/>
  <c r="V230" i="36"/>
  <c r="FI229" i="36"/>
  <c r="FH229" i="36"/>
  <c r="FG229" i="36"/>
  <c r="FF229" i="36"/>
  <c r="FA229" i="36"/>
  <c r="EY229" i="36"/>
  <c r="EX229" i="36"/>
  <c r="EZ229" i="36" s="1"/>
  <c r="FB229" i="36" s="1"/>
  <c r="AG229" i="36"/>
  <c r="AD229" i="36"/>
  <c r="AA229" i="36"/>
  <c r="ET224" i="36" s="1"/>
  <c r="ET225" i="36" s="1"/>
  <c r="AK226" i="36" s="1"/>
  <c r="AO226" i="36" s="1"/>
  <c r="X229" i="36"/>
  <c r="U229" i="36"/>
  <c r="FI228" i="36"/>
  <c r="FH228" i="36"/>
  <c r="FG228" i="36"/>
  <c r="FF228" i="36"/>
  <c r="FA228" i="36"/>
  <c r="EY228" i="36"/>
  <c r="EX228" i="36"/>
  <c r="EZ228" i="36" s="1"/>
  <c r="FB228" i="36" s="1"/>
  <c r="ER228" i="36"/>
  <c r="EM228" i="36"/>
  <c r="CR228" i="36"/>
  <c r="CP228" i="36"/>
  <c r="CM228" i="36"/>
  <c r="CI228" i="36"/>
  <c r="CG228" i="36"/>
  <c r="CD228" i="36"/>
  <c r="BS228" i="36"/>
  <c r="BN228" i="36"/>
  <c r="AM228" i="36"/>
  <c r="AG228" i="36"/>
  <c r="AD228" i="36"/>
  <c r="AA228" i="36"/>
  <c r="X228" i="36"/>
  <c r="U228" i="36"/>
  <c r="FI227" i="36"/>
  <c r="FH227" i="36"/>
  <c r="FG227" i="36"/>
  <c r="FF227" i="36"/>
  <c r="FA227" i="36"/>
  <c r="EZ227" i="36"/>
  <c r="FB227" i="36" s="1"/>
  <c r="EY227" i="36"/>
  <c r="EX227" i="36"/>
  <c r="EN227" i="36"/>
  <c r="EN228" i="36" s="1"/>
  <c r="EM227" i="36"/>
  <c r="EL227" i="36"/>
  <c r="EL228" i="36" s="1"/>
  <c r="EK227" i="36"/>
  <c r="EK228" i="36" s="1"/>
  <c r="EJ227" i="36"/>
  <c r="EJ228" i="36" s="1"/>
  <c r="AH227" i="36"/>
  <c r="AE227" i="36"/>
  <c r="AB227" i="36"/>
  <c r="Y227" i="36"/>
  <c r="V227" i="36"/>
  <c r="FI226" i="36"/>
  <c r="FH226" i="36"/>
  <c r="FG226" i="36"/>
  <c r="FF226" i="36"/>
  <c r="EZ226" i="36"/>
  <c r="FB226" i="36" s="1"/>
  <c r="EY226" i="36"/>
  <c r="FA226" i="36" s="1"/>
  <c r="EX226" i="36"/>
  <c r="EN226" i="36"/>
  <c r="EM226" i="36"/>
  <c r="EL226" i="36"/>
  <c r="EK226" i="36"/>
  <c r="EJ226" i="36"/>
  <c r="ES225" i="36" s="1"/>
  <c r="CR226" i="36"/>
  <c r="CP226" i="36"/>
  <c r="CM226" i="36"/>
  <c r="CI226" i="36"/>
  <c r="CG226" i="36"/>
  <c r="CD226" i="36"/>
  <c r="BN226" i="36"/>
  <c r="BB226" i="36"/>
  <c r="AG226" i="36"/>
  <c r="AD226" i="36"/>
  <c r="AA226" i="36"/>
  <c r="X226" i="36"/>
  <c r="U226" i="36"/>
  <c r="FI225" i="36"/>
  <c r="FH225" i="36"/>
  <c r="FG225" i="36"/>
  <c r="FF225" i="36"/>
  <c r="FA225" i="36"/>
  <c r="EZ225" i="36"/>
  <c r="FB225" i="36" s="1"/>
  <c r="EY225" i="36"/>
  <c r="EX225" i="36"/>
  <c r="EV225" i="36"/>
  <c r="AG225" i="36"/>
  <c r="AD225" i="36"/>
  <c r="AA225" i="36"/>
  <c r="X225" i="36"/>
  <c r="U225" i="36"/>
  <c r="FI224" i="36"/>
  <c r="FH224" i="36"/>
  <c r="FG224" i="36"/>
  <c r="FF224" i="36"/>
  <c r="FC224" i="36"/>
  <c r="FA224" i="36"/>
  <c r="EZ224" i="36"/>
  <c r="FB224" i="36" s="1"/>
  <c r="EY224" i="36"/>
  <c r="EX224" i="36"/>
  <c r="CR224" i="36"/>
  <c r="CP224" i="36"/>
  <c r="CM224" i="36"/>
  <c r="CI224" i="36"/>
  <c r="CG224" i="36"/>
  <c r="CD224" i="36"/>
  <c r="BN224" i="36"/>
  <c r="BD224" i="36"/>
  <c r="BA224" i="36"/>
  <c r="AZ224" i="36"/>
  <c r="AR224" i="36"/>
  <c r="AH224" i="36"/>
  <c r="AE224" i="36"/>
  <c r="AB224" i="36"/>
  <c r="Y224" i="36"/>
  <c r="V224" i="36"/>
  <c r="FI223" i="36"/>
  <c r="FH223" i="36"/>
  <c r="FG223" i="36"/>
  <c r="FF223" i="36"/>
  <c r="FA223" i="36"/>
  <c r="EY223" i="36"/>
  <c r="EX223" i="36"/>
  <c r="EZ223" i="36" s="1"/>
  <c r="AG223" i="36"/>
  <c r="AD223" i="36"/>
  <c r="AA223" i="36"/>
  <c r="ET218" i="36" s="1"/>
  <c r="ET219" i="36" s="1"/>
  <c r="X223" i="36"/>
  <c r="U223" i="36"/>
  <c r="FI222" i="36"/>
  <c r="FH222" i="36"/>
  <c r="FG222" i="36"/>
  <c r="FF222" i="36"/>
  <c r="FA222" i="36"/>
  <c r="EY222" i="36"/>
  <c r="EX222" i="36"/>
  <c r="EZ222" i="36" s="1"/>
  <c r="FB222" i="36" s="1"/>
  <c r="EM222" i="36"/>
  <c r="EL222" i="36"/>
  <c r="EJ222" i="36"/>
  <c r="CR222" i="36"/>
  <c r="CP222" i="36"/>
  <c r="CM222" i="36"/>
  <c r="CI222" i="36"/>
  <c r="CG222" i="36"/>
  <c r="CD222" i="36"/>
  <c r="BS222" i="36"/>
  <c r="BN222" i="36"/>
  <c r="AM222" i="36"/>
  <c r="AG222" i="36"/>
  <c r="AD222" i="36"/>
  <c r="AA222" i="36"/>
  <c r="X222" i="36"/>
  <c r="U222" i="36"/>
  <c r="FI221" i="36"/>
  <c r="FH221" i="36"/>
  <c r="FG221" i="36"/>
  <c r="FF221" i="36"/>
  <c r="FA221" i="36"/>
  <c r="EZ221" i="36"/>
  <c r="FB221" i="36" s="1"/>
  <c r="EY221" i="36"/>
  <c r="EX221" i="36"/>
  <c r="EN221" i="36"/>
  <c r="EN222" i="36" s="1"/>
  <c r="EM221" i="36"/>
  <c r="EL221" i="36"/>
  <c r="EK221" i="36"/>
  <c r="EK222" i="36" s="1"/>
  <c r="EJ221" i="36"/>
  <c r="AH221" i="36"/>
  <c r="AE221" i="36"/>
  <c r="AB221" i="36"/>
  <c r="Y221" i="36"/>
  <c r="V221" i="36"/>
  <c r="FI220" i="36"/>
  <c r="FH220" i="36"/>
  <c r="FG220" i="36"/>
  <c r="FF220" i="36"/>
  <c r="FA220" i="36"/>
  <c r="EY220" i="36"/>
  <c r="EX220" i="36"/>
  <c r="EZ220" i="36" s="1"/>
  <c r="FB220" i="36" s="1"/>
  <c r="ES220" i="36"/>
  <c r="EN220" i="36"/>
  <c r="EM220" i="36"/>
  <c r="ER218" i="36" s="1"/>
  <c r="EL220" i="36"/>
  <c r="EK220" i="36"/>
  <c r="EJ220" i="36"/>
  <c r="ER223" i="36" s="1"/>
  <c r="CR220" i="36"/>
  <c r="CP220" i="36"/>
  <c r="CM220" i="36"/>
  <c r="CI220" i="36"/>
  <c r="CG220" i="36"/>
  <c r="CD220" i="36"/>
  <c r="BN220" i="36"/>
  <c r="BB220" i="36"/>
  <c r="AK220" i="36"/>
  <c r="AO220" i="36" s="1"/>
  <c r="AG220" i="36"/>
  <c r="AD220" i="36"/>
  <c r="AA220" i="36"/>
  <c r="X220" i="36"/>
  <c r="FC218" i="36" s="1"/>
  <c r="AK218" i="36" s="1"/>
  <c r="AO218" i="36" s="1"/>
  <c r="U220" i="36"/>
  <c r="FI219" i="36"/>
  <c r="FH219" i="36"/>
  <c r="FG219" i="36"/>
  <c r="FF219" i="36"/>
  <c r="FA219" i="36"/>
  <c r="EY219" i="36"/>
  <c r="EX219" i="36"/>
  <c r="EZ219" i="36" s="1"/>
  <c r="FB219" i="36" s="1"/>
  <c r="EV219" i="36"/>
  <c r="ER219" i="36"/>
  <c r="AG219" i="36"/>
  <c r="AD219" i="36"/>
  <c r="AA219" i="36"/>
  <c r="X219" i="36"/>
  <c r="U219" i="36"/>
  <c r="FI218" i="36"/>
  <c r="FH218" i="36"/>
  <c r="FG218" i="36"/>
  <c r="FF218" i="36"/>
  <c r="EZ218" i="36"/>
  <c r="FB218" i="36" s="1"/>
  <c r="EY218" i="36"/>
  <c r="FA218" i="36" s="1"/>
  <c r="EX218" i="36"/>
  <c r="CR218" i="36"/>
  <c r="CP218" i="36"/>
  <c r="CM218" i="36"/>
  <c r="CI218" i="36"/>
  <c r="CG218" i="36"/>
  <c r="CD218" i="36"/>
  <c r="BN218" i="36"/>
  <c r="BD218" i="36"/>
  <c r="BA218" i="36"/>
  <c r="AZ218" i="36"/>
  <c r="AR218" i="36"/>
  <c r="AH218" i="36"/>
  <c r="AE218" i="36"/>
  <c r="AB218" i="36"/>
  <c r="Y218" i="36"/>
  <c r="V218" i="36"/>
  <c r="FI217" i="36"/>
  <c r="FH217" i="36"/>
  <c r="FG217" i="36"/>
  <c r="FF217" i="36"/>
  <c r="EY217" i="36"/>
  <c r="FA217" i="36" s="1"/>
  <c r="EX217" i="36"/>
  <c r="EZ217" i="36" s="1"/>
  <c r="FB217" i="36" s="1"/>
  <c r="AG217" i="36"/>
  <c r="AD217" i="36"/>
  <c r="AA217" i="36"/>
  <c r="X217" i="36"/>
  <c r="U217" i="36"/>
  <c r="FI216" i="36"/>
  <c r="FH216" i="36"/>
  <c r="FG216" i="36"/>
  <c r="FF216" i="36"/>
  <c r="EY216" i="36"/>
  <c r="FA216" i="36" s="1"/>
  <c r="EX216" i="36"/>
  <c r="EZ216" i="36" s="1"/>
  <c r="EJ216" i="36"/>
  <c r="CR216" i="36"/>
  <c r="CP216" i="36"/>
  <c r="CM216" i="36"/>
  <c r="CI216" i="36"/>
  <c r="CG216" i="36"/>
  <c r="CD216" i="36"/>
  <c r="BS216" i="36"/>
  <c r="BN216" i="36"/>
  <c r="AM216" i="36"/>
  <c r="AG216" i="36"/>
  <c r="AD216" i="36"/>
  <c r="AA216" i="36"/>
  <c r="X216" i="36"/>
  <c r="U216" i="36"/>
  <c r="FI215" i="36"/>
  <c r="FH215" i="36"/>
  <c r="FG215" i="36"/>
  <c r="FF215" i="36"/>
  <c r="FA215" i="36"/>
  <c r="EY215" i="36"/>
  <c r="EX215" i="36"/>
  <c r="EZ215" i="36" s="1"/>
  <c r="FB215" i="36" s="1"/>
  <c r="EN215" i="36"/>
  <c r="EN216" i="36" s="1"/>
  <c r="EM215" i="36"/>
  <c r="EM216" i="36" s="1"/>
  <c r="EL215" i="36"/>
  <c r="EL216" i="36" s="1"/>
  <c r="EK215" i="36"/>
  <c r="EK216" i="36" s="1"/>
  <c r="EJ215" i="36"/>
  <c r="AH215" i="36"/>
  <c r="AE215" i="36"/>
  <c r="AB215" i="36"/>
  <c r="Y215" i="36"/>
  <c r="V215" i="36"/>
  <c r="FI214" i="36"/>
  <c r="FH214" i="36"/>
  <c r="FG214" i="36"/>
  <c r="FF214" i="36"/>
  <c r="FB214" i="36"/>
  <c r="EZ214" i="36"/>
  <c r="EY214" i="36"/>
  <c r="FA214" i="36" s="1"/>
  <c r="EX214" i="36"/>
  <c r="EN214" i="36"/>
  <c r="EM214" i="36"/>
  <c r="ER212" i="36" s="1"/>
  <c r="EL214" i="36"/>
  <c r="EK214" i="36"/>
  <c r="EJ214" i="36"/>
  <c r="CR214" i="36"/>
  <c r="CP214" i="36"/>
  <c r="CM214" i="36"/>
  <c r="CI214" i="36"/>
  <c r="CG214" i="36"/>
  <c r="CD214" i="36"/>
  <c r="BN214" i="36"/>
  <c r="BB214" i="36"/>
  <c r="AG214" i="36"/>
  <c r="AD214" i="36"/>
  <c r="AA214" i="36"/>
  <c r="FC212" i="36" s="1"/>
  <c r="AK212" i="36" s="1"/>
  <c r="AO212" i="36" s="1"/>
  <c r="AO216" i="36" s="1"/>
  <c r="X214" i="36"/>
  <c r="U214" i="36"/>
  <c r="FI213" i="36"/>
  <c r="FH213" i="36"/>
  <c r="FG213" i="36"/>
  <c r="FF213" i="36"/>
  <c r="FB213" i="36"/>
  <c r="EZ213" i="36"/>
  <c r="EY213" i="36"/>
  <c r="FA213" i="36" s="1"/>
  <c r="EX213" i="36"/>
  <c r="EV213" i="36"/>
  <c r="AG213" i="36"/>
  <c r="AD213" i="36"/>
  <c r="AA213" i="36"/>
  <c r="X213" i="36"/>
  <c r="U213" i="36"/>
  <c r="FI212" i="36"/>
  <c r="FH212" i="36"/>
  <c r="FG212" i="36"/>
  <c r="FF212" i="36"/>
  <c r="FA212" i="36"/>
  <c r="EY212" i="36"/>
  <c r="EX212" i="36"/>
  <c r="EZ212" i="36" s="1"/>
  <c r="FB212" i="36" s="1"/>
  <c r="ET212" i="36"/>
  <c r="ET213" i="36" s="1"/>
  <c r="AK214" i="36" s="1"/>
  <c r="AO214" i="36" s="1"/>
  <c r="CR212" i="36"/>
  <c r="CP212" i="36"/>
  <c r="CM212" i="36"/>
  <c r="CI212" i="36"/>
  <c r="CG212" i="36"/>
  <c r="CD212" i="36"/>
  <c r="BN212" i="36"/>
  <c r="BD212" i="36"/>
  <c r="BA212" i="36"/>
  <c r="AZ212" i="36"/>
  <c r="AR212" i="36"/>
  <c r="AH212" i="36"/>
  <c r="AE212" i="36"/>
  <c r="AB212" i="36"/>
  <c r="Y212" i="36"/>
  <c r="V212" i="36"/>
  <c r="FI211" i="36"/>
  <c r="FH211" i="36"/>
  <c r="FG211" i="36"/>
  <c r="FF211" i="36"/>
  <c r="FA211" i="36"/>
  <c r="EZ211" i="36"/>
  <c r="FB211" i="36" s="1"/>
  <c r="EY211" i="36"/>
  <c r="EX211" i="36"/>
  <c r="AG211" i="36"/>
  <c r="AD211" i="36"/>
  <c r="AA211" i="36"/>
  <c r="X211" i="36"/>
  <c r="U211" i="36"/>
  <c r="FI210" i="36"/>
  <c r="FH210" i="36"/>
  <c r="FG210" i="36"/>
  <c r="FF210" i="36"/>
  <c r="FA210" i="36"/>
  <c r="EZ210" i="36"/>
  <c r="FB210" i="36" s="1"/>
  <c r="EY210" i="36"/>
  <c r="EX210" i="36"/>
  <c r="EN210" i="36"/>
  <c r="EL210" i="36"/>
  <c r="CR210" i="36"/>
  <c r="CP210" i="36"/>
  <c r="CM210" i="36"/>
  <c r="CI210" i="36"/>
  <c r="CG210" i="36"/>
  <c r="CD210" i="36"/>
  <c r="BS210" i="36"/>
  <c r="BN210" i="36"/>
  <c r="AM210" i="36"/>
  <c r="AG210" i="36"/>
  <c r="AD210" i="36"/>
  <c r="AA210" i="36"/>
  <c r="X210" i="36"/>
  <c r="U210" i="36"/>
  <c r="FI209" i="36"/>
  <c r="FH209" i="36"/>
  <c r="FG209" i="36"/>
  <c r="FF209" i="36"/>
  <c r="FB209" i="36"/>
  <c r="EZ209" i="36"/>
  <c r="EY209" i="36"/>
  <c r="FA209" i="36" s="1"/>
  <c r="EX209" i="36"/>
  <c r="EN209" i="36"/>
  <c r="EM209" i="36"/>
  <c r="EM210" i="36" s="1"/>
  <c r="EL209" i="36"/>
  <c r="EK209" i="36"/>
  <c r="EK210" i="36" s="1"/>
  <c r="EJ209" i="36"/>
  <c r="EJ210" i="36" s="1"/>
  <c r="AH209" i="36"/>
  <c r="AE209" i="36"/>
  <c r="AB209" i="36"/>
  <c r="Y209" i="36"/>
  <c r="V209" i="36"/>
  <c r="FI208" i="36"/>
  <c r="FH208" i="36"/>
  <c r="FG208" i="36"/>
  <c r="FF208" i="36"/>
  <c r="EY208" i="36"/>
  <c r="FA208" i="36" s="1"/>
  <c r="EX208" i="36"/>
  <c r="EZ208" i="36" s="1"/>
  <c r="EN208" i="36"/>
  <c r="EM208" i="36"/>
  <c r="EL208" i="36"/>
  <c r="EK208" i="36"/>
  <c r="EJ208" i="36"/>
  <c r="CR208" i="36"/>
  <c r="CP208" i="36"/>
  <c r="CM208" i="36"/>
  <c r="CI208" i="36"/>
  <c r="CG208" i="36"/>
  <c r="CD208" i="36"/>
  <c r="BN208" i="36"/>
  <c r="BB208" i="36"/>
  <c r="AG208" i="36"/>
  <c r="FC206" i="36" s="1"/>
  <c r="AD208" i="36"/>
  <c r="AA208" i="36"/>
  <c r="X208" i="36"/>
  <c r="U208" i="36"/>
  <c r="FI207" i="36"/>
  <c r="FH207" i="36"/>
  <c r="FG207" i="36"/>
  <c r="FF207" i="36"/>
  <c r="EY207" i="36"/>
  <c r="FA207" i="36" s="1"/>
  <c r="EX207" i="36"/>
  <c r="EZ207" i="36" s="1"/>
  <c r="EV207" i="36"/>
  <c r="AG207" i="36"/>
  <c r="AD207" i="36"/>
  <c r="AA207" i="36"/>
  <c r="X207" i="36"/>
  <c r="U207" i="36"/>
  <c r="FI206" i="36"/>
  <c r="FH206" i="36"/>
  <c r="FG206" i="36"/>
  <c r="FF206" i="36"/>
  <c r="EZ206" i="36"/>
  <c r="EY206" i="36"/>
  <c r="FA206" i="36" s="1"/>
  <c r="FB206" i="36" s="1"/>
  <c r="EX206" i="36"/>
  <c r="CR206" i="36"/>
  <c r="CP206" i="36"/>
  <c r="CM206" i="36"/>
  <c r="CI206" i="36"/>
  <c r="CG206" i="36"/>
  <c r="CD206" i="36"/>
  <c r="BN206" i="36"/>
  <c r="BD206" i="36"/>
  <c r="BA206" i="36"/>
  <c r="AZ206" i="36"/>
  <c r="AR206" i="36"/>
  <c r="AH206" i="36"/>
  <c r="AE206" i="36"/>
  <c r="AB206" i="36"/>
  <c r="Y206" i="36"/>
  <c r="V206" i="36"/>
  <c r="FI205" i="36"/>
  <c r="FH205" i="36"/>
  <c r="FG205" i="36"/>
  <c r="FF205" i="36"/>
  <c r="EZ205" i="36"/>
  <c r="EY205" i="36"/>
  <c r="FA205" i="36" s="1"/>
  <c r="EX205" i="36"/>
  <c r="AG205" i="36"/>
  <c r="AD205" i="36"/>
  <c r="AA205" i="36"/>
  <c r="X205" i="36"/>
  <c r="U205" i="36"/>
  <c r="FI204" i="36"/>
  <c r="FH204" i="36"/>
  <c r="FG204" i="36"/>
  <c r="FF204" i="36"/>
  <c r="EZ204" i="36"/>
  <c r="FB204" i="36" s="1"/>
  <c r="EY204" i="36"/>
  <c r="FA204" i="36" s="1"/>
  <c r="EX204" i="36"/>
  <c r="EL204" i="36"/>
  <c r="EK204" i="36"/>
  <c r="CR204" i="36"/>
  <c r="CP204" i="36"/>
  <c r="CM204" i="36"/>
  <c r="CI204" i="36"/>
  <c r="CG204" i="36"/>
  <c r="CD204" i="36"/>
  <c r="BS204" i="36"/>
  <c r="BN204" i="36"/>
  <c r="AM204" i="36"/>
  <c r="AR200" i="36" s="1"/>
  <c r="AG204" i="36"/>
  <c r="AD204" i="36"/>
  <c r="AA204" i="36"/>
  <c r="X204" i="36"/>
  <c r="U204" i="36"/>
  <c r="FI203" i="36"/>
  <c r="FH203" i="36"/>
  <c r="FG203" i="36"/>
  <c r="FF203" i="36"/>
  <c r="EY203" i="36"/>
  <c r="FA203" i="36" s="1"/>
  <c r="EX203" i="36"/>
  <c r="EZ203" i="36" s="1"/>
  <c r="FB203" i="36" s="1"/>
  <c r="EN203" i="36"/>
  <c r="EN204" i="36" s="1"/>
  <c r="EM203" i="36"/>
  <c r="EM204" i="36" s="1"/>
  <c r="EL203" i="36"/>
  <c r="EK203" i="36"/>
  <c r="EJ203" i="36"/>
  <c r="EJ204" i="36" s="1"/>
  <c r="AH203" i="36"/>
  <c r="AE203" i="36"/>
  <c r="AB203" i="36"/>
  <c r="Y203" i="36"/>
  <c r="V203" i="36"/>
  <c r="FI202" i="36"/>
  <c r="FH202" i="36"/>
  <c r="FG202" i="36"/>
  <c r="FF202" i="36"/>
  <c r="FA202" i="36"/>
  <c r="FB202" i="36" s="1"/>
  <c r="EZ202" i="36"/>
  <c r="EY202" i="36"/>
  <c r="EX202" i="36"/>
  <c r="EN202" i="36"/>
  <c r="EM202" i="36"/>
  <c r="EL202" i="36"/>
  <c r="EK202" i="36"/>
  <c r="EJ202" i="36"/>
  <c r="CR202" i="36"/>
  <c r="CP202" i="36"/>
  <c r="CM202" i="36"/>
  <c r="CI202" i="36"/>
  <c r="CG202" i="36"/>
  <c r="CD202" i="36"/>
  <c r="BN202" i="36"/>
  <c r="BB202" i="36"/>
  <c r="AG202" i="36"/>
  <c r="AD202" i="36"/>
  <c r="AA202" i="36"/>
  <c r="X202" i="36"/>
  <c r="FC200" i="36" s="1"/>
  <c r="U202" i="36"/>
  <c r="FI201" i="36"/>
  <c r="FH201" i="36"/>
  <c r="FG201" i="36"/>
  <c r="FF201" i="36"/>
  <c r="FA201" i="36"/>
  <c r="FB201" i="36" s="1"/>
  <c r="EZ201" i="36"/>
  <c r="EY201" i="36"/>
  <c r="EX201" i="36"/>
  <c r="EV201" i="36"/>
  <c r="AG201" i="36"/>
  <c r="AD201" i="36"/>
  <c r="AA201" i="36"/>
  <c r="X201" i="36"/>
  <c r="U201" i="36"/>
  <c r="FI200" i="36"/>
  <c r="FH200" i="36"/>
  <c r="FG200" i="36"/>
  <c r="FF200" i="36"/>
  <c r="EY200" i="36"/>
  <c r="FA200" i="36" s="1"/>
  <c r="EX200" i="36"/>
  <c r="EZ200" i="36" s="1"/>
  <c r="FB200" i="36" s="1"/>
  <c r="ET200" i="36"/>
  <c r="ET201" i="36" s="1"/>
  <c r="AK202" i="36" s="1"/>
  <c r="AO202" i="36" s="1"/>
  <c r="CR200" i="36"/>
  <c r="CP200" i="36"/>
  <c r="CM200" i="36"/>
  <c r="CI200" i="36"/>
  <c r="CG200" i="36"/>
  <c r="CD200" i="36"/>
  <c r="BN200" i="36"/>
  <c r="BD200" i="36"/>
  <c r="BA200" i="36"/>
  <c r="AZ200" i="36"/>
  <c r="AH200" i="36"/>
  <c r="AE200" i="36"/>
  <c r="AB200" i="36"/>
  <c r="Y200" i="36"/>
  <c r="V200" i="36"/>
  <c r="FI199" i="36"/>
  <c r="FI241" i="36" s="1"/>
  <c r="FH199" i="36"/>
  <c r="FH241" i="36" s="1"/>
  <c r="FG199" i="36"/>
  <c r="FF199" i="36"/>
  <c r="FF241" i="36" s="1"/>
  <c r="M247" i="36" s="1"/>
  <c r="FA199" i="36"/>
  <c r="EY199" i="36"/>
  <c r="EX199" i="36"/>
  <c r="EZ199" i="36" s="1"/>
  <c r="FB199" i="36" s="1"/>
  <c r="ES199" i="36"/>
  <c r="AG199" i="36"/>
  <c r="ET194" i="36" s="1"/>
  <c r="ET195" i="36" s="1"/>
  <c r="AD199" i="36"/>
  <c r="AA199" i="36"/>
  <c r="X199" i="36"/>
  <c r="U199" i="36"/>
  <c r="FI198" i="36"/>
  <c r="FI240" i="36" s="1"/>
  <c r="W246" i="36" s="1"/>
  <c r="FH198" i="36"/>
  <c r="FH240" i="36" s="1"/>
  <c r="FG198" i="36"/>
  <c r="FG240" i="36" s="1"/>
  <c r="S246" i="36" s="1"/>
  <c r="FF198" i="36"/>
  <c r="FF240" i="36" s="1"/>
  <c r="M246" i="36" s="1"/>
  <c r="FA198" i="36"/>
  <c r="EY198" i="36"/>
  <c r="EX198" i="36"/>
  <c r="EZ198" i="36" s="1"/>
  <c r="FB198" i="36" s="1"/>
  <c r="EM198" i="36"/>
  <c r="CR198" i="36"/>
  <c r="CP198" i="36"/>
  <c r="CM198" i="36"/>
  <c r="CI198" i="36"/>
  <c r="CG198" i="36"/>
  <c r="CD198" i="36"/>
  <c r="BS198" i="36"/>
  <c r="BN198" i="36"/>
  <c r="AM198" i="36"/>
  <c r="AR194" i="36" s="1"/>
  <c r="AR236" i="36" s="1"/>
  <c r="R239" i="36" s="1"/>
  <c r="AG198" i="36"/>
  <c r="AD198" i="36"/>
  <c r="AA198" i="36"/>
  <c r="X198" i="36"/>
  <c r="U198" i="36"/>
  <c r="FI197" i="36"/>
  <c r="FH197" i="36"/>
  <c r="FH239" i="36" s="1"/>
  <c r="U245" i="36" s="1"/>
  <c r="FG197" i="36"/>
  <c r="FG239" i="36" s="1"/>
  <c r="S245" i="36" s="1"/>
  <c r="FF197" i="36"/>
  <c r="FF239" i="36" s="1"/>
  <c r="M245" i="36" s="1"/>
  <c r="FB197" i="36"/>
  <c r="FA197" i="36"/>
  <c r="EZ197" i="36"/>
  <c r="EY197" i="36"/>
  <c r="EX197" i="36"/>
  <c r="ER197" i="36"/>
  <c r="EN197" i="36"/>
  <c r="EN198" i="36" s="1"/>
  <c r="EM197" i="36"/>
  <c r="EL197" i="36"/>
  <c r="EL198" i="36" s="1"/>
  <c r="EK197" i="36"/>
  <c r="EK198" i="36" s="1"/>
  <c r="EJ197" i="36"/>
  <c r="EJ198" i="36" s="1"/>
  <c r="AH197" i="36"/>
  <c r="AE197" i="36"/>
  <c r="AB197" i="36"/>
  <c r="Y197" i="36"/>
  <c r="V197" i="36"/>
  <c r="FI196" i="36"/>
  <c r="FI238" i="36" s="1"/>
  <c r="W244" i="36" s="1"/>
  <c r="FH196" i="36"/>
  <c r="FH238" i="36" s="1"/>
  <c r="U244" i="36" s="1"/>
  <c r="FG196" i="36"/>
  <c r="FF196" i="36"/>
  <c r="FF238" i="36" s="1"/>
  <c r="M244" i="36" s="1"/>
  <c r="EZ196" i="36"/>
  <c r="EY196" i="36"/>
  <c r="FA196" i="36" s="1"/>
  <c r="EX196" i="36"/>
  <c r="EN196" i="36"/>
  <c r="EM196" i="36"/>
  <c r="EL196" i="36"/>
  <c r="EK196" i="36"/>
  <c r="ES198" i="36" s="1"/>
  <c r="EJ196" i="36"/>
  <c r="CR196" i="36"/>
  <c r="CP196" i="36"/>
  <c r="CM196" i="36"/>
  <c r="CI196" i="36"/>
  <c r="CG196" i="36"/>
  <c r="CD196" i="36"/>
  <c r="BN196" i="36"/>
  <c r="BB196" i="36"/>
  <c r="AK196" i="36"/>
  <c r="AO196" i="36" s="1"/>
  <c r="AG196" i="36"/>
  <c r="AD196" i="36"/>
  <c r="AA196" i="36"/>
  <c r="X196" i="36"/>
  <c r="U196" i="36"/>
  <c r="FI195" i="36"/>
  <c r="FI237" i="36" s="1"/>
  <c r="FH195" i="36"/>
  <c r="FH237" i="36" s="1"/>
  <c r="U243" i="36" s="1"/>
  <c r="FG195" i="36"/>
  <c r="FG237" i="36" s="1"/>
  <c r="S243" i="36" s="1"/>
  <c r="FF195" i="36"/>
  <c r="FF237" i="36" s="1"/>
  <c r="M243" i="36" s="1"/>
  <c r="FA195" i="36"/>
  <c r="EY195" i="36"/>
  <c r="EX195" i="36"/>
  <c r="EZ195" i="36" s="1"/>
  <c r="FB195" i="36" s="1"/>
  <c r="EV195" i="36"/>
  <c r="AG195" i="36"/>
  <c r="AD195" i="36"/>
  <c r="AA195" i="36"/>
  <c r="X195" i="36"/>
  <c r="U195" i="36"/>
  <c r="FI194" i="36"/>
  <c r="FH194" i="36"/>
  <c r="FH236" i="36" s="1"/>
  <c r="U242" i="36" s="1"/>
  <c r="FG194" i="36"/>
  <c r="FG236" i="36" s="1"/>
  <c r="S242" i="36" s="1"/>
  <c r="FF194" i="36"/>
  <c r="FF236" i="36" s="1"/>
  <c r="M242" i="36" s="1"/>
  <c r="FC194" i="36"/>
  <c r="AK194" i="36" s="1"/>
  <c r="AO194" i="36" s="1"/>
  <c r="FA194" i="36"/>
  <c r="FB194" i="36" s="1"/>
  <c r="EZ194" i="36"/>
  <c r="EY194" i="36"/>
  <c r="EX194" i="36"/>
  <c r="ES194" i="36"/>
  <c r="ER194" i="36"/>
  <c r="CR194" i="36"/>
  <c r="CP194" i="36"/>
  <c r="CM194" i="36"/>
  <c r="CI194" i="36"/>
  <c r="CG194" i="36"/>
  <c r="CD194" i="36"/>
  <c r="BN194" i="36"/>
  <c r="BD194" i="36"/>
  <c r="BA194" i="36"/>
  <c r="AZ194" i="36"/>
  <c r="AH194" i="36"/>
  <c r="AE194" i="36"/>
  <c r="AB194" i="36"/>
  <c r="Y194" i="36"/>
  <c r="V194" i="36"/>
  <c r="EM181" i="36"/>
  <c r="EL181" i="36"/>
  <c r="EK181" i="36"/>
  <c r="EJ181" i="36"/>
  <c r="EI181" i="36"/>
  <c r="EN181" i="36" s="1"/>
  <c r="FC169" i="36" s="1"/>
  <c r="EM180" i="36"/>
  <c r="EL180" i="36"/>
  <c r="EK180" i="36"/>
  <c r="EJ180" i="36"/>
  <c r="EI180" i="36"/>
  <c r="EM179" i="36"/>
  <c r="EN179" i="36" s="1"/>
  <c r="FC157" i="36" s="1"/>
  <c r="EL179" i="36"/>
  <c r="EK179" i="36"/>
  <c r="EJ179" i="36"/>
  <c r="EI179" i="36"/>
  <c r="EM178" i="36"/>
  <c r="EL178" i="36"/>
  <c r="EK178" i="36"/>
  <c r="EJ178" i="36"/>
  <c r="EN178" i="36" s="1"/>
  <c r="FC151" i="36" s="1"/>
  <c r="EI178" i="36"/>
  <c r="BD178" i="36"/>
  <c r="EN177" i="36"/>
  <c r="EM177" i="36"/>
  <c r="EL177" i="36"/>
  <c r="EK177" i="36"/>
  <c r="EJ177" i="36"/>
  <c r="EI177" i="36"/>
  <c r="EM176" i="36"/>
  <c r="EL176" i="36"/>
  <c r="EN176" i="36" s="1"/>
  <c r="EK176" i="36"/>
  <c r="EJ176" i="36"/>
  <c r="EI176" i="36"/>
  <c r="EM175" i="36"/>
  <c r="EL175" i="36"/>
  <c r="EK175" i="36"/>
  <c r="EJ175" i="36"/>
  <c r="EI175" i="36"/>
  <c r="EN175" i="36" s="1"/>
  <c r="FI173" i="36"/>
  <c r="FH173" i="36"/>
  <c r="FG173" i="36"/>
  <c r="FF173" i="36"/>
  <c r="EY173" i="36"/>
  <c r="FA173" i="36" s="1"/>
  <c r="EX173" i="36"/>
  <c r="EZ173" i="36" s="1"/>
  <c r="FB173" i="36" s="1"/>
  <c r="AG173" i="36"/>
  <c r="ET168" i="36" s="1"/>
  <c r="ET169" i="36" s="1"/>
  <c r="AK170" i="36" s="1"/>
  <c r="AO170" i="36" s="1"/>
  <c r="AD173" i="36"/>
  <c r="AA173" i="36"/>
  <c r="X173" i="36"/>
  <c r="U173" i="36"/>
  <c r="FI172" i="36"/>
  <c r="FH172" i="36"/>
  <c r="FG172" i="36"/>
  <c r="FF172" i="36"/>
  <c r="FF178" i="36" s="1"/>
  <c r="M184" i="36" s="1"/>
  <c r="FA172" i="36"/>
  <c r="EY172" i="36"/>
  <c r="EX172" i="36"/>
  <c r="EZ172" i="36" s="1"/>
  <c r="FB172" i="36" s="1"/>
  <c r="EN172" i="36"/>
  <c r="EL172" i="36"/>
  <c r="CR172" i="36"/>
  <c r="CP172" i="36"/>
  <c r="CM172" i="36"/>
  <c r="CI172" i="36"/>
  <c r="CG172" i="36"/>
  <c r="CD172" i="36"/>
  <c r="BS172" i="36"/>
  <c r="BN172" i="36"/>
  <c r="AM172" i="36"/>
  <c r="AG172" i="36"/>
  <c r="AD172" i="36"/>
  <c r="AA172" i="36"/>
  <c r="X172" i="36"/>
  <c r="U172" i="36"/>
  <c r="FI171" i="36"/>
  <c r="FH171" i="36"/>
  <c r="FG171" i="36"/>
  <c r="FF171" i="36"/>
  <c r="FB171" i="36"/>
  <c r="FA171" i="36"/>
  <c r="EZ171" i="36"/>
  <c r="EY171" i="36"/>
  <c r="EX171" i="36"/>
  <c r="EN171" i="36"/>
  <c r="EM171" i="36"/>
  <c r="EM172" i="36" s="1"/>
  <c r="EL171" i="36"/>
  <c r="EK171" i="36"/>
  <c r="EK172" i="36" s="1"/>
  <c r="EJ171" i="36"/>
  <c r="EJ172" i="36" s="1"/>
  <c r="AH171" i="36"/>
  <c r="AE171" i="36"/>
  <c r="AB171" i="36"/>
  <c r="Y171" i="36"/>
  <c r="V171" i="36"/>
  <c r="FI170" i="36"/>
  <c r="FH170" i="36"/>
  <c r="FG170" i="36"/>
  <c r="FF170" i="36"/>
  <c r="EZ170" i="36"/>
  <c r="EY170" i="36"/>
  <c r="FA170" i="36" s="1"/>
  <c r="EX170" i="36"/>
  <c r="EN170" i="36"/>
  <c r="EM170" i="36"/>
  <c r="EL170" i="36"/>
  <c r="EK170" i="36"/>
  <c r="EJ170" i="36"/>
  <c r="CR170" i="36"/>
  <c r="CP170" i="36"/>
  <c r="CM170" i="36"/>
  <c r="CI170" i="36"/>
  <c r="CG170" i="36"/>
  <c r="CD170" i="36"/>
  <c r="BN170" i="36"/>
  <c r="BB170" i="36"/>
  <c r="AG170" i="36"/>
  <c r="AD170" i="36"/>
  <c r="AA170" i="36"/>
  <c r="X170" i="36"/>
  <c r="U170" i="36"/>
  <c r="FI169" i="36"/>
  <c r="FH169" i="36"/>
  <c r="FG169" i="36"/>
  <c r="FF169" i="36"/>
  <c r="EZ169" i="36"/>
  <c r="FB169" i="36" s="1"/>
  <c r="EY169" i="36"/>
  <c r="FA169" i="36" s="1"/>
  <c r="EX169" i="36"/>
  <c r="EV169" i="36"/>
  <c r="AG169" i="36"/>
  <c r="AD169" i="36"/>
  <c r="AA169" i="36"/>
  <c r="X169" i="36"/>
  <c r="U169" i="36"/>
  <c r="FI168" i="36"/>
  <c r="FH168" i="36"/>
  <c r="FG168" i="36"/>
  <c r="FF168" i="36"/>
  <c r="FC168" i="36"/>
  <c r="EZ168" i="36"/>
  <c r="EY168" i="36"/>
  <c r="FA168" i="36" s="1"/>
  <c r="FB168" i="36" s="1"/>
  <c r="EX168" i="36"/>
  <c r="CR168" i="36"/>
  <c r="CP168" i="36"/>
  <c r="CM168" i="36"/>
  <c r="CI168" i="36"/>
  <c r="CG168" i="36"/>
  <c r="CD168" i="36"/>
  <c r="BN168" i="36"/>
  <c r="BD168" i="36"/>
  <c r="BA168" i="36"/>
  <c r="AZ168" i="36"/>
  <c r="AR168" i="36"/>
  <c r="AH168" i="36"/>
  <c r="AE168" i="36"/>
  <c r="AB168" i="36"/>
  <c r="Y168" i="36"/>
  <c r="V168" i="36"/>
  <c r="FI167" i="36"/>
  <c r="FH167" i="36"/>
  <c r="FG167" i="36"/>
  <c r="FF167" i="36"/>
  <c r="FA167" i="36"/>
  <c r="EZ167" i="36"/>
  <c r="FB167" i="36" s="1"/>
  <c r="EY167" i="36"/>
  <c r="EX167" i="36"/>
  <c r="AG167" i="36"/>
  <c r="AD167" i="36"/>
  <c r="AA167" i="36"/>
  <c r="X167" i="36"/>
  <c r="ET162" i="36" s="1"/>
  <c r="U167" i="36"/>
  <c r="FI166" i="36"/>
  <c r="FH166" i="36"/>
  <c r="FG166" i="36"/>
  <c r="FF166" i="36"/>
  <c r="FA166" i="36"/>
  <c r="EZ166" i="36"/>
  <c r="FB166" i="36" s="1"/>
  <c r="EY166" i="36"/>
  <c r="EX166" i="36"/>
  <c r="EN166" i="36"/>
  <c r="EL166" i="36"/>
  <c r="EK166" i="36"/>
  <c r="CR166" i="36"/>
  <c r="CP166" i="36"/>
  <c r="CM166" i="36"/>
  <c r="CI166" i="36"/>
  <c r="CG166" i="36"/>
  <c r="CD166" i="36"/>
  <c r="BS166" i="36"/>
  <c r="BN166" i="36"/>
  <c r="AM166" i="36"/>
  <c r="AG166" i="36"/>
  <c r="AD166" i="36"/>
  <c r="AA166" i="36"/>
  <c r="X166" i="36"/>
  <c r="U166" i="36"/>
  <c r="FI165" i="36"/>
  <c r="FH165" i="36"/>
  <c r="FG165" i="36"/>
  <c r="FF165" i="36"/>
  <c r="EZ165" i="36"/>
  <c r="FB165" i="36" s="1"/>
  <c r="EY165" i="36"/>
  <c r="FA165" i="36" s="1"/>
  <c r="EX165" i="36"/>
  <c r="EN165" i="36"/>
  <c r="EM165" i="36"/>
  <c r="EM166" i="36" s="1"/>
  <c r="EL165" i="36"/>
  <c r="EK165" i="36"/>
  <c r="EJ165" i="36"/>
  <c r="EJ166" i="36" s="1"/>
  <c r="AH165" i="36"/>
  <c r="AE165" i="36"/>
  <c r="AB165" i="36"/>
  <c r="Y165" i="36"/>
  <c r="V165" i="36"/>
  <c r="FI164" i="36"/>
  <c r="FH164" i="36"/>
  <c r="FG164" i="36"/>
  <c r="FF164" i="36"/>
  <c r="EY164" i="36"/>
  <c r="FA164" i="36" s="1"/>
  <c r="EX164" i="36"/>
  <c r="EZ164" i="36" s="1"/>
  <c r="FB164" i="36" s="1"/>
  <c r="ES164" i="36"/>
  <c r="ER164" i="36"/>
  <c r="EN164" i="36"/>
  <c r="EM164" i="36"/>
  <c r="ES162" i="36" s="1"/>
  <c r="EL164" i="36"/>
  <c r="EK164" i="36"/>
  <c r="EJ164" i="36"/>
  <c r="ES167" i="36" s="1"/>
  <c r="CR164" i="36"/>
  <c r="CP164" i="36"/>
  <c r="CM164" i="36"/>
  <c r="CI164" i="36"/>
  <c r="CG164" i="36"/>
  <c r="CD164" i="36"/>
  <c r="BN164" i="36"/>
  <c r="BB164" i="36"/>
  <c r="AG164" i="36"/>
  <c r="AD164" i="36"/>
  <c r="AA164" i="36"/>
  <c r="FC162" i="36" s="1"/>
  <c r="AK162" i="36" s="1"/>
  <c r="AO162" i="36" s="1"/>
  <c r="X164" i="36"/>
  <c r="U164" i="36"/>
  <c r="FI163" i="36"/>
  <c r="FH163" i="36"/>
  <c r="FG163" i="36"/>
  <c r="FF163" i="36"/>
  <c r="EY163" i="36"/>
  <c r="FA163" i="36" s="1"/>
  <c r="EX163" i="36"/>
  <c r="EZ163" i="36" s="1"/>
  <c r="FB163" i="36" s="1"/>
  <c r="EV163" i="36"/>
  <c r="ET163" i="36"/>
  <c r="ER163" i="36"/>
  <c r="AG163" i="36"/>
  <c r="AD163" i="36"/>
  <c r="AA163" i="36"/>
  <c r="X163" i="36"/>
  <c r="U163" i="36"/>
  <c r="FI162" i="36"/>
  <c r="FH162" i="36"/>
  <c r="FG162" i="36"/>
  <c r="FF162" i="36"/>
  <c r="EZ162" i="36"/>
  <c r="EY162" i="36"/>
  <c r="FA162" i="36" s="1"/>
  <c r="EX162" i="36"/>
  <c r="CR162" i="36"/>
  <c r="CP162" i="36"/>
  <c r="CM162" i="36"/>
  <c r="CI162" i="36"/>
  <c r="CG162" i="36"/>
  <c r="CD162" i="36"/>
  <c r="BN162" i="36"/>
  <c r="BD162" i="36"/>
  <c r="BA162" i="36"/>
  <c r="AZ162" i="36"/>
  <c r="AR162" i="36"/>
  <c r="AH162" i="36"/>
  <c r="AE162" i="36"/>
  <c r="AB162" i="36"/>
  <c r="Y162" i="36"/>
  <c r="V162" i="36"/>
  <c r="FI161" i="36"/>
  <c r="FH161" i="36"/>
  <c r="FG161" i="36"/>
  <c r="FF161" i="36"/>
  <c r="FA161" i="36"/>
  <c r="EY161" i="36"/>
  <c r="EX161" i="36"/>
  <c r="EZ161" i="36" s="1"/>
  <c r="FB161" i="36" s="1"/>
  <c r="AG161" i="36"/>
  <c r="AD161" i="36"/>
  <c r="AA161" i="36"/>
  <c r="X161" i="36"/>
  <c r="U161" i="36"/>
  <c r="FI160" i="36"/>
  <c r="FH160" i="36"/>
  <c r="FG160" i="36"/>
  <c r="FF160" i="36"/>
  <c r="FA160" i="36"/>
  <c r="EY160" i="36"/>
  <c r="EX160" i="36"/>
  <c r="EZ160" i="36" s="1"/>
  <c r="FB160" i="36" s="1"/>
  <c r="EN160" i="36"/>
  <c r="CR160" i="36"/>
  <c r="CP160" i="36"/>
  <c r="CM160" i="36"/>
  <c r="CI160" i="36"/>
  <c r="CG160" i="36"/>
  <c r="CD160" i="36"/>
  <c r="BS160" i="36"/>
  <c r="BN160" i="36"/>
  <c r="AM160" i="36"/>
  <c r="AR156" i="36" s="1"/>
  <c r="AG160" i="36"/>
  <c r="AD160" i="36"/>
  <c r="AA160" i="36"/>
  <c r="X160" i="36"/>
  <c r="U160" i="36"/>
  <c r="FI159" i="36"/>
  <c r="FH159" i="36"/>
  <c r="FG159" i="36"/>
  <c r="FF159" i="36"/>
  <c r="EZ159" i="36"/>
  <c r="EY159" i="36"/>
  <c r="FA159" i="36" s="1"/>
  <c r="FB159" i="36" s="1"/>
  <c r="EX159" i="36"/>
  <c r="EN159" i="36"/>
  <c r="EM159" i="36"/>
  <c r="EM160" i="36" s="1"/>
  <c r="EL159" i="36"/>
  <c r="EL160" i="36" s="1"/>
  <c r="EK159" i="36"/>
  <c r="EK160" i="36" s="1"/>
  <c r="EJ159" i="36"/>
  <c r="EJ160" i="36" s="1"/>
  <c r="AH159" i="36"/>
  <c r="AE159" i="36"/>
  <c r="AB159" i="36"/>
  <c r="Y159" i="36"/>
  <c r="V159" i="36"/>
  <c r="FI158" i="36"/>
  <c r="FH158" i="36"/>
  <c r="FG158" i="36"/>
  <c r="FF158" i="36"/>
  <c r="FA158" i="36"/>
  <c r="EY158" i="36"/>
  <c r="EX158" i="36"/>
  <c r="EZ158" i="36" s="1"/>
  <c r="FB158" i="36" s="1"/>
  <c r="EN158" i="36"/>
  <c r="EM158" i="36"/>
  <c r="EL158" i="36"/>
  <c r="EK158" i="36"/>
  <c r="EJ158" i="36"/>
  <c r="ES158" i="36" s="1"/>
  <c r="CR158" i="36"/>
  <c r="CP158" i="36"/>
  <c r="CM158" i="36"/>
  <c r="CI158" i="36"/>
  <c r="CG158" i="36"/>
  <c r="CD158" i="36"/>
  <c r="BN158" i="36"/>
  <c r="BB158" i="36"/>
  <c r="AG158" i="36"/>
  <c r="AD158" i="36"/>
  <c r="AA158" i="36"/>
  <c r="X158" i="36"/>
  <c r="FC156" i="36" s="1"/>
  <c r="AK156" i="36" s="1"/>
  <c r="AO156" i="36" s="1"/>
  <c r="U158" i="36"/>
  <c r="FI157" i="36"/>
  <c r="FH157" i="36"/>
  <c r="FG157" i="36"/>
  <c r="FF157" i="36"/>
  <c r="FA157" i="36"/>
  <c r="EY157" i="36"/>
  <c r="EX157" i="36"/>
  <c r="EZ157" i="36" s="1"/>
  <c r="FB157" i="36" s="1"/>
  <c r="EV157" i="36"/>
  <c r="AG157" i="36"/>
  <c r="AD157" i="36"/>
  <c r="AA157" i="36"/>
  <c r="X157" i="36"/>
  <c r="U157" i="36"/>
  <c r="FI156" i="36"/>
  <c r="FH156" i="36"/>
  <c r="FG156" i="36"/>
  <c r="FF156" i="36"/>
  <c r="EZ156" i="36"/>
  <c r="EY156" i="36"/>
  <c r="FA156" i="36" s="1"/>
  <c r="FB156" i="36" s="1"/>
  <c r="EX156" i="36"/>
  <c r="ET156" i="36"/>
  <c r="ET157" i="36" s="1"/>
  <c r="CR156" i="36"/>
  <c r="CP156" i="36"/>
  <c r="CM156" i="36"/>
  <c r="CI156" i="36"/>
  <c r="CG156" i="36"/>
  <c r="CD156" i="36"/>
  <c r="BN156" i="36"/>
  <c r="BD156" i="36"/>
  <c r="BA156" i="36"/>
  <c r="AZ156" i="36"/>
  <c r="AH156" i="36"/>
  <c r="AE156" i="36"/>
  <c r="AB156" i="36"/>
  <c r="Y156" i="36"/>
  <c r="V156" i="36"/>
  <c r="FI155" i="36"/>
  <c r="FH155" i="36"/>
  <c r="FG155" i="36"/>
  <c r="FF155" i="36"/>
  <c r="FB155" i="36"/>
  <c r="FA155" i="36"/>
  <c r="EZ155" i="36"/>
  <c r="EY155" i="36"/>
  <c r="EX155" i="36"/>
  <c r="AG155" i="36"/>
  <c r="AD155" i="36"/>
  <c r="ET150" i="36" s="1"/>
  <c r="AA155" i="36"/>
  <c r="X155" i="36"/>
  <c r="U155" i="36"/>
  <c r="FI154" i="36"/>
  <c r="FH154" i="36"/>
  <c r="FG154" i="36"/>
  <c r="FF154" i="36"/>
  <c r="FB154" i="36"/>
  <c r="FA154" i="36"/>
  <c r="EZ154" i="36"/>
  <c r="EY154" i="36"/>
  <c r="EX154" i="36"/>
  <c r="EN154" i="36"/>
  <c r="EM154" i="36"/>
  <c r="EK154" i="36"/>
  <c r="CR154" i="36"/>
  <c r="CP154" i="36"/>
  <c r="CM154" i="36"/>
  <c r="CI154" i="36"/>
  <c r="CG154" i="36"/>
  <c r="CD154" i="36"/>
  <c r="BS154" i="36"/>
  <c r="BN154" i="36"/>
  <c r="AM154" i="36"/>
  <c r="AG154" i="36"/>
  <c r="AD154" i="36"/>
  <c r="AA154" i="36"/>
  <c r="X154" i="36"/>
  <c r="U154" i="36"/>
  <c r="FI153" i="36"/>
  <c r="FH153" i="36"/>
  <c r="FG153" i="36"/>
  <c r="FF153" i="36"/>
  <c r="FA153" i="36"/>
  <c r="FB153" i="36" s="1"/>
  <c r="EZ153" i="36"/>
  <c r="EY153" i="36"/>
  <c r="EX153" i="36"/>
  <c r="EN153" i="36"/>
  <c r="EM153" i="36"/>
  <c r="EL153" i="36"/>
  <c r="EL154" i="36" s="1"/>
  <c r="EK153" i="36"/>
  <c r="EJ153" i="36"/>
  <c r="EJ154" i="36" s="1"/>
  <c r="AH153" i="36"/>
  <c r="AE153" i="36"/>
  <c r="AB153" i="36"/>
  <c r="Y153" i="36"/>
  <c r="V153" i="36"/>
  <c r="FI152" i="36"/>
  <c r="FH152" i="36"/>
  <c r="FG152" i="36"/>
  <c r="FF152" i="36"/>
  <c r="EY152" i="36"/>
  <c r="FA152" i="36" s="1"/>
  <c r="EX152" i="36"/>
  <c r="EZ152" i="36" s="1"/>
  <c r="FB152" i="36" s="1"/>
  <c r="ER152" i="36"/>
  <c r="EN152" i="36"/>
  <c r="EM152" i="36"/>
  <c r="EL152" i="36"/>
  <c r="EK152" i="36"/>
  <c r="EJ152" i="36"/>
  <c r="ES151" i="36" s="1"/>
  <c r="CR152" i="36"/>
  <c r="CP152" i="36"/>
  <c r="CM152" i="36"/>
  <c r="CI152" i="36"/>
  <c r="CG152" i="36"/>
  <c r="CD152" i="36"/>
  <c r="BN152" i="36"/>
  <c r="BB152" i="36"/>
  <c r="AG152" i="36"/>
  <c r="AD152" i="36"/>
  <c r="AA152" i="36"/>
  <c r="X152" i="36"/>
  <c r="FC150" i="36" s="1"/>
  <c r="AK150" i="36" s="1"/>
  <c r="AO150" i="36" s="1"/>
  <c r="U152" i="36"/>
  <c r="FI151" i="36"/>
  <c r="FH151" i="36"/>
  <c r="FG151" i="36"/>
  <c r="FF151" i="36"/>
  <c r="EY151" i="36"/>
  <c r="FA151" i="36" s="1"/>
  <c r="EX151" i="36"/>
  <c r="EZ151" i="36" s="1"/>
  <c r="EV151" i="36"/>
  <c r="ET151" i="36"/>
  <c r="AK152" i="36" s="1"/>
  <c r="AO152" i="36" s="1"/>
  <c r="AG151" i="36"/>
  <c r="AD151" i="36"/>
  <c r="AA151" i="36"/>
  <c r="X151" i="36"/>
  <c r="U151" i="36"/>
  <c r="FI150" i="36"/>
  <c r="FH150" i="36"/>
  <c r="FG150" i="36"/>
  <c r="FF150" i="36"/>
  <c r="FA150" i="36"/>
  <c r="FB150" i="36" s="1"/>
  <c r="EZ150" i="36"/>
  <c r="EY150" i="36"/>
  <c r="EX150" i="36"/>
  <c r="CR150" i="36"/>
  <c r="CP150" i="36"/>
  <c r="CM150" i="36"/>
  <c r="CI150" i="36"/>
  <c r="CG150" i="36"/>
  <c r="CD150" i="36"/>
  <c r="BN150" i="36"/>
  <c r="BD150" i="36"/>
  <c r="BA150" i="36"/>
  <c r="AZ150" i="36"/>
  <c r="AR150" i="36"/>
  <c r="AH150" i="36"/>
  <c r="AE150" i="36"/>
  <c r="AB150" i="36"/>
  <c r="Y150" i="36"/>
  <c r="V150" i="36"/>
  <c r="FI149" i="36"/>
  <c r="FH149" i="36"/>
  <c r="FG149" i="36"/>
  <c r="FF149" i="36"/>
  <c r="EZ149" i="36"/>
  <c r="EY149" i="36"/>
  <c r="FA149" i="36" s="1"/>
  <c r="EX149" i="36"/>
  <c r="ES149" i="36"/>
  <c r="AG149" i="36"/>
  <c r="AD149" i="36"/>
  <c r="AA149" i="36"/>
  <c r="X149" i="36"/>
  <c r="U149" i="36"/>
  <c r="ET144" i="36" s="1"/>
  <c r="FI148" i="36"/>
  <c r="FH148" i="36"/>
  <c r="FG148" i="36"/>
  <c r="FF148" i="36"/>
  <c r="EZ148" i="36"/>
  <c r="FB148" i="36" s="1"/>
  <c r="EY148" i="36"/>
  <c r="FA148" i="36" s="1"/>
  <c r="EX148" i="36"/>
  <c r="EK148" i="36"/>
  <c r="EJ148" i="36"/>
  <c r="CR148" i="36"/>
  <c r="CP148" i="36"/>
  <c r="CM148" i="36"/>
  <c r="CI148" i="36"/>
  <c r="CG148" i="36"/>
  <c r="CD148" i="36"/>
  <c r="BS148" i="36"/>
  <c r="BN148" i="36"/>
  <c r="AM148" i="36"/>
  <c r="AR144" i="36" s="1"/>
  <c r="AG148" i="36"/>
  <c r="AD148" i="36"/>
  <c r="AA148" i="36"/>
  <c r="X148" i="36"/>
  <c r="U148" i="36"/>
  <c r="FI147" i="36"/>
  <c r="FH147" i="36"/>
  <c r="FG147" i="36"/>
  <c r="FF147" i="36"/>
  <c r="EY147" i="36"/>
  <c r="FA147" i="36" s="1"/>
  <c r="EX147" i="36"/>
  <c r="EZ147" i="36" s="1"/>
  <c r="ER147" i="36"/>
  <c r="EN147" i="36"/>
  <c r="EN148" i="36" s="1"/>
  <c r="EM147" i="36"/>
  <c r="EM148" i="36" s="1"/>
  <c r="EL147" i="36"/>
  <c r="EL148" i="36" s="1"/>
  <c r="EK147" i="36"/>
  <c r="EJ147" i="36"/>
  <c r="AH147" i="36"/>
  <c r="AE147" i="36"/>
  <c r="AB147" i="36"/>
  <c r="Y147" i="36"/>
  <c r="V147" i="36"/>
  <c r="FI146" i="36"/>
  <c r="FH146" i="36"/>
  <c r="FG146" i="36"/>
  <c r="FF146" i="36"/>
  <c r="EY146" i="36"/>
  <c r="FA146" i="36" s="1"/>
  <c r="EX146" i="36"/>
  <c r="EZ146" i="36" s="1"/>
  <c r="EN146" i="36"/>
  <c r="EM146" i="36"/>
  <c r="EL146" i="36"/>
  <c r="ES148" i="36" s="1"/>
  <c r="EK146" i="36"/>
  <c r="EJ146" i="36"/>
  <c r="CR146" i="36"/>
  <c r="CP146" i="36"/>
  <c r="CM146" i="36"/>
  <c r="CI146" i="36"/>
  <c r="CG146" i="36"/>
  <c r="CD146" i="36"/>
  <c r="BN146" i="36"/>
  <c r="BB146" i="36"/>
  <c r="AG146" i="36"/>
  <c r="AD146" i="36"/>
  <c r="AA146" i="36"/>
  <c r="X146" i="36"/>
  <c r="FC144" i="36" s="1"/>
  <c r="AK144" i="36" s="1"/>
  <c r="AO144" i="36" s="1"/>
  <c r="U146" i="36"/>
  <c r="FI145" i="36"/>
  <c r="FH145" i="36"/>
  <c r="FG145" i="36"/>
  <c r="FF145" i="36"/>
  <c r="FC145" i="36"/>
  <c r="EY145" i="36"/>
  <c r="FA145" i="36" s="1"/>
  <c r="EX145" i="36"/>
  <c r="EZ145" i="36" s="1"/>
  <c r="EV145" i="36"/>
  <c r="ET145" i="36"/>
  <c r="ES145" i="36"/>
  <c r="AG145" i="36"/>
  <c r="AD145" i="36"/>
  <c r="AA145" i="36"/>
  <c r="X145" i="36"/>
  <c r="U145" i="36"/>
  <c r="FI144" i="36"/>
  <c r="FH144" i="36"/>
  <c r="FG144" i="36"/>
  <c r="FF144" i="36"/>
  <c r="EY144" i="36"/>
  <c r="FA144" i="36" s="1"/>
  <c r="EX144" i="36"/>
  <c r="EZ144" i="36" s="1"/>
  <c r="ES144" i="36"/>
  <c r="CR144" i="36"/>
  <c r="CP144" i="36"/>
  <c r="CM144" i="36"/>
  <c r="CI144" i="36"/>
  <c r="CG144" i="36"/>
  <c r="CD144" i="36"/>
  <c r="BN144" i="36"/>
  <c r="BD144" i="36"/>
  <c r="BA144" i="36"/>
  <c r="AZ144" i="36"/>
  <c r="AH144" i="36"/>
  <c r="AE144" i="36"/>
  <c r="AB144" i="36"/>
  <c r="Y144" i="36"/>
  <c r="V144" i="36"/>
  <c r="FI143" i="36"/>
  <c r="FH143" i="36"/>
  <c r="FG143" i="36"/>
  <c r="FF143" i="36"/>
  <c r="EZ143" i="36"/>
  <c r="EY143" i="36"/>
  <c r="FA143" i="36" s="1"/>
  <c r="FB143" i="36" s="1"/>
  <c r="EX143" i="36"/>
  <c r="AG143" i="36"/>
  <c r="AD143" i="36"/>
  <c r="AA143" i="36"/>
  <c r="X143" i="36"/>
  <c r="U143" i="36"/>
  <c r="ET138" i="36" s="1"/>
  <c r="ET139" i="36" s="1"/>
  <c r="AK140" i="36" s="1"/>
  <c r="AO140" i="36" s="1"/>
  <c r="FI142" i="36"/>
  <c r="FH142" i="36"/>
  <c r="FG142" i="36"/>
  <c r="FF142" i="36"/>
  <c r="EZ142" i="36"/>
  <c r="FB142" i="36" s="1"/>
  <c r="EY142" i="36"/>
  <c r="FA142" i="36" s="1"/>
  <c r="EX142" i="36"/>
  <c r="EM142" i="36"/>
  <c r="EK142" i="36"/>
  <c r="CR142" i="36"/>
  <c r="CP142" i="36"/>
  <c r="CM142" i="36"/>
  <c r="CI142" i="36"/>
  <c r="CG142" i="36"/>
  <c r="CD142" i="36"/>
  <c r="BS142" i="36"/>
  <c r="BN142" i="36"/>
  <c r="AM142" i="36"/>
  <c r="AR138" i="36" s="1"/>
  <c r="AG142" i="36"/>
  <c r="AD142" i="36"/>
  <c r="AA142" i="36"/>
  <c r="X142" i="36"/>
  <c r="U142" i="36"/>
  <c r="FI141" i="36"/>
  <c r="FH141" i="36"/>
  <c r="FG141" i="36"/>
  <c r="FF141" i="36"/>
  <c r="FA141" i="36"/>
  <c r="EY141" i="36"/>
  <c r="EX141" i="36"/>
  <c r="EZ141" i="36" s="1"/>
  <c r="FB141" i="36" s="1"/>
  <c r="EN141" i="36"/>
  <c r="EN142" i="36" s="1"/>
  <c r="EM141" i="36"/>
  <c r="EL141" i="36"/>
  <c r="EL142" i="36" s="1"/>
  <c r="EK141" i="36"/>
  <c r="EJ141" i="36"/>
  <c r="EJ142" i="36" s="1"/>
  <c r="AH141" i="36"/>
  <c r="AE141" i="36"/>
  <c r="AB141" i="36"/>
  <c r="Y141" i="36"/>
  <c r="V141" i="36"/>
  <c r="FI140" i="36"/>
  <c r="FH140" i="36"/>
  <c r="FG140" i="36"/>
  <c r="FF140" i="36"/>
  <c r="FA140" i="36"/>
  <c r="EY140" i="36"/>
  <c r="EX140" i="36"/>
  <c r="EZ140" i="36" s="1"/>
  <c r="FB140" i="36" s="1"/>
  <c r="EN140" i="36"/>
  <c r="EM140" i="36"/>
  <c r="EL140" i="36"/>
  <c r="EK140" i="36"/>
  <c r="ES142" i="36" s="1"/>
  <c r="EJ140" i="36"/>
  <c r="CR140" i="36"/>
  <c r="CP140" i="36"/>
  <c r="CM140" i="36"/>
  <c r="CI140" i="36"/>
  <c r="CG140" i="36"/>
  <c r="CD140" i="36"/>
  <c r="BN140" i="36"/>
  <c r="BB140" i="36"/>
  <c r="AG140" i="36"/>
  <c r="AD140" i="36"/>
  <c r="AA140" i="36"/>
  <c r="X140" i="36"/>
  <c r="U140" i="36"/>
  <c r="FI139" i="36"/>
  <c r="FH139" i="36"/>
  <c r="FG139" i="36"/>
  <c r="FF139" i="36"/>
  <c r="FC139" i="36"/>
  <c r="EZ139" i="36"/>
  <c r="EY139" i="36"/>
  <c r="FA139" i="36" s="1"/>
  <c r="EX139" i="36"/>
  <c r="EV139" i="36"/>
  <c r="AG139" i="36"/>
  <c r="AD139" i="36"/>
  <c r="AA139" i="36"/>
  <c r="X139" i="36"/>
  <c r="U139" i="36"/>
  <c r="FI138" i="36"/>
  <c r="FH138" i="36"/>
  <c r="FG138" i="36"/>
  <c r="FF138" i="36"/>
  <c r="FA138" i="36"/>
  <c r="EY138" i="36"/>
  <c r="EX138" i="36"/>
  <c r="EZ138" i="36" s="1"/>
  <c r="FB138" i="36" s="1"/>
  <c r="CR138" i="36"/>
  <c r="CP138" i="36"/>
  <c r="CM138" i="36"/>
  <c r="CI138" i="36"/>
  <c r="CG138" i="36"/>
  <c r="CD138" i="36"/>
  <c r="BN138" i="36"/>
  <c r="BD138" i="36"/>
  <c r="BA138" i="36"/>
  <c r="AZ138" i="36"/>
  <c r="AH138" i="36"/>
  <c r="AE138" i="36"/>
  <c r="AB138" i="36"/>
  <c r="Y138" i="36"/>
  <c r="V138" i="36"/>
  <c r="FI137" i="36"/>
  <c r="FI179" i="36" s="1"/>
  <c r="FH137" i="36"/>
  <c r="FG137" i="36"/>
  <c r="FG179" i="36" s="1"/>
  <c r="S185" i="36" s="1"/>
  <c r="FF137" i="36"/>
  <c r="FF179" i="36" s="1"/>
  <c r="M185" i="36" s="1"/>
  <c r="EY137" i="36"/>
  <c r="FA137" i="36" s="1"/>
  <c r="EX137" i="36"/>
  <c r="EZ137" i="36" s="1"/>
  <c r="AG137" i="36"/>
  <c r="AD137" i="36"/>
  <c r="AA137" i="36"/>
  <c r="X137" i="36"/>
  <c r="U137" i="36"/>
  <c r="ET132" i="36" s="1"/>
  <c r="ET133" i="36" s="1"/>
  <c r="AK134" i="36" s="1"/>
  <c r="AO134" i="36" s="1"/>
  <c r="FI136" i="36"/>
  <c r="FI178" i="36" s="1"/>
  <c r="W184" i="36" s="1"/>
  <c r="FH136" i="36"/>
  <c r="FG136" i="36"/>
  <c r="FG178" i="36" s="1"/>
  <c r="S184" i="36" s="1"/>
  <c r="FF136" i="36"/>
  <c r="EY136" i="36"/>
  <c r="FA136" i="36" s="1"/>
  <c r="EX136" i="36"/>
  <c r="EZ136" i="36" s="1"/>
  <c r="EM136" i="36"/>
  <c r="EL136" i="36"/>
  <c r="EK136" i="36"/>
  <c r="CR136" i="36"/>
  <c r="CP136" i="36"/>
  <c r="CM136" i="36"/>
  <c r="CI136" i="36"/>
  <c r="CG136" i="36"/>
  <c r="CD136" i="36"/>
  <c r="BS136" i="36"/>
  <c r="BN136" i="36"/>
  <c r="AO136" i="36"/>
  <c r="AM136" i="36"/>
  <c r="AM174" i="36" s="1"/>
  <c r="M177" i="36" s="1"/>
  <c r="AG136" i="36"/>
  <c r="AD136" i="36"/>
  <c r="AA136" i="36"/>
  <c r="X136" i="36"/>
  <c r="U136" i="36"/>
  <c r="FI135" i="36"/>
  <c r="FH135" i="36"/>
  <c r="FH177" i="36" s="1"/>
  <c r="U183" i="36" s="1"/>
  <c r="FG135" i="36"/>
  <c r="FF135" i="36"/>
  <c r="FF177" i="36" s="1"/>
  <c r="M183" i="36" s="1"/>
  <c r="EY135" i="36"/>
  <c r="FA135" i="36" s="1"/>
  <c r="EX135" i="36"/>
  <c r="EZ135" i="36" s="1"/>
  <c r="ER135" i="36"/>
  <c r="EN135" i="36"/>
  <c r="EN136" i="36" s="1"/>
  <c r="EM135" i="36"/>
  <c r="EL135" i="36"/>
  <c r="EK135" i="36"/>
  <c r="EJ135" i="36"/>
  <c r="EJ136" i="36" s="1"/>
  <c r="AH135" i="36"/>
  <c r="AE135" i="36"/>
  <c r="AB135" i="36"/>
  <c r="Y135" i="36"/>
  <c r="V135" i="36"/>
  <c r="FI134" i="36"/>
  <c r="FI176" i="36" s="1"/>
  <c r="W182" i="36" s="1"/>
  <c r="FH134" i="36"/>
  <c r="FH176" i="36" s="1"/>
  <c r="U182" i="36" s="1"/>
  <c r="FG134" i="36"/>
  <c r="FF134" i="36"/>
  <c r="FF176" i="36" s="1"/>
  <c r="M182" i="36" s="1"/>
  <c r="FA134" i="36"/>
  <c r="EY134" i="36"/>
  <c r="EX134" i="36"/>
  <c r="EZ134" i="36" s="1"/>
  <c r="FB134" i="36" s="1"/>
  <c r="EN134" i="36"/>
  <c r="EM134" i="36"/>
  <c r="EL134" i="36"/>
  <c r="EK134" i="36"/>
  <c r="ES135" i="36" s="1"/>
  <c r="EJ134" i="36"/>
  <c r="CR134" i="36"/>
  <c r="CP134" i="36"/>
  <c r="CM134" i="36"/>
  <c r="CI134" i="36"/>
  <c r="CG134" i="36"/>
  <c r="CD134" i="36"/>
  <c r="BN134" i="36"/>
  <c r="BB134" i="36"/>
  <c r="AG134" i="36"/>
  <c r="AD134" i="36"/>
  <c r="AA134" i="36"/>
  <c r="X134" i="36"/>
  <c r="FC132" i="36" s="1"/>
  <c r="AK132" i="36" s="1"/>
  <c r="AO132" i="36" s="1"/>
  <c r="U134" i="36"/>
  <c r="FI133" i="36"/>
  <c r="FH133" i="36"/>
  <c r="FG133" i="36"/>
  <c r="FG175" i="36" s="1"/>
  <c r="S181" i="36" s="1"/>
  <c r="FF133" i="36"/>
  <c r="FF175" i="36" s="1"/>
  <c r="M181" i="36" s="1"/>
  <c r="FC133" i="36"/>
  <c r="FA133" i="36"/>
  <c r="EY133" i="36"/>
  <c r="EX133" i="36"/>
  <c r="EZ133" i="36" s="1"/>
  <c r="FB133" i="36" s="1"/>
  <c r="EV133" i="36"/>
  <c r="AG133" i="36"/>
  <c r="AD133" i="36"/>
  <c r="AA133" i="36"/>
  <c r="X133" i="36"/>
  <c r="U133" i="36"/>
  <c r="FI132" i="36"/>
  <c r="FH132" i="36"/>
  <c r="FH174" i="36" s="1"/>
  <c r="U180" i="36" s="1"/>
  <c r="FG132" i="36"/>
  <c r="FG174" i="36" s="1"/>
  <c r="S180" i="36" s="1"/>
  <c r="FF132" i="36"/>
  <c r="FF174" i="36" s="1"/>
  <c r="M180" i="36" s="1"/>
  <c r="EY132" i="36"/>
  <c r="FA132" i="36" s="1"/>
  <c r="EX132" i="36"/>
  <c r="EZ132" i="36" s="1"/>
  <c r="ER132" i="36"/>
  <c r="CR132" i="36"/>
  <c r="CP132" i="36"/>
  <c r="CM132" i="36"/>
  <c r="CI132" i="36"/>
  <c r="CG132" i="36"/>
  <c r="CD132" i="36"/>
  <c r="BN132" i="36"/>
  <c r="BD132" i="36"/>
  <c r="BA132" i="36"/>
  <c r="AZ132" i="36"/>
  <c r="AR132" i="36"/>
  <c r="AH132" i="36"/>
  <c r="AE132" i="36"/>
  <c r="AB132" i="36"/>
  <c r="Y132" i="36"/>
  <c r="V132" i="36"/>
  <c r="AS123" i="36"/>
  <c r="AS246" i="36" s="1"/>
  <c r="AS122" i="36"/>
  <c r="EM119" i="36"/>
  <c r="EL119" i="36"/>
  <c r="EK119" i="36"/>
  <c r="EJ119" i="36"/>
  <c r="EI119" i="36"/>
  <c r="EM118" i="36"/>
  <c r="EL118" i="36"/>
  <c r="EK118" i="36"/>
  <c r="EJ118" i="36"/>
  <c r="EI118" i="36"/>
  <c r="EN118" i="36" s="1"/>
  <c r="EM117" i="36"/>
  <c r="EL117" i="36"/>
  <c r="EK117" i="36"/>
  <c r="EJ117" i="36"/>
  <c r="EI117" i="36"/>
  <c r="EM116" i="36"/>
  <c r="EL116" i="36"/>
  <c r="EK116" i="36"/>
  <c r="EJ116" i="36"/>
  <c r="EI116" i="36"/>
  <c r="BD116" i="36"/>
  <c r="EM115" i="36"/>
  <c r="EN115" i="36" s="1"/>
  <c r="FC83" i="36" s="1"/>
  <c r="EY84" i="36" s="1"/>
  <c r="FA84" i="36" s="1"/>
  <c r="EL115" i="36"/>
  <c r="EK115" i="36"/>
  <c r="EJ115" i="36"/>
  <c r="EI115" i="36"/>
  <c r="EM114" i="36"/>
  <c r="EL114" i="36"/>
  <c r="EN114" i="36" s="1"/>
  <c r="EK114" i="36"/>
  <c r="EJ114" i="36"/>
  <c r="EI114" i="36"/>
  <c r="EM113" i="36"/>
  <c r="EL113" i="36"/>
  <c r="EK113" i="36"/>
  <c r="EJ113" i="36"/>
  <c r="EI113" i="36"/>
  <c r="EN113" i="36" s="1"/>
  <c r="FC71" i="36" s="1"/>
  <c r="FI111" i="36"/>
  <c r="FH111" i="36"/>
  <c r="FG111" i="36"/>
  <c r="FF111" i="36"/>
  <c r="FB111" i="36"/>
  <c r="EY111" i="36"/>
  <c r="FA111" i="36" s="1"/>
  <c r="EX111" i="36"/>
  <c r="EZ111" i="36" s="1"/>
  <c r="AG111" i="36"/>
  <c r="AD111" i="36"/>
  <c r="ET106" i="36" s="1"/>
  <c r="ET107" i="36" s="1"/>
  <c r="AA111" i="36"/>
  <c r="X111" i="36"/>
  <c r="U111" i="36"/>
  <c r="FI110" i="36"/>
  <c r="FH110" i="36"/>
  <c r="FG110" i="36"/>
  <c r="FF110" i="36"/>
  <c r="EY110" i="36"/>
  <c r="FA110" i="36" s="1"/>
  <c r="EX110" i="36"/>
  <c r="EZ110" i="36" s="1"/>
  <c r="FB110" i="36" s="1"/>
  <c r="EM110" i="36"/>
  <c r="EK110" i="36"/>
  <c r="CR110" i="36"/>
  <c r="CP110" i="36"/>
  <c r="CM110" i="36"/>
  <c r="CI110" i="36"/>
  <c r="CG110" i="36"/>
  <c r="CD110" i="36"/>
  <c r="BS110" i="36"/>
  <c r="BN110" i="36"/>
  <c r="AM110" i="36"/>
  <c r="AR106" i="36" s="1"/>
  <c r="AG110" i="36"/>
  <c r="AD110" i="36"/>
  <c r="AA110" i="36"/>
  <c r="X110" i="36"/>
  <c r="U110" i="36"/>
  <c r="FI109" i="36"/>
  <c r="FH109" i="36"/>
  <c r="FG109" i="36"/>
  <c r="FF109" i="36"/>
  <c r="FA109" i="36"/>
  <c r="EY109" i="36"/>
  <c r="EX109" i="36"/>
  <c r="EZ109" i="36" s="1"/>
  <c r="EN109" i="36"/>
  <c r="EN110" i="36" s="1"/>
  <c r="EM109" i="36"/>
  <c r="EL109" i="36"/>
  <c r="EL110" i="36" s="1"/>
  <c r="EK109" i="36"/>
  <c r="EJ109" i="36"/>
  <c r="EJ110" i="36" s="1"/>
  <c r="AH109" i="36"/>
  <c r="AE109" i="36"/>
  <c r="AB109" i="36"/>
  <c r="Y109" i="36"/>
  <c r="V109" i="36"/>
  <c r="FI108" i="36"/>
  <c r="FH108" i="36"/>
  <c r="FG108" i="36"/>
  <c r="FF108" i="36"/>
  <c r="FA108" i="36"/>
  <c r="EY108" i="36"/>
  <c r="EX108" i="36"/>
  <c r="EZ108" i="36" s="1"/>
  <c r="FB108" i="36" s="1"/>
  <c r="EN108" i="36"/>
  <c r="EM108" i="36"/>
  <c r="EL108" i="36"/>
  <c r="EK108" i="36"/>
  <c r="ES108" i="36" s="1"/>
  <c r="EJ108" i="36"/>
  <c r="CR108" i="36"/>
  <c r="CP108" i="36"/>
  <c r="CM108" i="36"/>
  <c r="CI108" i="36"/>
  <c r="CG108" i="36"/>
  <c r="CD108" i="36"/>
  <c r="BN108" i="36"/>
  <c r="BB108" i="36"/>
  <c r="AG108" i="36"/>
  <c r="AD108" i="36"/>
  <c r="AA108" i="36"/>
  <c r="X108" i="36"/>
  <c r="U108" i="36"/>
  <c r="FI107" i="36"/>
  <c r="FH107" i="36"/>
  <c r="FG107" i="36"/>
  <c r="FF107" i="36"/>
  <c r="FA107" i="36"/>
  <c r="EY107" i="36"/>
  <c r="EX107" i="36"/>
  <c r="EZ107" i="36" s="1"/>
  <c r="FB107" i="36" s="1"/>
  <c r="EV107" i="36"/>
  <c r="AG107" i="36"/>
  <c r="AD107" i="36"/>
  <c r="AA107" i="36"/>
  <c r="X107" i="36"/>
  <c r="U107" i="36"/>
  <c r="FI106" i="36"/>
  <c r="FH106" i="36"/>
  <c r="FG106" i="36"/>
  <c r="FF106" i="36"/>
  <c r="FC106" i="36"/>
  <c r="EX106" i="36" s="1"/>
  <c r="EZ106" i="36" s="1"/>
  <c r="ER106" i="36"/>
  <c r="CR106" i="36"/>
  <c r="CP106" i="36"/>
  <c r="CM106" i="36"/>
  <c r="CI106" i="36"/>
  <c r="CG106" i="36"/>
  <c r="CD106" i="36"/>
  <c r="BN106" i="36"/>
  <c r="BD106" i="36"/>
  <c r="BA106" i="36"/>
  <c r="AZ106" i="36"/>
  <c r="AH106" i="36"/>
  <c r="AE106" i="36"/>
  <c r="AB106" i="36"/>
  <c r="Y106" i="36"/>
  <c r="V106" i="36"/>
  <c r="FI105" i="36"/>
  <c r="FH105" i="36"/>
  <c r="FG105" i="36"/>
  <c r="FF105" i="36"/>
  <c r="EY105" i="36"/>
  <c r="FA105" i="36" s="1"/>
  <c r="EX105" i="36"/>
  <c r="EZ105" i="36" s="1"/>
  <c r="AG105" i="36"/>
  <c r="AD105" i="36"/>
  <c r="AA105" i="36"/>
  <c r="X105" i="36"/>
  <c r="U105" i="36"/>
  <c r="FI104" i="36"/>
  <c r="FH104" i="36"/>
  <c r="FG104" i="36"/>
  <c r="FF104" i="36"/>
  <c r="EY104" i="36"/>
  <c r="FA104" i="36" s="1"/>
  <c r="EX104" i="36"/>
  <c r="EZ104" i="36" s="1"/>
  <c r="EN104" i="36"/>
  <c r="EL104" i="36"/>
  <c r="EJ104" i="36"/>
  <c r="CR104" i="36"/>
  <c r="CP104" i="36"/>
  <c r="CM104" i="36"/>
  <c r="CI104" i="36"/>
  <c r="CG104" i="36"/>
  <c r="CD104" i="36"/>
  <c r="BS104" i="36"/>
  <c r="BN104" i="36"/>
  <c r="AM104" i="36"/>
  <c r="AG104" i="36"/>
  <c r="AD104" i="36"/>
  <c r="AA104" i="36"/>
  <c r="X104" i="36"/>
  <c r="U104" i="36"/>
  <c r="FI103" i="36"/>
  <c r="FH103" i="36"/>
  <c r="FG103" i="36"/>
  <c r="FF103" i="36"/>
  <c r="FA103" i="36"/>
  <c r="EZ103" i="36"/>
  <c r="FB103" i="36" s="1"/>
  <c r="EY103" i="36"/>
  <c r="EX103" i="36"/>
  <c r="EN103" i="36"/>
  <c r="EM103" i="36"/>
  <c r="EM104" i="36" s="1"/>
  <c r="EL103" i="36"/>
  <c r="EK103" i="36"/>
  <c r="EK104" i="36" s="1"/>
  <c r="EJ103" i="36"/>
  <c r="AH103" i="36"/>
  <c r="AE103" i="36"/>
  <c r="AB103" i="36"/>
  <c r="Y103" i="36"/>
  <c r="V103" i="36"/>
  <c r="FI102" i="36"/>
  <c r="FH102" i="36"/>
  <c r="FG102" i="36"/>
  <c r="FF102" i="36"/>
  <c r="EY102" i="36"/>
  <c r="FA102" i="36" s="1"/>
  <c r="EX102" i="36"/>
  <c r="EZ102" i="36" s="1"/>
  <c r="FB102" i="36" s="1"/>
  <c r="EN102" i="36"/>
  <c r="ES102" i="36" s="1"/>
  <c r="EM102" i="36"/>
  <c r="EL102" i="36"/>
  <c r="EK102" i="36"/>
  <c r="EJ102" i="36"/>
  <c r="ER102" i="36" s="1"/>
  <c r="CR102" i="36"/>
  <c r="CP102" i="36"/>
  <c r="CM102" i="36"/>
  <c r="CI102" i="36"/>
  <c r="CG102" i="36"/>
  <c r="CD102" i="36"/>
  <c r="BN102" i="36"/>
  <c r="BB102" i="36"/>
  <c r="AG102" i="36"/>
  <c r="AD102" i="36"/>
  <c r="AA102" i="36"/>
  <c r="X102" i="36"/>
  <c r="FC100" i="36" s="1"/>
  <c r="U102" i="36"/>
  <c r="FI101" i="36"/>
  <c r="FH101" i="36"/>
  <c r="FG101" i="36"/>
  <c r="FF101" i="36"/>
  <c r="FC101" i="36"/>
  <c r="EV101" i="36"/>
  <c r="EY101" i="36" s="1"/>
  <c r="FA101" i="36" s="1"/>
  <c r="ES101" i="36"/>
  <c r="AG101" i="36"/>
  <c r="AD101" i="36"/>
  <c r="AA101" i="36"/>
  <c r="X101" i="36"/>
  <c r="U101" i="36"/>
  <c r="FI100" i="36"/>
  <c r="FH100" i="36"/>
  <c r="FG100" i="36"/>
  <c r="FF100" i="36"/>
  <c r="FB100" i="36"/>
  <c r="FA100" i="36"/>
  <c r="EZ100" i="36"/>
  <c r="EY100" i="36"/>
  <c r="EX100" i="36"/>
  <c r="CR100" i="36"/>
  <c r="CP100" i="36"/>
  <c r="CM100" i="36"/>
  <c r="CI100" i="36"/>
  <c r="CG100" i="36"/>
  <c r="CD100" i="36"/>
  <c r="BN100" i="36"/>
  <c r="BD100" i="36"/>
  <c r="BA100" i="36"/>
  <c r="AZ100" i="36"/>
  <c r="AR100" i="36"/>
  <c r="AH100" i="36"/>
  <c r="AE100" i="36"/>
  <c r="AB100" i="36"/>
  <c r="Y100" i="36"/>
  <c r="V100" i="36"/>
  <c r="FI99" i="36"/>
  <c r="FH99" i="36"/>
  <c r="FG99" i="36"/>
  <c r="FF99" i="36"/>
  <c r="EZ99" i="36"/>
  <c r="FB99" i="36" s="1"/>
  <c r="EY99" i="36"/>
  <c r="FA99" i="36" s="1"/>
  <c r="EX99" i="36"/>
  <c r="ER99" i="36"/>
  <c r="AG99" i="36"/>
  <c r="AD99" i="36"/>
  <c r="AA99" i="36"/>
  <c r="X99" i="36"/>
  <c r="U99" i="36"/>
  <c r="FI98" i="36"/>
  <c r="FH98" i="36"/>
  <c r="FG98" i="36"/>
  <c r="FF98" i="36"/>
  <c r="EZ98" i="36"/>
  <c r="EY98" i="36"/>
  <c r="FA98" i="36" s="1"/>
  <c r="EX98" i="36"/>
  <c r="ER98" i="36"/>
  <c r="EM98" i="36"/>
  <c r="EK98" i="36"/>
  <c r="CR98" i="36"/>
  <c r="CP98" i="36"/>
  <c r="CM98" i="36"/>
  <c r="CI98" i="36"/>
  <c r="CG98" i="36"/>
  <c r="CD98" i="36"/>
  <c r="BS98" i="36"/>
  <c r="BN98" i="36"/>
  <c r="AM98" i="36"/>
  <c r="AG98" i="36"/>
  <c r="AD98" i="36"/>
  <c r="AA98" i="36"/>
  <c r="X98" i="36"/>
  <c r="U98" i="36"/>
  <c r="FI97" i="36"/>
  <c r="FH97" i="36"/>
  <c r="FG97" i="36"/>
  <c r="FF97" i="36"/>
  <c r="EN97" i="36"/>
  <c r="EN98" i="36" s="1"/>
  <c r="EM97" i="36"/>
  <c r="EL97" i="36"/>
  <c r="EL98" i="36" s="1"/>
  <c r="EK97" i="36"/>
  <c r="EJ97" i="36"/>
  <c r="EJ98" i="36" s="1"/>
  <c r="AH97" i="36"/>
  <c r="AE97" i="36"/>
  <c r="AB97" i="36"/>
  <c r="Y97" i="36"/>
  <c r="V97" i="36"/>
  <c r="FI96" i="36"/>
  <c r="FH96" i="36"/>
  <c r="FG96" i="36"/>
  <c r="FF96" i="36"/>
  <c r="FB96" i="36"/>
  <c r="FA96" i="36"/>
  <c r="EZ96" i="36"/>
  <c r="EY96" i="36"/>
  <c r="EX96" i="36"/>
  <c r="ER96" i="36"/>
  <c r="EN96" i="36"/>
  <c r="EM96" i="36"/>
  <c r="EL96" i="36"/>
  <c r="EK96" i="36"/>
  <c r="EJ96" i="36"/>
  <c r="ES99" i="36" s="1"/>
  <c r="CR96" i="36"/>
  <c r="CP96" i="36"/>
  <c r="CM96" i="36"/>
  <c r="CI96" i="36"/>
  <c r="CG96" i="36"/>
  <c r="CD96" i="36"/>
  <c r="BN96" i="36"/>
  <c r="BB96" i="36"/>
  <c r="AG96" i="36"/>
  <c r="AD96" i="36"/>
  <c r="AA96" i="36"/>
  <c r="X96" i="36"/>
  <c r="U96" i="36"/>
  <c r="FC94" i="36" s="1"/>
  <c r="FI95" i="36"/>
  <c r="FH95" i="36"/>
  <c r="FG95" i="36"/>
  <c r="FF95" i="36"/>
  <c r="FB95" i="36"/>
  <c r="FA95" i="36"/>
  <c r="EZ95" i="36"/>
  <c r="EY95" i="36"/>
  <c r="EX95" i="36"/>
  <c r="EV95" i="36"/>
  <c r="ER95" i="36"/>
  <c r="AG95" i="36"/>
  <c r="AD95" i="36"/>
  <c r="AA95" i="36"/>
  <c r="X95" i="36"/>
  <c r="U95" i="36"/>
  <c r="FI94" i="36"/>
  <c r="FH94" i="36"/>
  <c r="FG94" i="36"/>
  <c r="FF94" i="36"/>
  <c r="EY94" i="36"/>
  <c r="FA94" i="36" s="1"/>
  <c r="EX94" i="36"/>
  <c r="EZ94" i="36" s="1"/>
  <c r="ET94" i="36"/>
  <c r="ET95" i="36" s="1"/>
  <c r="ER94" i="36"/>
  <c r="CR94" i="36"/>
  <c r="CP94" i="36"/>
  <c r="CM94" i="36"/>
  <c r="CI94" i="36"/>
  <c r="CG94" i="36"/>
  <c r="CD94" i="36"/>
  <c r="BN94" i="36"/>
  <c r="BD94" i="36"/>
  <c r="BA94" i="36"/>
  <c r="AZ94" i="36"/>
  <c r="AR94" i="36"/>
  <c r="AH94" i="36"/>
  <c r="AE94" i="36"/>
  <c r="AB94" i="36"/>
  <c r="Y94" i="36"/>
  <c r="V94" i="36"/>
  <c r="FI93" i="36"/>
  <c r="FH93" i="36"/>
  <c r="FG93" i="36"/>
  <c r="FF93" i="36"/>
  <c r="EY93" i="36"/>
  <c r="FA93" i="36" s="1"/>
  <c r="EX93" i="36"/>
  <c r="EZ93" i="36" s="1"/>
  <c r="AG93" i="36"/>
  <c r="AD93" i="36"/>
  <c r="AA93" i="36"/>
  <c r="X93" i="36"/>
  <c r="U93" i="36"/>
  <c r="FI92" i="36"/>
  <c r="FH92" i="36"/>
  <c r="FG92" i="36"/>
  <c r="FF92" i="36"/>
  <c r="EY92" i="36"/>
  <c r="FA92" i="36" s="1"/>
  <c r="EX92" i="36"/>
  <c r="EZ92" i="36" s="1"/>
  <c r="EN92" i="36"/>
  <c r="EL92" i="36"/>
  <c r="EJ92" i="36"/>
  <c r="CR92" i="36"/>
  <c r="CP92" i="36"/>
  <c r="CM92" i="36"/>
  <c r="CI92" i="36"/>
  <c r="CG92" i="36"/>
  <c r="CD92" i="36"/>
  <c r="BS92" i="36"/>
  <c r="BN92" i="36"/>
  <c r="AM92" i="36"/>
  <c r="AR88" i="36" s="1"/>
  <c r="AG92" i="36"/>
  <c r="AD92" i="36"/>
  <c r="AA92" i="36"/>
  <c r="X92" i="36"/>
  <c r="U92" i="36"/>
  <c r="FI91" i="36"/>
  <c r="FH91" i="36"/>
  <c r="FG91" i="36"/>
  <c r="FF91" i="36"/>
  <c r="EN91" i="36"/>
  <c r="EM91" i="36"/>
  <c r="EM92" i="36" s="1"/>
  <c r="EL91" i="36"/>
  <c r="EK91" i="36"/>
  <c r="EK92" i="36" s="1"/>
  <c r="EJ91" i="36"/>
  <c r="AH91" i="36"/>
  <c r="AE91" i="36"/>
  <c r="AB91" i="36"/>
  <c r="Y91" i="36"/>
  <c r="V91" i="36"/>
  <c r="FI90" i="36"/>
  <c r="FH90" i="36"/>
  <c r="FG90" i="36"/>
  <c r="FF90" i="36"/>
  <c r="EN90" i="36"/>
  <c r="EM90" i="36"/>
  <c r="EL90" i="36"/>
  <c r="EK90" i="36"/>
  <c r="EJ90" i="36"/>
  <c r="ES92" i="36" s="1"/>
  <c r="CR90" i="36"/>
  <c r="CP90" i="36"/>
  <c r="CM90" i="36"/>
  <c r="CI90" i="36"/>
  <c r="CG90" i="36"/>
  <c r="CD90" i="36"/>
  <c r="BN90" i="36"/>
  <c r="BB90" i="36"/>
  <c r="AG90" i="36"/>
  <c r="AD90" i="36"/>
  <c r="AA90" i="36"/>
  <c r="X90" i="36"/>
  <c r="FC88" i="36" s="1"/>
  <c r="U90" i="36"/>
  <c r="FI89" i="36"/>
  <c r="FH89" i="36"/>
  <c r="FG89" i="36"/>
  <c r="FF89" i="36"/>
  <c r="FA89" i="36"/>
  <c r="EZ89" i="36"/>
  <c r="FB89" i="36" s="1"/>
  <c r="EY89" i="36"/>
  <c r="EX89" i="36"/>
  <c r="EV89" i="36"/>
  <c r="AG89" i="36"/>
  <c r="AD89" i="36"/>
  <c r="AA89" i="36"/>
  <c r="X89" i="36"/>
  <c r="U89" i="36"/>
  <c r="FI88" i="36"/>
  <c r="FH88" i="36"/>
  <c r="FG88" i="36"/>
  <c r="FF88" i="36"/>
  <c r="FA88" i="36"/>
  <c r="EZ88" i="36"/>
  <c r="FB88" i="36" s="1"/>
  <c r="EY88" i="36"/>
  <c r="EX88" i="36"/>
  <c r="ES88" i="36"/>
  <c r="CR88" i="36"/>
  <c r="CP88" i="36"/>
  <c r="CM88" i="36"/>
  <c r="CI88" i="36"/>
  <c r="CG88" i="36"/>
  <c r="CD88" i="36"/>
  <c r="BN88" i="36"/>
  <c r="BD88" i="36"/>
  <c r="BA88" i="36"/>
  <c r="AZ88" i="36"/>
  <c r="AH88" i="36"/>
  <c r="AE88" i="36"/>
  <c r="AB88" i="36"/>
  <c r="Y88" i="36"/>
  <c r="V88" i="36"/>
  <c r="FI87" i="36"/>
  <c r="FH87" i="36"/>
  <c r="FG87" i="36"/>
  <c r="FF87" i="36"/>
  <c r="FA87" i="36"/>
  <c r="EZ87" i="36"/>
  <c r="FB87" i="36" s="1"/>
  <c r="EY87" i="36"/>
  <c r="EX87" i="36"/>
  <c r="AG87" i="36"/>
  <c r="AD87" i="36"/>
  <c r="ET82" i="36" s="1"/>
  <c r="ET83" i="36" s="1"/>
  <c r="AK84" i="36" s="1"/>
  <c r="AO84" i="36" s="1"/>
  <c r="AA87" i="36"/>
  <c r="X87" i="36"/>
  <c r="U87" i="36"/>
  <c r="FI86" i="36"/>
  <c r="FH86" i="36"/>
  <c r="FG86" i="36"/>
  <c r="FF86" i="36"/>
  <c r="FA86" i="36"/>
  <c r="EY86" i="36"/>
  <c r="EX86" i="36"/>
  <c r="EZ86" i="36" s="1"/>
  <c r="FB86" i="36" s="1"/>
  <c r="EM86" i="36"/>
  <c r="EK86" i="36"/>
  <c r="CR86" i="36"/>
  <c r="CP86" i="36"/>
  <c r="CM86" i="36"/>
  <c r="CI86" i="36"/>
  <c r="CG86" i="36"/>
  <c r="CD86" i="36"/>
  <c r="BS86" i="36"/>
  <c r="BN86" i="36"/>
  <c r="AM86" i="36"/>
  <c r="AG86" i="36"/>
  <c r="AD86" i="36"/>
  <c r="AA86" i="36"/>
  <c r="X86" i="36"/>
  <c r="U86" i="36"/>
  <c r="FI85" i="36"/>
  <c r="FH85" i="36"/>
  <c r="FG85" i="36"/>
  <c r="FF85" i="36"/>
  <c r="FA85" i="36"/>
  <c r="EY85" i="36"/>
  <c r="EN85" i="36"/>
  <c r="EN86" i="36" s="1"/>
  <c r="EM85" i="36"/>
  <c r="EL85" i="36"/>
  <c r="EL86" i="36" s="1"/>
  <c r="EK85" i="36"/>
  <c r="EJ85" i="36"/>
  <c r="EJ86" i="36" s="1"/>
  <c r="AH85" i="36"/>
  <c r="AE85" i="36"/>
  <c r="AB85" i="36"/>
  <c r="Y85" i="36"/>
  <c r="V85" i="36"/>
  <c r="FI84" i="36"/>
  <c r="FH84" i="36"/>
  <c r="FG84" i="36"/>
  <c r="FF84" i="36"/>
  <c r="EN84" i="36"/>
  <c r="EM84" i="36"/>
  <c r="EL84" i="36"/>
  <c r="EK84" i="36"/>
  <c r="ES84" i="36" s="1"/>
  <c r="EJ84" i="36"/>
  <c r="CR84" i="36"/>
  <c r="CP84" i="36"/>
  <c r="CM84" i="36"/>
  <c r="CI84" i="36"/>
  <c r="CG84" i="36"/>
  <c r="CD84" i="36"/>
  <c r="BN84" i="36"/>
  <c r="BB84" i="36"/>
  <c r="AG84" i="36"/>
  <c r="AD84" i="36"/>
  <c r="AA84" i="36"/>
  <c r="FC82" i="36" s="1"/>
  <c r="X84" i="36"/>
  <c r="U84" i="36"/>
  <c r="FI83" i="36"/>
  <c r="FH83" i="36"/>
  <c r="FG83" i="36"/>
  <c r="FF83" i="36"/>
  <c r="EZ83" i="36"/>
  <c r="FB83" i="36" s="1"/>
  <c r="EY83" i="36"/>
  <c r="FA83" i="36" s="1"/>
  <c r="EX83" i="36"/>
  <c r="EV83" i="36"/>
  <c r="AG83" i="36"/>
  <c r="AD83" i="36"/>
  <c r="AA83" i="36"/>
  <c r="X83" i="36"/>
  <c r="U83" i="36"/>
  <c r="FI82" i="36"/>
  <c r="FH82" i="36"/>
  <c r="FG82" i="36"/>
  <c r="FF82" i="36"/>
  <c r="FA82" i="36"/>
  <c r="EZ82" i="36"/>
  <c r="EY82" i="36"/>
  <c r="EX82" i="36"/>
  <c r="CR82" i="36"/>
  <c r="CP82" i="36"/>
  <c r="CM82" i="36"/>
  <c r="CI82" i="36"/>
  <c r="CG82" i="36"/>
  <c r="CD82" i="36"/>
  <c r="BN82" i="36"/>
  <c r="BD82" i="36"/>
  <c r="BA82" i="36"/>
  <c r="AZ82" i="36"/>
  <c r="AR82" i="36"/>
  <c r="AH82" i="36"/>
  <c r="AE82" i="36"/>
  <c r="AB82" i="36"/>
  <c r="Y82" i="36"/>
  <c r="V82" i="36"/>
  <c r="FI81" i="36"/>
  <c r="FH81" i="36"/>
  <c r="FG81" i="36"/>
  <c r="FF81" i="36"/>
  <c r="FA81" i="36"/>
  <c r="EY81" i="36"/>
  <c r="EX81" i="36"/>
  <c r="EZ81" i="36" s="1"/>
  <c r="AG81" i="36"/>
  <c r="AD81" i="36"/>
  <c r="AA81" i="36"/>
  <c r="X81" i="36"/>
  <c r="U81" i="36"/>
  <c r="ET76" i="36" s="1"/>
  <c r="ET77" i="36" s="1"/>
  <c r="AK78" i="36" s="1"/>
  <c r="AO78" i="36" s="1"/>
  <c r="FI80" i="36"/>
  <c r="FH80" i="36"/>
  <c r="FG80" i="36"/>
  <c r="FF80" i="36"/>
  <c r="FA80" i="36"/>
  <c r="EY80" i="36"/>
  <c r="EX80" i="36"/>
  <c r="EZ80" i="36" s="1"/>
  <c r="ES80" i="36"/>
  <c r="EN80" i="36"/>
  <c r="EL80" i="36"/>
  <c r="EJ80" i="36"/>
  <c r="CR80" i="36"/>
  <c r="CP80" i="36"/>
  <c r="CM80" i="36"/>
  <c r="CI80" i="36"/>
  <c r="CG80" i="36"/>
  <c r="CD80" i="36"/>
  <c r="BS80" i="36"/>
  <c r="BN80" i="36"/>
  <c r="AM80" i="36"/>
  <c r="AR76" i="36" s="1"/>
  <c r="AG80" i="36"/>
  <c r="AD80" i="36"/>
  <c r="AA80" i="36"/>
  <c r="X80" i="36"/>
  <c r="U80" i="36"/>
  <c r="FI79" i="36"/>
  <c r="FH79" i="36"/>
  <c r="FG79" i="36"/>
  <c r="FF79" i="36"/>
  <c r="EY79" i="36"/>
  <c r="FA79" i="36" s="1"/>
  <c r="EX79" i="36"/>
  <c r="EZ79" i="36" s="1"/>
  <c r="FB79" i="36" s="1"/>
  <c r="ER79" i="36"/>
  <c r="EN79" i="36"/>
  <c r="EM79" i="36"/>
  <c r="EM80" i="36" s="1"/>
  <c r="EL79" i="36"/>
  <c r="EK79" i="36"/>
  <c r="EK80" i="36" s="1"/>
  <c r="EJ79" i="36"/>
  <c r="AH79" i="36"/>
  <c r="AE79" i="36"/>
  <c r="AB79" i="36"/>
  <c r="Y79" i="36"/>
  <c r="V79" i="36"/>
  <c r="FI78" i="36"/>
  <c r="FH78" i="36"/>
  <c r="FG78" i="36"/>
  <c r="FF78" i="36"/>
  <c r="EN78" i="36"/>
  <c r="ES77" i="36" s="1"/>
  <c r="EM78" i="36"/>
  <c r="EL78" i="36"/>
  <c r="EK78" i="36"/>
  <c r="EJ78" i="36"/>
  <c r="ES81" i="36" s="1"/>
  <c r="CR78" i="36"/>
  <c r="CP78" i="36"/>
  <c r="CM78" i="36"/>
  <c r="CI78" i="36"/>
  <c r="CG78" i="36"/>
  <c r="CD78" i="36"/>
  <c r="BN78" i="36"/>
  <c r="BB78" i="36"/>
  <c r="AG78" i="36"/>
  <c r="AD78" i="36"/>
  <c r="AA78" i="36"/>
  <c r="X78" i="36"/>
  <c r="U78" i="36"/>
  <c r="FI77" i="36"/>
  <c r="FH77" i="36"/>
  <c r="FG77" i="36"/>
  <c r="FF77" i="36"/>
  <c r="FC77" i="36"/>
  <c r="EY78" i="36" s="1"/>
  <c r="FA78" i="36" s="1"/>
  <c r="EZ77" i="36"/>
  <c r="EY77" i="36"/>
  <c r="FA77" i="36" s="1"/>
  <c r="FB77" i="36" s="1"/>
  <c r="EX77" i="36"/>
  <c r="EV77" i="36"/>
  <c r="ER77" i="36"/>
  <c r="AG77" i="36"/>
  <c r="AD77" i="36"/>
  <c r="AA77" i="36"/>
  <c r="X77" i="36"/>
  <c r="U77" i="36"/>
  <c r="FI76" i="36"/>
  <c r="FH76" i="36"/>
  <c r="FG76" i="36"/>
  <c r="FF76" i="36"/>
  <c r="EY76" i="36"/>
  <c r="FA76" i="36" s="1"/>
  <c r="EX76" i="36"/>
  <c r="EZ76" i="36" s="1"/>
  <c r="FB76" i="36" s="1"/>
  <c r="ES76" i="36"/>
  <c r="CR76" i="36"/>
  <c r="CP76" i="36"/>
  <c r="CM76" i="36"/>
  <c r="CI76" i="36"/>
  <c r="CG76" i="36"/>
  <c r="CD76" i="36"/>
  <c r="BN76" i="36"/>
  <c r="BD76" i="36"/>
  <c r="BA76" i="36"/>
  <c r="AZ76" i="36"/>
  <c r="AH76" i="36"/>
  <c r="AE76" i="36"/>
  <c r="AB76" i="36"/>
  <c r="Y76" i="36"/>
  <c r="V76" i="36"/>
  <c r="FI75" i="36"/>
  <c r="FI117" i="36" s="1"/>
  <c r="FH75" i="36"/>
  <c r="FG75" i="36"/>
  <c r="FF75" i="36"/>
  <c r="FF117" i="36" s="1"/>
  <c r="M123" i="36" s="1"/>
  <c r="FA75" i="36"/>
  <c r="EY75" i="36"/>
  <c r="EX75" i="36"/>
  <c r="EZ75" i="36" s="1"/>
  <c r="FB75" i="36" s="1"/>
  <c r="AG75" i="36"/>
  <c r="AD75" i="36"/>
  <c r="AA75" i="36"/>
  <c r="X75" i="36"/>
  <c r="ET70" i="36" s="1"/>
  <c r="ET71" i="36" s="1"/>
  <c r="AK72" i="36" s="1"/>
  <c r="AO72" i="36" s="1"/>
  <c r="U75" i="36"/>
  <c r="FI74" i="36"/>
  <c r="FI116" i="36" s="1"/>
  <c r="W122" i="36" s="1"/>
  <c r="FH74" i="36"/>
  <c r="FG74" i="36"/>
  <c r="FG116" i="36" s="1"/>
  <c r="S122" i="36" s="1"/>
  <c r="FF74" i="36"/>
  <c r="FB74" i="36"/>
  <c r="FA74" i="36"/>
  <c r="EZ74" i="36"/>
  <c r="EY74" i="36"/>
  <c r="EX74" i="36"/>
  <c r="EM74" i="36"/>
  <c r="EK74" i="36"/>
  <c r="CR74" i="36"/>
  <c r="CP74" i="36"/>
  <c r="CM74" i="36"/>
  <c r="CI74" i="36"/>
  <c r="CG74" i="36"/>
  <c r="CD74" i="36"/>
  <c r="BS74" i="36"/>
  <c r="BN74" i="36"/>
  <c r="AM74" i="36"/>
  <c r="AM112" i="36" s="1"/>
  <c r="M115" i="36" s="1"/>
  <c r="AG74" i="36"/>
  <c r="AD74" i="36"/>
  <c r="AA74" i="36"/>
  <c r="X74" i="36"/>
  <c r="U74" i="36"/>
  <c r="FI73" i="36"/>
  <c r="FH73" i="36"/>
  <c r="FH115" i="36" s="1"/>
  <c r="U121" i="36" s="1"/>
  <c r="FG73" i="36"/>
  <c r="FG115" i="36" s="1"/>
  <c r="S121" i="36" s="1"/>
  <c r="FF73" i="36"/>
  <c r="FF115" i="36" s="1"/>
  <c r="M121" i="36" s="1"/>
  <c r="EZ73" i="36"/>
  <c r="EY73" i="36"/>
  <c r="FA73" i="36" s="1"/>
  <c r="FB73" i="36" s="1"/>
  <c r="EX73" i="36"/>
  <c r="EN73" i="36"/>
  <c r="EN74" i="36" s="1"/>
  <c r="EM73" i="36"/>
  <c r="EL73" i="36"/>
  <c r="EL74" i="36" s="1"/>
  <c r="EK73" i="36"/>
  <c r="EJ73" i="36"/>
  <c r="EJ74" i="36" s="1"/>
  <c r="AH73" i="36"/>
  <c r="AE73" i="36"/>
  <c r="AB73" i="36"/>
  <c r="Y73" i="36"/>
  <c r="V73" i="36"/>
  <c r="FI72" i="36"/>
  <c r="FI114" i="36" s="1"/>
  <c r="W120" i="36" s="1"/>
  <c r="FH72" i="36"/>
  <c r="FG72" i="36"/>
  <c r="FG114" i="36" s="1"/>
  <c r="S120" i="36" s="1"/>
  <c r="FF72" i="36"/>
  <c r="EN72" i="36"/>
  <c r="EM72" i="36"/>
  <c r="EL72" i="36"/>
  <c r="ES73" i="36" s="1"/>
  <c r="EK72" i="36"/>
  <c r="ER70" i="36" s="1"/>
  <c r="EJ72" i="36"/>
  <c r="ER75" i="36" s="1"/>
  <c r="CR72" i="36"/>
  <c r="CP72" i="36"/>
  <c r="CM72" i="36"/>
  <c r="CI72" i="36"/>
  <c r="CG72" i="36"/>
  <c r="CD72" i="36"/>
  <c r="BN72" i="36"/>
  <c r="BB72" i="36"/>
  <c r="AG72" i="36"/>
  <c r="AD72" i="36"/>
  <c r="AA72" i="36"/>
  <c r="X72" i="36"/>
  <c r="U72" i="36"/>
  <c r="FC70" i="36" s="1"/>
  <c r="FI71" i="36"/>
  <c r="FH71" i="36"/>
  <c r="FH113" i="36" s="1"/>
  <c r="U119" i="36" s="1"/>
  <c r="FG71" i="36"/>
  <c r="FF71" i="36"/>
  <c r="FF113" i="36" s="1"/>
  <c r="M119" i="36" s="1"/>
  <c r="EZ71" i="36"/>
  <c r="EY71" i="36"/>
  <c r="FA71" i="36" s="1"/>
  <c r="FB71" i="36" s="1"/>
  <c r="EX71" i="36"/>
  <c r="EV71" i="36"/>
  <c r="EY72" i="36" s="1"/>
  <c r="FA72" i="36" s="1"/>
  <c r="AG71" i="36"/>
  <c r="AD71" i="36"/>
  <c r="AA71" i="36"/>
  <c r="X71" i="36"/>
  <c r="U71" i="36"/>
  <c r="FI70" i="36"/>
  <c r="FH70" i="36"/>
  <c r="FG70" i="36"/>
  <c r="FF70" i="36"/>
  <c r="FF112" i="36" s="1"/>
  <c r="M118" i="36" s="1"/>
  <c r="EZ70" i="36"/>
  <c r="EY70" i="36"/>
  <c r="FA70" i="36" s="1"/>
  <c r="FB70" i="36" s="1"/>
  <c r="EX70" i="36"/>
  <c r="ES70" i="36"/>
  <c r="CR70" i="36"/>
  <c r="CP70" i="36"/>
  <c r="CM70" i="36"/>
  <c r="CI70" i="36"/>
  <c r="CG70" i="36"/>
  <c r="CD70" i="36"/>
  <c r="BN70" i="36"/>
  <c r="BD70" i="36"/>
  <c r="BA70" i="36"/>
  <c r="AZ70" i="36"/>
  <c r="AR70" i="36"/>
  <c r="AH70" i="36"/>
  <c r="AE70" i="36"/>
  <c r="AB70" i="36"/>
  <c r="Y70" i="36"/>
  <c r="V70" i="36"/>
  <c r="AH66" i="36"/>
  <c r="AH128" i="36" s="1"/>
  <c r="X66" i="36"/>
  <c r="BD58" i="36"/>
  <c r="BD120" i="36" s="1"/>
  <c r="BD182" i="36" s="1"/>
  <c r="BD244" i="36" s="1"/>
  <c r="EM57" i="36"/>
  <c r="EL57" i="36"/>
  <c r="EK57" i="36"/>
  <c r="EJ57" i="36"/>
  <c r="EN57" i="36" s="1"/>
  <c r="FC45" i="36" s="1"/>
  <c r="EI57" i="36"/>
  <c r="EN56" i="36"/>
  <c r="FC39" i="36" s="1"/>
  <c r="EM56" i="36"/>
  <c r="EL56" i="36"/>
  <c r="EK56" i="36"/>
  <c r="EJ56" i="36"/>
  <c r="EI56" i="36"/>
  <c r="EM55" i="36"/>
  <c r="EL55" i="36"/>
  <c r="EK55" i="36"/>
  <c r="EJ55" i="36"/>
  <c r="EN55" i="36" s="1"/>
  <c r="FC33" i="36" s="1"/>
  <c r="EY34" i="36" s="1"/>
  <c r="FA34" i="36" s="1"/>
  <c r="EI55" i="36"/>
  <c r="EN54" i="36"/>
  <c r="EM54" i="36"/>
  <c r="EL54" i="36"/>
  <c r="EK54" i="36"/>
  <c r="EJ54" i="36"/>
  <c r="EI54" i="36"/>
  <c r="EM53" i="36"/>
  <c r="EL53" i="36"/>
  <c r="EK53" i="36"/>
  <c r="EJ53" i="36"/>
  <c r="EI53" i="36"/>
  <c r="EN53" i="36" s="1"/>
  <c r="EM52" i="36"/>
  <c r="EL52" i="36"/>
  <c r="EK52" i="36"/>
  <c r="EJ52" i="36"/>
  <c r="EI52" i="36"/>
  <c r="EN52" i="36" s="1"/>
  <c r="FC15" i="36" s="1"/>
  <c r="EM51" i="36"/>
  <c r="EL51" i="36"/>
  <c r="EK51" i="36"/>
  <c r="EJ51" i="36"/>
  <c r="EI51" i="36"/>
  <c r="EN51" i="36" s="1"/>
  <c r="FI49" i="36"/>
  <c r="FH49" i="36"/>
  <c r="FG49" i="36"/>
  <c r="FF49" i="36"/>
  <c r="EZ49" i="36"/>
  <c r="FB49" i="36" s="1"/>
  <c r="EY49" i="36"/>
  <c r="FA49" i="36" s="1"/>
  <c r="EX49" i="36"/>
  <c r="AG49" i="36"/>
  <c r="AD49" i="36"/>
  <c r="AA49" i="36"/>
  <c r="X49" i="36"/>
  <c r="ET44" i="36" s="1"/>
  <c r="ET45" i="36" s="1"/>
  <c r="AK46" i="36" s="1"/>
  <c r="AO46" i="36" s="1"/>
  <c r="U49" i="36"/>
  <c r="FI48" i="36"/>
  <c r="FH48" i="36"/>
  <c r="FG48" i="36"/>
  <c r="FF48" i="36"/>
  <c r="EZ48" i="36"/>
  <c r="EY48" i="36"/>
  <c r="FA48" i="36" s="1"/>
  <c r="EX48" i="36"/>
  <c r="EK48" i="36"/>
  <c r="CR48" i="36"/>
  <c r="CP48" i="36"/>
  <c r="CM48" i="36"/>
  <c r="CI48" i="36"/>
  <c r="CG48" i="36"/>
  <c r="CD48" i="36"/>
  <c r="BS48" i="36"/>
  <c r="BN48" i="36"/>
  <c r="AM48" i="36"/>
  <c r="AR44" i="36" s="1"/>
  <c r="AG48" i="36"/>
  <c r="AD48" i="36"/>
  <c r="AA48" i="36"/>
  <c r="X48" i="36"/>
  <c r="U48" i="36"/>
  <c r="FI47" i="36"/>
  <c r="FH47" i="36"/>
  <c r="FG47" i="36"/>
  <c r="FF47" i="36"/>
  <c r="EN47" i="36"/>
  <c r="EN48" i="36" s="1"/>
  <c r="EM47" i="36"/>
  <c r="EM48" i="36" s="1"/>
  <c r="EL47" i="36"/>
  <c r="EL48" i="36" s="1"/>
  <c r="EK47" i="36"/>
  <c r="EJ47" i="36"/>
  <c r="EJ48" i="36" s="1"/>
  <c r="ES44" i="36" s="1"/>
  <c r="AH47" i="36"/>
  <c r="AE47" i="36"/>
  <c r="AB47" i="36"/>
  <c r="Y47" i="36"/>
  <c r="V47" i="36"/>
  <c r="FI46" i="36"/>
  <c r="FH46" i="36"/>
  <c r="FG46" i="36"/>
  <c r="FF46" i="36"/>
  <c r="ER46" i="36"/>
  <c r="EN46" i="36"/>
  <c r="EM46" i="36"/>
  <c r="ES47" i="36" s="1"/>
  <c r="EL46" i="36"/>
  <c r="EK46" i="36"/>
  <c r="ER47" i="36" s="1"/>
  <c r="EJ46" i="36"/>
  <c r="ES46" i="36" s="1"/>
  <c r="CR46" i="36"/>
  <c r="CP46" i="36"/>
  <c r="CM46" i="36"/>
  <c r="CI46" i="36"/>
  <c r="CG46" i="36"/>
  <c r="CD46" i="36"/>
  <c r="BN46" i="36"/>
  <c r="BB46" i="36"/>
  <c r="AG46" i="36"/>
  <c r="AD46" i="36"/>
  <c r="AA46" i="36"/>
  <c r="FC44" i="36" s="1"/>
  <c r="X46" i="36"/>
  <c r="U46" i="36"/>
  <c r="FI45" i="36"/>
  <c r="FH45" i="36"/>
  <c r="FG45" i="36"/>
  <c r="FF45" i="36"/>
  <c r="EV45" i="36"/>
  <c r="ER45" i="36"/>
  <c r="AG45" i="36"/>
  <c r="AD45" i="36"/>
  <c r="AA45" i="36"/>
  <c r="X45" i="36"/>
  <c r="U45" i="36"/>
  <c r="FI44" i="36"/>
  <c r="FH44" i="36"/>
  <c r="FG44" i="36"/>
  <c r="FF44" i="36"/>
  <c r="CR44" i="36"/>
  <c r="CP44" i="36"/>
  <c r="CM44" i="36"/>
  <c r="CI44" i="36"/>
  <c r="CG44" i="36"/>
  <c r="CD44" i="36"/>
  <c r="BD44" i="36"/>
  <c r="BA44" i="36"/>
  <c r="AZ44" i="36"/>
  <c r="AK44" i="36"/>
  <c r="AO44" i="36" s="1"/>
  <c r="AO48" i="36" s="1"/>
  <c r="AH44" i="36"/>
  <c r="AE44" i="36"/>
  <c r="AB44" i="36"/>
  <c r="Y44" i="36"/>
  <c r="V44" i="36"/>
  <c r="FI43" i="36"/>
  <c r="FH43" i="36"/>
  <c r="FG43" i="36"/>
  <c r="FF43" i="36"/>
  <c r="FA43" i="36"/>
  <c r="EZ43" i="36"/>
  <c r="FB43" i="36" s="1"/>
  <c r="EY43" i="36"/>
  <c r="EX43" i="36"/>
  <c r="AG43" i="36"/>
  <c r="AD43" i="36"/>
  <c r="AA43" i="36"/>
  <c r="X43" i="36"/>
  <c r="ET38" i="36" s="1"/>
  <c r="ET39" i="36" s="1"/>
  <c r="AK40" i="36" s="1"/>
  <c r="AO40" i="36" s="1"/>
  <c r="U43" i="36"/>
  <c r="FI42" i="36"/>
  <c r="FH42" i="36"/>
  <c r="FG42" i="36"/>
  <c r="FF42" i="36"/>
  <c r="FA42" i="36"/>
  <c r="EZ42" i="36"/>
  <c r="FB42" i="36" s="1"/>
  <c r="EY42" i="36"/>
  <c r="EX42" i="36"/>
  <c r="EM42" i="36"/>
  <c r="CR42" i="36"/>
  <c r="CP42" i="36"/>
  <c r="CM42" i="36"/>
  <c r="CI42" i="36"/>
  <c r="CG42" i="36"/>
  <c r="CD42" i="36"/>
  <c r="BS42" i="36"/>
  <c r="BN42" i="36"/>
  <c r="AM42" i="36"/>
  <c r="AG42" i="36"/>
  <c r="AD42" i="36"/>
  <c r="AA42" i="36"/>
  <c r="X42" i="36"/>
  <c r="U42" i="36"/>
  <c r="FI41" i="36"/>
  <c r="FH41" i="36"/>
  <c r="FG41" i="36"/>
  <c r="FF41" i="36"/>
  <c r="FA41" i="36"/>
  <c r="EZ41" i="36"/>
  <c r="FB41" i="36" s="1"/>
  <c r="EY41" i="36"/>
  <c r="EX41" i="36"/>
  <c r="EN41" i="36"/>
  <c r="EN42" i="36" s="1"/>
  <c r="EM41" i="36"/>
  <c r="EL41" i="36"/>
  <c r="EL42" i="36" s="1"/>
  <c r="EK41" i="36"/>
  <c r="EK42" i="36" s="1"/>
  <c r="EJ41" i="36"/>
  <c r="EJ42" i="36" s="1"/>
  <c r="ES39" i="36" s="1"/>
  <c r="AH41" i="36"/>
  <c r="AE41" i="36"/>
  <c r="AB41" i="36"/>
  <c r="Y41" i="36"/>
  <c r="V41" i="36"/>
  <c r="FI40" i="36"/>
  <c r="FH40" i="36"/>
  <c r="FG40" i="36"/>
  <c r="FF40" i="36"/>
  <c r="EN40" i="36"/>
  <c r="EM40" i="36"/>
  <c r="EL40" i="36"/>
  <c r="EK40" i="36"/>
  <c r="ER42" i="36" s="1"/>
  <c r="EJ40" i="36"/>
  <c r="ES43" i="36" s="1"/>
  <c r="CR40" i="36"/>
  <c r="CP40" i="36"/>
  <c r="CM40" i="36"/>
  <c r="CI40" i="36"/>
  <c r="CG40" i="36"/>
  <c r="CD40" i="36"/>
  <c r="BN40" i="36"/>
  <c r="BB40" i="36"/>
  <c r="AG40" i="36"/>
  <c r="AD40" i="36"/>
  <c r="AA40" i="36"/>
  <c r="X40" i="36"/>
  <c r="U40" i="36"/>
  <c r="FI39" i="36"/>
  <c r="FH39" i="36"/>
  <c r="FG39" i="36"/>
  <c r="FF39" i="36"/>
  <c r="EV39" i="36"/>
  <c r="AG39" i="36"/>
  <c r="AD39" i="36"/>
  <c r="AA39" i="36"/>
  <c r="X39" i="36"/>
  <c r="U39" i="36"/>
  <c r="FI38" i="36"/>
  <c r="FH38" i="36"/>
  <c r="FG38" i="36"/>
  <c r="FF38" i="36"/>
  <c r="FC38" i="36"/>
  <c r="ER38" i="36"/>
  <c r="CR38" i="36"/>
  <c r="CP38" i="36"/>
  <c r="CM38" i="36"/>
  <c r="CI38" i="36"/>
  <c r="CG38" i="36"/>
  <c r="CD38" i="36"/>
  <c r="BD38" i="36"/>
  <c r="BA38" i="36"/>
  <c r="AZ38" i="36"/>
  <c r="AR38" i="36"/>
  <c r="AH38" i="36"/>
  <c r="AE38" i="36"/>
  <c r="AB38" i="36"/>
  <c r="Y38" i="36"/>
  <c r="V38" i="36"/>
  <c r="FI37" i="36"/>
  <c r="FH37" i="36"/>
  <c r="FG37" i="36"/>
  <c r="FF37" i="36"/>
  <c r="FA37" i="36"/>
  <c r="EZ37" i="36"/>
  <c r="FB37" i="36" s="1"/>
  <c r="EY37" i="36"/>
  <c r="EX37" i="36"/>
  <c r="AG37" i="36"/>
  <c r="AD37" i="36"/>
  <c r="AA37" i="36"/>
  <c r="X37" i="36"/>
  <c r="ET32" i="36" s="1"/>
  <c r="ET33" i="36" s="1"/>
  <c r="AK34" i="36" s="1"/>
  <c r="AO34" i="36" s="1"/>
  <c r="U37" i="36"/>
  <c r="FI36" i="36"/>
  <c r="FH36" i="36"/>
  <c r="FG36" i="36"/>
  <c r="FF36" i="36"/>
  <c r="FA36" i="36"/>
  <c r="EZ36" i="36"/>
  <c r="FB36" i="36" s="1"/>
  <c r="EY36" i="36"/>
  <c r="EX36" i="36"/>
  <c r="EL36" i="36"/>
  <c r="EK36" i="36"/>
  <c r="CR36" i="36"/>
  <c r="CP36" i="36"/>
  <c r="CM36" i="36"/>
  <c r="CI36" i="36"/>
  <c r="CG36" i="36"/>
  <c r="CD36" i="36"/>
  <c r="BS36" i="36"/>
  <c r="BD54" i="36" s="1"/>
  <c r="BD60" i="36" s="1"/>
  <c r="BN36" i="36"/>
  <c r="AM36" i="36"/>
  <c r="AR32" i="36" s="1"/>
  <c r="AG36" i="36"/>
  <c r="AD36" i="36"/>
  <c r="AA36" i="36"/>
  <c r="X36" i="36"/>
  <c r="U36" i="36"/>
  <c r="FI35" i="36"/>
  <c r="FH35" i="36"/>
  <c r="FG35" i="36"/>
  <c r="FF35" i="36"/>
  <c r="EY35" i="36"/>
  <c r="FA35" i="36" s="1"/>
  <c r="EN35" i="36"/>
  <c r="EN36" i="36" s="1"/>
  <c r="EM35" i="36"/>
  <c r="EM36" i="36" s="1"/>
  <c r="EL35" i="36"/>
  <c r="EK35" i="36"/>
  <c r="EJ35" i="36"/>
  <c r="EJ36" i="36" s="1"/>
  <c r="AH35" i="36"/>
  <c r="AE35" i="36"/>
  <c r="AB35" i="36"/>
  <c r="Y35" i="36"/>
  <c r="V35" i="36"/>
  <c r="FI34" i="36"/>
  <c r="FH34" i="36"/>
  <c r="FG34" i="36"/>
  <c r="FF34" i="36"/>
  <c r="ER34" i="36"/>
  <c r="EN34" i="36"/>
  <c r="EM34" i="36"/>
  <c r="ES35" i="36" s="1"/>
  <c r="EL34" i="36"/>
  <c r="EK34" i="36"/>
  <c r="ES34" i="36" s="1"/>
  <c r="EJ34" i="36"/>
  <c r="CR34" i="36"/>
  <c r="CP34" i="36"/>
  <c r="CM34" i="36"/>
  <c r="CI34" i="36"/>
  <c r="CG34" i="36"/>
  <c r="CD34" i="36"/>
  <c r="BN34" i="36"/>
  <c r="BB34" i="36"/>
  <c r="AG34" i="36"/>
  <c r="AD34" i="36"/>
  <c r="AA34" i="36"/>
  <c r="FC32" i="36" s="1"/>
  <c r="X34" i="36"/>
  <c r="U34" i="36"/>
  <c r="FI33" i="36"/>
  <c r="FH33" i="36"/>
  <c r="FG33" i="36"/>
  <c r="FF33" i="36"/>
  <c r="FA33" i="36"/>
  <c r="EZ33" i="36"/>
  <c r="FB33" i="36" s="1"/>
  <c r="EY33" i="36"/>
  <c r="EX33" i="36"/>
  <c r="EV33" i="36"/>
  <c r="ER33" i="36"/>
  <c r="AG33" i="36"/>
  <c r="AD33" i="36"/>
  <c r="AA33" i="36"/>
  <c r="X33" i="36"/>
  <c r="U33" i="36"/>
  <c r="FI32" i="36"/>
  <c r="FH32" i="36"/>
  <c r="FG32" i="36"/>
  <c r="FF32" i="36"/>
  <c r="EZ32" i="36"/>
  <c r="FB32" i="36" s="1"/>
  <c r="EY32" i="36"/>
  <c r="FA32" i="36" s="1"/>
  <c r="EX32" i="36"/>
  <c r="ES32" i="36"/>
  <c r="ER32" i="36"/>
  <c r="CR32" i="36"/>
  <c r="CP32" i="36"/>
  <c r="CM32" i="36"/>
  <c r="CI32" i="36"/>
  <c r="CG32" i="36"/>
  <c r="CD32" i="36"/>
  <c r="BN32" i="36"/>
  <c r="BD32" i="36"/>
  <c r="BA32" i="36"/>
  <c r="AZ32" i="36"/>
  <c r="AH32" i="36"/>
  <c r="AE32" i="36"/>
  <c r="AB32" i="36"/>
  <c r="Y32" i="36"/>
  <c r="V32" i="36"/>
  <c r="FI31" i="36"/>
  <c r="FH31" i="36"/>
  <c r="FG31" i="36"/>
  <c r="FF31" i="36"/>
  <c r="FA31" i="36"/>
  <c r="EY31" i="36"/>
  <c r="EX31" i="36"/>
  <c r="EZ31" i="36" s="1"/>
  <c r="FB31" i="36" s="1"/>
  <c r="ES31" i="36"/>
  <c r="AG31" i="36"/>
  <c r="AD31" i="36"/>
  <c r="AA31" i="36"/>
  <c r="ET26" i="36" s="1"/>
  <c r="ET27" i="36" s="1"/>
  <c r="AK28" i="36" s="1"/>
  <c r="AO28" i="36" s="1"/>
  <c r="X31" i="36"/>
  <c r="U31" i="36"/>
  <c r="FI30" i="36"/>
  <c r="FH30" i="36"/>
  <c r="FG30" i="36"/>
  <c r="FF30" i="36"/>
  <c r="FA30" i="36"/>
  <c r="EY30" i="36"/>
  <c r="EX30" i="36"/>
  <c r="EZ30" i="36" s="1"/>
  <c r="FB30" i="36" s="1"/>
  <c r="ES30" i="36"/>
  <c r="EN30" i="36"/>
  <c r="CR30" i="36"/>
  <c r="CP30" i="36"/>
  <c r="CM30" i="36"/>
  <c r="CI30" i="36"/>
  <c r="CG30" i="36"/>
  <c r="CD30" i="36"/>
  <c r="BS30" i="36"/>
  <c r="BN30" i="36"/>
  <c r="AM30" i="36"/>
  <c r="AR26" i="36" s="1"/>
  <c r="AG30" i="36"/>
  <c r="AD30" i="36"/>
  <c r="AA30" i="36"/>
  <c r="X30" i="36"/>
  <c r="U30" i="36"/>
  <c r="FI29" i="36"/>
  <c r="FH29" i="36"/>
  <c r="FG29" i="36"/>
  <c r="FF29" i="36"/>
  <c r="FB29" i="36"/>
  <c r="FA29" i="36"/>
  <c r="EZ29" i="36"/>
  <c r="EY29" i="36"/>
  <c r="EX29" i="36"/>
  <c r="ER29" i="36"/>
  <c r="EN29" i="36"/>
  <c r="EM29" i="36"/>
  <c r="EM30" i="36" s="1"/>
  <c r="EL29" i="36"/>
  <c r="EL30" i="36" s="1"/>
  <c r="EK29" i="36"/>
  <c r="EK30" i="36" s="1"/>
  <c r="EJ29" i="36"/>
  <c r="EJ30" i="36" s="1"/>
  <c r="AH29" i="36"/>
  <c r="AE29" i="36"/>
  <c r="AB29" i="36"/>
  <c r="Y29" i="36"/>
  <c r="V29" i="36"/>
  <c r="FI28" i="36"/>
  <c r="FH28" i="36"/>
  <c r="FG28" i="36"/>
  <c r="FF28" i="36"/>
  <c r="FA28" i="36"/>
  <c r="EY28" i="36"/>
  <c r="EX28" i="36"/>
  <c r="EZ28" i="36" s="1"/>
  <c r="FB28" i="36" s="1"/>
  <c r="EN28" i="36"/>
  <c r="EM28" i="36"/>
  <c r="EL28" i="36"/>
  <c r="ES26" i="36" s="1"/>
  <c r="EK28" i="36"/>
  <c r="EJ28" i="36"/>
  <c r="ES29" i="36" s="1"/>
  <c r="CR28" i="36"/>
  <c r="CP28" i="36"/>
  <c r="CM28" i="36"/>
  <c r="CI28" i="36"/>
  <c r="CG28" i="36"/>
  <c r="CD28" i="36"/>
  <c r="BN28" i="36"/>
  <c r="BB28" i="36"/>
  <c r="AG28" i="36"/>
  <c r="AD28" i="36"/>
  <c r="AA28" i="36"/>
  <c r="X28" i="36"/>
  <c r="FC26" i="36" s="1"/>
  <c r="U28" i="36"/>
  <c r="FI27" i="36"/>
  <c r="FH27" i="36"/>
  <c r="FG27" i="36"/>
  <c r="FF27" i="36"/>
  <c r="FC27" i="36"/>
  <c r="FA27" i="36"/>
  <c r="EY27" i="36"/>
  <c r="EV27" i="36"/>
  <c r="EY26" i="36" s="1"/>
  <c r="FA26" i="36" s="1"/>
  <c r="AG27" i="36"/>
  <c r="AD27" i="36"/>
  <c r="AA27" i="36"/>
  <c r="X27" i="36"/>
  <c r="U27" i="36"/>
  <c r="FI26" i="36"/>
  <c r="FH26" i="36"/>
  <c r="FG26" i="36"/>
  <c r="FF26" i="36"/>
  <c r="CR26" i="36"/>
  <c r="CP26" i="36"/>
  <c r="CM26" i="36"/>
  <c r="CI26" i="36"/>
  <c r="CG26" i="36"/>
  <c r="CD26" i="36"/>
  <c r="BN26" i="36"/>
  <c r="BD26" i="36"/>
  <c r="BA26" i="36"/>
  <c r="AZ26" i="36"/>
  <c r="AH26" i="36"/>
  <c r="AE26" i="36"/>
  <c r="AB26" i="36"/>
  <c r="Y26" i="36"/>
  <c r="V26" i="36"/>
  <c r="FI25" i="36"/>
  <c r="FH25" i="36"/>
  <c r="FG25" i="36"/>
  <c r="FF25" i="36"/>
  <c r="FB25" i="36"/>
  <c r="EZ25" i="36"/>
  <c r="EY25" i="36"/>
  <c r="FA25" i="36" s="1"/>
  <c r="EX25" i="36"/>
  <c r="AG25" i="36"/>
  <c r="AD25" i="36"/>
  <c r="ET20" i="36" s="1"/>
  <c r="ET21" i="36" s="1"/>
  <c r="AK22" i="36" s="1"/>
  <c r="AO22" i="36" s="1"/>
  <c r="AA25" i="36"/>
  <c r="X25" i="36"/>
  <c r="U25" i="36"/>
  <c r="FI24" i="36"/>
  <c r="FH24" i="36"/>
  <c r="FG24" i="36"/>
  <c r="FF24" i="36"/>
  <c r="FB24" i="36"/>
  <c r="EZ24" i="36"/>
  <c r="EY24" i="36"/>
  <c r="FA24" i="36" s="1"/>
  <c r="EX24" i="36"/>
  <c r="EN24" i="36"/>
  <c r="EM24" i="36"/>
  <c r="EK24" i="36"/>
  <c r="CR24" i="36"/>
  <c r="CP24" i="36"/>
  <c r="CM24" i="36"/>
  <c r="CI24" i="36"/>
  <c r="CG24" i="36"/>
  <c r="CD24" i="36"/>
  <c r="BS24" i="36"/>
  <c r="BN24" i="36"/>
  <c r="AM24" i="36"/>
  <c r="AG24" i="36"/>
  <c r="AD24" i="36"/>
  <c r="AA24" i="36"/>
  <c r="X24" i="36"/>
  <c r="U24" i="36"/>
  <c r="FI23" i="36"/>
  <c r="FH23" i="36"/>
  <c r="FG23" i="36"/>
  <c r="FF23" i="36"/>
  <c r="FA23" i="36"/>
  <c r="EY23" i="36"/>
  <c r="EX23" i="36"/>
  <c r="EZ23" i="36" s="1"/>
  <c r="FB23" i="36" s="1"/>
  <c r="EN23" i="36"/>
  <c r="EM23" i="36"/>
  <c r="EL23" i="36"/>
  <c r="EL24" i="36" s="1"/>
  <c r="EK23" i="36"/>
  <c r="EJ23" i="36"/>
  <c r="EJ24" i="36" s="1"/>
  <c r="ES20" i="36" s="1"/>
  <c r="AH23" i="36"/>
  <c r="AE23" i="36"/>
  <c r="AB23" i="36"/>
  <c r="Y23" i="36"/>
  <c r="V23" i="36"/>
  <c r="FI22" i="36"/>
  <c r="FH22" i="36"/>
  <c r="FG22" i="36"/>
  <c r="FF22" i="36"/>
  <c r="EY22" i="36"/>
  <c r="FA22" i="36" s="1"/>
  <c r="EX22" i="36"/>
  <c r="EZ22" i="36" s="1"/>
  <c r="ER22" i="36"/>
  <c r="EN22" i="36"/>
  <c r="EM22" i="36"/>
  <c r="ES23" i="36" s="1"/>
  <c r="EL22" i="36"/>
  <c r="EK22" i="36"/>
  <c r="EJ22" i="36"/>
  <c r="ES22" i="36" s="1"/>
  <c r="CR22" i="36"/>
  <c r="CP22" i="36"/>
  <c r="CM22" i="36"/>
  <c r="CI22" i="36"/>
  <c r="CG22" i="36"/>
  <c r="CD22" i="36"/>
  <c r="BB22" i="36"/>
  <c r="AG22" i="36"/>
  <c r="AD22" i="36"/>
  <c r="AA22" i="36"/>
  <c r="X22" i="36"/>
  <c r="U22" i="36"/>
  <c r="FI21" i="36"/>
  <c r="FH21" i="36"/>
  <c r="FG21" i="36"/>
  <c r="FF21" i="36"/>
  <c r="FC21" i="36"/>
  <c r="EY20" i="36" s="1"/>
  <c r="FA20" i="36" s="1"/>
  <c r="FA21" i="36"/>
  <c r="EY21" i="36"/>
  <c r="EX21" i="36"/>
  <c r="EZ21" i="36" s="1"/>
  <c r="EV21" i="36"/>
  <c r="ES21" i="36"/>
  <c r="ER21" i="36"/>
  <c r="AG21" i="36"/>
  <c r="AD21" i="36"/>
  <c r="AA21" i="36"/>
  <c r="X21" i="36"/>
  <c r="U21" i="36"/>
  <c r="FI20" i="36"/>
  <c r="FH20" i="36"/>
  <c r="FG20" i="36"/>
  <c r="FF20" i="36"/>
  <c r="CR20" i="36"/>
  <c r="CP20" i="36"/>
  <c r="CM20" i="36"/>
  <c r="CI20" i="36"/>
  <c r="CG20" i="36"/>
  <c r="CD20" i="36"/>
  <c r="BD20" i="36"/>
  <c r="BA20" i="36"/>
  <c r="AZ20" i="36"/>
  <c r="AR20" i="36"/>
  <c r="AH20" i="36"/>
  <c r="AE20" i="36"/>
  <c r="AB20" i="36"/>
  <c r="Y20" i="36"/>
  <c r="V20" i="36"/>
  <c r="FI19" i="36"/>
  <c r="FH19" i="36"/>
  <c r="FG19" i="36"/>
  <c r="FF19" i="36"/>
  <c r="FA19" i="36"/>
  <c r="FB19" i="36" s="1"/>
  <c r="EZ19" i="36"/>
  <c r="EY19" i="36"/>
  <c r="EX19" i="36"/>
  <c r="AG19" i="36"/>
  <c r="AD19" i="36"/>
  <c r="AA19" i="36"/>
  <c r="X19" i="36"/>
  <c r="U19" i="36"/>
  <c r="FI18" i="36"/>
  <c r="FH18" i="36"/>
  <c r="FG18" i="36"/>
  <c r="FF18" i="36"/>
  <c r="FB18" i="36"/>
  <c r="FA18" i="36"/>
  <c r="EZ18" i="36"/>
  <c r="EY18" i="36"/>
  <c r="EX18" i="36"/>
  <c r="EN18" i="36"/>
  <c r="EL18" i="36"/>
  <c r="CR18" i="36"/>
  <c r="CP18" i="36"/>
  <c r="CM18" i="36"/>
  <c r="CI18" i="36"/>
  <c r="CG18" i="36"/>
  <c r="CD18" i="36"/>
  <c r="BS18" i="36"/>
  <c r="BN18" i="36"/>
  <c r="AM18" i="36"/>
  <c r="AG18" i="36"/>
  <c r="AD18" i="36"/>
  <c r="AA18" i="36"/>
  <c r="X18" i="36"/>
  <c r="U18" i="36"/>
  <c r="FI17" i="36"/>
  <c r="FH17" i="36"/>
  <c r="FG17" i="36"/>
  <c r="FF17" i="36"/>
  <c r="FA17" i="36"/>
  <c r="EZ17" i="36"/>
  <c r="FB17" i="36" s="1"/>
  <c r="EY17" i="36"/>
  <c r="EX17" i="36"/>
  <c r="EN17" i="36"/>
  <c r="EM17" i="36"/>
  <c r="EM18" i="36" s="1"/>
  <c r="EL17" i="36"/>
  <c r="EK17" i="36"/>
  <c r="EK18" i="36" s="1"/>
  <c r="EJ17" i="36"/>
  <c r="EJ18" i="36" s="1"/>
  <c r="AH17" i="36"/>
  <c r="AE17" i="36"/>
  <c r="AB17" i="36"/>
  <c r="Y17" i="36"/>
  <c r="V17" i="36"/>
  <c r="FI16" i="36"/>
  <c r="FH16" i="36"/>
  <c r="FG16" i="36"/>
  <c r="FF16" i="36"/>
  <c r="EY16" i="36"/>
  <c r="FA16" i="36" s="1"/>
  <c r="EX16" i="36"/>
  <c r="EZ16" i="36" s="1"/>
  <c r="EN16" i="36"/>
  <c r="EM16" i="36"/>
  <c r="EL16" i="36"/>
  <c r="EK16" i="36"/>
  <c r="ES19" i="36" s="1"/>
  <c r="EJ16" i="36"/>
  <c r="ES14" i="36" s="1"/>
  <c r="CR16" i="36"/>
  <c r="CP16" i="36"/>
  <c r="CM16" i="36"/>
  <c r="CI16" i="36"/>
  <c r="CG16" i="36"/>
  <c r="CD16" i="36"/>
  <c r="BN16" i="36"/>
  <c r="BB16" i="36"/>
  <c r="AG16" i="36"/>
  <c r="AD16" i="36"/>
  <c r="AA16" i="36"/>
  <c r="X16" i="36"/>
  <c r="U16" i="36"/>
  <c r="FC14" i="36" s="1"/>
  <c r="FI15" i="36"/>
  <c r="FH15" i="36"/>
  <c r="FG15" i="36"/>
  <c r="FF15" i="36"/>
  <c r="EY15" i="36"/>
  <c r="FA15" i="36" s="1"/>
  <c r="EV15" i="36"/>
  <c r="ER15" i="36"/>
  <c r="AG15" i="36"/>
  <c r="AD15" i="36"/>
  <c r="AA15" i="36"/>
  <c r="X15" i="36"/>
  <c r="U15" i="36"/>
  <c r="FI14" i="36"/>
  <c r="FH14" i="36"/>
  <c r="FG14" i="36"/>
  <c r="FF14" i="36"/>
  <c r="FA14" i="36"/>
  <c r="EZ14" i="36"/>
  <c r="FB14" i="36" s="1"/>
  <c r="EY14" i="36"/>
  <c r="EX14" i="36"/>
  <c r="ET14" i="36"/>
  <c r="ET15" i="36" s="1"/>
  <c r="AK16" i="36" s="1"/>
  <c r="AO16" i="36" s="1"/>
  <c r="CR14" i="36"/>
  <c r="CP14" i="36"/>
  <c r="CM14" i="36"/>
  <c r="CI14" i="36"/>
  <c r="CG14" i="36"/>
  <c r="CD14" i="36"/>
  <c r="BN14" i="36"/>
  <c r="BD14" i="36"/>
  <c r="BA14" i="36"/>
  <c r="AZ14" i="36"/>
  <c r="AR14" i="36"/>
  <c r="AH14" i="36"/>
  <c r="AE14" i="36"/>
  <c r="AB14" i="36"/>
  <c r="Y14" i="36"/>
  <c r="V14" i="36"/>
  <c r="FI13" i="36"/>
  <c r="FI55" i="36" s="1"/>
  <c r="FH13" i="36"/>
  <c r="FH55" i="36" s="1"/>
  <c r="FG13" i="36"/>
  <c r="FG55" i="36" s="1"/>
  <c r="S61" i="36" s="1"/>
  <c r="AQ61" i="36" s="1"/>
  <c r="FF13" i="36"/>
  <c r="EY13" i="36"/>
  <c r="FA13" i="36" s="1"/>
  <c r="EX13" i="36"/>
  <c r="EZ13" i="36" s="1"/>
  <c r="AG13" i="36"/>
  <c r="AD13" i="36"/>
  <c r="AA13" i="36"/>
  <c r="X13" i="36"/>
  <c r="U13" i="36"/>
  <c r="FI12" i="36"/>
  <c r="FH12" i="36"/>
  <c r="FH54" i="36" s="1"/>
  <c r="FG12" i="36"/>
  <c r="FF12" i="36"/>
  <c r="EY12" i="36"/>
  <c r="FA12" i="36" s="1"/>
  <c r="EX12" i="36"/>
  <c r="EZ12" i="36" s="1"/>
  <c r="EM12" i="36"/>
  <c r="EK12" i="36"/>
  <c r="CR12" i="36"/>
  <c r="CP12" i="36"/>
  <c r="CM12" i="36"/>
  <c r="CI12" i="36"/>
  <c r="CG12" i="36"/>
  <c r="CD12" i="36"/>
  <c r="AM12" i="36"/>
  <c r="AM50" i="36" s="1"/>
  <c r="M53" i="36" s="1"/>
  <c r="AK53" i="36" s="1"/>
  <c r="AG12" i="36"/>
  <c r="AD12" i="36"/>
  <c r="AA12" i="36"/>
  <c r="X12" i="36"/>
  <c r="U12" i="36"/>
  <c r="FI11" i="36"/>
  <c r="FI53" i="36" s="1"/>
  <c r="W59" i="36" s="1"/>
  <c r="AU59" i="36" s="1"/>
  <c r="FH11" i="36"/>
  <c r="FG11" i="36"/>
  <c r="FG53" i="36" s="1"/>
  <c r="S59" i="36" s="1"/>
  <c r="AQ59" i="36" s="1"/>
  <c r="FF11" i="36"/>
  <c r="FA11" i="36"/>
  <c r="EY11" i="36"/>
  <c r="EX11" i="36"/>
  <c r="EZ11" i="36" s="1"/>
  <c r="FB11" i="36" s="1"/>
  <c r="EN11" i="36"/>
  <c r="EN12" i="36" s="1"/>
  <c r="EM11" i="36"/>
  <c r="EL11" i="36"/>
  <c r="EL12" i="36" s="1"/>
  <c r="EK11" i="36"/>
  <c r="EJ11" i="36"/>
  <c r="EJ12" i="36" s="1"/>
  <c r="AH11" i="36"/>
  <c r="AE11" i="36"/>
  <c r="AB11" i="36"/>
  <c r="Y11" i="36"/>
  <c r="V11" i="36"/>
  <c r="FI10" i="36"/>
  <c r="FI52" i="36" s="1"/>
  <c r="W58" i="36" s="1"/>
  <c r="FH10" i="36"/>
  <c r="FG10" i="36"/>
  <c r="FG52" i="36" s="1"/>
  <c r="S58" i="36" s="1"/>
  <c r="AQ58" i="36" s="1"/>
  <c r="FF10" i="36"/>
  <c r="FA10" i="36"/>
  <c r="EY10" i="36"/>
  <c r="EN10" i="36"/>
  <c r="EM10" i="36"/>
  <c r="EL10" i="36"/>
  <c r="EK10" i="36"/>
  <c r="ES11" i="36" s="1"/>
  <c r="EJ10" i="36"/>
  <c r="ES10" i="36" s="1"/>
  <c r="CR10" i="36"/>
  <c r="CP10" i="36"/>
  <c r="CM10" i="36"/>
  <c r="CI10" i="36"/>
  <c r="CG10" i="36"/>
  <c r="CD10" i="36"/>
  <c r="BB10" i="36"/>
  <c r="AG10" i="36"/>
  <c r="AD10" i="36"/>
  <c r="AA10" i="36"/>
  <c r="X10" i="36"/>
  <c r="U10" i="36"/>
  <c r="FI9" i="36"/>
  <c r="FI51" i="36" s="1"/>
  <c r="FH9" i="36"/>
  <c r="FG9" i="36"/>
  <c r="FF9" i="36"/>
  <c r="FF51" i="36" s="1"/>
  <c r="M57" i="36" s="1"/>
  <c r="AK57" i="36" s="1"/>
  <c r="FC9" i="36"/>
  <c r="FA9" i="36"/>
  <c r="EZ9" i="36"/>
  <c r="FB9" i="36" s="1"/>
  <c r="EY9" i="36"/>
  <c r="EX9" i="36"/>
  <c r="EV9" i="36"/>
  <c r="ER9" i="36"/>
  <c r="AG9" i="36"/>
  <c r="AD9" i="36"/>
  <c r="AA9" i="36"/>
  <c r="X9" i="36"/>
  <c r="U9" i="36"/>
  <c r="FI8" i="36"/>
  <c r="FI50" i="36" s="1"/>
  <c r="FH8" i="36"/>
  <c r="FG8" i="36"/>
  <c r="FF8" i="36"/>
  <c r="FF50" i="36" s="1"/>
  <c r="M56" i="36" s="1"/>
  <c r="FC8" i="36"/>
  <c r="EX10" i="36" s="1"/>
  <c r="EZ10" i="36" s="1"/>
  <c r="FB10" i="36" s="1"/>
  <c r="FA8" i="36"/>
  <c r="EY8" i="36"/>
  <c r="EX8" i="36"/>
  <c r="EZ8" i="36" s="1"/>
  <c r="FB8" i="36" s="1"/>
  <c r="ET8" i="36"/>
  <c r="ET9" i="36" s="1"/>
  <c r="AK10" i="36" s="1"/>
  <c r="AO10" i="36" s="1"/>
  <c r="ES8" i="36"/>
  <c r="ER8" i="36"/>
  <c r="CR8" i="36"/>
  <c r="CP8" i="36"/>
  <c r="CM8" i="36"/>
  <c r="CI8" i="36"/>
  <c r="CG8" i="36"/>
  <c r="CD8" i="36"/>
  <c r="BD8" i="36"/>
  <c r="BA8" i="36"/>
  <c r="AZ8" i="36"/>
  <c r="AR8" i="36"/>
  <c r="AH8" i="36"/>
  <c r="AE8" i="36"/>
  <c r="AB8" i="36"/>
  <c r="Y8" i="36"/>
  <c r="V8" i="36"/>
  <c r="EJ180" i="33"/>
  <c r="EK180" i="33"/>
  <c r="EL180" i="33"/>
  <c r="EM180" i="33"/>
  <c r="EM118" i="33"/>
  <c r="EL118" i="33"/>
  <c r="EK118" i="33"/>
  <c r="EJ118" i="33"/>
  <c r="EM56" i="33"/>
  <c r="EL56" i="33"/>
  <c r="EK56" i="33"/>
  <c r="EJ56" i="33"/>
  <c r="EM242" i="33"/>
  <c r="EL242" i="33"/>
  <c r="EK242" i="33"/>
  <c r="EJ242" i="33"/>
  <c r="EI242" i="33"/>
  <c r="EI180" i="33"/>
  <c r="EI118" i="33"/>
  <c r="EI118" i="22"/>
  <c r="EN118" i="22" s="1"/>
  <c r="FC101" i="22" s="1"/>
  <c r="EY101" i="22" s="1"/>
  <c r="FA101" i="22" s="1"/>
  <c r="FB101" i="22" s="1"/>
  <c r="FB113" i="22" s="1"/>
  <c r="D119" i="22" s="1"/>
  <c r="X190" i="22"/>
  <c r="AH128" i="22"/>
  <c r="AH190" i="22" s="1"/>
  <c r="X128" i="22"/>
  <c r="AH66" i="22"/>
  <c r="X66" i="22"/>
  <c r="FG50" i="36" l="1"/>
  <c r="S56" i="36" s="1"/>
  <c r="FH51" i="36"/>
  <c r="U57" i="36" s="1"/>
  <c r="AS57" i="36" s="1"/>
  <c r="FH53" i="36"/>
  <c r="U59" i="36" s="1"/>
  <c r="AS59" i="36" s="1"/>
  <c r="FG54" i="36"/>
  <c r="S60" i="36" s="1"/>
  <c r="AQ60" i="36" s="1"/>
  <c r="FF52" i="36"/>
  <c r="M58" i="36" s="1"/>
  <c r="AK58" i="36" s="1"/>
  <c r="AR50" i="36"/>
  <c r="R53" i="36" s="1"/>
  <c r="AP53" i="36" s="1"/>
  <c r="FI54" i="36"/>
  <c r="W60" i="36" s="1"/>
  <c r="AU60" i="36" s="1"/>
  <c r="AU122" i="36" s="1"/>
  <c r="FF54" i="36"/>
  <c r="M60" i="36" s="1"/>
  <c r="AK60" i="36" s="1"/>
  <c r="FF53" i="36"/>
  <c r="M59" i="36" s="1"/>
  <c r="AK59" i="36" s="1"/>
  <c r="AK121" i="36" s="1"/>
  <c r="AK244" i="36" s="1"/>
  <c r="FF55" i="36"/>
  <c r="M61" i="36" s="1"/>
  <c r="AK61" i="36" s="1"/>
  <c r="AK123" i="36" s="1"/>
  <c r="AK246" i="36" s="1"/>
  <c r="FB12" i="36"/>
  <c r="FB13" i="36"/>
  <c r="FB55" i="36" s="1"/>
  <c r="D61" i="36" s="1"/>
  <c r="AK14" i="36"/>
  <c r="AO14" i="36" s="1"/>
  <c r="AO18" i="36" s="1"/>
  <c r="EX15" i="36"/>
  <c r="EZ15" i="36" s="1"/>
  <c r="FB15" i="36" s="1"/>
  <c r="FH50" i="36"/>
  <c r="U56" i="36" s="1"/>
  <c r="ES9" i="36"/>
  <c r="ES18" i="36"/>
  <c r="EX40" i="36"/>
  <c r="EZ40" i="36" s="1"/>
  <c r="EX39" i="36"/>
  <c r="EZ39" i="36" s="1"/>
  <c r="AK38" i="36"/>
  <c r="AO38" i="36" s="1"/>
  <c r="AO42" i="36" s="1"/>
  <c r="EX38" i="36"/>
  <c r="EZ38" i="36" s="1"/>
  <c r="FB38" i="36" s="1"/>
  <c r="AK8" i="36"/>
  <c r="AO8" i="36" s="1"/>
  <c r="AO12" i="36" s="1"/>
  <c r="ER14" i="36"/>
  <c r="FB21" i="36"/>
  <c r="EX47" i="36"/>
  <c r="EZ47" i="36" s="1"/>
  <c r="EX44" i="36"/>
  <c r="EZ44" i="36" s="1"/>
  <c r="EX46" i="36"/>
  <c r="EZ46" i="36" s="1"/>
  <c r="EX45" i="36"/>
  <c r="EZ45" i="36" s="1"/>
  <c r="FB45" i="36" s="1"/>
  <c r="ER10" i="36"/>
  <c r="FG51" i="36"/>
  <c r="S57" i="36" s="1"/>
  <c r="AQ57" i="36" s="1"/>
  <c r="FH52" i="36"/>
  <c r="U58" i="36" s="1"/>
  <c r="AS58" i="36" s="1"/>
  <c r="FC20" i="36"/>
  <c r="AQ120" i="36"/>
  <c r="AQ243" i="36" s="1"/>
  <c r="W62" i="36"/>
  <c r="AU62" i="36" s="1"/>
  <c r="AU58" i="36"/>
  <c r="AU120" i="36" s="1"/>
  <c r="ES16" i="36"/>
  <c r="ES52" i="36" s="1"/>
  <c r="EX27" i="36"/>
  <c r="EZ27" i="36" s="1"/>
  <c r="FB27" i="36" s="1"/>
  <c r="EX26" i="36"/>
  <c r="EZ26" i="36" s="1"/>
  <c r="FB26" i="36" s="1"/>
  <c r="AK26" i="36"/>
  <c r="AO26" i="36" s="1"/>
  <c r="AO30" i="36" s="1"/>
  <c r="AQ121" i="36"/>
  <c r="EX85" i="36"/>
  <c r="EZ85" i="36" s="1"/>
  <c r="FB85" i="36" s="1"/>
  <c r="AK82" i="36"/>
  <c r="AO82" i="36" s="1"/>
  <c r="AO86" i="36" s="1"/>
  <c r="EX84" i="36"/>
  <c r="EZ84" i="36" s="1"/>
  <c r="FB84" i="36" s="1"/>
  <c r="FB16" i="36"/>
  <c r="FB22" i="36"/>
  <c r="ER12" i="36"/>
  <c r="ER13" i="36"/>
  <c r="ER17" i="36"/>
  <c r="FB48" i="36"/>
  <c r="EY40" i="36"/>
  <c r="FA40" i="36" s="1"/>
  <c r="EY39" i="36"/>
  <c r="FA39" i="36" s="1"/>
  <c r="EY38" i="36"/>
  <c r="FA38" i="36" s="1"/>
  <c r="AK56" i="36"/>
  <c r="ER11" i="36"/>
  <c r="ES12" i="36"/>
  <c r="ES13" i="36"/>
  <c r="ES17" i="36"/>
  <c r="ES53" i="36" s="1"/>
  <c r="ER19" i="36"/>
  <c r="ER18" i="36"/>
  <c r="ER16" i="36"/>
  <c r="ES15" i="36"/>
  <c r="ES38" i="36"/>
  <c r="ES50" i="36" s="1"/>
  <c r="ES40" i="36"/>
  <c r="ER40" i="36"/>
  <c r="P190" i="36"/>
  <c r="T191" i="36" s="1"/>
  <c r="AQ56" i="36"/>
  <c r="EX35" i="36"/>
  <c r="EZ35" i="36" s="1"/>
  <c r="FB35" i="36" s="1"/>
  <c r="AK32" i="36"/>
  <c r="AO32" i="36" s="1"/>
  <c r="AO36" i="36" s="1"/>
  <c r="EX34" i="36"/>
  <c r="EZ34" i="36" s="1"/>
  <c r="FB34" i="36" s="1"/>
  <c r="ER43" i="36"/>
  <c r="EY47" i="36"/>
  <c r="FA47" i="36" s="1"/>
  <c r="EY44" i="36"/>
  <c r="FA44" i="36" s="1"/>
  <c r="EY46" i="36"/>
  <c r="FA46" i="36" s="1"/>
  <c r="EY45" i="36"/>
  <c r="FA45" i="36" s="1"/>
  <c r="AK70" i="36"/>
  <c r="AO70" i="36" s="1"/>
  <c r="AO74" i="36" s="1"/>
  <c r="EX72" i="36"/>
  <c r="EZ72" i="36" s="1"/>
  <c r="FB72" i="36" s="1"/>
  <c r="EX97" i="36"/>
  <c r="EZ97" i="36" s="1"/>
  <c r="AK94" i="36"/>
  <c r="AO94" i="36" s="1"/>
  <c r="ER24" i="36"/>
  <c r="ER25" i="36"/>
  <c r="ES27" i="36"/>
  <c r="ER39" i="36"/>
  <c r="ES41" i="36"/>
  <c r="X128" i="36"/>
  <c r="FH112" i="36"/>
  <c r="U118" i="36" s="1"/>
  <c r="FG113" i="36"/>
  <c r="S119" i="36" s="1"/>
  <c r="ER74" i="36"/>
  <c r="AQ122" i="36"/>
  <c r="FH117" i="36"/>
  <c r="FC76" i="36"/>
  <c r="FB82" i="36"/>
  <c r="ES136" i="36"/>
  <c r="ER136" i="36"/>
  <c r="ES134" i="36"/>
  <c r="ER134" i="36"/>
  <c r="ES133" i="36"/>
  <c r="FB137" i="36"/>
  <c r="FB144" i="36"/>
  <c r="AO154" i="36"/>
  <c r="ER20" i="36"/>
  <c r="ER23" i="36"/>
  <c r="ES24" i="36"/>
  <c r="ES25" i="36"/>
  <c r="ER28" i="36"/>
  <c r="AH190" i="36"/>
  <c r="FI112" i="36"/>
  <c r="AS119" i="36"/>
  <c r="AS242" i="36" s="1"/>
  <c r="ES74" i="36"/>
  <c r="FH116" i="36"/>
  <c r="EX90" i="36"/>
  <c r="EZ90" i="36" s="1"/>
  <c r="EX101" i="36"/>
  <c r="EZ101" i="36" s="1"/>
  <c r="FB101" i="36" s="1"/>
  <c r="FB113" i="36" s="1"/>
  <c r="D119" i="36" s="1"/>
  <c r="FB105" i="36"/>
  <c r="ES28" i="36"/>
  <c r="ER36" i="36"/>
  <c r="ER37" i="36"/>
  <c r="ER44" i="36"/>
  <c r="ER48" i="36"/>
  <c r="ER49" i="36"/>
  <c r="AR112" i="36"/>
  <c r="R115" i="36" s="1"/>
  <c r="FI113" i="36"/>
  <c r="ES72" i="36"/>
  <c r="ES71" i="36"/>
  <c r="ES75" i="36"/>
  <c r="ES78" i="36"/>
  <c r="ER84" i="36"/>
  <c r="ES93" i="36"/>
  <c r="ES143" i="36"/>
  <c r="ER142" i="36"/>
  <c r="ES140" i="36"/>
  <c r="ER140" i="36"/>
  <c r="ES139" i="36"/>
  <c r="ES138" i="36"/>
  <c r="ER138" i="36"/>
  <c r="ER35" i="36"/>
  <c r="ES36" i="36"/>
  <c r="ES37" i="36"/>
  <c r="ES48" i="36"/>
  <c r="ES49" i="36"/>
  <c r="ER73" i="36"/>
  <c r="AK115" i="36"/>
  <c r="ER87" i="36"/>
  <c r="ES90" i="36"/>
  <c r="FB93" i="36"/>
  <c r="FC138" i="36"/>
  <c r="AK138" i="36" s="1"/>
  <c r="AO138" i="36" s="1"/>
  <c r="AO142" i="36" s="1"/>
  <c r="AS121" i="36"/>
  <c r="AS244" i="36" s="1"/>
  <c r="FB81" i="36"/>
  <c r="FB117" i="36" s="1"/>
  <c r="D123" i="36" s="1"/>
  <c r="ER82" i="36"/>
  <c r="ER83" i="36"/>
  <c r="ES85" i="36"/>
  <c r="ER86" i="36"/>
  <c r="ER91" i="36"/>
  <c r="ET100" i="36"/>
  <c r="BD122" i="36"/>
  <c r="BD184" i="36" s="1"/>
  <c r="BD246" i="36" s="1"/>
  <c r="ER26" i="36"/>
  <c r="ER30" i="36"/>
  <c r="ER31" i="36"/>
  <c r="ES33" i="36"/>
  <c r="ES45" i="36"/>
  <c r="FF114" i="36"/>
  <c r="M120" i="36" s="1"/>
  <c r="FI115" i="36"/>
  <c r="W121" i="36" s="1"/>
  <c r="AU121" i="36" s="1"/>
  <c r="ER81" i="36"/>
  <c r="ER117" i="36" s="1"/>
  <c r="ER80" i="36"/>
  <c r="ER76" i="36"/>
  <c r="ER112" i="36" s="1"/>
  <c r="ER78" i="36"/>
  <c r="ES79" i="36"/>
  <c r="ES115" i="36" s="1"/>
  <c r="ES83" i="36"/>
  <c r="ES89" i="36"/>
  <c r="EX91" i="36"/>
  <c r="EZ91" i="36" s="1"/>
  <c r="ET88" i="36"/>
  <c r="ET89" i="36" s="1"/>
  <c r="FB94" i="36"/>
  <c r="ER97" i="36"/>
  <c r="ES94" i="36"/>
  <c r="ES96" i="36"/>
  <c r="ES95" i="36"/>
  <c r="ES97" i="36"/>
  <c r="FB104" i="36"/>
  <c r="EN116" i="36"/>
  <c r="FC89" i="36" s="1"/>
  <c r="FB132" i="36"/>
  <c r="FB174" i="36" s="1"/>
  <c r="D180" i="36" s="1"/>
  <c r="FB135" i="36"/>
  <c r="FB136" i="36"/>
  <c r="FB178" i="36" s="1"/>
  <c r="D184" i="36" s="1"/>
  <c r="FB139" i="36"/>
  <c r="FB175" i="36" s="1"/>
  <c r="D181" i="36" s="1"/>
  <c r="ER90" i="36"/>
  <c r="ES91" i="36"/>
  <c r="ER89" i="36"/>
  <c r="ER93" i="36"/>
  <c r="ER92" i="36"/>
  <c r="ER88" i="36"/>
  <c r="FB92" i="36"/>
  <c r="AO148" i="36"/>
  <c r="ER27" i="36"/>
  <c r="ER51" i="36" s="1"/>
  <c r="ER41" i="36"/>
  <c r="ES42" i="36"/>
  <c r="FG112" i="36"/>
  <c r="S118" i="36" s="1"/>
  <c r="ER71" i="36"/>
  <c r="AK119" i="36"/>
  <c r="ER72" i="36"/>
  <c r="FF116" i="36"/>
  <c r="M122" i="36" s="1"/>
  <c r="FG117" i="36"/>
  <c r="S123" i="36" s="1"/>
  <c r="AQ123" i="36" s="1"/>
  <c r="AQ246" i="36" s="1"/>
  <c r="FB80" i="36"/>
  <c r="FB116" i="36" s="1"/>
  <c r="D122" i="36" s="1"/>
  <c r="FB98" i="36"/>
  <c r="FB109" i="36"/>
  <c r="M186" i="36"/>
  <c r="ER110" i="36"/>
  <c r="ER111" i="36"/>
  <c r="U186" i="36"/>
  <c r="ES159" i="36"/>
  <c r="ER157" i="36"/>
  <c r="ES161" i="36"/>
  <c r="ES106" i="36"/>
  <c r="ER109" i="36"/>
  <c r="ES110" i="36"/>
  <c r="ES111" i="36"/>
  <c r="FI174" i="36"/>
  <c r="FG176" i="36"/>
  <c r="S182" i="36" s="1"/>
  <c r="FB145" i="36"/>
  <c r="FB170" i="36"/>
  <c r="ER107" i="36"/>
  <c r="ES109" i="36"/>
  <c r="EN119" i="36"/>
  <c r="FC107" i="36" s="1"/>
  <c r="EY106" i="36" s="1"/>
  <c r="FA106" i="36" s="1"/>
  <c r="FB106" i="36" s="1"/>
  <c r="FB151" i="36"/>
  <c r="ER170" i="36"/>
  <c r="ES169" i="36"/>
  <c r="ES171" i="36"/>
  <c r="ER169" i="36"/>
  <c r="ES173" i="36"/>
  <c r="ES172" i="36"/>
  <c r="ER171" i="36"/>
  <c r="ES168" i="36"/>
  <c r="ER173" i="36"/>
  <c r="ER172" i="36"/>
  <c r="ER168" i="36"/>
  <c r="ES170" i="36"/>
  <c r="ER100" i="36"/>
  <c r="ER104" i="36"/>
  <c r="ER105" i="36"/>
  <c r="AK106" i="36"/>
  <c r="AO106" i="36" s="1"/>
  <c r="ES107" i="36"/>
  <c r="AR174" i="36"/>
  <c r="R177" i="36" s="1"/>
  <c r="FH175" i="36"/>
  <c r="U181" i="36" s="1"/>
  <c r="ER137" i="36"/>
  <c r="ES156" i="36"/>
  <c r="ES160" i="36"/>
  <c r="FB162" i="36"/>
  <c r="AK168" i="36"/>
  <c r="AO168" i="36" s="1"/>
  <c r="AO172" i="36" s="1"/>
  <c r="ES100" i="36"/>
  <c r="ER103" i="36"/>
  <c r="ES104" i="36"/>
  <c r="ES105" i="36"/>
  <c r="ER108" i="36"/>
  <c r="FI175" i="36"/>
  <c r="FH178" i="36"/>
  <c r="ES137" i="36"/>
  <c r="FH179" i="36"/>
  <c r="ES141" i="36"/>
  <c r="ES177" i="36" s="1"/>
  <c r="ER146" i="36"/>
  <c r="AK158" i="36"/>
  <c r="AO158" i="36" s="1"/>
  <c r="AO160" i="36" s="1"/>
  <c r="ER159" i="36"/>
  <c r="AP239" i="36"/>
  <c r="ES82" i="36"/>
  <c r="ES112" i="36" s="1"/>
  <c r="ER85" i="36"/>
  <c r="ES86" i="36"/>
  <c r="ES87" i="36"/>
  <c r="ER101" i="36"/>
  <c r="ES103" i="36"/>
  <c r="FG177" i="36"/>
  <c r="S183" i="36" s="1"/>
  <c r="ER141" i="36"/>
  <c r="ER177" i="36" s="1"/>
  <c r="ET177" i="36" s="1"/>
  <c r="G183" i="36" s="1"/>
  <c r="ER143" i="36"/>
  <c r="FB146" i="36"/>
  <c r="FB176" i="36" s="1"/>
  <c r="D182" i="36" s="1"/>
  <c r="FB149" i="36"/>
  <c r="FH114" i="36"/>
  <c r="U120" i="36" s="1"/>
  <c r="ES98" i="36"/>
  <c r="EN117" i="36"/>
  <c r="FC95" i="36" s="1"/>
  <c r="EY97" i="36" s="1"/>
  <c r="FA97" i="36" s="1"/>
  <c r="ES132" i="36"/>
  <c r="ER133" i="36"/>
  <c r="FI177" i="36"/>
  <c r="W183" i="36" s="1"/>
  <c r="AK146" i="36"/>
  <c r="AO146" i="36" s="1"/>
  <c r="ER149" i="36"/>
  <c r="ER148" i="36"/>
  <c r="ER144" i="36"/>
  <c r="ER174" i="36" s="1"/>
  <c r="ES146" i="36"/>
  <c r="ES147" i="36"/>
  <c r="ER145" i="36"/>
  <c r="FB147" i="36"/>
  <c r="AO198" i="36"/>
  <c r="ES165" i="36"/>
  <c r="W248" i="36"/>
  <c r="FB239" i="36"/>
  <c r="D245" i="36" s="1"/>
  <c r="ER205" i="36"/>
  <c r="ET206" i="36"/>
  <c r="ET207" i="36" s="1"/>
  <c r="AK208" i="36" s="1"/>
  <c r="AO208" i="36" s="1"/>
  <c r="ES214" i="36"/>
  <c r="ES152" i="36"/>
  <c r="ER156" i="36"/>
  <c r="ER160" i="36"/>
  <c r="ER161" i="36"/>
  <c r="ES163" i="36"/>
  <c r="FG241" i="36"/>
  <c r="S247" i="36" s="1"/>
  <c r="ER213" i="36"/>
  <c r="ES202" i="36"/>
  <c r="ES201" i="36"/>
  <c r="ES203" i="36"/>
  <c r="ER201" i="36"/>
  <c r="ES205" i="36"/>
  <c r="ES204" i="36"/>
  <c r="ES240" i="36" s="1"/>
  <c r="ER203" i="36"/>
  <c r="ER239" i="36" s="1"/>
  <c r="ER200" i="36"/>
  <c r="ER236" i="36" s="1"/>
  <c r="ES209" i="36"/>
  <c r="ER207" i="36"/>
  <c r="ES211" i="36"/>
  <c r="ES210" i="36"/>
  <c r="ER209" i="36"/>
  <c r="ES206" i="36"/>
  <c r="ER211" i="36"/>
  <c r="ER210" i="36"/>
  <c r="ER206" i="36"/>
  <c r="ES208" i="36"/>
  <c r="ER208" i="36"/>
  <c r="ES207" i="36"/>
  <c r="M248" i="36"/>
  <c r="FB196" i="36"/>
  <c r="FB238" i="36" s="1"/>
  <c r="D244" i="36" s="1"/>
  <c r="AS245" i="36"/>
  <c r="AK224" i="36"/>
  <c r="AO224" i="36" s="1"/>
  <c r="AO228" i="36" s="1"/>
  <c r="ER139" i="36"/>
  <c r="ER150" i="36"/>
  <c r="ER154" i="36"/>
  <c r="ER155" i="36"/>
  <c r="ES157" i="36"/>
  <c r="EN180" i="36"/>
  <c r="FC163" i="36" s="1"/>
  <c r="AK164" i="36" s="1"/>
  <c r="AO164" i="36" s="1"/>
  <c r="AO166" i="36" s="1"/>
  <c r="ER196" i="36"/>
  <c r="ES195" i="36"/>
  <c r="ES197" i="36"/>
  <c r="ER195" i="36"/>
  <c r="ER237" i="36" s="1"/>
  <c r="ER199" i="36"/>
  <c r="ER198" i="36"/>
  <c r="ES196" i="36"/>
  <c r="ES200" i="36"/>
  <c r="ES236" i="36" s="1"/>
  <c r="AK200" i="36"/>
  <c r="AO200" i="36" s="1"/>
  <c r="AO204" i="36" s="1"/>
  <c r="FB205" i="36"/>
  <c r="FB241" i="36" s="1"/>
  <c r="D247" i="36" s="1"/>
  <c r="ES224" i="36"/>
  <c r="ES226" i="36"/>
  <c r="ES230" i="36"/>
  <c r="ER230" i="36"/>
  <c r="ES150" i="36"/>
  <c r="ER153" i="36"/>
  <c r="ES154" i="36"/>
  <c r="ES155" i="36"/>
  <c r="ER158" i="36"/>
  <c r="U248" i="36"/>
  <c r="AU246" i="36"/>
  <c r="ER202" i="36"/>
  <c r="ER229" i="36"/>
  <c r="FB230" i="36"/>
  <c r="FB236" i="36" s="1"/>
  <c r="D242" i="36" s="1"/>
  <c r="AM236" i="36"/>
  <c r="M239" i="36" s="1"/>
  <c r="AK239" i="36" s="1"/>
  <c r="ER151" i="36"/>
  <c r="ES153" i="36"/>
  <c r="ER162" i="36"/>
  <c r="ER166" i="36"/>
  <c r="ER167" i="36"/>
  <c r="FI236" i="36"/>
  <c r="FG238" i="36"/>
  <c r="S244" i="36" s="1"/>
  <c r="AO222" i="36"/>
  <c r="ER224" i="36"/>
  <c r="ER165" i="36"/>
  <c r="ES166" i="36"/>
  <c r="FB207" i="36"/>
  <c r="FB237" i="36" s="1"/>
  <c r="D243" i="36" s="1"/>
  <c r="FB208" i="36"/>
  <c r="ES215" i="36"/>
  <c r="FB216" i="36"/>
  <c r="FB240" i="36" s="1"/>
  <c r="D246" i="36" s="1"/>
  <c r="FB223" i="36"/>
  <c r="ER204" i="36"/>
  <c r="ES218" i="36"/>
  <c r="ER221" i="36"/>
  <c r="ES222" i="36"/>
  <c r="ES223" i="36"/>
  <c r="ER226" i="36"/>
  <c r="ES221" i="36"/>
  <c r="ER234" i="36"/>
  <c r="ER235" i="36"/>
  <c r="ER216" i="36"/>
  <c r="ER217" i="36"/>
  <c r="ES219" i="36"/>
  <c r="ER233" i="36"/>
  <c r="ES234" i="36"/>
  <c r="ES235" i="36"/>
  <c r="ES212" i="36"/>
  <c r="ER215" i="36"/>
  <c r="ES216" i="36"/>
  <c r="ES217" i="36"/>
  <c r="ES241" i="36" s="1"/>
  <c r="ER220" i="36"/>
  <c r="ER231" i="36"/>
  <c r="ES233" i="36"/>
  <c r="ES213" i="36"/>
  <c r="ER227" i="36"/>
  <c r="ES228" i="36"/>
  <c r="ES229" i="36"/>
  <c r="ER232" i="36"/>
  <c r="ER214" i="36"/>
  <c r="ER225" i="36"/>
  <c r="ES227" i="36"/>
  <c r="ER222" i="36"/>
  <c r="AL42" i="31"/>
  <c r="AL36" i="31"/>
  <c r="AL30" i="31"/>
  <c r="AL24" i="31"/>
  <c r="AL18" i="31"/>
  <c r="AS123" i="34"/>
  <c r="AS122" i="34"/>
  <c r="CK112" i="34"/>
  <c r="CJ112" i="34"/>
  <c r="CI112" i="34"/>
  <c r="CH112" i="34"/>
  <c r="CG112" i="34"/>
  <c r="CK111" i="34"/>
  <c r="CJ111" i="34"/>
  <c r="CI111" i="34"/>
  <c r="CH111" i="34"/>
  <c r="CG111" i="34"/>
  <c r="CK110" i="34"/>
  <c r="CJ110" i="34"/>
  <c r="CI110" i="34"/>
  <c r="CH110" i="34"/>
  <c r="CG110" i="34"/>
  <c r="CK109" i="34"/>
  <c r="CJ109" i="34"/>
  <c r="CI109" i="34"/>
  <c r="CH109" i="34"/>
  <c r="CG109" i="34"/>
  <c r="CK108" i="34"/>
  <c r="CJ108" i="34"/>
  <c r="CI108" i="34"/>
  <c r="CH108" i="34"/>
  <c r="CG108" i="34"/>
  <c r="CK107" i="34"/>
  <c r="CJ107" i="34"/>
  <c r="CI107" i="34"/>
  <c r="CH107" i="34"/>
  <c r="CG107" i="34"/>
  <c r="DG105" i="34"/>
  <c r="DF105" i="34"/>
  <c r="DE105" i="34"/>
  <c r="DD105" i="34"/>
  <c r="CW105" i="34"/>
  <c r="CY105" i="34" s="1"/>
  <c r="CV105" i="34"/>
  <c r="CX105" i="34" s="1"/>
  <c r="AF105" i="34"/>
  <c r="AC105" i="34"/>
  <c r="Z105" i="34"/>
  <c r="W105" i="34"/>
  <c r="T105" i="34"/>
  <c r="DG104" i="34"/>
  <c r="DF104" i="34"/>
  <c r="DE104" i="34"/>
  <c r="DD104" i="34"/>
  <c r="CW104" i="34"/>
  <c r="CY104" i="34" s="1"/>
  <c r="CV104" i="34"/>
  <c r="CX104" i="34" s="1"/>
  <c r="AL104" i="34"/>
  <c r="AQ100" i="34" s="1"/>
  <c r="AF104" i="34"/>
  <c r="CK113" i="34" s="1"/>
  <c r="AC104" i="34"/>
  <c r="CJ113" i="34" s="1"/>
  <c r="Z104" i="34"/>
  <c r="CI113" i="34" s="1"/>
  <c r="W104" i="34"/>
  <c r="CH113" i="34" s="1"/>
  <c r="T104" i="34"/>
  <c r="CG113" i="34" s="1"/>
  <c r="DG103" i="34"/>
  <c r="DF103" i="34"/>
  <c r="DE103" i="34"/>
  <c r="DD103" i="34"/>
  <c r="CW103" i="34"/>
  <c r="CY103" i="34" s="1"/>
  <c r="CV103" i="34"/>
  <c r="CX103" i="34" s="1"/>
  <c r="CL103" i="34"/>
  <c r="CL104" i="34" s="1"/>
  <c r="CK103" i="34"/>
  <c r="CK104" i="34" s="1"/>
  <c r="CJ103" i="34"/>
  <c r="CJ104" i="34" s="1"/>
  <c r="CI103" i="34"/>
  <c r="CI104" i="34" s="1"/>
  <c r="CH103" i="34"/>
  <c r="CH104" i="34" s="1"/>
  <c r="AG103" i="34"/>
  <c r="AD103" i="34"/>
  <c r="AA103" i="34"/>
  <c r="X103" i="34"/>
  <c r="U103" i="34"/>
  <c r="DG102" i="34"/>
  <c r="DF102" i="34"/>
  <c r="DE102" i="34"/>
  <c r="DD102" i="34"/>
  <c r="CW102" i="34"/>
  <c r="CY102" i="34" s="1"/>
  <c r="CV102" i="34"/>
  <c r="CX102" i="34" s="1"/>
  <c r="CL102" i="34"/>
  <c r="CK102" i="34"/>
  <c r="CJ102" i="34"/>
  <c r="CI102" i="34"/>
  <c r="CH102" i="34"/>
  <c r="AF102" i="34"/>
  <c r="AC102" i="34"/>
  <c r="Z102" i="34"/>
  <c r="W102" i="34"/>
  <c r="T102" i="34"/>
  <c r="DG101" i="34"/>
  <c r="DF101" i="34"/>
  <c r="DE101" i="34"/>
  <c r="DD101" i="34"/>
  <c r="CW101" i="34"/>
  <c r="CY101" i="34" s="1"/>
  <c r="CV101" i="34"/>
  <c r="CX101" i="34" s="1"/>
  <c r="CT101" i="34"/>
  <c r="AF101" i="34"/>
  <c r="AC101" i="34"/>
  <c r="Z101" i="34"/>
  <c r="W101" i="34"/>
  <c r="T101" i="34"/>
  <c r="DG100" i="34"/>
  <c r="DF100" i="34"/>
  <c r="DE100" i="34"/>
  <c r="DD100" i="34"/>
  <c r="CW100" i="34"/>
  <c r="CY100" i="34" s="1"/>
  <c r="CV100" i="34"/>
  <c r="CX100" i="34" s="1"/>
  <c r="AG100" i="34"/>
  <c r="AD100" i="34"/>
  <c r="AA100" i="34"/>
  <c r="X100" i="34"/>
  <c r="U100" i="34"/>
  <c r="DG99" i="34"/>
  <c r="DF99" i="34"/>
  <c r="DE99" i="34"/>
  <c r="DD99" i="34"/>
  <c r="CW99" i="34"/>
  <c r="CY99" i="34" s="1"/>
  <c r="CV99" i="34"/>
  <c r="CX99" i="34" s="1"/>
  <c r="AF99" i="34"/>
  <c r="AC99" i="34"/>
  <c r="Z99" i="34"/>
  <c r="W99" i="34"/>
  <c r="T99" i="34"/>
  <c r="DG98" i="34"/>
  <c r="DF98" i="34"/>
  <c r="DE98" i="34"/>
  <c r="DD98" i="34"/>
  <c r="CW98" i="34"/>
  <c r="CY98" i="34" s="1"/>
  <c r="CV98" i="34"/>
  <c r="CX98" i="34" s="1"/>
  <c r="AL98" i="34"/>
  <c r="AQ94" i="34" s="1"/>
  <c r="AF98" i="34"/>
  <c r="AC98" i="34"/>
  <c r="Z98" i="34"/>
  <c r="W98" i="34"/>
  <c r="T98" i="34"/>
  <c r="DG97" i="34"/>
  <c r="DF97" i="34"/>
  <c r="DE97" i="34"/>
  <c r="DD97" i="34"/>
  <c r="CW97" i="34"/>
  <c r="CY97" i="34" s="1"/>
  <c r="CV97" i="34"/>
  <c r="CX97" i="34" s="1"/>
  <c r="CL97" i="34"/>
  <c r="CL98" i="34" s="1"/>
  <c r="CK97" i="34"/>
  <c r="CK98" i="34" s="1"/>
  <c r="CJ97" i="34"/>
  <c r="CJ98" i="34" s="1"/>
  <c r="CI97" i="34"/>
  <c r="CI98" i="34" s="1"/>
  <c r="CH97" i="34"/>
  <c r="CH98" i="34" s="1"/>
  <c r="AG97" i="34"/>
  <c r="AD97" i="34"/>
  <c r="AA97" i="34"/>
  <c r="X97" i="34"/>
  <c r="U97" i="34"/>
  <c r="DG96" i="34"/>
  <c r="DF96" i="34"/>
  <c r="DE96" i="34"/>
  <c r="DD96" i="34"/>
  <c r="CW96" i="34"/>
  <c r="CY96" i="34" s="1"/>
  <c r="CV96" i="34"/>
  <c r="CX96" i="34" s="1"/>
  <c r="CL96" i="34"/>
  <c r="CK96" i="34"/>
  <c r="CJ96" i="34"/>
  <c r="CI96" i="34"/>
  <c r="CH96" i="34"/>
  <c r="AF96" i="34"/>
  <c r="AC96" i="34"/>
  <c r="Z96" i="34"/>
  <c r="W96" i="34"/>
  <c r="T96" i="34"/>
  <c r="DG95" i="34"/>
  <c r="DF95" i="34"/>
  <c r="DE95" i="34"/>
  <c r="DD95" i="34"/>
  <c r="CW95" i="34"/>
  <c r="CY95" i="34" s="1"/>
  <c r="CV95" i="34"/>
  <c r="CX95" i="34" s="1"/>
  <c r="CT95" i="34"/>
  <c r="AF95" i="34"/>
  <c r="AC95" i="34"/>
  <c r="Z95" i="34"/>
  <c r="W95" i="34"/>
  <c r="T95" i="34"/>
  <c r="DG94" i="34"/>
  <c r="DF94" i="34"/>
  <c r="DE94" i="34"/>
  <c r="DD94" i="34"/>
  <c r="CW94" i="34"/>
  <c r="CY94" i="34" s="1"/>
  <c r="CV94" i="34"/>
  <c r="CX94" i="34" s="1"/>
  <c r="AG94" i="34"/>
  <c r="AD94" i="34"/>
  <c r="AA94" i="34"/>
  <c r="X94" i="34"/>
  <c r="U94" i="34"/>
  <c r="DG93" i="34"/>
  <c r="DF93" i="34"/>
  <c r="DE93" i="34"/>
  <c r="DD93" i="34"/>
  <c r="CW93" i="34"/>
  <c r="CY93" i="34" s="1"/>
  <c r="CV93" i="34"/>
  <c r="CX93" i="34" s="1"/>
  <c r="AF93" i="34"/>
  <c r="AC93" i="34"/>
  <c r="Z93" i="34"/>
  <c r="W93" i="34"/>
  <c r="T93" i="34"/>
  <c r="DG92" i="34"/>
  <c r="DF92" i="34"/>
  <c r="DE92" i="34"/>
  <c r="DD92" i="34"/>
  <c r="CW92" i="34"/>
  <c r="CY92" i="34" s="1"/>
  <c r="CV92" i="34"/>
  <c r="CX92" i="34" s="1"/>
  <c r="AL92" i="34"/>
  <c r="AQ88" i="34" s="1"/>
  <c r="AF92" i="34"/>
  <c r="AC92" i="34"/>
  <c r="Z92" i="34"/>
  <c r="W92" i="34"/>
  <c r="T92" i="34"/>
  <c r="DG91" i="34"/>
  <c r="DF91" i="34"/>
  <c r="DE91" i="34"/>
  <c r="DD91" i="34"/>
  <c r="CW91" i="34"/>
  <c r="CY91" i="34" s="1"/>
  <c r="CV91" i="34"/>
  <c r="CX91" i="34" s="1"/>
  <c r="CL91" i="34"/>
  <c r="CL92" i="34" s="1"/>
  <c r="CK91" i="34"/>
  <c r="CK92" i="34" s="1"/>
  <c r="CJ91" i="34"/>
  <c r="CJ92" i="34" s="1"/>
  <c r="CI91" i="34"/>
  <c r="CI92" i="34" s="1"/>
  <c r="CH91" i="34"/>
  <c r="CH92" i="34" s="1"/>
  <c r="AG91" i="34"/>
  <c r="AD91" i="34"/>
  <c r="AA91" i="34"/>
  <c r="X91" i="34"/>
  <c r="U91" i="34"/>
  <c r="DG90" i="34"/>
  <c r="DF90" i="34"/>
  <c r="DE90" i="34"/>
  <c r="DD90" i="34"/>
  <c r="CL90" i="34"/>
  <c r="CK90" i="34"/>
  <c r="CJ90" i="34"/>
  <c r="CI90" i="34"/>
  <c r="CH90" i="34"/>
  <c r="AF90" i="34"/>
  <c r="AC90" i="34"/>
  <c r="Z90" i="34"/>
  <c r="W90" i="34"/>
  <c r="T90" i="34"/>
  <c r="DG89" i="34"/>
  <c r="DF89" i="34"/>
  <c r="DE89" i="34"/>
  <c r="DD89" i="34"/>
  <c r="CW89" i="34"/>
  <c r="CY89" i="34" s="1"/>
  <c r="CV89" i="34"/>
  <c r="CX89" i="34" s="1"/>
  <c r="CT89" i="34"/>
  <c r="AF89" i="34"/>
  <c r="AC89" i="34"/>
  <c r="Z89" i="34"/>
  <c r="W89" i="34"/>
  <c r="T89" i="34"/>
  <c r="DG88" i="34"/>
  <c r="DF88" i="34"/>
  <c r="DE88" i="34"/>
  <c r="DD88" i="34"/>
  <c r="CW88" i="34"/>
  <c r="CY88" i="34" s="1"/>
  <c r="CV88" i="34"/>
  <c r="CX88" i="34" s="1"/>
  <c r="AG88" i="34"/>
  <c r="AD88" i="34"/>
  <c r="AA88" i="34"/>
  <c r="X88" i="34"/>
  <c r="U88" i="34"/>
  <c r="DG87" i="34"/>
  <c r="DF87" i="34"/>
  <c r="DE87" i="34"/>
  <c r="DD87" i="34"/>
  <c r="CW87" i="34"/>
  <c r="CY87" i="34" s="1"/>
  <c r="CV87" i="34"/>
  <c r="CX87" i="34" s="1"/>
  <c r="AF87" i="34"/>
  <c r="AC87" i="34"/>
  <c r="Z87" i="34"/>
  <c r="W87" i="34"/>
  <c r="T87" i="34"/>
  <c r="DG86" i="34"/>
  <c r="DF86" i="34"/>
  <c r="DE86" i="34"/>
  <c r="DD86" i="34"/>
  <c r="CW86" i="34"/>
  <c r="CY86" i="34" s="1"/>
  <c r="CV86" i="34"/>
  <c r="CX86" i="34" s="1"/>
  <c r="AL86" i="34"/>
  <c r="AQ82" i="34" s="1"/>
  <c r="AF86" i="34"/>
  <c r="AC86" i="34"/>
  <c r="Z86" i="34"/>
  <c r="W86" i="34"/>
  <c r="T86" i="34"/>
  <c r="DG85" i="34"/>
  <c r="DF85" i="34"/>
  <c r="DE85" i="34"/>
  <c r="DD85" i="34"/>
  <c r="CW85" i="34"/>
  <c r="CY85" i="34" s="1"/>
  <c r="CV85" i="34"/>
  <c r="CX85" i="34" s="1"/>
  <c r="CL85" i="34"/>
  <c r="CL86" i="34" s="1"/>
  <c r="CK85" i="34"/>
  <c r="CK86" i="34" s="1"/>
  <c r="CJ85" i="34"/>
  <c r="CJ86" i="34" s="1"/>
  <c r="CI85" i="34"/>
  <c r="CI86" i="34" s="1"/>
  <c r="CH85" i="34"/>
  <c r="CH86" i="34" s="1"/>
  <c r="AG85" i="34"/>
  <c r="AD85" i="34"/>
  <c r="AA85" i="34"/>
  <c r="X85" i="34"/>
  <c r="U85" i="34"/>
  <c r="DG84" i="34"/>
  <c r="DF84" i="34"/>
  <c r="DE84" i="34"/>
  <c r="DD84" i="34"/>
  <c r="CL84" i="34"/>
  <c r="CK84" i="34"/>
  <c r="CJ84" i="34"/>
  <c r="CI84" i="34"/>
  <c r="CH84" i="34"/>
  <c r="AF84" i="34"/>
  <c r="AC84" i="34"/>
  <c r="Z84" i="34"/>
  <c r="W84" i="34"/>
  <c r="T84" i="34"/>
  <c r="DG83" i="34"/>
  <c r="DF83" i="34"/>
  <c r="DE83" i="34"/>
  <c r="DD83" i="34"/>
  <c r="CW83" i="34"/>
  <c r="CY83" i="34" s="1"/>
  <c r="CV83" i="34"/>
  <c r="CX83" i="34" s="1"/>
  <c r="CT83" i="34"/>
  <c r="AF83" i="34"/>
  <c r="AC83" i="34"/>
  <c r="Z83" i="34"/>
  <c r="W83" i="34"/>
  <c r="T83" i="34"/>
  <c r="DG82" i="34"/>
  <c r="DF82" i="34"/>
  <c r="DE82" i="34"/>
  <c r="DD82" i="34"/>
  <c r="CW82" i="34"/>
  <c r="CY82" i="34" s="1"/>
  <c r="CV82" i="34"/>
  <c r="CX82" i="34" s="1"/>
  <c r="AG82" i="34"/>
  <c r="AD82" i="34"/>
  <c r="AA82" i="34"/>
  <c r="X82" i="34"/>
  <c r="U82" i="34"/>
  <c r="DG81" i="34"/>
  <c r="DF81" i="34"/>
  <c r="DE81" i="34"/>
  <c r="DD81" i="34"/>
  <c r="CW81" i="34"/>
  <c r="CY81" i="34" s="1"/>
  <c r="CV81" i="34"/>
  <c r="CX81" i="34" s="1"/>
  <c r="AF81" i="34"/>
  <c r="AC81" i="34"/>
  <c r="Z81" i="34"/>
  <c r="W81" i="34"/>
  <c r="T81" i="34"/>
  <c r="DG80" i="34"/>
  <c r="DF80" i="34"/>
  <c r="DE80" i="34"/>
  <c r="DD80" i="34"/>
  <c r="CW80" i="34"/>
  <c r="CY80" i="34" s="1"/>
  <c r="CV80" i="34"/>
  <c r="CX80" i="34" s="1"/>
  <c r="AL80" i="34"/>
  <c r="AQ76" i="34" s="1"/>
  <c r="AF80" i="34"/>
  <c r="AC80" i="34"/>
  <c r="Z80" i="34"/>
  <c r="W80" i="34"/>
  <c r="T80" i="34"/>
  <c r="DG79" i="34"/>
  <c r="DF79" i="34"/>
  <c r="DE79" i="34"/>
  <c r="DD79" i="34"/>
  <c r="CW79" i="34"/>
  <c r="CY79" i="34" s="1"/>
  <c r="CV79" i="34"/>
  <c r="CX79" i="34" s="1"/>
  <c r="CL79" i="34"/>
  <c r="CL80" i="34" s="1"/>
  <c r="CK79" i="34"/>
  <c r="CK80" i="34" s="1"/>
  <c r="CJ79" i="34"/>
  <c r="CJ80" i="34" s="1"/>
  <c r="CI79" i="34"/>
  <c r="CI80" i="34" s="1"/>
  <c r="CH79" i="34"/>
  <c r="CH80" i="34" s="1"/>
  <c r="AG79" i="34"/>
  <c r="AD79" i="34"/>
  <c r="AA79" i="34"/>
  <c r="X79" i="34"/>
  <c r="U79" i="34"/>
  <c r="DG78" i="34"/>
  <c r="DF78" i="34"/>
  <c r="DE78" i="34"/>
  <c r="DD78" i="34"/>
  <c r="CL78" i="34"/>
  <c r="CK78" i="34"/>
  <c r="CJ78" i="34"/>
  <c r="CI78" i="34"/>
  <c r="CH78" i="34"/>
  <c r="AF78" i="34"/>
  <c r="AC78" i="34"/>
  <c r="Z78" i="34"/>
  <c r="W78" i="34"/>
  <c r="T78" i="34"/>
  <c r="DG77" i="34"/>
  <c r="DF77" i="34"/>
  <c r="DE77" i="34"/>
  <c r="DD77" i="34"/>
  <c r="CW77" i="34"/>
  <c r="CY77" i="34" s="1"/>
  <c r="CV77" i="34"/>
  <c r="CX77" i="34" s="1"/>
  <c r="CT77" i="34"/>
  <c r="AF77" i="34"/>
  <c r="AC77" i="34"/>
  <c r="Z77" i="34"/>
  <c r="W77" i="34"/>
  <c r="T77" i="34"/>
  <c r="DG76" i="34"/>
  <c r="DF76" i="34"/>
  <c r="DE76" i="34"/>
  <c r="DD76" i="34"/>
  <c r="CW76" i="34"/>
  <c r="CY76" i="34" s="1"/>
  <c r="CV76" i="34"/>
  <c r="CX76" i="34" s="1"/>
  <c r="AG76" i="34"/>
  <c r="AD76" i="34"/>
  <c r="AA76" i="34"/>
  <c r="X76" i="34"/>
  <c r="U76" i="34"/>
  <c r="DG75" i="34"/>
  <c r="DF75" i="34"/>
  <c r="DE75" i="34"/>
  <c r="DD75" i="34"/>
  <c r="CW75" i="34"/>
  <c r="CY75" i="34" s="1"/>
  <c r="CV75" i="34"/>
  <c r="CX75" i="34" s="1"/>
  <c r="AF75" i="34"/>
  <c r="AC75" i="34"/>
  <c r="Z75" i="34"/>
  <c r="W75" i="34"/>
  <c r="T75" i="34"/>
  <c r="DG74" i="34"/>
  <c r="DF74" i="34"/>
  <c r="DE74" i="34"/>
  <c r="DD74" i="34"/>
  <c r="CW74" i="34"/>
  <c r="CY74" i="34" s="1"/>
  <c r="CV74" i="34"/>
  <c r="CX74" i="34" s="1"/>
  <c r="AL74" i="34"/>
  <c r="AQ70" i="34" s="1"/>
  <c r="AF74" i="34"/>
  <c r="AC74" i="34"/>
  <c r="Z74" i="34"/>
  <c r="W74" i="34"/>
  <c r="T74" i="34"/>
  <c r="DG73" i="34"/>
  <c r="DF73" i="34"/>
  <c r="DE73" i="34"/>
  <c r="DD73" i="34"/>
  <c r="CW73" i="34"/>
  <c r="CY73" i="34" s="1"/>
  <c r="CV73" i="34"/>
  <c r="CX73" i="34" s="1"/>
  <c r="CL73" i="34"/>
  <c r="CL74" i="34" s="1"/>
  <c r="CK73" i="34"/>
  <c r="CK74" i="34" s="1"/>
  <c r="CJ73" i="34"/>
  <c r="CJ74" i="34" s="1"/>
  <c r="CI73" i="34"/>
  <c r="CI74" i="34" s="1"/>
  <c r="CH73" i="34"/>
  <c r="CH74" i="34" s="1"/>
  <c r="AG73" i="34"/>
  <c r="AD73" i="34"/>
  <c r="AA73" i="34"/>
  <c r="X73" i="34"/>
  <c r="U73" i="34"/>
  <c r="DG72" i="34"/>
  <c r="DF72" i="34"/>
  <c r="DE72" i="34"/>
  <c r="DD72" i="34"/>
  <c r="CL72" i="34"/>
  <c r="CK72" i="34"/>
  <c r="CJ72" i="34"/>
  <c r="CI72" i="34"/>
  <c r="CH72" i="34"/>
  <c r="AF72" i="34"/>
  <c r="AC72" i="34"/>
  <c r="Z72" i="34"/>
  <c r="W72" i="34"/>
  <c r="T72" i="34"/>
  <c r="DG71" i="34"/>
  <c r="DF71" i="34"/>
  <c r="DE71" i="34"/>
  <c r="DD71" i="34"/>
  <c r="CW71" i="34"/>
  <c r="CY71" i="34" s="1"/>
  <c r="CV71" i="34"/>
  <c r="CX71" i="34" s="1"/>
  <c r="CT71" i="34"/>
  <c r="AF71" i="34"/>
  <c r="AC71" i="34"/>
  <c r="Z71" i="34"/>
  <c r="W71" i="34"/>
  <c r="T71" i="34"/>
  <c r="DG70" i="34"/>
  <c r="DF70" i="34"/>
  <c r="DE70" i="34"/>
  <c r="DD70" i="34"/>
  <c r="CW70" i="34"/>
  <c r="CY70" i="34" s="1"/>
  <c r="CV70" i="34"/>
  <c r="CX70" i="34" s="1"/>
  <c r="AG70" i="34"/>
  <c r="AD70" i="34"/>
  <c r="AA70" i="34"/>
  <c r="X70" i="34"/>
  <c r="U70" i="34"/>
  <c r="CK50" i="34"/>
  <c r="CJ50" i="34"/>
  <c r="CI50" i="34"/>
  <c r="CH50" i="34"/>
  <c r="CG50" i="34"/>
  <c r="CK49" i="34"/>
  <c r="CJ49" i="34"/>
  <c r="CI49" i="34"/>
  <c r="CH49" i="34"/>
  <c r="CG49" i="34"/>
  <c r="CK48" i="34"/>
  <c r="CJ48" i="34"/>
  <c r="CI48" i="34"/>
  <c r="CH48" i="34"/>
  <c r="CG48" i="34"/>
  <c r="CK47" i="34"/>
  <c r="CJ47" i="34"/>
  <c r="CI47" i="34"/>
  <c r="CH47" i="34"/>
  <c r="CG47" i="34"/>
  <c r="CK46" i="34"/>
  <c r="CJ46" i="34"/>
  <c r="CI46" i="34"/>
  <c r="CH46" i="34"/>
  <c r="CG46" i="34"/>
  <c r="CK45" i="34"/>
  <c r="CJ45" i="34"/>
  <c r="CI45" i="34"/>
  <c r="CH45" i="34"/>
  <c r="CG45" i="34"/>
  <c r="DG43" i="34"/>
  <c r="DF43" i="34"/>
  <c r="DE43" i="34"/>
  <c r="DD43" i="34"/>
  <c r="CW43" i="34"/>
  <c r="CY43" i="34" s="1"/>
  <c r="CV43" i="34"/>
  <c r="CX43" i="34" s="1"/>
  <c r="AF43" i="34"/>
  <c r="AC43" i="34"/>
  <c r="Z43" i="34"/>
  <c r="W43" i="34"/>
  <c r="T43" i="34"/>
  <c r="DG42" i="34"/>
  <c r="DF42" i="34"/>
  <c r="DE42" i="34"/>
  <c r="DD42" i="34"/>
  <c r="CW42" i="34"/>
  <c r="CY42" i="34" s="1"/>
  <c r="CV42" i="34"/>
  <c r="CX42" i="34" s="1"/>
  <c r="AL42" i="34"/>
  <c r="AF42" i="34"/>
  <c r="CK51" i="34" s="1"/>
  <c r="AC42" i="34"/>
  <c r="CJ51" i="34" s="1"/>
  <c r="Z42" i="34"/>
  <c r="CI51" i="34" s="1"/>
  <c r="W42" i="34"/>
  <c r="CH51" i="34" s="1"/>
  <c r="T42" i="34"/>
  <c r="CG51" i="34" s="1"/>
  <c r="DG41" i="34"/>
  <c r="DF41" i="34"/>
  <c r="DE41" i="34"/>
  <c r="DD41" i="34"/>
  <c r="CW41" i="34"/>
  <c r="CY41" i="34" s="1"/>
  <c r="CV41" i="34"/>
  <c r="CX41" i="34" s="1"/>
  <c r="CL41" i="34"/>
  <c r="CL42" i="34" s="1"/>
  <c r="CK41" i="34"/>
  <c r="CK42" i="34" s="1"/>
  <c r="CJ41" i="34"/>
  <c r="CJ42" i="34" s="1"/>
  <c r="CI41" i="34"/>
  <c r="CI42" i="34" s="1"/>
  <c r="CH41" i="34"/>
  <c r="CH42" i="34" s="1"/>
  <c r="AG41" i="34"/>
  <c r="AD41" i="34"/>
  <c r="AA41" i="34"/>
  <c r="X41" i="34"/>
  <c r="U41" i="34"/>
  <c r="DG40" i="34"/>
  <c r="DF40" i="34"/>
  <c r="DE40" i="34"/>
  <c r="DD40" i="34"/>
  <c r="CW40" i="34"/>
  <c r="CY40" i="34" s="1"/>
  <c r="CV40" i="34"/>
  <c r="CX40" i="34" s="1"/>
  <c r="CL40" i="34"/>
  <c r="CK40" i="34"/>
  <c r="CJ40" i="34"/>
  <c r="CI40" i="34"/>
  <c r="CH40" i="34"/>
  <c r="AF40" i="34"/>
  <c r="AC40" i="34"/>
  <c r="Z40" i="34"/>
  <c r="W40" i="34"/>
  <c r="T40" i="34"/>
  <c r="DG39" i="34"/>
  <c r="DF39" i="34"/>
  <c r="DE39" i="34"/>
  <c r="DD39" i="34"/>
  <c r="CW39" i="34"/>
  <c r="CY39" i="34" s="1"/>
  <c r="CV39" i="34"/>
  <c r="CX39" i="34" s="1"/>
  <c r="CT39" i="34"/>
  <c r="AF39" i="34"/>
  <c r="AC39" i="34"/>
  <c r="Z39" i="34"/>
  <c r="W39" i="34"/>
  <c r="T39" i="34"/>
  <c r="DG38" i="34"/>
  <c r="DF38" i="34"/>
  <c r="DE38" i="34"/>
  <c r="DD38" i="34"/>
  <c r="CW38" i="34"/>
  <c r="CY38" i="34" s="1"/>
  <c r="CV38" i="34"/>
  <c r="CX38" i="34" s="1"/>
  <c r="AQ38" i="34"/>
  <c r="AG38" i="34"/>
  <c r="AD38" i="34"/>
  <c r="AA38" i="34"/>
  <c r="X38" i="34"/>
  <c r="U38" i="34"/>
  <c r="DG37" i="34"/>
  <c r="DF37" i="34"/>
  <c r="DE37" i="34"/>
  <c r="DD37" i="34"/>
  <c r="CW37" i="34"/>
  <c r="CY37" i="34" s="1"/>
  <c r="CV37" i="34"/>
  <c r="CX37" i="34" s="1"/>
  <c r="AF37" i="34"/>
  <c r="AC37" i="34"/>
  <c r="Z37" i="34"/>
  <c r="W37" i="34"/>
  <c r="T37" i="34"/>
  <c r="DG36" i="34"/>
  <c r="DF36" i="34"/>
  <c r="DE36" i="34"/>
  <c r="DD36" i="34"/>
  <c r="CW36" i="34"/>
  <c r="CY36" i="34" s="1"/>
  <c r="CV36" i="34"/>
  <c r="CX36" i="34" s="1"/>
  <c r="AL36" i="34"/>
  <c r="AQ32" i="34" s="1"/>
  <c r="AF36" i="34"/>
  <c r="AC36" i="34"/>
  <c r="Z36" i="34"/>
  <c r="W36" i="34"/>
  <c r="T36" i="34"/>
  <c r="DG35" i="34"/>
  <c r="DF35" i="34"/>
  <c r="DE35" i="34"/>
  <c r="DD35" i="34"/>
  <c r="CW35" i="34"/>
  <c r="CY35" i="34" s="1"/>
  <c r="CV35" i="34"/>
  <c r="CX35" i="34" s="1"/>
  <c r="CL35" i="34"/>
  <c r="CL36" i="34" s="1"/>
  <c r="CK35" i="34"/>
  <c r="CK36" i="34" s="1"/>
  <c r="CJ35" i="34"/>
  <c r="CJ36" i="34" s="1"/>
  <c r="CI35" i="34"/>
  <c r="CI36" i="34" s="1"/>
  <c r="CH35" i="34"/>
  <c r="CH36" i="34" s="1"/>
  <c r="AG35" i="34"/>
  <c r="AD35" i="34"/>
  <c r="AA35" i="34"/>
  <c r="X35" i="34"/>
  <c r="U35" i="34"/>
  <c r="DG34" i="34"/>
  <c r="DF34" i="34"/>
  <c r="DE34" i="34"/>
  <c r="DD34" i="34"/>
  <c r="CW34" i="34"/>
  <c r="CY34" i="34" s="1"/>
  <c r="CV34" i="34"/>
  <c r="CX34" i="34" s="1"/>
  <c r="CL34" i="34"/>
  <c r="CK34" i="34"/>
  <c r="CJ34" i="34"/>
  <c r="CI34" i="34"/>
  <c r="CH34" i="34"/>
  <c r="AF34" i="34"/>
  <c r="AC34" i="34"/>
  <c r="Z34" i="34"/>
  <c r="W34" i="34"/>
  <c r="T34" i="34"/>
  <c r="DG33" i="34"/>
  <c r="DF33" i="34"/>
  <c r="DE33" i="34"/>
  <c r="DD33" i="34"/>
  <c r="CW33" i="34"/>
  <c r="CY33" i="34" s="1"/>
  <c r="CV33" i="34"/>
  <c r="CX33" i="34" s="1"/>
  <c r="CT33" i="34"/>
  <c r="AF33" i="34"/>
  <c r="AC33" i="34"/>
  <c r="Z33" i="34"/>
  <c r="W33" i="34"/>
  <c r="T33" i="34"/>
  <c r="DG32" i="34"/>
  <c r="DF32" i="34"/>
  <c r="DE32" i="34"/>
  <c r="DD32" i="34"/>
  <c r="CW32" i="34"/>
  <c r="CY32" i="34" s="1"/>
  <c r="CV32" i="34"/>
  <c r="CX32" i="34" s="1"/>
  <c r="AG32" i="34"/>
  <c r="AD32" i="34"/>
  <c r="AA32" i="34"/>
  <c r="X32" i="34"/>
  <c r="U32" i="34"/>
  <c r="DG31" i="34"/>
  <c r="DF31" i="34"/>
  <c r="DE31" i="34"/>
  <c r="DD31" i="34"/>
  <c r="CW31" i="34"/>
  <c r="CY31" i="34" s="1"/>
  <c r="CV31" i="34"/>
  <c r="CX31" i="34" s="1"/>
  <c r="AF31" i="34"/>
  <c r="AC31" i="34"/>
  <c r="Z31" i="34"/>
  <c r="W31" i="34"/>
  <c r="T31" i="34"/>
  <c r="DG30" i="34"/>
  <c r="DF30" i="34"/>
  <c r="DE30" i="34"/>
  <c r="DD30" i="34"/>
  <c r="CW30" i="34"/>
  <c r="CY30" i="34" s="1"/>
  <c r="CV30" i="34"/>
  <c r="CX30" i="34" s="1"/>
  <c r="AL30" i="34"/>
  <c r="AQ26" i="34" s="1"/>
  <c r="AF30" i="34"/>
  <c r="AC30" i="34"/>
  <c r="Z30" i="34"/>
  <c r="W30" i="34"/>
  <c r="T30" i="34"/>
  <c r="DG29" i="34"/>
  <c r="DF29" i="34"/>
  <c r="DE29" i="34"/>
  <c r="DD29" i="34"/>
  <c r="CW29" i="34"/>
  <c r="CY29" i="34" s="1"/>
  <c r="CV29" i="34"/>
  <c r="CX29" i="34" s="1"/>
  <c r="CL29" i="34"/>
  <c r="CL30" i="34" s="1"/>
  <c r="CK29" i="34"/>
  <c r="CK30" i="34" s="1"/>
  <c r="CJ29" i="34"/>
  <c r="CJ30" i="34" s="1"/>
  <c r="CI29" i="34"/>
  <c r="CI30" i="34" s="1"/>
  <c r="CH29" i="34"/>
  <c r="CH30" i="34" s="1"/>
  <c r="AG29" i="34"/>
  <c r="AD29" i="34"/>
  <c r="AA29" i="34"/>
  <c r="X29" i="34"/>
  <c r="U29" i="34"/>
  <c r="DG28" i="34"/>
  <c r="DF28" i="34"/>
  <c r="DE28" i="34"/>
  <c r="DD28" i="34"/>
  <c r="CW28" i="34"/>
  <c r="CY28" i="34" s="1"/>
  <c r="CV28" i="34"/>
  <c r="CX28" i="34" s="1"/>
  <c r="CL28" i="34"/>
  <c r="CK28" i="34"/>
  <c r="CJ28" i="34"/>
  <c r="CI28" i="34"/>
  <c r="CH28" i="34"/>
  <c r="AF28" i="34"/>
  <c r="AC28" i="34"/>
  <c r="Z28" i="34"/>
  <c r="W28" i="34"/>
  <c r="T28" i="34"/>
  <c r="DG27" i="34"/>
  <c r="DF27" i="34"/>
  <c r="DE27" i="34"/>
  <c r="DD27" i="34"/>
  <c r="CT27" i="34"/>
  <c r="AF27" i="34"/>
  <c r="AC27" i="34"/>
  <c r="Z27" i="34"/>
  <c r="W27" i="34"/>
  <c r="T27" i="34"/>
  <c r="DG26" i="34"/>
  <c r="DF26" i="34"/>
  <c r="DE26" i="34"/>
  <c r="DD26" i="34"/>
  <c r="AG26" i="34"/>
  <c r="AD26" i="34"/>
  <c r="AA26" i="34"/>
  <c r="X26" i="34"/>
  <c r="U26" i="34"/>
  <c r="DG25" i="34"/>
  <c r="DF25" i="34"/>
  <c r="DE25" i="34"/>
  <c r="DD25" i="34"/>
  <c r="CW25" i="34"/>
  <c r="CY25" i="34" s="1"/>
  <c r="CV25" i="34"/>
  <c r="CX25" i="34" s="1"/>
  <c r="AF25" i="34"/>
  <c r="AC25" i="34"/>
  <c r="Z25" i="34"/>
  <c r="W25" i="34"/>
  <c r="T25" i="34"/>
  <c r="DG24" i="34"/>
  <c r="DF24" i="34"/>
  <c r="DE24" i="34"/>
  <c r="DD24" i="34"/>
  <c r="CW24" i="34"/>
  <c r="CY24" i="34" s="1"/>
  <c r="CV24" i="34"/>
  <c r="CX24" i="34" s="1"/>
  <c r="AL24" i="34"/>
  <c r="AQ20" i="34" s="1"/>
  <c r="AF24" i="34"/>
  <c r="AC24" i="34"/>
  <c r="Z24" i="34"/>
  <c r="W24" i="34"/>
  <c r="T24" i="34"/>
  <c r="DG23" i="34"/>
  <c r="DF23" i="34"/>
  <c r="DE23" i="34"/>
  <c r="DD23" i="34"/>
  <c r="CW23" i="34"/>
  <c r="CY23" i="34" s="1"/>
  <c r="CV23" i="34"/>
  <c r="CX23" i="34" s="1"/>
  <c r="CL23" i="34"/>
  <c r="CL24" i="34" s="1"/>
  <c r="CK23" i="34"/>
  <c r="CK24" i="34" s="1"/>
  <c r="CJ23" i="34"/>
  <c r="CJ24" i="34" s="1"/>
  <c r="CI23" i="34"/>
  <c r="CI24" i="34" s="1"/>
  <c r="CH23" i="34"/>
  <c r="CH24" i="34" s="1"/>
  <c r="AG23" i="34"/>
  <c r="AD23" i="34"/>
  <c r="AA23" i="34"/>
  <c r="X23" i="34"/>
  <c r="U23" i="34"/>
  <c r="DG22" i="34"/>
  <c r="DF22" i="34"/>
  <c r="DE22" i="34"/>
  <c r="DD22" i="34"/>
  <c r="CW22" i="34"/>
  <c r="CY22" i="34" s="1"/>
  <c r="CV22" i="34"/>
  <c r="CX22" i="34" s="1"/>
  <c r="CL22" i="34"/>
  <c r="CK22" i="34"/>
  <c r="CJ22" i="34"/>
  <c r="CI22" i="34"/>
  <c r="CH22" i="34"/>
  <c r="AF22" i="34"/>
  <c r="AC22" i="34"/>
  <c r="Z22" i="34"/>
  <c r="W22" i="34"/>
  <c r="T22" i="34"/>
  <c r="DG21" i="34"/>
  <c r="DF21" i="34"/>
  <c r="DE21" i="34"/>
  <c r="DD21" i="34"/>
  <c r="CT21" i="34"/>
  <c r="AF21" i="34"/>
  <c r="AC21" i="34"/>
  <c r="Z21" i="34"/>
  <c r="W21" i="34"/>
  <c r="T21" i="34"/>
  <c r="DG20" i="34"/>
  <c r="DF20" i="34"/>
  <c r="DE20" i="34"/>
  <c r="DD20" i="34"/>
  <c r="AG20" i="34"/>
  <c r="AD20" i="34"/>
  <c r="AA20" i="34"/>
  <c r="X20" i="34"/>
  <c r="U20" i="34"/>
  <c r="DG19" i="34"/>
  <c r="DF19" i="34"/>
  <c r="DE19" i="34"/>
  <c r="DD19" i="34"/>
  <c r="CW19" i="34"/>
  <c r="CY19" i="34" s="1"/>
  <c r="CV19" i="34"/>
  <c r="CX19" i="34" s="1"/>
  <c r="AF19" i="34"/>
  <c r="AC19" i="34"/>
  <c r="Z19" i="34"/>
  <c r="W19" i="34"/>
  <c r="T19" i="34"/>
  <c r="DG18" i="34"/>
  <c r="DF18" i="34"/>
  <c r="DE18" i="34"/>
  <c r="DD18" i="34"/>
  <c r="CW18" i="34"/>
  <c r="CY18" i="34" s="1"/>
  <c r="CV18" i="34"/>
  <c r="CX18" i="34" s="1"/>
  <c r="AL18" i="34"/>
  <c r="AF18" i="34"/>
  <c r="AC18" i="34"/>
  <c r="Z18" i="34"/>
  <c r="W18" i="34"/>
  <c r="T18" i="34"/>
  <c r="DG17" i="34"/>
  <c r="DF17" i="34"/>
  <c r="DE17" i="34"/>
  <c r="DD17" i="34"/>
  <c r="CL17" i="34"/>
  <c r="CL18" i="34" s="1"/>
  <c r="CK17" i="34"/>
  <c r="CK18" i="34" s="1"/>
  <c r="CJ17" i="34"/>
  <c r="CJ18" i="34" s="1"/>
  <c r="CI17" i="34"/>
  <c r="CI18" i="34" s="1"/>
  <c r="CH17" i="34"/>
  <c r="CH18" i="34" s="1"/>
  <c r="AG17" i="34"/>
  <c r="AD17" i="34"/>
  <c r="AA17" i="34"/>
  <c r="X17" i="34"/>
  <c r="U17" i="34"/>
  <c r="DG16" i="34"/>
  <c r="DF16" i="34"/>
  <c r="DE16" i="34"/>
  <c r="DD16" i="34"/>
  <c r="CV16" i="34"/>
  <c r="CX16" i="34" s="1"/>
  <c r="CL16" i="34"/>
  <c r="CK16" i="34"/>
  <c r="CJ16" i="34"/>
  <c r="CI16" i="34"/>
  <c r="CH16" i="34"/>
  <c r="AF16" i="34"/>
  <c r="AC16" i="34"/>
  <c r="Z16" i="34"/>
  <c r="W16" i="34"/>
  <c r="T16" i="34"/>
  <c r="DG15" i="34"/>
  <c r="DF15" i="34"/>
  <c r="DE15" i="34"/>
  <c r="DD15" i="34"/>
  <c r="CT15" i="34"/>
  <c r="AF15" i="34"/>
  <c r="AC15" i="34"/>
  <c r="Z15" i="34"/>
  <c r="W15" i="34"/>
  <c r="T15" i="34"/>
  <c r="DG14" i="34"/>
  <c r="DF14" i="34"/>
  <c r="DE14" i="34"/>
  <c r="DD14" i="34"/>
  <c r="CW14" i="34"/>
  <c r="CY14" i="34" s="1"/>
  <c r="CV14" i="34"/>
  <c r="CX14" i="34" s="1"/>
  <c r="AQ14" i="34"/>
  <c r="AG14" i="34"/>
  <c r="AD14" i="34"/>
  <c r="AA14" i="34"/>
  <c r="X14" i="34"/>
  <c r="U14" i="34"/>
  <c r="DG13" i="34"/>
  <c r="DF13" i="34"/>
  <c r="DE13" i="34"/>
  <c r="DD13" i="34"/>
  <c r="CW13" i="34"/>
  <c r="CY13" i="34" s="1"/>
  <c r="CV13" i="34"/>
  <c r="CX13" i="34" s="1"/>
  <c r="AF13" i="34"/>
  <c r="AC13" i="34"/>
  <c r="Z13" i="34"/>
  <c r="W13" i="34"/>
  <c r="T13" i="34"/>
  <c r="DG12" i="34"/>
  <c r="DF12" i="34"/>
  <c r="DE12" i="34"/>
  <c r="DD12" i="34"/>
  <c r="CW12" i="34"/>
  <c r="CY12" i="34" s="1"/>
  <c r="CV12" i="34"/>
  <c r="CX12" i="34" s="1"/>
  <c r="AL12" i="34"/>
  <c r="AF12" i="34"/>
  <c r="AC12" i="34"/>
  <c r="Z12" i="34"/>
  <c r="W12" i="34"/>
  <c r="T12" i="34"/>
  <c r="DG11" i="34"/>
  <c r="DF11" i="34"/>
  <c r="DE11" i="34"/>
  <c r="DD11" i="34"/>
  <c r="CL11" i="34"/>
  <c r="CL12" i="34" s="1"/>
  <c r="CK11" i="34"/>
  <c r="CK12" i="34" s="1"/>
  <c r="CJ11" i="34"/>
  <c r="CJ12" i="34" s="1"/>
  <c r="CI11" i="34"/>
  <c r="CI12" i="34" s="1"/>
  <c r="CH11" i="34"/>
  <c r="CH12" i="34" s="1"/>
  <c r="AG11" i="34"/>
  <c r="AD11" i="34"/>
  <c r="AA11" i="34"/>
  <c r="X11" i="34"/>
  <c r="U11" i="34"/>
  <c r="DG10" i="34"/>
  <c r="DF10" i="34"/>
  <c r="DE10" i="34"/>
  <c r="DD10" i="34"/>
  <c r="CL10" i="34"/>
  <c r="CK10" i="34"/>
  <c r="CJ10" i="34"/>
  <c r="CI10" i="34"/>
  <c r="CH10" i="34"/>
  <c r="AF10" i="34"/>
  <c r="AC10" i="34"/>
  <c r="Z10" i="34"/>
  <c r="W10" i="34"/>
  <c r="T10" i="34"/>
  <c r="DG9" i="34"/>
  <c r="DF9" i="34"/>
  <c r="DE9" i="34"/>
  <c r="DD9" i="34"/>
  <c r="CW9" i="34"/>
  <c r="CY9" i="34" s="1"/>
  <c r="CV9" i="34"/>
  <c r="CX9" i="34" s="1"/>
  <c r="CT9" i="34"/>
  <c r="CW8" i="34" s="1"/>
  <c r="CY8" i="34" s="1"/>
  <c r="AF9" i="34"/>
  <c r="AC9" i="34"/>
  <c r="Z9" i="34"/>
  <c r="W9" i="34"/>
  <c r="T9" i="34"/>
  <c r="DG8" i="34"/>
  <c r="DF8" i="34"/>
  <c r="DE8" i="34"/>
  <c r="DD8" i="34"/>
  <c r="AG8" i="34"/>
  <c r="AD8" i="34"/>
  <c r="AA8" i="34"/>
  <c r="X8" i="34"/>
  <c r="U8" i="34"/>
  <c r="EM243" i="33"/>
  <c r="EL243" i="33"/>
  <c r="EK243" i="33"/>
  <c r="EJ243" i="33"/>
  <c r="EI243" i="33"/>
  <c r="EM241" i="33"/>
  <c r="EL241" i="33"/>
  <c r="EK241" i="33"/>
  <c r="EJ241" i="33"/>
  <c r="EI241" i="33"/>
  <c r="EM240" i="33"/>
  <c r="EL240" i="33"/>
  <c r="EK240" i="33"/>
  <c r="EJ240" i="33"/>
  <c r="EI240" i="33"/>
  <c r="BD240" i="33"/>
  <c r="EM239" i="33"/>
  <c r="EL239" i="33"/>
  <c r="EK239" i="33"/>
  <c r="EJ239" i="33"/>
  <c r="EI239" i="33"/>
  <c r="EM238" i="33"/>
  <c r="EL238" i="33"/>
  <c r="EK238" i="33"/>
  <c r="EJ238" i="33"/>
  <c r="EI238" i="33"/>
  <c r="EM237" i="33"/>
  <c r="EL237" i="33"/>
  <c r="EK237" i="33"/>
  <c r="EJ237" i="33"/>
  <c r="EI237" i="33"/>
  <c r="FI235" i="33"/>
  <c r="FH235" i="33"/>
  <c r="FG235" i="33"/>
  <c r="FF235" i="33"/>
  <c r="EY235" i="33"/>
  <c r="FA235" i="33" s="1"/>
  <c r="EX235" i="33"/>
  <c r="EZ235" i="33" s="1"/>
  <c r="AG235" i="33"/>
  <c r="AD235" i="33"/>
  <c r="AA235" i="33"/>
  <c r="X235" i="33"/>
  <c r="U235" i="33"/>
  <c r="FI234" i="33"/>
  <c r="FH234" i="33"/>
  <c r="FG234" i="33"/>
  <c r="FF234" i="33"/>
  <c r="EY234" i="33"/>
  <c r="FA234" i="33" s="1"/>
  <c r="EX234" i="33"/>
  <c r="EZ234" i="33" s="1"/>
  <c r="CR234" i="33"/>
  <c r="CP234" i="33"/>
  <c r="CM234" i="33"/>
  <c r="CI234" i="33"/>
  <c r="CG234" i="33"/>
  <c r="CD234" i="33"/>
  <c r="BS234" i="33"/>
  <c r="BN234" i="33"/>
  <c r="AM234" i="33"/>
  <c r="AR230" i="33" s="1"/>
  <c r="AG234" i="33"/>
  <c r="AD234" i="33"/>
  <c r="AA234" i="33"/>
  <c r="X234" i="33"/>
  <c r="U234" i="33"/>
  <c r="FI233" i="33"/>
  <c r="FH233" i="33"/>
  <c r="FG233" i="33"/>
  <c r="FF233" i="33"/>
  <c r="EY233" i="33"/>
  <c r="FA233" i="33" s="1"/>
  <c r="EX233" i="33"/>
  <c r="EZ233" i="33" s="1"/>
  <c r="EN233" i="33"/>
  <c r="EN234" i="33" s="1"/>
  <c r="EM233" i="33"/>
  <c r="EM234" i="33" s="1"/>
  <c r="EL233" i="33"/>
  <c r="EL234" i="33" s="1"/>
  <c r="EK233" i="33"/>
  <c r="EK234" i="33" s="1"/>
  <c r="EJ233" i="33"/>
  <c r="EJ234" i="33" s="1"/>
  <c r="AH233" i="33"/>
  <c r="AE233" i="33"/>
  <c r="AB233" i="33"/>
  <c r="Y233" i="33"/>
  <c r="V233" i="33"/>
  <c r="FI232" i="33"/>
  <c r="FH232" i="33"/>
  <c r="FG232" i="33"/>
  <c r="FF232" i="33"/>
  <c r="EY232" i="33"/>
  <c r="FA232" i="33" s="1"/>
  <c r="EX232" i="33"/>
  <c r="EZ232" i="33" s="1"/>
  <c r="EN232" i="33"/>
  <c r="EM232" i="33"/>
  <c r="EL232" i="33"/>
  <c r="EK232" i="33"/>
  <c r="EJ232" i="33"/>
  <c r="CR232" i="33"/>
  <c r="CP232" i="33"/>
  <c r="CM232" i="33"/>
  <c r="CI232" i="33"/>
  <c r="CG232" i="33"/>
  <c r="CD232" i="33"/>
  <c r="BN232" i="33"/>
  <c r="BB232" i="33"/>
  <c r="AG232" i="33"/>
  <c r="AD232" i="33"/>
  <c r="AA232" i="33"/>
  <c r="X232" i="33"/>
  <c r="U232" i="33"/>
  <c r="FI231" i="33"/>
  <c r="FH231" i="33"/>
  <c r="FG231" i="33"/>
  <c r="FF231" i="33"/>
  <c r="EY231" i="33"/>
  <c r="FA231" i="33" s="1"/>
  <c r="EX231" i="33"/>
  <c r="EZ231" i="33" s="1"/>
  <c r="EV231" i="33"/>
  <c r="AG231" i="33"/>
  <c r="AD231" i="33"/>
  <c r="AA231" i="33"/>
  <c r="X231" i="33"/>
  <c r="U231" i="33"/>
  <c r="FI230" i="33"/>
  <c r="FH230" i="33"/>
  <c r="FG230" i="33"/>
  <c r="FF230" i="33"/>
  <c r="EY230" i="33"/>
  <c r="FA230" i="33" s="1"/>
  <c r="EX230" i="33"/>
  <c r="EZ230" i="33" s="1"/>
  <c r="CR230" i="33"/>
  <c r="CP230" i="33"/>
  <c r="CM230" i="33"/>
  <c r="CI230" i="33"/>
  <c r="CG230" i="33"/>
  <c r="CD230" i="33"/>
  <c r="BN230" i="33"/>
  <c r="BD230" i="33"/>
  <c r="BA230" i="33"/>
  <c r="AZ230" i="33"/>
  <c r="AH230" i="33"/>
  <c r="AE230" i="33"/>
  <c r="AB230" i="33"/>
  <c r="Y230" i="33"/>
  <c r="V230" i="33"/>
  <c r="FI229" i="33"/>
  <c r="FH229" i="33"/>
  <c r="FG229" i="33"/>
  <c r="FF229" i="33"/>
  <c r="EY229" i="33"/>
  <c r="FA229" i="33" s="1"/>
  <c r="EX229" i="33"/>
  <c r="EZ229" i="33" s="1"/>
  <c r="AG229" i="33"/>
  <c r="AD229" i="33"/>
  <c r="AA229" i="33"/>
  <c r="X229" i="33"/>
  <c r="U229" i="33"/>
  <c r="FI228" i="33"/>
  <c r="FH228" i="33"/>
  <c r="FG228" i="33"/>
  <c r="FF228" i="33"/>
  <c r="EY228" i="33"/>
  <c r="FA228" i="33" s="1"/>
  <c r="EX228" i="33"/>
  <c r="EZ228" i="33" s="1"/>
  <c r="CR228" i="33"/>
  <c r="CP228" i="33"/>
  <c r="CM228" i="33"/>
  <c r="CI228" i="33"/>
  <c r="CG228" i="33"/>
  <c r="CD228" i="33"/>
  <c r="BS228" i="33"/>
  <c r="BN228" i="33"/>
  <c r="AM228" i="33"/>
  <c r="AR224" i="33" s="1"/>
  <c r="AG228" i="33"/>
  <c r="AD228" i="33"/>
  <c r="AA228" i="33"/>
  <c r="X228" i="33"/>
  <c r="U228" i="33"/>
  <c r="FI227" i="33"/>
  <c r="FH227" i="33"/>
  <c r="FG227" i="33"/>
  <c r="FF227" i="33"/>
  <c r="EY227" i="33"/>
  <c r="FA227" i="33" s="1"/>
  <c r="EX227" i="33"/>
  <c r="EZ227" i="33" s="1"/>
  <c r="EN227" i="33"/>
  <c r="EN228" i="33" s="1"/>
  <c r="EM227" i="33"/>
  <c r="EM228" i="33" s="1"/>
  <c r="EL227" i="33"/>
  <c r="EL228" i="33" s="1"/>
  <c r="EK227" i="33"/>
  <c r="EK228" i="33" s="1"/>
  <c r="EJ227" i="33"/>
  <c r="EJ228" i="33" s="1"/>
  <c r="AH227" i="33"/>
  <c r="AE227" i="33"/>
  <c r="AB227" i="33"/>
  <c r="Y227" i="33"/>
  <c r="V227" i="33"/>
  <c r="FI226" i="33"/>
  <c r="FH226" i="33"/>
  <c r="FG226" i="33"/>
  <c r="FF226" i="33"/>
  <c r="EY226" i="33"/>
  <c r="FA226" i="33" s="1"/>
  <c r="EX226" i="33"/>
  <c r="EZ226" i="33" s="1"/>
  <c r="EN226" i="33"/>
  <c r="EM226" i="33"/>
  <c r="EL226" i="33"/>
  <c r="EK226" i="33"/>
  <c r="EJ226" i="33"/>
  <c r="CR226" i="33"/>
  <c r="CP226" i="33"/>
  <c r="CM226" i="33"/>
  <c r="CI226" i="33"/>
  <c r="CG226" i="33"/>
  <c r="CD226" i="33"/>
  <c r="BN226" i="33"/>
  <c r="BB226" i="33"/>
  <c r="AG226" i="33"/>
  <c r="AD226" i="33"/>
  <c r="AA226" i="33"/>
  <c r="X226" i="33"/>
  <c r="U226" i="33"/>
  <c r="FI225" i="33"/>
  <c r="FH225" i="33"/>
  <c r="FG225" i="33"/>
  <c r="FF225" i="33"/>
  <c r="EY225" i="33"/>
  <c r="FA225" i="33" s="1"/>
  <c r="EX225" i="33"/>
  <c r="EZ225" i="33" s="1"/>
  <c r="EV225" i="33"/>
  <c r="AG225" i="33"/>
  <c r="AD225" i="33"/>
  <c r="AA225" i="33"/>
  <c r="X225" i="33"/>
  <c r="U225" i="33"/>
  <c r="FI224" i="33"/>
  <c r="FH224" i="33"/>
  <c r="FG224" i="33"/>
  <c r="FF224" i="33"/>
  <c r="EY224" i="33"/>
  <c r="FA224" i="33" s="1"/>
  <c r="EX224" i="33"/>
  <c r="EZ224" i="33" s="1"/>
  <c r="CR224" i="33"/>
  <c r="CP224" i="33"/>
  <c r="CM224" i="33"/>
  <c r="CI224" i="33"/>
  <c r="CG224" i="33"/>
  <c r="CD224" i="33"/>
  <c r="BN224" i="33"/>
  <c r="BD224" i="33"/>
  <c r="BA224" i="33"/>
  <c r="AZ224" i="33"/>
  <c r="AH224" i="33"/>
  <c r="AE224" i="33"/>
  <c r="AB224" i="33"/>
  <c r="Y224" i="33"/>
  <c r="V224" i="33"/>
  <c r="FI223" i="33"/>
  <c r="FH223" i="33"/>
  <c r="FG223" i="33"/>
  <c r="FF223" i="33"/>
  <c r="EY223" i="33"/>
  <c r="FA223" i="33" s="1"/>
  <c r="EX223" i="33"/>
  <c r="EZ223" i="33" s="1"/>
  <c r="AG223" i="33"/>
  <c r="AD223" i="33"/>
  <c r="AA223" i="33"/>
  <c r="X223" i="33"/>
  <c r="U223" i="33"/>
  <c r="FI222" i="33"/>
  <c r="FH222" i="33"/>
  <c r="FG222" i="33"/>
  <c r="FF222" i="33"/>
  <c r="EY222" i="33"/>
  <c r="FA222" i="33" s="1"/>
  <c r="EX222" i="33"/>
  <c r="EZ222" i="33" s="1"/>
  <c r="CR222" i="33"/>
  <c r="CP222" i="33"/>
  <c r="CM222" i="33"/>
  <c r="CI222" i="33"/>
  <c r="CG222" i="33"/>
  <c r="CD222" i="33"/>
  <c r="BS222" i="33"/>
  <c r="BN222" i="33"/>
  <c r="AM222" i="33"/>
  <c r="AR218" i="33" s="1"/>
  <c r="AG222" i="33"/>
  <c r="AD222" i="33"/>
  <c r="AA222" i="33"/>
  <c r="X222" i="33"/>
  <c r="U222" i="33"/>
  <c r="FI221" i="33"/>
  <c r="FH221" i="33"/>
  <c r="FG221" i="33"/>
  <c r="FF221" i="33"/>
  <c r="EY221" i="33"/>
  <c r="FA221" i="33" s="1"/>
  <c r="EX221" i="33"/>
  <c r="EZ221" i="33" s="1"/>
  <c r="EN221" i="33"/>
  <c r="EN222" i="33" s="1"/>
  <c r="EM221" i="33"/>
  <c r="EM222" i="33" s="1"/>
  <c r="EL221" i="33"/>
  <c r="EL222" i="33" s="1"/>
  <c r="EK221" i="33"/>
  <c r="EK222" i="33" s="1"/>
  <c r="EJ221" i="33"/>
  <c r="EJ222" i="33" s="1"/>
  <c r="AH221" i="33"/>
  <c r="AE221" i="33"/>
  <c r="AB221" i="33"/>
  <c r="Y221" i="33"/>
  <c r="V221" i="33"/>
  <c r="FI220" i="33"/>
  <c r="FH220" i="33"/>
  <c r="FG220" i="33"/>
  <c r="FF220" i="33"/>
  <c r="EY220" i="33"/>
  <c r="FA220" i="33" s="1"/>
  <c r="EX220" i="33"/>
  <c r="EZ220" i="33" s="1"/>
  <c r="EN220" i="33"/>
  <c r="EM220" i="33"/>
  <c r="EL220" i="33"/>
  <c r="EK220" i="33"/>
  <c r="EJ220" i="33"/>
  <c r="CR220" i="33"/>
  <c r="CP220" i="33"/>
  <c r="CM220" i="33"/>
  <c r="CI220" i="33"/>
  <c r="CG220" i="33"/>
  <c r="CD220" i="33"/>
  <c r="BN220" i="33"/>
  <c r="BB220" i="33"/>
  <c r="AG220" i="33"/>
  <c r="AD220" i="33"/>
  <c r="AA220" i="33"/>
  <c r="X220" i="33"/>
  <c r="U220" i="33"/>
  <c r="FI219" i="33"/>
  <c r="FH219" i="33"/>
  <c r="FG219" i="33"/>
  <c r="FF219" i="33"/>
  <c r="EY219" i="33"/>
  <c r="FA219" i="33" s="1"/>
  <c r="EX219" i="33"/>
  <c r="EZ219" i="33" s="1"/>
  <c r="EV219" i="33"/>
  <c r="AG219" i="33"/>
  <c r="AD219" i="33"/>
  <c r="AA219" i="33"/>
  <c r="X219" i="33"/>
  <c r="U219" i="33"/>
  <c r="FI218" i="33"/>
  <c r="FH218" i="33"/>
  <c r="FG218" i="33"/>
  <c r="FF218" i="33"/>
  <c r="EY218" i="33"/>
  <c r="FA218" i="33" s="1"/>
  <c r="EX218" i="33"/>
  <c r="EZ218" i="33" s="1"/>
  <c r="CR218" i="33"/>
  <c r="CP218" i="33"/>
  <c r="CM218" i="33"/>
  <c r="CI218" i="33"/>
  <c r="CG218" i="33"/>
  <c r="CD218" i="33"/>
  <c r="BN218" i="33"/>
  <c r="BD218" i="33"/>
  <c r="BA218" i="33"/>
  <c r="AZ218" i="33"/>
  <c r="AH218" i="33"/>
  <c r="AE218" i="33"/>
  <c r="AB218" i="33"/>
  <c r="Y218" i="33"/>
  <c r="V218" i="33"/>
  <c r="FI217" i="33"/>
  <c r="FH217" i="33"/>
  <c r="FG217" i="33"/>
  <c r="FF217" i="33"/>
  <c r="EY217" i="33"/>
  <c r="FA217" i="33" s="1"/>
  <c r="EX217" i="33"/>
  <c r="EZ217" i="33" s="1"/>
  <c r="AG217" i="33"/>
  <c r="AD217" i="33"/>
  <c r="AA217" i="33"/>
  <c r="X217" i="33"/>
  <c r="U217" i="33"/>
  <c r="FI216" i="33"/>
  <c r="FH216" i="33"/>
  <c r="FG216" i="33"/>
  <c r="FF216" i="33"/>
  <c r="EY216" i="33"/>
  <c r="FA216" i="33" s="1"/>
  <c r="EX216" i="33"/>
  <c r="EZ216" i="33" s="1"/>
  <c r="CR216" i="33"/>
  <c r="CP216" i="33"/>
  <c r="CM216" i="33"/>
  <c r="CI216" i="33"/>
  <c r="CG216" i="33"/>
  <c r="CD216" i="33"/>
  <c r="BS216" i="33"/>
  <c r="BN216" i="33"/>
  <c r="AM216" i="33"/>
  <c r="AR212" i="33" s="1"/>
  <c r="AG216" i="33"/>
  <c r="AD216" i="33"/>
  <c r="AA216" i="33"/>
  <c r="X216" i="33"/>
  <c r="U216" i="33"/>
  <c r="FI215" i="33"/>
  <c r="FH215" i="33"/>
  <c r="FG215" i="33"/>
  <c r="FF215" i="33"/>
  <c r="EY215" i="33"/>
  <c r="FA215" i="33" s="1"/>
  <c r="EX215" i="33"/>
  <c r="EZ215" i="33" s="1"/>
  <c r="EN215" i="33"/>
  <c r="EN216" i="33" s="1"/>
  <c r="EM215" i="33"/>
  <c r="EM216" i="33" s="1"/>
  <c r="EL215" i="33"/>
  <c r="EL216" i="33" s="1"/>
  <c r="EK215" i="33"/>
  <c r="EK216" i="33" s="1"/>
  <c r="EJ215" i="33"/>
  <c r="EJ216" i="33" s="1"/>
  <c r="AH215" i="33"/>
  <c r="AE215" i="33"/>
  <c r="AB215" i="33"/>
  <c r="Y215" i="33"/>
  <c r="V215" i="33"/>
  <c r="FI214" i="33"/>
  <c r="FH214" i="33"/>
  <c r="FG214" i="33"/>
  <c r="FF214" i="33"/>
  <c r="EY214" i="33"/>
  <c r="FA214" i="33" s="1"/>
  <c r="EX214" i="33"/>
  <c r="EZ214" i="33" s="1"/>
  <c r="EN214" i="33"/>
  <c r="EM214" i="33"/>
  <c r="EL214" i="33"/>
  <c r="EK214" i="33"/>
  <c r="EJ214" i="33"/>
  <c r="CR214" i="33"/>
  <c r="CP214" i="33"/>
  <c r="CM214" i="33"/>
  <c r="CI214" i="33"/>
  <c r="CG214" i="33"/>
  <c r="CD214" i="33"/>
  <c r="BN214" i="33"/>
  <c r="BB214" i="33"/>
  <c r="AG214" i="33"/>
  <c r="AD214" i="33"/>
  <c r="AA214" i="33"/>
  <c r="X214" i="33"/>
  <c r="U214" i="33"/>
  <c r="FI213" i="33"/>
  <c r="FH213" i="33"/>
  <c r="FG213" i="33"/>
  <c r="FF213" i="33"/>
  <c r="EY213" i="33"/>
  <c r="FA213" i="33" s="1"/>
  <c r="EX213" i="33"/>
  <c r="EZ213" i="33" s="1"/>
  <c r="EV213" i="33"/>
  <c r="AG213" i="33"/>
  <c r="AD213" i="33"/>
  <c r="AA213" i="33"/>
  <c r="X213" i="33"/>
  <c r="U213" i="33"/>
  <c r="FI212" i="33"/>
  <c r="FH212" i="33"/>
  <c r="FG212" i="33"/>
  <c r="FF212" i="33"/>
  <c r="EY212" i="33"/>
  <c r="FA212" i="33" s="1"/>
  <c r="EX212" i="33"/>
  <c r="EZ212" i="33" s="1"/>
  <c r="CR212" i="33"/>
  <c r="CP212" i="33"/>
  <c r="CM212" i="33"/>
  <c r="CI212" i="33"/>
  <c r="CG212" i="33"/>
  <c r="CD212" i="33"/>
  <c r="BN212" i="33"/>
  <c r="BD212" i="33"/>
  <c r="BA212" i="33"/>
  <c r="AZ212" i="33"/>
  <c r="AH212" i="33"/>
  <c r="AE212" i="33"/>
  <c r="AB212" i="33"/>
  <c r="Y212" i="33"/>
  <c r="V212" i="33"/>
  <c r="FI211" i="33"/>
  <c r="FH211" i="33"/>
  <c r="FG211" i="33"/>
  <c r="FF211" i="33"/>
  <c r="EY211" i="33"/>
  <c r="FA211" i="33" s="1"/>
  <c r="EX211" i="33"/>
  <c r="EZ211" i="33" s="1"/>
  <c r="AG211" i="33"/>
  <c r="AD211" i="33"/>
  <c r="AA211" i="33"/>
  <c r="X211" i="33"/>
  <c r="U211" i="33"/>
  <c r="FI210" i="33"/>
  <c r="FH210" i="33"/>
  <c r="FG210" i="33"/>
  <c r="FF210" i="33"/>
  <c r="EY210" i="33"/>
  <c r="FA210" i="33" s="1"/>
  <c r="EX210" i="33"/>
  <c r="EZ210" i="33" s="1"/>
  <c r="CR210" i="33"/>
  <c r="CP210" i="33"/>
  <c r="CM210" i="33"/>
  <c r="CI210" i="33"/>
  <c r="CG210" i="33"/>
  <c r="CD210" i="33"/>
  <c r="BS210" i="33"/>
  <c r="BN210" i="33"/>
  <c r="AM210" i="33"/>
  <c r="AR206" i="33" s="1"/>
  <c r="AG210" i="33"/>
  <c r="AD210" i="33"/>
  <c r="AA210" i="33"/>
  <c r="X210" i="33"/>
  <c r="U210" i="33"/>
  <c r="FI209" i="33"/>
  <c r="FH209" i="33"/>
  <c r="FG209" i="33"/>
  <c r="FF209" i="33"/>
  <c r="EY209" i="33"/>
  <c r="FA209" i="33" s="1"/>
  <c r="EX209" i="33"/>
  <c r="EZ209" i="33" s="1"/>
  <c r="EN209" i="33"/>
  <c r="EN210" i="33" s="1"/>
  <c r="EM209" i="33"/>
  <c r="EM210" i="33" s="1"/>
  <c r="EL209" i="33"/>
  <c r="EL210" i="33" s="1"/>
  <c r="EK209" i="33"/>
  <c r="EK210" i="33" s="1"/>
  <c r="EJ209" i="33"/>
  <c r="EJ210" i="33" s="1"/>
  <c r="AH209" i="33"/>
  <c r="AE209" i="33"/>
  <c r="AB209" i="33"/>
  <c r="Y209" i="33"/>
  <c r="V209" i="33"/>
  <c r="FI208" i="33"/>
  <c r="FH208" i="33"/>
  <c r="FG208" i="33"/>
  <c r="FF208" i="33"/>
  <c r="EY208" i="33"/>
  <c r="FA208" i="33" s="1"/>
  <c r="EX208" i="33"/>
  <c r="EZ208" i="33" s="1"/>
  <c r="EN208" i="33"/>
  <c r="EM208" i="33"/>
  <c r="EL208" i="33"/>
  <c r="EK208" i="33"/>
  <c r="EJ208" i="33"/>
  <c r="CR208" i="33"/>
  <c r="CP208" i="33"/>
  <c r="CM208" i="33"/>
  <c r="CI208" i="33"/>
  <c r="CG208" i="33"/>
  <c r="CD208" i="33"/>
  <c r="BN208" i="33"/>
  <c r="BB208" i="33"/>
  <c r="AG208" i="33"/>
  <c r="AD208" i="33"/>
  <c r="AA208" i="33"/>
  <c r="X208" i="33"/>
  <c r="U208" i="33"/>
  <c r="FI207" i="33"/>
  <c r="FH207" i="33"/>
  <c r="FG207" i="33"/>
  <c r="FF207" i="33"/>
  <c r="EY207" i="33"/>
  <c r="FA207" i="33" s="1"/>
  <c r="EX207" i="33"/>
  <c r="EZ207" i="33" s="1"/>
  <c r="EV207" i="33"/>
  <c r="AG207" i="33"/>
  <c r="AD207" i="33"/>
  <c r="AA207" i="33"/>
  <c r="X207" i="33"/>
  <c r="U207" i="33"/>
  <c r="FI206" i="33"/>
  <c r="FH206" i="33"/>
  <c r="FG206" i="33"/>
  <c r="FF206" i="33"/>
  <c r="EY206" i="33"/>
  <c r="FA206" i="33" s="1"/>
  <c r="EX206" i="33"/>
  <c r="EZ206" i="33" s="1"/>
  <c r="CR206" i="33"/>
  <c r="CP206" i="33"/>
  <c r="CM206" i="33"/>
  <c r="CI206" i="33"/>
  <c r="CG206" i="33"/>
  <c r="CD206" i="33"/>
  <c r="BN206" i="33"/>
  <c r="BD206" i="33"/>
  <c r="BA206" i="33"/>
  <c r="AZ206" i="33"/>
  <c r="AH206" i="33"/>
  <c r="AE206" i="33"/>
  <c r="AB206" i="33"/>
  <c r="Y206" i="33"/>
  <c r="V206" i="33"/>
  <c r="FI205" i="33"/>
  <c r="FH205" i="33"/>
  <c r="FG205" i="33"/>
  <c r="FF205" i="33"/>
  <c r="EY205" i="33"/>
  <c r="FA205" i="33" s="1"/>
  <c r="EX205" i="33"/>
  <c r="EZ205" i="33" s="1"/>
  <c r="AG205" i="33"/>
  <c r="AD205" i="33"/>
  <c r="AA205" i="33"/>
  <c r="X205" i="33"/>
  <c r="U205" i="33"/>
  <c r="FI204" i="33"/>
  <c r="FH204" i="33"/>
  <c r="FG204" i="33"/>
  <c r="FF204" i="33"/>
  <c r="EY204" i="33"/>
  <c r="FA204" i="33" s="1"/>
  <c r="EX204" i="33"/>
  <c r="EZ204" i="33" s="1"/>
  <c r="CR204" i="33"/>
  <c r="CP204" i="33"/>
  <c r="CM204" i="33"/>
  <c r="CI204" i="33"/>
  <c r="CG204" i="33"/>
  <c r="CD204" i="33"/>
  <c r="BS204" i="33"/>
  <c r="BN204" i="33"/>
  <c r="AM204" i="33"/>
  <c r="AR200" i="33" s="1"/>
  <c r="AG204" i="33"/>
  <c r="AD204" i="33"/>
  <c r="AA204" i="33"/>
  <c r="X204" i="33"/>
  <c r="U204" i="33"/>
  <c r="FI203" i="33"/>
  <c r="FH203" i="33"/>
  <c r="FG203" i="33"/>
  <c r="FF203" i="33"/>
  <c r="EY203" i="33"/>
  <c r="FA203" i="33" s="1"/>
  <c r="EX203" i="33"/>
  <c r="EZ203" i="33" s="1"/>
  <c r="EN203" i="33"/>
  <c r="EN204" i="33" s="1"/>
  <c r="EM203" i="33"/>
  <c r="EM204" i="33" s="1"/>
  <c r="EL203" i="33"/>
  <c r="EL204" i="33" s="1"/>
  <c r="EK203" i="33"/>
  <c r="EK204" i="33" s="1"/>
  <c r="EJ203" i="33"/>
  <c r="EJ204" i="33" s="1"/>
  <c r="AH203" i="33"/>
  <c r="AE203" i="33"/>
  <c r="AB203" i="33"/>
  <c r="Y203" i="33"/>
  <c r="V203" i="33"/>
  <c r="FI202" i="33"/>
  <c r="FH202" i="33"/>
  <c r="FG202" i="33"/>
  <c r="FF202" i="33"/>
  <c r="EY202" i="33"/>
  <c r="FA202" i="33" s="1"/>
  <c r="EX202" i="33"/>
  <c r="EZ202" i="33" s="1"/>
  <c r="EN202" i="33"/>
  <c r="EM202" i="33"/>
  <c r="EL202" i="33"/>
  <c r="EK202" i="33"/>
  <c r="EJ202" i="33"/>
  <c r="CR202" i="33"/>
  <c r="CP202" i="33"/>
  <c r="CM202" i="33"/>
  <c r="CI202" i="33"/>
  <c r="CG202" i="33"/>
  <c r="CD202" i="33"/>
  <c r="BN202" i="33"/>
  <c r="BB202" i="33"/>
  <c r="AG202" i="33"/>
  <c r="AD202" i="33"/>
  <c r="AA202" i="33"/>
  <c r="X202" i="33"/>
  <c r="U202" i="33"/>
  <c r="FI201" i="33"/>
  <c r="FH201" i="33"/>
  <c r="FG201" i="33"/>
  <c r="FF201" i="33"/>
  <c r="EY201" i="33"/>
  <c r="FA201" i="33" s="1"/>
  <c r="EX201" i="33"/>
  <c r="EZ201" i="33" s="1"/>
  <c r="EV201" i="33"/>
  <c r="AG201" i="33"/>
  <c r="AD201" i="33"/>
  <c r="AA201" i="33"/>
  <c r="X201" i="33"/>
  <c r="U201" i="33"/>
  <c r="FI200" i="33"/>
  <c r="FH200" i="33"/>
  <c r="FG200" i="33"/>
  <c r="FF200" i="33"/>
  <c r="EY200" i="33"/>
  <c r="FA200" i="33" s="1"/>
  <c r="EX200" i="33"/>
  <c r="EZ200" i="33" s="1"/>
  <c r="CR200" i="33"/>
  <c r="CP200" i="33"/>
  <c r="CM200" i="33"/>
  <c r="CI200" i="33"/>
  <c r="CG200" i="33"/>
  <c r="CD200" i="33"/>
  <c r="BN200" i="33"/>
  <c r="BD200" i="33"/>
  <c r="BA200" i="33"/>
  <c r="AZ200" i="33"/>
  <c r="AH200" i="33"/>
  <c r="AE200" i="33"/>
  <c r="AB200" i="33"/>
  <c r="Y200" i="33"/>
  <c r="V200" i="33"/>
  <c r="FI199" i="33"/>
  <c r="FH199" i="33"/>
  <c r="FG199" i="33"/>
  <c r="FF199" i="33"/>
  <c r="EY199" i="33"/>
  <c r="FA199" i="33" s="1"/>
  <c r="EX199" i="33"/>
  <c r="EZ199" i="33" s="1"/>
  <c r="AG199" i="33"/>
  <c r="AD199" i="33"/>
  <c r="AA199" i="33"/>
  <c r="X199" i="33"/>
  <c r="U199" i="33"/>
  <c r="FI198" i="33"/>
  <c r="FH198" i="33"/>
  <c r="FG198" i="33"/>
  <c r="FF198" i="33"/>
  <c r="EY198" i="33"/>
  <c r="FA198" i="33" s="1"/>
  <c r="EX198" i="33"/>
  <c r="EZ198" i="33" s="1"/>
  <c r="CR198" i="33"/>
  <c r="CP198" i="33"/>
  <c r="CM198" i="33"/>
  <c r="CI198" i="33"/>
  <c r="CG198" i="33"/>
  <c r="CD198" i="33"/>
  <c r="BS198" i="33"/>
  <c r="BN198" i="33"/>
  <c r="AM198" i="33"/>
  <c r="AG198" i="33"/>
  <c r="AD198" i="33"/>
  <c r="AA198" i="33"/>
  <c r="X198" i="33"/>
  <c r="U198" i="33"/>
  <c r="FI197" i="33"/>
  <c r="FH197" i="33"/>
  <c r="FG197" i="33"/>
  <c r="FF197" i="33"/>
  <c r="EY197" i="33"/>
  <c r="FA197" i="33" s="1"/>
  <c r="EX197" i="33"/>
  <c r="EZ197" i="33" s="1"/>
  <c r="EN197" i="33"/>
  <c r="EN198" i="33" s="1"/>
  <c r="EM197" i="33"/>
  <c r="EM198" i="33" s="1"/>
  <c r="EL197" i="33"/>
  <c r="EL198" i="33" s="1"/>
  <c r="EK197" i="33"/>
  <c r="EK198" i="33" s="1"/>
  <c r="EJ197" i="33"/>
  <c r="EJ198" i="33" s="1"/>
  <c r="AH197" i="33"/>
  <c r="AE197" i="33"/>
  <c r="AB197" i="33"/>
  <c r="Y197" i="33"/>
  <c r="V197" i="33"/>
  <c r="FI196" i="33"/>
  <c r="FH196" i="33"/>
  <c r="FG196" i="33"/>
  <c r="FF196" i="33"/>
  <c r="EY196" i="33"/>
  <c r="FA196" i="33" s="1"/>
  <c r="EX196" i="33"/>
  <c r="EZ196" i="33" s="1"/>
  <c r="EN196" i="33"/>
  <c r="EM196" i="33"/>
  <c r="EL196" i="33"/>
  <c r="EK196" i="33"/>
  <c r="EJ196" i="33"/>
  <c r="CR196" i="33"/>
  <c r="CP196" i="33"/>
  <c r="CM196" i="33"/>
  <c r="CI196" i="33"/>
  <c r="CG196" i="33"/>
  <c r="CD196" i="33"/>
  <c r="BN196" i="33"/>
  <c r="BB196" i="33"/>
  <c r="AG196" i="33"/>
  <c r="AD196" i="33"/>
  <c r="AA196" i="33"/>
  <c r="X196" i="33"/>
  <c r="U196" i="33"/>
  <c r="FI195" i="33"/>
  <c r="FH195" i="33"/>
  <c r="FG195" i="33"/>
  <c r="FF195" i="33"/>
  <c r="EY195" i="33"/>
  <c r="FA195" i="33" s="1"/>
  <c r="EX195" i="33"/>
  <c r="EZ195" i="33" s="1"/>
  <c r="EV195" i="33"/>
  <c r="AG195" i="33"/>
  <c r="AD195" i="33"/>
  <c r="AA195" i="33"/>
  <c r="X195" i="33"/>
  <c r="U195" i="33"/>
  <c r="FI194" i="33"/>
  <c r="FH194" i="33"/>
  <c r="FG194" i="33"/>
  <c r="FF194" i="33"/>
  <c r="EY194" i="33"/>
  <c r="FA194" i="33" s="1"/>
  <c r="EX194" i="33"/>
  <c r="EZ194" i="33" s="1"/>
  <c r="CR194" i="33"/>
  <c r="CP194" i="33"/>
  <c r="CM194" i="33"/>
  <c r="CI194" i="33"/>
  <c r="CG194" i="33"/>
  <c r="CD194" i="33"/>
  <c r="BN194" i="33"/>
  <c r="BD194" i="33"/>
  <c r="BA194" i="33"/>
  <c r="AZ194" i="33"/>
  <c r="AH194" i="33"/>
  <c r="AE194" i="33"/>
  <c r="AB194" i="33"/>
  <c r="Y194" i="33"/>
  <c r="V194" i="33"/>
  <c r="EM181" i="33"/>
  <c r="EL181" i="33"/>
  <c r="EK181" i="33"/>
  <c r="EJ181" i="33"/>
  <c r="EI181" i="33"/>
  <c r="EM179" i="33"/>
  <c r="EL179" i="33"/>
  <c r="EK179" i="33"/>
  <c r="EJ179" i="33"/>
  <c r="EI179" i="33"/>
  <c r="EM178" i="33"/>
  <c r="EL178" i="33"/>
  <c r="EK178" i="33"/>
  <c r="EJ178" i="33"/>
  <c r="EI178" i="33"/>
  <c r="BD178" i="33"/>
  <c r="EM177" i="33"/>
  <c r="EL177" i="33"/>
  <c r="EK177" i="33"/>
  <c r="EJ177" i="33"/>
  <c r="EI177" i="33"/>
  <c r="EM176" i="33"/>
  <c r="EL176" i="33"/>
  <c r="EK176" i="33"/>
  <c r="EJ176" i="33"/>
  <c r="EI176" i="33"/>
  <c r="EM175" i="33"/>
  <c r="EL175" i="33"/>
  <c r="EK175" i="33"/>
  <c r="EJ175" i="33"/>
  <c r="EI175" i="33"/>
  <c r="FI173" i="33"/>
  <c r="FH173" i="33"/>
  <c r="FG173" i="33"/>
  <c r="FF173" i="33"/>
  <c r="EY173" i="33"/>
  <c r="FA173" i="33" s="1"/>
  <c r="EX173" i="33"/>
  <c r="EZ173" i="33" s="1"/>
  <c r="AG173" i="33"/>
  <c r="AD173" i="33"/>
  <c r="AA173" i="33"/>
  <c r="X173" i="33"/>
  <c r="U173" i="33"/>
  <c r="FI172" i="33"/>
  <c r="FH172" i="33"/>
  <c r="FG172" i="33"/>
  <c r="FF172" i="33"/>
  <c r="EY172" i="33"/>
  <c r="FA172" i="33" s="1"/>
  <c r="EX172" i="33"/>
  <c r="EZ172" i="33" s="1"/>
  <c r="CR172" i="33"/>
  <c r="CP172" i="33"/>
  <c r="CM172" i="33"/>
  <c r="CI172" i="33"/>
  <c r="CG172" i="33"/>
  <c r="CD172" i="33"/>
  <c r="BS172" i="33"/>
  <c r="BN172" i="33"/>
  <c r="AM172" i="33"/>
  <c r="AR168" i="33" s="1"/>
  <c r="AG172" i="33"/>
  <c r="AD172" i="33"/>
  <c r="AA172" i="33"/>
  <c r="X172" i="33"/>
  <c r="U172" i="33"/>
  <c r="FI171" i="33"/>
  <c r="FH171" i="33"/>
  <c r="FG171" i="33"/>
  <c r="FF171" i="33"/>
  <c r="EY171" i="33"/>
  <c r="FA171" i="33" s="1"/>
  <c r="EX171" i="33"/>
  <c r="EZ171" i="33" s="1"/>
  <c r="EN171" i="33"/>
  <c r="EN172" i="33" s="1"/>
  <c r="EM171" i="33"/>
  <c r="EM172" i="33" s="1"/>
  <c r="EL171" i="33"/>
  <c r="EL172" i="33" s="1"/>
  <c r="EK171" i="33"/>
  <c r="EK172" i="33" s="1"/>
  <c r="EJ171" i="33"/>
  <c r="EJ172" i="33" s="1"/>
  <c r="AH171" i="33"/>
  <c r="AE171" i="33"/>
  <c r="AB171" i="33"/>
  <c r="Y171" i="33"/>
  <c r="V171" i="33"/>
  <c r="FI170" i="33"/>
  <c r="FH170" i="33"/>
  <c r="FG170" i="33"/>
  <c r="FF170" i="33"/>
  <c r="EY170" i="33"/>
  <c r="FA170" i="33" s="1"/>
  <c r="EX170" i="33"/>
  <c r="EZ170" i="33" s="1"/>
  <c r="EN170" i="33"/>
  <c r="EM170" i="33"/>
  <c r="EL170" i="33"/>
  <c r="EK170" i="33"/>
  <c r="EJ170" i="33"/>
  <c r="CR170" i="33"/>
  <c r="CP170" i="33"/>
  <c r="CM170" i="33"/>
  <c r="CI170" i="33"/>
  <c r="CG170" i="33"/>
  <c r="CD170" i="33"/>
  <c r="BN170" i="33"/>
  <c r="BB170" i="33"/>
  <c r="AG170" i="33"/>
  <c r="AD170" i="33"/>
  <c r="AA170" i="33"/>
  <c r="X170" i="33"/>
  <c r="U170" i="33"/>
  <c r="FI169" i="33"/>
  <c r="FH169" i="33"/>
  <c r="FG169" i="33"/>
  <c r="FF169" i="33"/>
  <c r="EY169" i="33"/>
  <c r="FA169" i="33" s="1"/>
  <c r="EX169" i="33"/>
  <c r="EZ169" i="33" s="1"/>
  <c r="EV169" i="33"/>
  <c r="AG169" i="33"/>
  <c r="AD169" i="33"/>
  <c r="AA169" i="33"/>
  <c r="X169" i="33"/>
  <c r="U169" i="33"/>
  <c r="FI168" i="33"/>
  <c r="FH168" i="33"/>
  <c r="FG168" i="33"/>
  <c r="FF168" i="33"/>
  <c r="EY168" i="33"/>
  <c r="FA168" i="33" s="1"/>
  <c r="EX168" i="33"/>
  <c r="EZ168" i="33" s="1"/>
  <c r="CR168" i="33"/>
  <c r="CP168" i="33"/>
  <c r="CM168" i="33"/>
  <c r="CI168" i="33"/>
  <c r="CG168" i="33"/>
  <c r="CD168" i="33"/>
  <c r="BN168" i="33"/>
  <c r="BD168" i="33"/>
  <c r="BA168" i="33"/>
  <c r="AZ168" i="33"/>
  <c r="AH168" i="33"/>
  <c r="AE168" i="33"/>
  <c r="AB168" i="33"/>
  <c r="Y168" i="33"/>
  <c r="V168" i="33"/>
  <c r="FI167" i="33"/>
  <c r="FH167" i="33"/>
  <c r="FG167" i="33"/>
  <c r="FF167" i="33"/>
  <c r="EY167" i="33"/>
  <c r="FA167" i="33" s="1"/>
  <c r="EX167" i="33"/>
  <c r="EZ167" i="33" s="1"/>
  <c r="AG167" i="33"/>
  <c r="AD167" i="33"/>
  <c r="AA167" i="33"/>
  <c r="X167" i="33"/>
  <c r="U167" i="33"/>
  <c r="FI166" i="33"/>
  <c r="FH166" i="33"/>
  <c r="FG166" i="33"/>
  <c r="FF166" i="33"/>
  <c r="EY166" i="33"/>
  <c r="FA166" i="33" s="1"/>
  <c r="EX166" i="33"/>
  <c r="EZ166" i="33" s="1"/>
  <c r="CR166" i="33"/>
  <c r="CP166" i="33"/>
  <c r="CM166" i="33"/>
  <c r="CI166" i="33"/>
  <c r="CG166" i="33"/>
  <c r="CD166" i="33"/>
  <c r="BS166" i="33"/>
  <c r="BN166" i="33"/>
  <c r="AM166" i="33"/>
  <c r="AR162" i="33" s="1"/>
  <c r="AG166" i="33"/>
  <c r="AD166" i="33"/>
  <c r="AA166" i="33"/>
  <c r="X166" i="33"/>
  <c r="U166" i="33"/>
  <c r="FI165" i="33"/>
  <c r="FH165" i="33"/>
  <c r="FG165" i="33"/>
  <c r="FF165" i="33"/>
  <c r="EY165" i="33"/>
  <c r="FA165" i="33" s="1"/>
  <c r="EX165" i="33"/>
  <c r="EZ165" i="33" s="1"/>
  <c r="EN165" i="33"/>
  <c r="EN166" i="33" s="1"/>
  <c r="EM165" i="33"/>
  <c r="EM166" i="33" s="1"/>
  <c r="EL165" i="33"/>
  <c r="EL166" i="33" s="1"/>
  <c r="EK165" i="33"/>
  <c r="EK166" i="33" s="1"/>
  <c r="EJ165" i="33"/>
  <c r="EJ166" i="33" s="1"/>
  <c r="AH165" i="33"/>
  <c r="AE165" i="33"/>
  <c r="AB165" i="33"/>
  <c r="Y165" i="33"/>
  <c r="V165" i="33"/>
  <c r="FI164" i="33"/>
  <c r="FH164" i="33"/>
  <c r="FG164" i="33"/>
  <c r="FF164" i="33"/>
  <c r="EY164" i="33"/>
  <c r="FA164" i="33" s="1"/>
  <c r="EX164" i="33"/>
  <c r="EZ164" i="33" s="1"/>
  <c r="EN164" i="33"/>
  <c r="EM164" i="33"/>
  <c r="EL164" i="33"/>
  <c r="EK164" i="33"/>
  <c r="EJ164" i="33"/>
  <c r="CR164" i="33"/>
  <c r="CP164" i="33"/>
  <c r="CM164" i="33"/>
  <c r="CI164" i="33"/>
  <c r="CG164" i="33"/>
  <c r="CD164" i="33"/>
  <c r="BN164" i="33"/>
  <c r="BB164" i="33"/>
  <c r="AG164" i="33"/>
  <c r="AD164" i="33"/>
  <c r="AA164" i="33"/>
  <c r="X164" i="33"/>
  <c r="U164" i="33"/>
  <c r="FI163" i="33"/>
  <c r="FH163" i="33"/>
  <c r="FG163" i="33"/>
  <c r="FF163" i="33"/>
  <c r="EY163" i="33"/>
  <c r="FA163" i="33" s="1"/>
  <c r="EX163" i="33"/>
  <c r="EZ163" i="33" s="1"/>
  <c r="EV163" i="33"/>
  <c r="AG163" i="33"/>
  <c r="AD163" i="33"/>
  <c r="AA163" i="33"/>
  <c r="X163" i="33"/>
  <c r="U163" i="33"/>
  <c r="FI162" i="33"/>
  <c r="FH162" i="33"/>
  <c r="FG162" i="33"/>
  <c r="FF162" i="33"/>
  <c r="EY162" i="33"/>
  <c r="FA162" i="33" s="1"/>
  <c r="EX162" i="33"/>
  <c r="EZ162" i="33" s="1"/>
  <c r="CR162" i="33"/>
  <c r="CP162" i="33"/>
  <c r="CM162" i="33"/>
  <c r="CI162" i="33"/>
  <c r="CG162" i="33"/>
  <c r="CD162" i="33"/>
  <c r="BN162" i="33"/>
  <c r="BD162" i="33"/>
  <c r="BA162" i="33"/>
  <c r="AZ162" i="33"/>
  <c r="AH162" i="33"/>
  <c r="AE162" i="33"/>
  <c r="AB162" i="33"/>
  <c r="Y162" i="33"/>
  <c r="V162" i="33"/>
  <c r="FI161" i="33"/>
  <c r="FH161" i="33"/>
  <c r="FG161" i="33"/>
  <c r="FF161" i="33"/>
  <c r="EY161" i="33"/>
  <c r="FA161" i="33" s="1"/>
  <c r="EX161" i="33"/>
  <c r="EZ161" i="33" s="1"/>
  <c r="AG161" i="33"/>
  <c r="AD161" i="33"/>
  <c r="AA161" i="33"/>
  <c r="X161" i="33"/>
  <c r="U161" i="33"/>
  <c r="FI160" i="33"/>
  <c r="FH160" i="33"/>
  <c r="FG160" i="33"/>
  <c r="FF160" i="33"/>
  <c r="EY160" i="33"/>
  <c r="FA160" i="33" s="1"/>
  <c r="EX160" i="33"/>
  <c r="EZ160" i="33" s="1"/>
  <c r="CR160" i="33"/>
  <c r="CP160" i="33"/>
  <c r="CM160" i="33"/>
  <c r="CI160" i="33"/>
  <c r="CG160" i="33"/>
  <c r="CD160" i="33"/>
  <c r="BS160" i="33"/>
  <c r="BN160" i="33"/>
  <c r="AM160" i="33"/>
  <c r="AR156" i="33" s="1"/>
  <c r="AG160" i="33"/>
  <c r="AD160" i="33"/>
  <c r="AA160" i="33"/>
  <c r="X160" i="33"/>
  <c r="U160" i="33"/>
  <c r="FI159" i="33"/>
  <c r="FH159" i="33"/>
  <c r="FG159" i="33"/>
  <c r="FF159" i="33"/>
  <c r="EY159" i="33"/>
  <c r="FA159" i="33" s="1"/>
  <c r="EX159" i="33"/>
  <c r="EZ159" i="33" s="1"/>
  <c r="EN159" i="33"/>
  <c r="EN160" i="33" s="1"/>
  <c r="EM159" i="33"/>
  <c r="EM160" i="33" s="1"/>
  <c r="EL159" i="33"/>
  <c r="EL160" i="33" s="1"/>
  <c r="EK159" i="33"/>
  <c r="EK160" i="33" s="1"/>
  <c r="EJ159" i="33"/>
  <c r="EJ160" i="33" s="1"/>
  <c r="AH159" i="33"/>
  <c r="AE159" i="33"/>
  <c r="AB159" i="33"/>
  <c r="Y159" i="33"/>
  <c r="V159" i="33"/>
  <c r="FI158" i="33"/>
  <c r="FH158" i="33"/>
  <c r="FG158" i="33"/>
  <c r="FF158" i="33"/>
  <c r="EY158" i="33"/>
  <c r="FA158" i="33" s="1"/>
  <c r="EX158" i="33"/>
  <c r="EZ158" i="33" s="1"/>
  <c r="EN158" i="33"/>
  <c r="EM158" i="33"/>
  <c r="EL158" i="33"/>
  <c r="EK158" i="33"/>
  <c r="EJ158" i="33"/>
  <c r="CR158" i="33"/>
  <c r="CP158" i="33"/>
  <c r="CM158" i="33"/>
  <c r="CI158" i="33"/>
  <c r="CG158" i="33"/>
  <c r="CD158" i="33"/>
  <c r="BN158" i="33"/>
  <c r="BB158" i="33"/>
  <c r="AG158" i="33"/>
  <c r="AD158" i="33"/>
  <c r="AA158" i="33"/>
  <c r="X158" i="33"/>
  <c r="U158" i="33"/>
  <c r="FI157" i="33"/>
  <c r="FH157" i="33"/>
  <c r="FG157" i="33"/>
  <c r="FF157" i="33"/>
  <c r="EY157" i="33"/>
  <c r="FA157" i="33" s="1"/>
  <c r="EX157" i="33"/>
  <c r="EZ157" i="33" s="1"/>
  <c r="EV157" i="33"/>
  <c r="AG157" i="33"/>
  <c r="AD157" i="33"/>
  <c r="AA157" i="33"/>
  <c r="X157" i="33"/>
  <c r="U157" i="33"/>
  <c r="FI156" i="33"/>
  <c r="FH156" i="33"/>
  <c r="FG156" i="33"/>
  <c r="FF156" i="33"/>
  <c r="EY156" i="33"/>
  <c r="FA156" i="33" s="1"/>
  <c r="EX156" i="33"/>
  <c r="EZ156" i="33" s="1"/>
  <c r="CR156" i="33"/>
  <c r="CP156" i="33"/>
  <c r="CM156" i="33"/>
  <c r="CI156" i="33"/>
  <c r="CG156" i="33"/>
  <c r="CD156" i="33"/>
  <c r="BN156" i="33"/>
  <c r="BD156" i="33"/>
  <c r="BA156" i="33"/>
  <c r="AZ156" i="33"/>
  <c r="AH156" i="33"/>
  <c r="AE156" i="33"/>
  <c r="AB156" i="33"/>
  <c r="Y156" i="33"/>
  <c r="V156" i="33"/>
  <c r="FI155" i="33"/>
  <c r="FH155" i="33"/>
  <c r="FG155" i="33"/>
  <c r="FF155" i="33"/>
  <c r="EY155" i="33"/>
  <c r="FA155" i="33" s="1"/>
  <c r="EX155" i="33"/>
  <c r="EZ155" i="33" s="1"/>
  <c r="AG155" i="33"/>
  <c r="AD155" i="33"/>
  <c r="AA155" i="33"/>
  <c r="X155" i="33"/>
  <c r="U155" i="33"/>
  <c r="FI154" i="33"/>
  <c r="FH154" i="33"/>
  <c r="FG154" i="33"/>
  <c r="FF154" i="33"/>
  <c r="EY154" i="33"/>
  <c r="FA154" i="33" s="1"/>
  <c r="EX154" i="33"/>
  <c r="EZ154" i="33" s="1"/>
  <c r="CR154" i="33"/>
  <c r="CP154" i="33"/>
  <c r="CM154" i="33"/>
  <c r="CI154" i="33"/>
  <c r="CG154" i="33"/>
  <c r="CD154" i="33"/>
  <c r="BS154" i="33"/>
  <c r="BN154" i="33"/>
  <c r="AM154" i="33"/>
  <c r="AR150" i="33" s="1"/>
  <c r="AG154" i="33"/>
  <c r="AD154" i="33"/>
  <c r="AA154" i="33"/>
  <c r="X154" i="33"/>
  <c r="U154" i="33"/>
  <c r="FI153" i="33"/>
  <c r="FH153" i="33"/>
  <c r="FG153" i="33"/>
  <c r="FF153" i="33"/>
  <c r="EY153" i="33"/>
  <c r="FA153" i="33" s="1"/>
  <c r="EX153" i="33"/>
  <c r="EZ153" i="33" s="1"/>
  <c r="EN153" i="33"/>
  <c r="EN154" i="33" s="1"/>
  <c r="EM153" i="33"/>
  <c r="EM154" i="33" s="1"/>
  <c r="EL153" i="33"/>
  <c r="EL154" i="33" s="1"/>
  <c r="EK153" i="33"/>
  <c r="EK154" i="33" s="1"/>
  <c r="EJ153" i="33"/>
  <c r="EJ154" i="33" s="1"/>
  <c r="AH153" i="33"/>
  <c r="AE153" i="33"/>
  <c r="AB153" i="33"/>
  <c r="Y153" i="33"/>
  <c r="V153" i="33"/>
  <c r="FI152" i="33"/>
  <c r="FH152" i="33"/>
  <c r="FG152" i="33"/>
  <c r="FF152" i="33"/>
  <c r="EY152" i="33"/>
  <c r="FA152" i="33" s="1"/>
  <c r="EX152" i="33"/>
  <c r="EZ152" i="33" s="1"/>
  <c r="EN152" i="33"/>
  <c r="EM152" i="33"/>
  <c r="EL152" i="33"/>
  <c r="EK152" i="33"/>
  <c r="EJ152" i="33"/>
  <c r="CR152" i="33"/>
  <c r="CP152" i="33"/>
  <c r="CM152" i="33"/>
  <c r="CI152" i="33"/>
  <c r="CG152" i="33"/>
  <c r="CD152" i="33"/>
  <c r="BN152" i="33"/>
  <c r="BB152" i="33"/>
  <c r="AG152" i="33"/>
  <c r="AD152" i="33"/>
  <c r="AA152" i="33"/>
  <c r="X152" i="33"/>
  <c r="U152" i="33"/>
  <c r="FI151" i="33"/>
  <c r="FH151" i="33"/>
  <c r="FG151" i="33"/>
  <c r="FF151" i="33"/>
  <c r="EY151" i="33"/>
  <c r="FA151" i="33" s="1"/>
  <c r="EX151" i="33"/>
  <c r="EZ151" i="33" s="1"/>
  <c r="EV151" i="33"/>
  <c r="AG151" i="33"/>
  <c r="AD151" i="33"/>
  <c r="AA151" i="33"/>
  <c r="X151" i="33"/>
  <c r="U151" i="33"/>
  <c r="FI150" i="33"/>
  <c r="FH150" i="33"/>
  <c r="FG150" i="33"/>
  <c r="FF150" i="33"/>
  <c r="EY150" i="33"/>
  <c r="FA150" i="33" s="1"/>
  <c r="EX150" i="33"/>
  <c r="EZ150" i="33" s="1"/>
  <c r="CR150" i="33"/>
  <c r="CP150" i="33"/>
  <c r="CM150" i="33"/>
  <c r="CI150" i="33"/>
  <c r="CG150" i="33"/>
  <c r="CD150" i="33"/>
  <c r="BN150" i="33"/>
  <c r="BD150" i="33"/>
  <c r="BA150" i="33"/>
  <c r="AZ150" i="33"/>
  <c r="AH150" i="33"/>
  <c r="AE150" i="33"/>
  <c r="AB150" i="33"/>
  <c r="Y150" i="33"/>
  <c r="V150" i="33"/>
  <c r="FI149" i="33"/>
  <c r="FH149" i="33"/>
  <c r="FG149" i="33"/>
  <c r="FF149" i="33"/>
  <c r="EY149" i="33"/>
  <c r="FA149" i="33" s="1"/>
  <c r="EX149" i="33"/>
  <c r="EZ149" i="33" s="1"/>
  <c r="AG149" i="33"/>
  <c r="AD149" i="33"/>
  <c r="AA149" i="33"/>
  <c r="X149" i="33"/>
  <c r="U149" i="33"/>
  <c r="FI148" i="33"/>
  <c r="FH148" i="33"/>
  <c r="FG148" i="33"/>
  <c r="FF148" i="33"/>
  <c r="EY148" i="33"/>
  <c r="FA148" i="33" s="1"/>
  <c r="EX148" i="33"/>
  <c r="EZ148" i="33" s="1"/>
  <c r="CR148" i="33"/>
  <c r="CP148" i="33"/>
  <c r="CM148" i="33"/>
  <c r="CI148" i="33"/>
  <c r="CG148" i="33"/>
  <c r="CD148" i="33"/>
  <c r="BS148" i="33"/>
  <c r="BN148" i="33"/>
  <c r="AM148" i="33"/>
  <c r="AR144" i="33" s="1"/>
  <c r="AG148" i="33"/>
  <c r="AD148" i="33"/>
  <c r="AA148" i="33"/>
  <c r="X148" i="33"/>
  <c r="U148" i="33"/>
  <c r="FI147" i="33"/>
  <c r="FH147" i="33"/>
  <c r="FG147" i="33"/>
  <c r="FF147" i="33"/>
  <c r="EY147" i="33"/>
  <c r="FA147" i="33" s="1"/>
  <c r="EX147" i="33"/>
  <c r="EZ147" i="33" s="1"/>
  <c r="EN147" i="33"/>
  <c r="EN148" i="33" s="1"/>
  <c r="EM147" i="33"/>
  <c r="EM148" i="33" s="1"/>
  <c r="EL147" i="33"/>
  <c r="EL148" i="33" s="1"/>
  <c r="EK147" i="33"/>
  <c r="EK148" i="33" s="1"/>
  <c r="EJ147" i="33"/>
  <c r="EJ148" i="33" s="1"/>
  <c r="AH147" i="33"/>
  <c r="AE147" i="33"/>
  <c r="AB147" i="33"/>
  <c r="Y147" i="33"/>
  <c r="V147" i="33"/>
  <c r="FI146" i="33"/>
  <c r="FH146" i="33"/>
  <c r="FG146" i="33"/>
  <c r="FF146" i="33"/>
  <c r="EY146" i="33"/>
  <c r="FA146" i="33" s="1"/>
  <c r="EX146" i="33"/>
  <c r="EZ146" i="33" s="1"/>
  <c r="EN146" i="33"/>
  <c r="EM146" i="33"/>
  <c r="EL146" i="33"/>
  <c r="EK146" i="33"/>
  <c r="EJ146" i="33"/>
  <c r="CR146" i="33"/>
  <c r="CP146" i="33"/>
  <c r="CM146" i="33"/>
  <c r="CI146" i="33"/>
  <c r="CG146" i="33"/>
  <c r="CD146" i="33"/>
  <c r="BN146" i="33"/>
  <c r="BB146" i="33"/>
  <c r="AG146" i="33"/>
  <c r="AD146" i="33"/>
  <c r="AA146" i="33"/>
  <c r="X146" i="33"/>
  <c r="U146" i="33"/>
  <c r="FI145" i="33"/>
  <c r="FH145" i="33"/>
  <c r="FG145" i="33"/>
  <c r="FF145" i="33"/>
  <c r="EY145" i="33"/>
  <c r="FA145" i="33" s="1"/>
  <c r="EX145" i="33"/>
  <c r="EZ145" i="33" s="1"/>
  <c r="EV145" i="33"/>
  <c r="AG145" i="33"/>
  <c r="AD145" i="33"/>
  <c r="AA145" i="33"/>
  <c r="X145" i="33"/>
  <c r="U145" i="33"/>
  <c r="FI144" i="33"/>
  <c r="FH144" i="33"/>
  <c r="FG144" i="33"/>
  <c r="FF144" i="33"/>
  <c r="EY144" i="33"/>
  <c r="FA144" i="33" s="1"/>
  <c r="EX144" i="33"/>
  <c r="EZ144" i="33" s="1"/>
  <c r="CR144" i="33"/>
  <c r="CP144" i="33"/>
  <c r="CM144" i="33"/>
  <c r="CI144" i="33"/>
  <c r="CG144" i="33"/>
  <c r="CD144" i="33"/>
  <c r="BN144" i="33"/>
  <c r="BD144" i="33"/>
  <c r="BA144" i="33"/>
  <c r="AZ144" i="33"/>
  <c r="AH144" i="33"/>
  <c r="AE144" i="33"/>
  <c r="AB144" i="33"/>
  <c r="Y144" i="33"/>
  <c r="V144" i="33"/>
  <c r="FI143" i="33"/>
  <c r="FH143" i="33"/>
  <c r="FG143" i="33"/>
  <c r="FF143" i="33"/>
  <c r="EY143" i="33"/>
  <c r="FA143" i="33" s="1"/>
  <c r="EX143" i="33"/>
  <c r="EZ143" i="33" s="1"/>
  <c r="AG143" i="33"/>
  <c r="AD143" i="33"/>
  <c r="AA143" i="33"/>
  <c r="X143" i="33"/>
  <c r="U143" i="33"/>
  <c r="FI142" i="33"/>
  <c r="FH142" i="33"/>
  <c r="FG142" i="33"/>
  <c r="FF142" i="33"/>
  <c r="EY142" i="33"/>
  <c r="FA142" i="33" s="1"/>
  <c r="EX142" i="33"/>
  <c r="EZ142" i="33" s="1"/>
  <c r="CR142" i="33"/>
  <c r="CP142" i="33"/>
  <c r="CM142" i="33"/>
  <c r="CI142" i="33"/>
  <c r="CG142" i="33"/>
  <c r="CD142" i="33"/>
  <c r="BS142" i="33"/>
  <c r="BN142" i="33"/>
  <c r="AM142" i="33"/>
  <c r="AR138" i="33" s="1"/>
  <c r="AG142" i="33"/>
  <c r="AD142" i="33"/>
  <c r="AA142" i="33"/>
  <c r="X142" i="33"/>
  <c r="U142" i="33"/>
  <c r="FI141" i="33"/>
  <c r="FH141" i="33"/>
  <c r="FG141" i="33"/>
  <c r="FF141" i="33"/>
  <c r="EY141" i="33"/>
  <c r="FA141" i="33" s="1"/>
  <c r="EX141" i="33"/>
  <c r="EZ141" i="33" s="1"/>
  <c r="EN141" i="33"/>
  <c r="EN142" i="33" s="1"/>
  <c r="EM141" i="33"/>
  <c r="EM142" i="33" s="1"/>
  <c r="EL141" i="33"/>
  <c r="EL142" i="33" s="1"/>
  <c r="EK141" i="33"/>
  <c r="EK142" i="33" s="1"/>
  <c r="EJ141" i="33"/>
  <c r="EJ142" i="33" s="1"/>
  <c r="AH141" i="33"/>
  <c r="AE141" i="33"/>
  <c r="AB141" i="33"/>
  <c r="Y141" i="33"/>
  <c r="V141" i="33"/>
  <c r="FI140" i="33"/>
  <c r="FH140" i="33"/>
  <c r="FG140" i="33"/>
  <c r="FF140" i="33"/>
  <c r="EY140" i="33"/>
  <c r="FA140" i="33" s="1"/>
  <c r="EX140" i="33"/>
  <c r="EZ140" i="33" s="1"/>
  <c r="EN140" i="33"/>
  <c r="EM140" i="33"/>
  <c r="EL140" i="33"/>
  <c r="EK140" i="33"/>
  <c r="EJ140" i="33"/>
  <c r="CR140" i="33"/>
  <c r="CP140" i="33"/>
  <c r="CM140" i="33"/>
  <c r="CI140" i="33"/>
  <c r="CG140" i="33"/>
  <c r="CD140" i="33"/>
  <c r="BN140" i="33"/>
  <c r="BB140" i="33"/>
  <c r="AG140" i="33"/>
  <c r="AD140" i="33"/>
  <c r="AA140" i="33"/>
  <c r="X140" i="33"/>
  <c r="U140" i="33"/>
  <c r="FI139" i="33"/>
  <c r="FH139" i="33"/>
  <c r="FG139" i="33"/>
  <c r="FF139" i="33"/>
  <c r="EY139" i="33"/>
  <c r="FA139" i="33" s="1"/>
  <c r="EX139" i="33"/>
  <c r="EZ139" i="33" s="1"/>
  <c r="EV139" i="33"/>
  <c r="AG139" i="33"/>
  <c r="AD139" i="33"/>
  <c r="AA139" i="33"/>
  <c r="X139" i="33"/>
  <c r="U139" i="33"/>
  <c r="FI138" i="33"/>
  <c r="FH138" i="33"/>
  <c r="FG138" i="33"/>
  <c r="FF138" i="33"/>
  <c r="EY138" i="33"/>
  <c r="FA138" i="33" s="1"/>
  <c r="EX138" i="33"/>
  <c r="EZ138" i="33" s="1"/>
  <c r="CR138" i="33"/>
  <c r="CP138" i="33"/>
  <c r="CM138" i="33"/>
  <c r="CI138" i="33"/>
  <c r="CG138" i="33"/>
  <c r="CD138" i="33"/>
  <c r="BN138" i="33"/>
  <c r="BD138" i="33"/>
  <c r="BA138" i="33"/>
  <c r="AZ138" i="33"/>
  <c r="AH138" i="33"/>
  <c r="AE138" i="33"/>
  <c r="AB138" i="33"/>
  <c r="Y138" i="33"/>
  <c r="V138" i="33"/>
  <c r="FI137" i="33"/>
  <c r="FH137" i="33"/>
  <c r="FG137" i="33"/>
  <c r="FG179" i="33" s="1"/>
  <c r="S185" i="33" s="1"/>
  <c r="FF137" i="33"/>
  <c r="EY137" i="33"/>
  <c r="FA137" i="33" s="1"/>
  <c r="EX137" i="33"/>
  <c r="EZ137" i="33" s="1"/>
  <c r="AG137" i="33"/>
  <c r="AD137" i="33"/>
  <c r="AA137" i="33"/>
  <c r="X137" i="33"/>
  <c r="U137" i="33"/>
  <c r="FI136" i="33"/>
  <c r="FH136" i="33"/>
  <c r="FG136" i="33"/>
  <c r="FF136" i="33"/>
  <c r="EY136" i="33"/>
  <c r="FA136" i="33" s="1"/>
  <c r="EX136" i="33"/>
  <c r="EZ136" i="33" s="1"/>
  <c r="CR136" i="33"/>
  <c r="CP136" i="33"/>
  <c r="CM136" i="33"/>
  <c r="CI136" i="33"/>
  <c r="CG136" i="33"/>
  <c r="CD136" i="33"/>
  <c r="BS136" i="33"/>
  <c r="BN136" i="33"/>
  <c r="AM136" i="33"/>
  <c r="AR132" i="33" s="1"/>
  <c r="AG136" i="33"/>
  <c r="AD136" i="33"/>
  <c r="AA136" i="33"/>
  <c r="X136" i="33"/>
  <c r="U136" i="33"/>
  <c r="FI135" i="33"/>
  <c r="FH135" i="33"/>
  <c r="FG135" i="33"/>
  <c r="FF135" i="33"/>
  <c r="EY135" i="33"/>
  <c r="FA135" i="33" s="1"/>
  <c r="EX135" i="33"/>
  <c r="EZ135" i="33" s="1"/>
  <c r="EN135" i="33"/>
  <c r="EN136" i="33" s="1"/>
  <c r="EM135" i="33"/>
  <c r="EM136" i="33" s="1"/>
  <c r="EL135" i="33"/>
  <c r="EL136" i="33" s="1"/>
  <c r="EK135" i="33"/>
  <c r="EK136" i="33" s="1"/>
  <c r="EJ135" i="33"/>
  <c r="EJ136" i="33" s="1"/>
  <c r="AH135" i="33"/>
  <c r="AE135" i="33"/>
  <c r="AB135" i="33"/>
  <c r="Y135" i="33"/>
  <c r="V135" i="33"/>
  <c r="FI134" i="33"/>
  <c r="FH134" i="33"/>
  <c r="FG134" i="33"/>
  <c r="FF134" i="33"/>
  <c r="EY134" i="33"/>
  <c r="FA134" i="33" s="1"/>
  <c r="EX134" i="33"/>
  <c r="EZ134" i="33" s="1"/>
  <c r="EN134" i="33"/>
  <c r="EM134" i="33"/>
  <c r="EL134" i="33"/>
  <c r="EK134" i="33"/>
  <c r="EJ134" i="33"/>
  <c r="CR134" i="33"/>
  <c r="CP134" i="33"/>
  <c r="CM134" i="33"/>
  <c r="CI134" i="33"/>
  <c r="CG134" i="33"/>
  <c r="CD134" i="33"/>
  <c r="BN134" i="33"/>
  <c r="BB134" i="33"/>
  <c r="AG134" i="33"/>
  <c r="AD134" i="33"/>
  <c r="AA134" i="33"/>
  <c r="X134" i="33"/>
  <c r="U134" i="33"/>
  <c r="FI133" i="33"/>
  <c r="FH133" i="33"/>
  <c r="FG133" i="33"/>
  <c r="FF133" i="33"/>
  <c r="EY133" i="33"/>
  <c r="FA133" i="33" s="1"/>
  <c r="EX133" i="33"/>
  <c r="EZ133" i="33" s="1"/>
  <c r="EV133" i="33"/>
  <c r="AG133" i="33"/>
  <c r="AD133" i="33"/>
  <c r="AA133" i="33"/>
  <c r="X133" i="33"/>
  <c r="U133" i="33"/>
  <c r="FI132" i="33"/>
  <c r="FH132" i="33"/>
  <c r="FG132" i="33"/>
  <c r="FF132" i="33"/>
  <c r="CR132" i="33"/>
  <c r="CP132" i="33"/>
  <c r="CM132" i="33"/>
  <c r="CI132" i="33"/>
  <c r="CG132" i="33"/>
  <c r="CD132" i="33"/>
  <c r="BN132" i="33"/>
  <c r="BD132" i="33"/>
  <c r="BA132" i="33"/>
  <c r="AZ132" i="33"/>
  <c r="AH132" i="33"/>
  <c r="AE132" i="33"/>
  <c r="AB132" i="33"/>
  <c r="Y132" i="33"/>
  <c r="V132" i="33"/>
  <c r="AS123" i="33"/>
  <c r="AS122" i="33"/>
  <c r="EM119" i="33"/>
  <c r="EL119" i="33"/>
  <c r="EK119" i="33"/>
  <c r="EJ119" i="33"/>
  <c r="EI119" i="33"/>
  <c r="EM117" i="33"/>
  <c r="EL117" i="33"/>
  <c r="EK117" i="33"/>
  <c r="EJ117" i="33"/>
  <c r="EI117" i="33"/>
  <c r="EM116" i="33"/>
  <c r="EL116" i="33"/>
  <c r="EK116" i="33"/>
  <c r="EJ116" i="33"/>
  <c r="EI116" i="33"/>
  <c r="BD116" i="33"/>
  <c r="EM115" i="33"/>
  <c r="EL115" i="33"/>
  <c r="EK115" i="33"/>
  <c r="EJ115" i="33"/>
  <c r="EI115" i="33"/>
  <c r="EM114" i="33"/>
  <c r="EL114" i="33"/>
  <c r="EK114" i="33"/>
  <c r="EJ114" i="33"/>
  <c r="EI114" i="33"/>
  <c r="EM113" i="33"/>
  <c r="EL113" i="33"/>
  <c r="EK113" i="33"/>
  <c r="EJ113" i="33"/>
  <c r="EI113" i="33"/>
  <c r="FI111" i="33"/>
  <c r="FH111" i="33"/>
  <c r="FG111" i="33"/>
  <c r="FF111" i="33"/>
  <c r="EY111" i="33"/>
  <c r="FA111" i="33" s="1"/>
  <c r="EX111" i="33"/>
  <c r="EZ111" i="33" s="1"/>
  <c r="AG111" i="33"/>
  <c r="AD111" i="33"/>
  <c r="AA111" i="33"/>
  <c r="X111" i="33"/>
  <c r="U111" i="33"/>
  <c r="FI110" i="33"/>
  <c r="FH110" i="33"/>
  <c r="FG110" i="33"/>
  <c r="FF110" i="33"/>
  <c r="EY110" i="33"/>
  <c r="FA110" i="33" s="1"/>
  <c r="EX110" i="33"/>
  <c r="EZ110" i="33" s="1"/>
  <c r="CR110" i="33"/>
  <c r="CP110" i="33"/>
  <c r="CM110" i="33"/>
  <c r="CI110" i="33"/>
  <c r="CG110" i="33"/>
  <c r="CD110" i="33"/>
  <c r="BS110" i="33"/>
  <c r="BN110" i="33"/>
  <c r="AM110" i="33"/>
  <c r="AR106" i="33" s="1"/>
  <c r="AG110" i="33"/>
  <c r="AD110" i="33"/>
  <c r="AA110" i="33"/>
  <c r="X110" i="33"/>
  <c r="U110" i="33"/>
  <c r="FI109" i="33"/>
  <c r="FH109" i="33"/>
  <c r="FG109" i="33"/>
  <c r="FF109" i="33"/>
  <c r="EY109" i="33"/>
  <c r="FA109" i="33" s="1"/>
  <c r="EX109" i="33"/>
  <c r="EZ109" i="33" s="1"/>
  <c r="EN109" i="33"/>
  <c r="EN110" i="33" s="1"/>
  <c r="EM109" i="33"/>
  <c r="EM110" i="33" s="1"/>
  <c r="EL109" i="33"/>
  <c r="EL110" i="33" s="1"/>
  <c r="EK109" i="33"/>
  <c r="EK110" i="33" s="1"/>
  <c r="EJ109" i="33"/>
  <c r="EJ110" i="33" s="1"/>
  <c r="AH109" i="33"/>
  <c r="AE109" i="33"/>
  <c r="AB109" i="33"/>
  <c r="Y109" i="33"/>
  <c r="V109" i="33"/>
  <c r="FI108" i="33"/>
  <c r="FH108" i="33"/>
  <c r="FG108" i="33"/>
  <c r="FF108" i="33"/>
  <c r="EY108" i="33"/>
  <c r="FA108" i="33" s="1"/>
  <c r="EX108" i="33"/>
  <c r="EZ108" i="33" s="1"/>
  <c r="EN108" i="33"/>
  <c r="EM108" i="33"/>
  <c r="EL108" i="33"/>
  <c r="EK108" i="33"/>
  <c r="EJ108" i="33"/>
  <c r="CR108" i="33"/>
  <c r="CP108" i="33"/>
  <c r="CM108" i="33"/>
  <c r="CI108" i="33"/>
  <c r="CG108" i="33"/>
  <c r="CD108" i="33"/>
  <c r="BN108" i="33"/>
  <c r="BB108" i="33"/>
  <c r="AG108" i="33"/>
  <c r="AD108" i="33"/>
  <c r="AA108" i="33"/>
  <c r="X108" i="33"/>
  <c r="U108" i="33"/>
  <c r="FI107" i="33"/>
  <c r="FH107" i="33"/>
  <c r="FG107" i="33"/>
  <c r="FF107" i="33"/>
  <c r="EY107" i="33"/>
  <c r="FA107" i="33" s="1"/>
  <c r="EX107" i="33"/>
  <c r="EZ107" i="33" s="1"/>
  <c r="EV107" i="33"/>
  <c r="AG107" i="33"/>
  <c r="AD107" i="33"/>
  <c r="AA107" i="33"/>
  <c r="X107" i="33"/>
  <c r="U107" i="33"/>
  <c r="FI106" i="33"/>
  <c r="FH106" i="33"/>
  <c r="FG106" i="33"/>
  <c r="FF106" i="33"/>
  <c r="CR106" i="33"/>
  <c r="CP106" i="33"/>
  <c r="CM106" i="33"/>
  <c r="CI106" i="33"/>
  <c r="CG106" i="33"/>
  <c r="CD106" i="33"/>
  <c r="BN106" i="33"/>
  <c r="BD106" i="33"/>
  <c r="BA106" i="33"/>
  <c r="AZ106" i="33"/>
  <c r="AH106" i="33"/>
  <c r="AE106" i="33"/>
  <c r="AB106" i="33"/>
  <c r="Y106" i="33"/>
  <c r="V106" i="33"/>
  <c r="FI105" i="33"/>
  <c r="FH105" i="33"/>
  <c r="FG105" i="33"/>
  <c r="FF105" i="33"/>
  <c r="EY105" i="33"/>
  <c r="FA105" i="33" s="1"/>
  <c r="EX105" i="33"/>
  <c r="EZ105" i="33" s="1"/>
  <c r="AG105" i="33"/>
  <c r="AD105" i="33"/>
  <c r="AA105" i="33"/>
  <c r="X105" i="33"/>
  <c r="U105" i="33"/>
  <c r="FI104" i="33"/>
  <c r="FH104" i="33"/>
  <c r="FG104" i="33"/>
  <c r="FF104" i="33"/>
  <c r="EY104" i="33"/>
  <c r="FA104" i="33" s="1"/>
  <c r="EX104" i="33"/>
  <c r="EZ104" i="33" s="1"/>
  <c r="CR104" i="33"/>
  <c r="CP104" i="33"/>
  <c r="CM104" i="33"/>
  <c r="CI104" i="33"/>
  <c r="CG104" i="33"/>
  <c r="CD104" i="33"/>
  <c r="BS104" i="33"/>
  <c r="BN104" i="33"/>
  <c r="AM104" i="33"/>
  <c r="AR100" i="33" s="1"/>
  <c r="AG104" i="33"/>
  <c r="AD104" i="33"/>
  <c r="AA104" i="33"/>
  <c r="X104" i="33"/>
  <c r="U104" i="33"/>
  <c r="FI103" i="33"/>
  <c r="FH103" i="33"/>
  <c r="FG103" i="33"/>
  <c r="FF103" i="33"/>
  <c r="EY103" i="33"/>
  <c r="FA103" i="33" s="1"/>
  <c r="EX103" i="33"/>
  <c r="EZ103" i="33" s="1"/>
  <c r="EN103" i="33"/>
  <c r="EN104" i="33" s="1"/>
  <c r="EM103" i="33"/>
  <c r="EM104" i="33" s="1"/>
  <c r="EL103" i="33"/>
  <c r="EL104" i="33" s="1"/>
  <c r="EK103" i="33"/>
  <c r="EK104" i="33" s="1"/>
  <c r="EJ103" i="33"/>
  <c r="EJ104" i="33" s="1"/>
  <c r="AH103" i="33"/>
  <c r="AE103" i="33"/>
  <c r="AB103" i="33"/>
  <c r="Y103" i="33"/>
  <c r="V103" i="33"/>
  <c r="FI102" i="33"/>
  <c r="FH102" i="33"/>
  <c r="FG102" i="33"/>
  <c r="FF102" i="33"/>
  <c r="EY102" i="33"/>
  <c r="FA102" i="33" s="1"/>
  <c r="EX102" i="33"/>
  <c r="EZ102" i="33" s="1"/>
  <c r="EN102" i="33"/>
  <c r="EM102" i="33"/>
  <c r="EL102" i="33"/>
  <c r="EK102" i="33"/>
  <c r="EJ102" i="33"/>
  <c r="CR102" i="33"/>
  <c r="CP102" i="33"/>
  <c r="CM102" i="33"/>
  <c r="CI102" i="33"/>
  <c r="CG102" i="33"/>
  <c r="CD102" i="33"/>
  <c r="BN102" i="33"/>
  <c r="BB102" i="33"/>
  <c r="AG102" i="33"/>
  <c r="AD102" i="33"/>
  <c r="AA102" i="33"/>
  <c r="X102" i="33"/>
  <c r="U102" i="33"/>
  <c r="FI101" i="33"/>
  <c r="FH101" i="33"/>
  <c r="FG101" i="33"/>
  <c r="FF101" i="33"/>
  <c r="EY101" i="33"/>
  <c r="FA101" i="33" s="1"/>
  <c r="EX101" i="33"/>
  <c r="EZ101" i="33" s="1"/>
  <c r="EV101" i="33"/>
  <c r="AG101" i="33"/>
  <c r="AD101" i="33"/>
  <c r="AA101" i="33"/>
  <c r="X101" i="33"/>
  <c r="U101" i="33"/>
  <c r="FI100" i="33"/>
  <c r="FH100" i="33"/>
  <c r="FG100" i="33"/>
  <c r="FF100" i="33"/>
  <c r="EY100" i="33"/>
  <c r="FA100" i="33" s="1"/>
  <c r="EX100" i="33"/>
  <c r="EZ100" i="33" s="1"/>
  <c r="CR100" i="33"/>
  <c r="CP100" i="33"/>
  <c r="CM100" i="33"/>
  <c r="CI100" i="33"/>
  <c r="CG100" i="33"/>
  <c r="CD100" i="33"/>
  <c r="BN100" i="33"/>
  <c r="BD100" i="33"/>
  <c r="BA100" i="33"/>
  <c r="AZ100" i="33"/>
  <c r="AH100" i="33"/>
  <c r="AE100" i="33"/>
  <c r="AB100" i="33"/>
  <c r="Y100" i="33"/>
  <c r="V100" i="33"/>
  <c r="FI99" i="33"/>
  <c r="FH99" i="33"/>
  <c r="FG99" i="33"/>
  <c r="FF99" i="33"/>
  <c r="EY99" i="33"/>
  <c r="FA99" i="33" s="1"/>
  <c r="EX99" i="33"/>
  <c r="EZ99" i="33" s="1"/>
  <c r="AG99" i="33"/>
  <c r="AD99" i="33"/>
  <c r="AA99" i="33"/>
  <c r="X99" i="33"/>
  <c r="U99" i="33"/>
  <c r="FI98" i="33"/>
  <c r="FH98" i="33"/>
  <c r="FG98" i="33"/>
  <c r="FF98" i="33"/>
  <c r="EY98" i="33"/>
  <c r="FA98" i="33" s="1"/>
  <c r="EX98" i="33"/>
  <c r="EZ98" i="33" s="1"/>
  <c r="CR98" i="33"/>
  <c r="CP98" i="33"/>
  <c r="CM98" i="33"/>
  <c r="CI98" i="33"/>
  <c r="CG98" i="33"/>
  <c r="CD98" i="33"/>
  <c r="BS98" i="33"/>
  <c r="BN98" i="33"/>
  <c r="AM98" i="33"/>
  <c r="AG98" i="33"/>
  <c r="AD98" i="33"/>
  <c r="AA98" i="33"/>
  <c r="X98" i="33"/>
  <c r="U98" i="33"/>
  <c r="FI97" i="33"/>
  <c r="FH97" i="33"/>
  <c r="FG97" i="33"/>
  <c r="FF97" i="33"/>
  <c r="EN97" i="33"/>
  <c r="EN98" i="33" s="1"/>
  <c r="EM97" i="33"/>
  <c r="EM98" i="33" s="1"/>
  <c r="EL97" i="33"/>
  <c r="EL98" i="33" s="1"/>
  <c r="EK97" i="33"/>
  <c r="EK98" i="33" s="1"/>
  <c r="EJ97" i="33"/>
  <c r="EJ98" i="33" s="1"/>
  <c r="AH97" i="33"/>
  <c r="AE97" i="33"/>
  <c r="AB97" i="33"/>
  <c r="Y97" i="33"/>
  <c r="V97" i="33"/>
  <c r="FI96" i="33"/>
  <c r="FH96" i="33"/>
  <c r="FG96" i="33"/>
  <c r="FF96" i="33"/>
  <c r="EY96" i="33"/>
  <c r="FA96" i="33" s="1"/>
  <c r="EX96" i="33"/>
  <c r="EZ96" i="33" s="1"/>
  <c r="EN96" i="33"/>
  <c r="EM96" i="33"/>
  <c r="EL96" i="33"/>
  <c r="EK96" i="33"/>
  <c r="EJ96" i="33"/>
  <c r="CR96" i="33"/>
  <c r="CP96" i="33"/>
  <c r="CM96" i="33"/>
  <c r="CI96" i="33"/>
  <c r="CG96" i="33"/>
  <c r="CD96" i="33"/>
  <c r="BN96" i="33"/>
  <c r="BB96" i="33"/>
  <c r="AG96" i="33"/>
  <c r="AD96" i="33"/>
  <c r="AA96" i="33"/>
  <c r="X96" i="33"/>
  <c r="U96" i="33"/>
  <c r="FI95" i="33"/>
  <c r="FH95" i="33"/>
  <c r="FG95" i="33"/>
  <c r="FF95" i="33"/>
  <c r="EY95" i="33"/>
  <c r="FA95" i="33" s="1"/>
  <c r="EX95" i="33"/>
  <c r="EZ95" i="33" s="1"/>
  <c r="EV95" i="33"/>
  <c r="AG95" i="33"/>
  <c r="AD95" i="33"/>
  <c r="AA95" i="33"/>
  <c r="X95" i="33"/>
  <c r="U95" i="33"/>
  <c r="FI94" i="33"/>
  <c r="FH94" i="33"/>
  <c r="FG94" i="33"/>
  <c r="FF94" i="33"/>
  <c r="EY94" i="33"/>
  <c r="FA94" i="33" s="1"/>
  <c r="EX94" i="33"/>
  <c r="EZ94" i="33" s="1"/>
  <c r="CR94" i="33"/>
  <c r="CP94" i="33"/>
  <c r="CM94" i="33"/>
  <c r="CI94" i="33"/>
  <c r="CG94" i="33"/>
  <c r="CD94" i="33"/>
  <c r="BN94" i="33"/>
  <c r="BD94" i="33"/>
  <c r="BA94" i="33"/>
  <c r="AZ94" i="33"/>
  <c r="AR94" i="33"/>
  <c r="AH94" i="33"/>
  <c r="AE94" i="33"/>
  <c r="AB94" i="33"/>
  <c r="Y94" i="33"/>
  <c r="V94" i="33"/>
  <c r="FI93" i="33"/>
  <c r="FH93" i="33"/>
  <c r="FG93" i="33"/>
  <c r="FF93" i="33"/>
  <c r="EY93" i="33"/>
  <c r="FA93" i="33" s="1"/>
  <c r="EX93" i="33"/>
  <c r="EZ93" i="33" s="1"/>
  <c r="AG93" i="33"/>
  <c r="AD93" i="33"/>
  <c r="AA93" i="33"/>
  <c r="X93" i="33"/>
  <c r="U93" i="33"/>
  <c r="FI92" i="33"/>
  <c r="FH92" i="33"/>
  <c r="FG92" i="33"/>
  <c r="FF92" i="33"/>
  <c r="EY92" i="33"/>
  <c r="FA92" i="33" s="1"/>
  <c r="EX92" i="33"/>
  <c r="EZ92" i="33" s="1"/>
  <c r="CR92" i="33"/>
  <c r="CP92" i="33"/>
  <c r="CM92" i="33"/>
  <c r="CI92" i="33"/>
  <c r="CG92" i="33"/>
  <c r="CD92" i="33"/>
  <c r="BS92" i="33"/>
  <c r="BN92" i="33"/>
  <c r="AM92" i="33"/>
  <c r="AR88" i="33" s="1"/>
  <c r="AG92" i="33"/>
  <c r="AD92" i="33"/>
  <c r="AA92" i="33"/>
  <c r="X92" i="33"/>
  <c r="U92" i="33"/>
  <c r="FI91" i="33"/>
  <c r="FH91" i="33"/>
  <c r="FG91" i="33"/>
  <c r="FF91" i="33"/>
  <c r="EN91" i="33"/>
  <c r="EN92" i="33" s="1"/>
  <c r="EM91" i="33"/>
  <c r="EM92" i="33" s="1"/>
  <c r="EL91" i="33"/>
  <c r="EL92" i="33" s="1"/>
  <c r="EK91" i="33"/>
  <c r="EK92" i="33" s="1"/>
  <c r="EJ91" i="33"/>
  <c r="EJ92" i="33" s="1"/>
  <c r="AH91" i="33"/>
  <c r="AE91" i="33"/>
  <c r="AB91" i="33"/>
  <c r="Y91" i="33"/>
  <c r="V91" i="33"/>
  <c r="FI90" i="33"/>
  <c r="FH90" i="33"/>
  <c r="FG90" i="33"/>
  <c r="FF90" i="33"/>
  <c r="EN90" i="33"/>
  <c r="EM90" i="33"/>
  <c r="EL90" i="33"/>
  <c r="EK90" i="33"/>
  <c r="EJ90" i="33"/>
  <c r="CR90" i="33"/>
  <c r="CP90" i="33"/>
  <c r="CM90" i="33"/>
  <c r="CI90" i="33"/>
  <c r="CG90" i="33"/>
  <c r="CD90" i="33"/>
  <c r="BN90" i="33"/>
  <c r="BB90" i="33"/>
  <c r="AG90" i="33"/>
  <c r="AD90" i="33"/>
  <c r="AA90" i="33"/>
  <c r="X90" i="33"/>
  <c r="U90" i="33"/>
  <c r="FI89" i="33"/>
  <c r="FH89" i="33"/>
  <c r="FG89" i="33"/>
  <c r="FF89" i="33"/>
  <c r="EY89" i="33"/>
  <c r="FA89" i="33" s="1"/>
  <c r="EX89" i="33"/>
  <c r="EZ89" i="33" s="1"/>
  <c r="EV89" i="33"/>
  <c r="AG89" i="33"/>
  <c r="AD89" i="33"/>
  <c r="AA89" i="33"/>
  <c r="X89" i="33"/>
  <c r="U89" i="33"/>
  <c r="FI88" i="33"/>
  <c r="FH88" i="33"/>
  <c r="FG88" i="33"/>
  <c r="FF88" i="33"/>
  <c r="EY88" i="33"/>
  <c r="FA88" i="33" s="1"/>
  <c r="EX88" i="33"/>
  <c r="EZ88" i="33" s="1"/>
  <c r="CR88" i="33"/>
  <c r="CP88" i="33"/>
  <c r="CM88" i="33"/>
  <c r="CI88" i="33"/>
  <c r="CG88" i="33"/>
  <c r="CD88" i="33"/>
  <c r="BN88" i="33"/>
  <c r="BD88" i="33"/>
  <c r="BA88" i="33"/>
  <c r="AZ88" i="33"/>
  <c r="AH88" i="33"/>
  <c r="AE88" i="33"/>
  <c r="AB88" i="33"/>
  <c r="Y88" i="33"/>
  <c r="V88" i="33"/>
  <c r="FI87" i="33"/>
  <c r="FH87" i="33"/>
  <c r="FG87" i="33"/>
  <c r="FF87" i="33"/>
  <c r="EY87" i="33"/>
  <c r="FA87" i="33" s="1"/>
  <c r="EX87" i="33"/>
  <c r="EZ87" i="33" s="1"/>
  <c r="AG87" i="33"/>
  <c r="AD87" i="33"/>
  <c r="AA87" i="33"/>
  <c r="X87" i="33"/>
  <c r="U87" i="33"/>
  <c r="FI86" i="33"/>
  <c r="FH86" i="33"/>
  <c r="FG86" i="33"/>
  <c r="FF86" i="33"/>
  <c r="EY86" i="33"/>
  <c r="FA86" i="33" s="1"/>
  <c r="EX86" i="33"/>
  <c r="EZ86" i="33" s="1"/>
  <c r="CR86" i="33"/>
  <c r="CP86" i="33"/>
  <c r="CM86" i="33"/>
  <c r="CI86" i="33"/>
  <c r="CG86" i="33"/>
  <c r="CD86" i="33"/>
  <c r="BS86" i="33"/>
  <c r="BN86" i="33"/>
  <c r="AM86" i="33"/>
  <c r="AR82" i="33" s="1"/>
  <c r="AG86" i="33"/>
  <c r="AD86" i="33"/>
  <c r="AA86" i="33"/>
  <c r="X86" i="33"/>
  <c r="U86" i="33"/>
  <c r="FI85" i="33"/>
  <c r="FH85" i="33"/>
  <c r="FG85" i="33"/>
  <c r="FF85" i="33"/>
  <c r="EN85" i="33"/>
  <c r="EN86" i="33" s="1"/>
  <c r="EM85" i="33"/>
  <c r="EM86" i="33" s="1"/>
  <c r="EL85" i="33"/>
  <c r="EL86" i="33" s="1"/>
  <c r="EK85" i="33"/>
  <c r="EK86" i="33" s="1"/>
  <c r="EJ85" i="33"/>
  <c r="EJ86" i="33" s="1"/>
  <c r="AH85" i="33"/>
  <c r="AE85" i="33"/>
  <c r="AB85" i="33"/>
  <c r="Y85" i="33"/>
  <c r="V85" i="33"/>
  <c r="FI84" i="33"/>
  <c r="FH84" i="33"/>
  <c r="FG84" i="33"/>
  <c r="FF84" i="33"/>
  <c r="EY84" i="33"/>
  <c r="FA84" i="33" s="1"/>
  <c r="EN84" i="33"/>
  <c r="EM84" i="33"/>
  <c r="EL84" i="33"/>
  <c r="EK84" i="33"/>
  <c r="EJ84" i="33"/>
  <c r="CR84" i="33"/>
  <c r="CP84" i="33"/>
  <c r="CM84" i="33"/>
  <c r="CI84" i="33"/>
  <c r="CG84" i="33"/>
  <c r="CD84" i="33"/>
  <c r="BN84" i="33"/>
  <c r="BB84" i="33"/>
  <c r="AG84" i="33"/>
  <c r="AD84" i="33"/>
  <c r="AA84" i="33"/>
  <c r="X84" i="33"/>
  <c r="U84" i="33"/>
  <c r="FI83" i="33"/>
  <c r="FH83" i="33"/>
  <c r="FG83" i="33"/>
  <c r="FF83" i="33"/>
  <c r="EY83" i="33"/>
  <c r="FA83" i="33" s="1"/>
  <c r="EX83" i="33"/>
  <c r="EZ83" i="33" s="1"/>
  <c r="EV83" i="33"/>
  <c r="AG83" i="33"/>
  <c r="AD83" i="33"/>
  <c r="AA83" i="33"/>
  <c r="X83" i="33"/>
  <c r="U83" i="33"/>
  <c r="FI82" i="33"/>
  <c r="FH82" i="33"/>
  <c r="FG82" i="33"/>
  <c r="FF82" i="33"/>
  <c r="EY82" i="33"/>
  <c r="FA82" i="33" s="1"/>
  <c r="EX82" i="33"/>
  <c r="EZ82" i="33" s="1"/>
  <c r="CR82" i="33"/>
  <c r="CP82" i="33"/>
  <c r="CM82" i="33"/>
  <c r="CI82" i="33"/>
  <c r="CG82" i="33"/>
  <c r="CD82" i="33"/>
  <c r="BN82" i="33"/>
  <c r="BD82" i="33"/>
  <c r="BA82" i="33"/>
  <c r="AZ82" i="33"/>
  <c r="AH82" i="33"/>
  <c r="AE82" i="33"/>
  <c r="AB82" i="33"/>
  <c r="Y82" i="33"/>
  <c r="V82" i="33"/>
  <c r="FI81" i="33"/>
  <c r="FH81" i="33"/>
  <c r="FG81" i="33"/>
  <c r="FF81" i="33"/>
  <c r="EY81" i="33"/>
  <c r="FA81" i="33" s="1"/>
  <c r="EX81" i="33"/>
  <c r="EZ81" i="33" s="1"/>
  <c r="AG81" i="33"/>
  <c r="AD81" i="33"/>
  <c r="AA81" i="33"/>
  <c r="X81" i="33"/>
  <c r="U81" i="33"/>
  <c r="FI80" i="33"/>
  <c r="FH80" i="33"/>
  <c r="FG80" i="33"/>
  <c r="FF80" i="33"/>
  <c r="EY80" i="33"/>
  <c r="FA80" i="33" s="1"/>
  <c r="EX80" i="33"/>
  <c r="EZ80" i="33" s="1"/>
  <c r="CR80" i="33"/>
  <c r="CP80" i="33"/>
  <c r="CM80" i="33"/>
  <c r="CI80" i="33"/>
  <c r="CG80" i="33"/>
  <c r="CD80" i="33"/>
  <c r="BS80" i="33"/>
  <c r="BN80" i="33"/>
  <c r="AM80" i="33"/>
  <c r="AR76" i="33" s="1"/>
  <c r="AG80" i="33"/>
  <c r="AD80" i="33"/>
  <c r="AA80" i="33"/>
  <c r="X80" i="33"/>
  <c r="U80" i="33"/>
  <c r="FI79" i="33"/>
  <c r="FH79" i="33"/>
  <c r="FG79" i="33"/>
  <c r="FF79" i="33"/>
  <c r="EY79" i="33"/>
  <c r="FA79" i="33" s="1"/>
  <c r="EX79" i="33"/>
  <c r="EZ79" i="33" s="1"/>
  <c r="EN79" i="33"/>
  <c r="EN80" i="33" s="1"/>
  <c r="EM79" i="33"/>
  <c r="EM80" i="33" s="1"/>
  <c r="EL79" i="33"/>
  <c r="EL80" i="33" s="1"/>
  <c r="EK79" i="33"/>
  <c r="EK80" i="33" s="1"/>
  <c r="EJ79" i="33"/>
  <c r="EJ80" i="33" s="1"/>
  <c r="AH79" i="33"/>
  <c r="AE79" i="33"/>
  <c r="AB79" i="33"/>
  <c r="Y79" i="33"/>
  <c r="V79" i="33"/>
  <c r="FI78" i="33"/>
  <c r="FH78" i="33"/>
  <c r="FG78" i="33"/>
  <c r="FF78" i="33"/>
  <c r="EN78" i="33"/>
  <c r="EM78" i="33"/>
  <c r="EL78" i="33"/>
  <c r="EK78" i="33"/>
  <c r="EJ78" i="33"/>
  <c r="CR78" i="33"/>
  <c r="CP78" i="33"/>
  <c r="CM78" i="33"/>
  <c r="CI78" i="33"/>
  <c r="CG78" i="33"/>
  <c r="CD78" i="33"/>
  <c r="BN78" i="33"/>
  <c r="BB78" i="33"/>
  <c r="AG78" i="33"/>
  <c r="AD78" i="33"/>
  <c r="AA78" i="33"/>
  <c r="X78" i="33"/>
  <c r="U78" i="33"/>
  <c r="FI77" i="33"/>
  <c r="FH77" i="33"/>
  <c r="FG77" i="33"/>
  <c r="FF77" i="33"/>
  <c r="EY77" i="33"/>
  <c r="FA77" i="33" s="1"/>
  <c r="EX77" i="33"/>
  <c r="EZ77" i="33" s="1"/>
  <c r="EV77" i="33"/>
  <c r="AG77" i="33"/>
  <c r="AD77" i="33"/>
  <c r="AA77" i="33"/>
  <c r="X77" i="33"/>
  <c r="U77" i="33"/>
  <c r="FI76" i="33"/>
  <c r="FH76" i="33"/>
  <c r="FG76" i="33"/>
  <c r="FF76" i="33"/>
  <c r="EY76" i="33"/>
  <c r="FA76" i="33" s="1"/>
  <c r="EX76" i="33"/>
  <c r="EZ76" i="33" s="1"/>
  <c r="CR76" i="33"/>
  <c r="CP76" i="33"/>
  <c r="CM76" i="33"/>
  <c r="CI76" i="33"/>
  <c r="CG76" i="33"/>
  <c r="CD76" i="33"/>
  <c r="BN76" i="33"/>
  <c r="BD76" i="33"/>
  <c r="BA76" i="33"/>
  <c r="AZ76" i="33"/>
  <c r="AH76" i="33"/>
  <c r="AE76" i="33"/>
  <c r="AB76" i="33"/>
  <c r="Y76" i="33"/>
  <c r="V76" i="33"/>
  <c r="FI75" i="33"/>
  <c r="FH75" i="33"/>
  <c r="FG75" i="33"/>
  <c r="FF75" i="33"/>
  <c r="EY75" i="33"/>
  <c r="FA75" i="33" s="1"/>
  <c r="EX75" i="33"/>
  <c r="EZ75" i="33" s="1"/>
  <c r="AG75" i="33"/>
  <c r="AD75" i="33"/>
  <c r="AA75" i="33"/>
  <c r="X75" i="33"/>
  <c r="U75" i="33"/>
  <c r="FI74" i="33"/>
  <c r="FH74" i="33"/>
  <c r="FG74" i="33"/>
  <c r="FF74" i="33"/>
  <c r="EY74" i="33"/>
  <c r="FA74" i="33" s="1"/>
  <c r="EX74" i="33"/>
  <c r="EZ74" i="33" s="1"/>
  <c r="CR74" i="33"/>
  <c r="CP74" i="33"/>
  <c r="CM74" i="33"/>
  <c r="CI74" i="33"/>
  <c r="CG74" i="33"/>
  <c r="CD74" i="33"/>
  <c r="BS74" i="33"/>
  <c r="BN74" i="33"/>
  <c r="AM74" i="33"/>
  <c r="AR70" i="33" s="1"/>
  <c r="AG74" i="33"/>
  <c r="AD74" i="33"/>
  <c r="AA74" i="33"/>
  <c r="X74" i="33"/>
  <c r="U74" i="33"/>
  <c r="FI73" i="33"/>
  <c r="FH73" i="33"/>
  <c r="FG73" i="33"/>
  <c r="FF73" i="33"/>
  <c r="EY73" i="33"/>
  <c r="FA73" i="33" s="1"/>
  <c r="EX73" i="33"/>
  <c r="EZ73" i="33" s="1"/>
  <c r="EN73" i="33"/>
  <c r="EN74" i="33" s="1"/>
  <c r="EM73" i="33"/>
  <c r="EM74" i="33" s="1"/>
  <c r="EL73" i="33"/>
  <c r="EL74" i="33" s="1"/>
  <c r="EK73" i="33"/>
  <c r="EK74" i="33" s="1"/>
  <c r="EJ73" i="33"/>
  <c r="EJ74" i="33" s="1"/>
  <c r="AH73" i="33"/>
  <c r="AE73" i="33"/>
  <c r="AB73" i="33"/>
  <c r="Y73" i="33"/>
  <c r="V73" i="33"/>
  <c r="FI72" i="33"/>
  <c r="FH72" i="33"/>
  <c r="FG72" i="33"/>
  <c r="FF72" i="33"/>
  <c r="EN72" i="33"/>
  <c r="EM72" i="33"/>
  <c r="EL72" i="33"/>
  <c r="EK72" i="33"/>
  <c r="EJ72" i="33"/>
  <c r="CR72" i="33"/>
  <c r="CP72" i="33"/>
  <c r="CM72" i="33"/>
  <c r="CI72" i="33"/>
  <c r="CG72" i="33"/>
  <c r="CD72" i="33"/>
  <c r="BN72" i="33"/>
  <c r="BB72" i="33"/>
  <c r="AG72" i="33"/>
  <c r="AD72" i="33"/>
  <c r="AA72" i="33"/>
  <c r="X72" i="33"/>
  <c r="U72" i="33"/>
  <c r="FI71" i="33"/>
  <c r="FH71" i="33"/>
  <c r="FG71" i="33"/>
  <c r="FF71" i="33"/>
  <c r="EY71" i="33"/>
  <c r="FA71" i="33" s="1"/>
  <c r="EX71" i="33"/>
  <c r="EZ71" i="33" s="1"/>
  <c r="EV71" i="33"/>
  <c r="AG71" i="33"/>
  <c r="AD71" i="33"/>
  <c r="AA71" i="33"/>
  <c r="X71" i="33"/>
  <c r="U71" i="33"/>
  <c r="FI70" i="33"/>
  <c r="FH70" i="33"/>
  <c r="FG70" i="33"/>
  <c r="FF70" i="33"/>
  <c r="EY70" i="33"/>
  <c r="FA70" i="33" s="1"/>
  <c r="EX70" i="33"/>
  <c r="EZ70" i="33" s="1"/>
  <c r="CR70" i="33"/>
  <c r="CP70" i="33"/>
  <c r="CM70" i="33"/>
  <c r="CI70" i="33"/>
  <c r="CG70" i="33"/>
  <c r="CD70" i="33"/>
  <c r="BN70" i="33"/>
  <c r="BD70" i="33"/>
  <c r="BA70" i="33"/>
  <c r="AZ70" i="33"/>
  <c r="AH70" i="33"/>
  <c r="AE70" i="33"/>
  <c r="AB70" i="33"/>
  <c r="Y70" i="33"/>
  <c r="V70" i="33"/>
  <c r="BD58" i="33"/>
  <c r="BD120" i="33" s="1"/>
  <c r="BD182" i="33" s="1"/>
  <c r="BD244" i="33" s="1"/>
  <c r="EM57" i="33"/>
  <c r="EL57" i="33"/>
  <c r="EK57" i="33"/>
  <c r="EJ57" i="33"/>
  <c r="EI57" i="33"/>
  <c r="EI56" i="33"/>
  <c r="EM55" i="33"/>
  <c r="EL55" i="33"/>
  <c r="EK55" i="33"/>
  <c r="EJ55" i="33"/>
  <c r="EI55" i="33"/>
  <c r="EM54" i="33"/>
  <c r="EL54" i="33"/>
  <c r="EK54" i="33"/>
  <c r="EJ54" i="33"/>
  <c r="EI54" i="33"/>
  <c r="EM53" i="33"/>
  <c r="EL53" i="33"/>
  <c r="EK53" i="33"/>
  <c r="EJ53" i="33"/>
  <c r="EI53" i="33"/>
  <c r="EM52" i="33"/>
  <c r="EL52" i="33"/>
  <c r="EK52" i="33"/>
  <c r="EJ52" i="33"/>
  <c r="EI52" i="33"/>
  <c r="EM51" i="33"/>
  <c r="EL51" i="33"/>
  <c r="EK51" i="33"/>
  <c r="EJ51" i="33"/>
  <c r="EI51" i="33"/>
  <c r="FI49" i="33"/>
  <c r="FH49" i="33"/>
  <c r="FG49" i="33"/>
  <c r="FF49" i="33"/>
  <c r="EY49" i="33"/>
  <c r="FA49" i="33" s="1"/>
  <c r="EX49" i="33"/>
  <c r="EZ49" i="33" s="1"/>
  <c r="AG49" i="33"/>
  <c r="AD49" i="33"/>
  <c r="AA49" i="33"/>
  <c r="X49" i="33"/>
  <c r="U49" i="33"/>
  <c r="FI48" i="33"/>
  <c r="FH48" i="33"/>
  <c r="FG48" i="33"/>
  <c r="FF48" i="33"/>
  <c r="EY48" i="33"/>
  <c r="FA48" i="33" s="1"/>
  <c r="EX48" i="33"/>
  <c r="EZ48" i="33" s="1"/>
  <c r="CR48" i="33"/>
  <c r="CP48" i="33"/>
  <c r="CM48" i="33"/>
  <c r="CI48" i="33"/>
  <c r="CG48" i="33"/>
  <c r="CD48" i="33"/>
  <c r="BS48" i="33"/>
  <c r="AM48" i="33"/>
  <c r="AR44" i="33" s="1"/>
  <c r="AG48" i="33"/>
  <c r="AD48" i="33"/>
  <c r="AA48" i="33"/>
  <c r="X48" i="33"/>
  <c r="U48" i="33"/>
  <c r="FI47" i="33"/>
  <c r="FH47" i="33"/>
  <c r="FG47" i="33"/>
  <c r="FF47" i="33"/>
  <c r="EY47" i="33"/>
  <c r="FA47" i="33" s="1"/>
  <c r="EX47" i="33"/>
  <c r="EZ47" i="33" s="1"/>
  <c r="EN47" i="33"/>
  <c r="EN48" i="33" s="1"/>
  <c r="EM47" i="33"/>
  <c r="EM48" i="33" s="1"/>
  <c r="EL47" i="33"/>
  <c r="EL48" i="33" s="1"/>
  <c r="EK47" i="33"/>
  <c r="EK48" i="33" s="1"/>
  <c r="EJ47" i="33"/>
  <c r="EJ48" i="33" s="1"/>
  <c r="AH47" i="33"/>
  <c r="AE47" i="33"/>
  <c r="AB47" i="33"/>
  <c r="Y47" i="33"/>
  <c r="V47" i="33"/>
  <c r="FI46" i="33"/>
  <c r="FH46" i="33"/>
  <c r="FG46" i="33"/>
  <c r="FF46" i="33"/>
  <c r="EY46" i="33"/>
  <c r="FA46" i="33" s="1"/>
  <c r="EX46" i="33"/>
  <c r="EZ46" i="33" s="1"/>
  <c r="EN46" i="33"/>
  <c r="EM46" i="33"/>
  <c r="EL46" i="33"/>
  <c r="EK46" i="33"/>
  <c r="EJ46" i="33"/>
  <c r="CR46" i="33"/>
  <c r="CP46" i="33"/>
  <c r="CM46" i="33"/>
  <c r="CI46" i="33"/>
  <c r="CG46" i="33"/>
  <c r="CD46" i="33"/>
  <c r="BB46" i="33"/>
  <c r="AG46" i="33"/>
  <c r="AD46" i="33"/>
  <c r="AA46" i="33"/>
  <c r="X46" i="33"/>
  <c r="U46" i="33"/>
  <c r="FI45" i="33"/>
  <c r="FH45" i="33"/>
  <c r="FG45" i="33"/>
  <c r="FF45" i="33"/>
  <c r="EY45" i="33"/>
  <c r="FA45" i="33" s="1"/>
  <c r="EX45" i="33"/>
  <c r="EZ45" i="33" s="1"/>
  <c r="EV45" i="33"/>
  <c r="AG45" i="33"/>
  <c r="AD45" i="33"/>
  <c r="AA45" i="33"/>
  <c r="X45" i="33"/>
  <c r="U45" i="33"/>
  <c r="FI44" i="33"/>
  <c r="FH44" i="33"/>
  <c r="FG44" i="33"/>
  <c r="FF44" i="33"/>
  <c r="EX44" i="33"/>
  <c r="EZ44" i="33" s="1"/>
  <c r="CR44" i="33"/>
  <c r="CP44" i="33"/>
  <c r="CM44" i="33"/>
  <c r="CI44" i="33"/>
  <c r="CG44" i="33"/>
  <c r="CD44" i="33"/>
  <c r="BD44" i="33"/>
  <c r="BA44" i="33"/>
  <c r="AZ44" i="33"/>
  <c r="AH44" i="33"/>
  <c r="AE44" i="33"/>
  <c r="AB44" i="33"/>
  <c r="Y44" i="33"/>
  <c r="V44" i="33"/>
  <c r="FI43" i="33"/>
  <c r="FH43" i="33"/>
  <c r="FG43" i="33"/>
  <c r="FF43" i="33"/>
  <c r="EY43" i="33"/>
  <c r="FA43" i="33" s="1"/>
  <c r="EX43" i="33"/>
  <c r="EZ43" i="33" s="1"/>
  <c r="AG43" i="33"/>
  <c r="AD43" i="33"/>
  <c r="AA43" i="33"/>
  <c r="X43" i="33"/>
  <c r="U43" i="33"/>
  <c r="FI42" i="33"/>
  <c r="FH42" i="33"/>
  <c r="FG42" i="33"/>
  <c r="FF42" i="33"/>
  <c r="EY42" i="33"/>
  <c r="FA42" i="33" s="1"/>
  <c r="EX42" i="33"/>
  <c r="EZ42" i="33" s="1"/>
  <c r="CR42" i="33"/>
  <c r="CP42" i="33"/>
  <c r="CM42" i="33"/>
  <c r="CI42" i="33"/>
  <c r="CG42" i="33"/>
  <c r="CD42" i="33"/>
  <c r="BS42" i="33"/>
  <c r="AM42" i="33"/>
  <c r="AR38" i="33" s="1"/>
  <c r="AG42" i="33"/>
  <c r="AD42" i="33"/>
  <c r="AA42" i="33"/>
  <c r="X42" i="33"/>
  <c r="U42" i="33"/>
  <c r="FI41" i="33"/>
  <c r="FH41" i="33"/>
  <c r="FG41" i="33"/>
  <c r="FF41" i="33"/>
  <c r="EY41" i="33"/>
  <c r="FA41" i="33" s="1"/>
  <c r="EX41" i="33"/>
  <c r="EZ41" i="33" s="1"/>
  <c r="EN41" i="33"/>
  <c r="EN42" i="33" s="1"/>
  <c r="EM41" i="33"/>
  <c r="EM42" i="33" s="1"/>
  <c r="EL41" i="33"/>
  <c r="EL42" i="33" s="1"/>
  <c r="EK41" i="33"/>
  <c r="EK42" i="33" s="1"/>
  <c r="EJ41" i="33"/>
  <c r="EJ42" i="33" s="1"/>
  <c r="AH41" i="33"/>
  <c r="AE41" i="33"/>
  <c r="AB41" i="33"/>
  <c r="Y41" i="33"/>
  <c r="V41" i="33"/>
  <c r="FI40" i="33"/>
  <c r="FH40" i="33"/>
  <c r="FG40" i="33"/>
  <c r="FF40" i="33"/>
  <c r="EY40" i="33"/>
  <c r="FA40" i="33" s="1"/>
  <c r="EX40" i="33"/>
  <c r="EZ40" i="33" s="1"/>
  <c r="EN40" i="33"/>
  <c r="EM40" i="33"/>
  <c r="EL40" i="33"/>
  <c r="EK40" i="33"/>
  <c r="EJ40" i="33"/>
  <c r="CR40" i="33"/>
  <c r="CP40" i="33"/>
  <c r="CM40" i="33"/>
  <c r="CI40" i="33"/>
  <c r="CG40" i="33"/>
  <c r="CD40" i="33"/>
  <c r="BB40" i="33"/>
  <c r="AG40" i="33"/>
  <c r="AD40" i="33"/>
  <c r="AA40" i="33"/>
  <c r="X40" i="33"/>
  <c r="U40" i="33"/>
  <c r="FI39" i="33"/>
  <c r="FH39" i="33"/>
  <c r="FG39" i="33"/>
  <c r="FF39" i="33"/>
  <c r="EV39" i="33"/>
  <c r="EY39" i="33" s="1"/>
  <c r="FA39" i="33" s="1"/>
  <c r="AG39" i="33"/>
  <c r="AD39" i="33"/>
  <c r="AA39" i="33"/>
  <c r="X39" i="33"/>
  <c r="U39" i="33"/>
  <c r="FI38" i="33"/>
  <c r="FH38" i="33"/>
  <c r="FG38" i="33"/>
  <c r="FF38" i="33"/>
  <c r="EY38" i="33"/>
  <c r="FA38" i="33" s="1"/>
  <c r="EX38" i="33"/>
  <c r="EZ38" i="33" s="1"/>
  <c r="CR38" i="33"/>
  <c r="CP38" i="33"/>
  <c r="CM38" i="33"/>
  <c r="CI38" i="33"/>
  <c r="CG38" i="33"/>
  <c r="CD38" i="33"/>
  <c r="BD38" i="33"/>
  <c r="BA38" i="33"/>
  <c r="AZ38" i="33"/>
  <c r="AH38" i="33"/>
  <c r="AE38" i="33"/>
  <c r="AB38" i="33"/>
  <c r="Y38" i="33"/>
  <c r="V38" i="33"/>
  <c r="FI37" i="33"/>
  <c r="FH37" i="33"/>
  <c r="FG37" i="33"/>
  <c r="FF37" i="33"/>
  <c r="EY37" i="33"/>
  <c r="FA37" i="33" s="1"/>
  <c r="EX37" i="33"/>
  <c r="EZ37" i="33" s="1"/>
  <c r="AG37" i="33"/>
  <c r="AD37" i="33"/>
  <c r="AA37" i="33"/>
  <c r="X37" i="33"/>
  <c r="U37" i="33"/>
  <c r="FI36" i="33"/>
  <c r="FH36" i="33"/>
  <c r="FG36" i="33"/>
  <c r="FF36" i="33"/>
  <c r="EY36" i="33"/>
  <c r="FA36" i="33" s="1"/>
  <c r="EX36" i="33"/>
  <c r="EZ36" i="33" s="1"/>
  <c r="CR36" i="33"/>
  <c r="CP36" i="33"/>
  <c r="CM36" i="33"/>
  <c r="CI36" i="33"/>
  <c r="CG36" i="33"/>
  <c r="CD36" i="33"/>
  <c r="BS36" i="33"/>
  <c r="AM36" i="33"/>
  <c r="AR32" i="33" s="1"/>
  <c r="AG36" i="33"/>
  <c r="AD36" i="33"/>
  <c r="AA36" i="33"/>
  <c r="X36" i="33"/>
  <c r="U36" i="33"/>
  <c r="FI35" i="33"/>
  <c r="FH35" i="33"/>
  <c r="FG35" i="33"/>
  <c r="FF35" i="33"/>
  <c r="EY35" i="33"/>
  <c r="FA35" i="33" s="1"/>
  <c r="EX35" i="33"/>
  <c r="EZ35" i="33" s="1"/>
  <c r="EN35" i="33"/>
  <c r="EN36" i="33" s="1"/>
  <c r="EM35" i="33"/>
  <c r="EM36" i="33" s="1"/>
  <c r="EL35" i="33"/>
  <c r="EL36" i="33" s="1"/>
  <c r="EK35" i="33"/>
  <c r="EK36" i="33" s="1"/>
  <c r="EJ35" i="33"/>
  <c r="EJ36" i="33" s="1"/>
  <c r="AH35" i="33"/>
  <c r="AE35" i="33"/>
  <c r="AB35" i="33"/>
  <c r="Y35" i="33"/>
  <c r="V35" i="33"/>
  <c r="FI34" i="33"/>
  <c r="FH34" i="33"/>
  <c r="FG34" i="33"/>
  <c r="FF34" i="33"/>
  <c r="EN34" i="33"/>
  <c r="EM34" i="33"/>
  <c r="EL34" i="33"/>
  <c r="EK34" i="33"/>
  <c r="EJ34" i="33"/>
  <c r="CR34" i="33"/>
  <c r="CP34" i="33"/>
  <c r="CM34" i="33"/>
  <c r="CI34" i="33"/>
  <c r="CG34" i="33"/>
  <c r="CD34" i="33"/>
  <c r="BB34" i="33"/>
  <c r="AG34" i="33"/>
  <c r="AD34" i="33"/>
  <c r="AA34" i="33"/>
  <c r="X34" i="33"/>
  <c r="U34" i="33"/>
  <c r="FI33" i="33"/>
  <c r="FH33" i="33"/>
  <c r="FG33" i="33"/>
  <c r="FF33" i="33"/>
  <c r="EY33" i="33"/>
  <c r="FA33" i="33" s="1"/>
  <c r="EX33" i="33"/>
  <c r="EZ33" i="33" s="1"/>
  <c r="EV33" i="33"/>
  <c r="AG33" i="33"/>
  <c r="AD33" i="33"/>
  <c r="AA33" i="33"/>
  <c r="X33" i="33"/>
  <c r="U33" i="33"/>
  <c r="FI32" i="33"/>
  <c r="FH32" i="33"/>
  <c r="FG32" i="33"/>
  <c r="FF32" i="33"/>
  <c r="EY32" i="33"/>
  <c r="FA32" i="33" s="1"/>
  <c r="EX32" i="33"/>
  <c r="EZ32" i="33" s="1"/>
  <c r="CR32" i="33"/>
  <c r="CP32" i="33"/>
  <c r="CM32" i="33"/>
  <c r="CI32" i="33"/>
  <c r="CG32" i="33"/>
  <c r="CD32" i="33"/>
  <c r="BD32" i="33"/>
  <c r="BA32" i="33"/>
  <c r="AZ32" i="33"/>
  <c r="AH32" i="33"/>
  <c r="AE32" i="33"/>
  <c r="AB32" i="33"/>
  <c r="Y32" i="33"/>
  <c r="V32" i="33"/>
  <c r="FI31" i="33"/>
  <c r="FH31" i="33"/>
  <c r="FG31" i="33"/>
  <c r="FF31" i="33"/>
  <c r="EY31" i="33"/>
  <c r="FA31" i="33" s="1"/>
  <c r="EX31" i="33"/>
  <c r="EZ31" i="33" s="1"/>
  <c r="AG31" i="33"/>
  <c r="AD31" i="33"/>
  <c r="AA31" i="33"/>
  <c r="X31" i="33"/>
  <c r="U31" i="33"/>
  <c r="FI30" i="33"/>
  <c r="FH30" i="33"/>
  <c r="FG30" i="33"/>
  <c r="FF30" i="33"/>
  <c r="EY30" i="33"/>
  <c r="FA30" i="33" s="1"/>
  <c r="EX30" i="33"/>
  <c r="EZ30" i="33" s="1"/>
  <c r="CR30" i="33"/>
  <c r="CP30" i="33"/>
  <c r="CM30" i="33"/>
  <c r="CI30" i="33"/>
  <c r="CG30" i="33"/>
  <c r="CD30" i="33"/>
  <c r="BS30" i="33"/>
  <c r="AM30" i="33"/>
  <c r="AR26" i="33" s="1"/>
  <c r="AG30" i="33"/>
  <c r="AD30" i="33"/>
  <c r="AA30" i="33"/>
  <c r="X30" i="33"/>
  <c r="U30" i="33"/>
  <c r="FI29" i="33"/>
  <c r="FH29" i="33"/>
  <c r="FG29" i="33"/>
  <c r="FF29" i="33"/>
  <c r="EY29" i="33"/>
  <c r="FA29" i="33" s="1"/>
  <c r="EX29" i="33"/>
  <c r="EZ29" i="33" s="1"/>
  <c r="EN29" i="33"/>
  <c r="EN30" i="33" s="1"/>
  <c r="EM29" i="33"/>
  <c r="EM30" i="33" s="1"/>
  <c r="EL29" i="33"/>
  <c r="EL30" i="33" s="1"/>
  <c r="EK29" i="33"/>
  <c r="EK30" i="33" s="1"/>
  <c r="EJ29" i="33"/>
  <c r="EJ30" i="33" s="1"/>
  <c r="AH29" i="33"/>
  <c r="AE29" i="33"/>
  <c r="AB29" i="33"/>
  <c r="Y29" i="33"/>
  <c r="V29" i="33"/>
  <c r="FI28" i="33"/>
  <c r="FH28" i="33"/>
  <c r="FG28" i="33"/>
  <c r="FF28" i="33"/>
  <c r="EY28" i="33"/>
  <c r="FA28" i="33" s="1"/>
  <c r="EX28" i="33"/>
  <c r="EZ28" i="33" s="1"/>
  <c r="EN28" i="33"/>
  <c r="EM28" i="33"/>
  <c r="EL28" i="33"/>
  <c r="EK28" i="33"/>
  <c r="EJ28" i="33"/>
  <c r="CR28" i="33"/>
  <c r="CP28" i="33"/>
  <c r="CM28" i="33"/>
  <c r="CI28" i="33"/>
  <c r="CG28" i="33"/>
  <c r="CD28" i="33"/>
  <c r="BB28" i="33"/>
  <c r="AG28" i="33"/>
  <c r="AD28" i="33"/>
  <c r="AA28" i="33"/>
  <c r="X28" i="33"/>
  <c r="U28" i="33"/>
  <c r="FI27" i="33"/>
  <c r="FH27" i="33"/>
  <c r="FG27" i="33"/>
  <c r="FF27" i="33"/>
  <c r="EV27" i="33"/>
  <c r="AG27" i="33"/>
  <c r="AD27" i="33"/>
  <c r="AA27" i="33"/>
  <c r="X27" i="33"/>
  <c r="U27" i="33"/>
  <c r="FI26" i="33"/>
  <c r="FH26" i="33"/>
  <c r="FG26" i="33"/>
  <c r="FF26" i="33"/>
  <c r="CR26" i="33"/>
  <c r="CP26" i="33"/>
  <c r="CM26" i="33"/>
  <c r="CI26" i="33"/>
  <c r="CG26" i="33"/>
  <c r="CD26" i="33"/>
  <c r="BD26" i="33"/>
  <c r="BA26" i="33"/>
  <c r="AZ26" i="33"/>
  <c r="AH26" i="33"/>
  <c r="AE26" i="33"/>
  <c r="AB26" i="33"/>
  <c r="Y26" i="33"/>
  <c r="V26" i="33"/>
  <c r="FI25" i="33"/>
  <c r="FH25" i="33"/>
  <c r="FG25" i="33"/>
  <c r="FF25" i="33"/>
  <c r="EY25" i="33"/>
  <c r="FA25" i="33" s="1"/>
  <c r="EX25" i="33"/>
  <c r="EZ25" i="33" s="1"/>
  <c r="AG25" i="33"/>
  <c r="AD25" i="33"/>
  <c r="AA25" i="33"/>
  <c r="X25" i="33"/>
  <c r="U25" i="33"/>
  <c r="FI24" i="33"/>
  <c r="FH24" i="33"/>
  <c r="FG24" i="33"/>
  <c r="FF24" i="33"/>
  <c r="EY24" i="33"/>
  <c r="FA24" i="33" s="1"/>
  <c r="EX24" i="33"/>
  <c r="EZ24" i="33" s="1"/>
  <c r="CR24" i="33"/>
  <c r="CP24" i="33"/>
  <c r="CM24" i="33"/>
  <c r="CI24" i="33"/>
  <c r="CG24" i="33"/>
  <c r="CD24" i="33"/>
  <c r="BS24" i="33"/>
  <c r="AM24" i="33"/>
  <c r="AR20" i="33" s="1"/>
  <c r="AG24" i="33"/>
  <c r="AD24" i="33"/>
  <c r="AA24" i="33"/>
  <c r="X24" i="33"/>
  <c r="U24" i="33"/>
  <c r="FI23" i="33"/>
  <c r="FH23" i="33"/>
  <c r="FG23" i="33"/>
  <c r="FF23" i="33"/>
  <c r="EY23" i="33"/>
  <c r="FA23" i="33" s="1"/>
  <c r="EX23" i="33"/>
  <c r="EZ23" i="33" s="1"/>
  <c r="EN23" i="33"/>
  <c r="EN24" i="33" s="1"/>
  <c r="EM23" i="33"/>
  <c r="EM24" i="33" s="1"/>
  <c r="EL23" i="33"/>
  <c r="EL24" i="33" s="1"/>
  <c r="EK23" i="33"/>
  <c r="EK24" i="33" s="1"/>
  <c r="EJ23" i="33"/>
  <c r="EJ24" i="33" s="1"/>
  <c r="AH23" i="33"/>
  <c r="AE23" i="33"/>
  <c r="AB23" i="33"/>
  <c r="Y23" i="33"/>
  <c r="V23" i="33"/>
  <c r="FI22" i="33"/>
  <c r="FH22" i="33"/>
  <c r="FG22" i="33"/>
  <c r="FF22" i="33"/>
  <c r="EY22" i="33"/>
  <c r="FA22" i="33" s="1"/>
  <c r="EX22" i="33"/>
  <c r="EZ22" i="33" s="1"/>
  <c r="EN22" i="33"/>
  <c r="EM22" i="33"/>
  <c r="EL22" i="33"/>
  <c r="EK22" i="33"/>
  <c r="EJ22" i="33"/>
  <c r="CR22" i="33"/>
  <c r="CP22" i="33"/>
  <c r="CM22" i="33"/>
  <c r="CI22" i="33"/>
  <c r="CG22" i="33"/>
  <c r="CD22" i="33"/>
  <c r="BB22" i="33"/>
  <c r="AG22" i="33"/>
  <c r="AD22" i="33"/>
  <c r="AA22" i="33"/>
  <c r="X22" i="33"/>
  <c r="U22" i="33"/>
  <c r="FI21" i="33"/>
  <c r="FH21" i="33"/>
  <c r="FG21" i="33"/>
  <c r="FF21" i="33"/>
  <c r="EY21" i="33"/>
  <c r="FA21" i="33" s="1"/>
  <c r="EV21" i="33"/>
  <c r="AG21" i="33"/>
  <c r="AD21" i="33"/>
  <c r="AA21" i="33"/>
  <c r="X21" i="33"/>
  <c r="U21" i="33"/>
  <c r="FI20" i="33"/>
  <c r="FH20" i="33"/>
  <c r="FG20" i="33"/>
  <c r="FF20" i="33"/>
  <c r="EY20" i="33"/>
  <c r="FA20" i="33" s="1"/>
  <c r="CR20" i="33"/>
  <c r="CP20" i="33"/>
  <c r="CM20" i="33"/>
  <c r="CI20" i="33"/>
  <c r="CG20" i="33"/>
  <c r="CD20" i="33"/>
  <c r="BD20" i="33"/>
  <c r="BA20" i="33"/>
  <c r="AZ20" i="33"/>
  <c r="AH20" i="33"/>
  <c r="AE20" i="33"/>
  <c r="AB20" i="33"/>
  <c r="Y20" i="33"/>
  <c r="V20" i="33"/>
  <c r="FI19" i="33"/>
  <c r="FH19" i="33"/>
  <c r="FG19" i="33"/>
  <c r="FF19" i="33"/>
  <c r="EY19" i="33"/>
  <c r="FA19" i="33" s="1"/>
  <c r="EX19" i="33"/>
  <c r="EZ19" i="33" s="1"/>
  <c r="AG19" i="33"/>
  <c r="AD19" i="33"/>
  <c r="AA19" i="33"/>
  <c r="X19" i="33"/>
  <c r="U19" i="33"/>
  <c r="FI18" i="33"/>
  <c r="FH18" i="33"/>
  <c r="FG18" i="33"/>
  <c r="FF18" i="33"/>
  <c r="EY18" i="33"/>
  <c r="FA18" i="33" s="1"/>
  <c r="EX18" i="33"/>
  <c r="EZ18" i="33" s="1"/>
  <c r="CR18" i="33"/>
  <c r="CP18" i="33"/>
  <c r="CM18" i="33"/>
  <c r="CI18" i="33"/>
  <c r="CG18" i="33"/>
  <c r="CD18" i="33"/>
  <c r="BS18" i="33"/>
  <c r="AM18" i="33"/>
  <c r="AR14" i="33" s="1"/>
  <c r="AG18" i="33"/>
  <c r="AD18" i="33"/>
  <c r="AA18" i="33"/>
  <c r="X18" i="33"/>
  <c r="U18" i="33"/>
  <c r="FI17" i="33"/>
  <c r="FH17" i="33"/>
  <c r="FG17" i="33"/>
  <c r="FF17" i="33"/>
  <c r="EN17" i="33"/>
  <c r="EN18" i="33" s="1"/>
  <c r="EM17" i="33"/>
  <c r="EM18" i="33" s="1"/>
  <c r="EL17" i="33"/>
  <c r="EL18" i="33" s="1"/>
  <c r="EK17" i="33"/>
  <c r="EK18" i="33" s="1"/>
  <c r="EJ17" i="33"/>
  <c r="EJ18" i="33" s="1"/>
  <c r="AH17" i="33"/>
  <c r="AE17" i="33"/>
  <c r="AB17" i="33"/>
  <c r="Y17" i="33"/>
  <c r="V17" i="33"/>
  <c r="FI16" i="33"/>
  <c r="FH16" i="33"/>
  <c r="FG16" i="33"/>
  <c r="FF16" i="33"/>
  <c r="EN16" i="33"/>
  <c r="EM16" i="33"/>
  <c r="EL16" i="33"/>
  <c r="EK16" i="33"/>
  <c r="EJ16" i="33"/>
  <c r="CR16" i="33"/>
  <c r="CP16" i="33"/>
  <c r="CM16" i="33"/>
  <c r="CI16" i="33"/>
  <c r="CG16" i="33"/>
  <c r="CD16" i="33"/>
  <c r="BB16" i="33"/>
  <c r="AG16" i="33"/>
  <c r="AD16" i="33"/>
  <c r="AA16" i="33"/>
  <c r="X16" i="33"/>
  <c r="U16" i="33"/>
  <c r="FI15" i="33"/>
  <c r="FH15" i="33"/>
  <c r="FG15" i="33"/>
  <c r="FF15" i="33"/>
  <c r="EY15" i="33"/>
  <c r="FA15" i="33" s="1"/>
  <c r="EX15" i="33"/>
  <c r="EZ15" i="33" s="1"/>
  <c r="EV15" i="33"/>
  <c r="AG15" i="33"/>
  <c r="AD15" i="33"/>
  <c r="AA15" i="33"/>
  <c r="X15" i="33"/>
  <c r="U15" i="33"/>
  <c r="FI14" i="33"/>
  <c r="FH14" i="33"/>
  <c r="FG14" i="33"/>
  <c r="FF14" i="33"/>
  <c r="EY14" i="33"/>
  <c r="FA14" i="33" s="1"/>
  <c r="EX14" i="33"/>
  <c r="EZ14" i="33" s="1"/>
  <c r="CR14" i="33"/>
  <c r="CP14" i="33"/>
  <c r="CM14" i="33"/>
  <c r="CI14" i="33"/>
  <c r="CG14" i="33"/>
  <c r="CD14" i="33"/>
  <c r="BD14" i="33"/>
  <c r="BA14" i="33"/>
  <c r="AZ14" i="33"/>
  <c r="AH14" i="33"/>
  <c r="AE14" i="33"/>
  <c r="AB14" i="33"/>
  <c r="Y14" i="33"/>
  <c r="V14" i="33"/>
  <c r="FI13" i="33"/>
  <c r="FH13" i="33"/>
  <c r="FG13" i="33"/>
  <c r="FF13" i="33"/>
  <c r="EY13" i="33"/>
  <c r="FA13" i="33" s="1"/>
  <c r="EX13" i="33"/>
  <c r="EZ13" i="33" s="1"/>
  <c r="AG13" i="33"/>
  <c r="AD13" i="33"/>
  <c r="AA13" i="33"/>
  <c r="X13" i="33"/>
  <c r="U13" i="33"/>
  <c r="FI12" i="33"/>
  <c r="FH12" i="33"/>
  <c r="FG12" i="33"/>
  <c r="FF12" i="33"/>
  <c r="EY12" i="33"/>
  <c r="FA12" i="33" s="1"/>
  <c r="EX12" i="33"/>
  <c r="EZ12" i="33" s="1"/>
  <c r="CR12" i="33"/>
  <c r="CP12" i="33"/>
  <c r="CM12" i="33"/>
  <c r="CI12" i="33"/>
  <c r="CG12" i="33"/>
  <c r="CD12" i="33"/>
  <c r="BS12" i="33"/>
  <c r="AM12" i="33"/>
  <c r="AR8" i="33" s="1"/>
  <c r="AG12" i="33"/>
  <c r="AD12" i="33"/>
  <c r="AA12" i="33"/>
  <c r="X12" i="33"/>
  <c r="U12" i="33"/>
  <c r="FI11" i="33"/>
  <c r="FH11" i="33"/>
  <c r="FG11" i="33"/>
  <c r="FF11" i="33"/>
  <c r="EN11" i="33"/>
  <c r="EN12" i="33" s="1"/>
  <c r="EM11" i="33"/>
  <c r="EM12" i="33" s="1"/>
  <c r="EL11" i="33"/>
  <c r="EL12" i="33" s="1"/>
  <c r="EK11" i="33"/>
  <c r="EK12" i="33" s="1"/>
  <c r="EJ11" i="33"/>
  <c r="EJ12" i="33" s="1"/>
  <c r="AH11" i="33"/>
  <c r="AE11" i="33"/>
  <c r="AB11" i="33"/>
  <c r="Y11" i="33"/>
  <c r="V11" i="33"/>
  <c r="FI10" i="33"/>
  <c r="FH10" i="33"/>
  <c r="FG10" i="33"/>
  <c r="FF10" i="33"/>
  <c r="EN10" i="33"/>
  <c r="EM10" i="33"/>
  <c r="EL10" i="33"/>
  <c r="EK10" i="33"/>
  <c r="EJ10" i="33"/>
  <c r="CR10" i="33"/>
  <c r="CP10" i="33"/>
  <c r="CM10" i="33"/>
  <c r="CI10" i="33"/>
  <c r="CG10" i="33"/>
  <c r="CD10" i="33"/>
  <c r="BB10" i="33"/>
  <c r="AG10" i="33"/>
  <c r="AD10" i="33"/>
  <c r="AA10" i="33"/>
  <c r="X10" i="33"/>
  <c r="U10" i="33"/>
  <c r="FI9" i="33"/>
  <c r="FH9" i="33"/>
  <c r="FG9" i="33"/>
  <c r="FF9" i="33"/>
  <c r="EX9" i="33"/>
  <c r="EZ9" i="33" s="1"/>
  <c r="EV9" i="33"/>
  <c r="EY8" i="33" s="1"/>
  <c r="FA8" i="33" s="1"/>
  <c r="AG9" i="33"/>
  <c r="AD9" i="33"/>
  <c r="AA9" i="33"/>
  <c r="X9" i="33"/>
  <c r="U9" i="33"/>
  <c r="FI8" i="33"/>
  <c r="FH8" i="33"/>
  <c r="FG8" i="33"/>
  <c r="FF8" i="33"/>
  <c r="CR8" i="33"/>
  <c r="CP8" i="33"/>
  <c r="CM8" i="33"/>
  <c r="CI8" i="33"/>
  <c r="CG8" i="33"/>
  <c r="CD8" i="33"/>
  <c r="BD8" i="33"/>
  <c r="AH8" i="33"/>
  <c r="AE8" i="33"/>
  <c r="AB8" i="33"/>
  <c r="Y8" i="33"/>
  <c r="V8" i="33"/>
  <c r="BA230" i="22"/>
  <c r="AZ230" i="22"/>
  <c r="BA224" i="22"/>
  <c r="AZ224" i="22"/>
  <c r="BA218" i="22"/>
  <c r="AZ218" i="22"/>
  <c r="BA212" i="22"/>
  <c r="AZ212" i="22"/>
  <c r="BA206" i="22"/>
  <c r="AZ206" i="22"/>
  <c r="BA200" i="22"/>
  <c r="AZ200" i="22"/>
  <c r="BA194" i="22"/>
  <c r="AZ194" i="22"/>
  <c r="BA168" i="22"/>
  <c r="AZ168" i="22"/>
  <c r="BA162" i="22"/>
  <c r="AZ162" i="22"/>
  <c r="BA156" i="22"/>
  <c r="AZ156" i="22"/>
  <c r="BA150" i="22"/>
  <c r="AZ150" i="22"/>
  <c r="BA144" i="22"/>
  <c r="AZ144" i="22"/>
  <c r="BA138" i="22"/>
  <c r="AZ138" i="22"/>
  <c r="BA132" i="22"/>
  <c r="AZ132" i="22"/>
  <c r="BA106" i="22"/>
  <c r="AZ106" i="22"/>
  <c r="BA100" i="22"/>
  <c r="AZ100" i="22"/>
  <c r="BA94" i="22"/>
  <c r="AZ94" i="22"/>
  <c r="BA88" i="22"/>
  <c r="AZ88" i="22"/>
  <c r="BA82" i="22"/>
  <c r="AZ82" i="22"/>
  <c r="BA76" i="22"/>
  <c r="AZ76" i="22"/>
  <c r="BA70" i="22"/>
  <c r="AZ70" i="22"/>
  <c r="BA44" i="22"/>
  <c r="AZ14" i="22"/>
  <c r="BA14" i="22"/>
  <c r="AZ20" i="22"/>
  <c r="BA20" i="22"/>
  <c r="AZ26" i="22"/>
  <c r="BA26" i="22"/>
  <c r="AZ32" i="22"/>
  <c r="BA32" i="22"/>
  <c r="AZ38" i="22"/>
  <c r="BA38" i="22"/>
  <c r="AZ44" i="22"/>
  <c r="BA8" i="22"/>
  <c r="AZ8" i="22"/>
  <c r="AK122" i="36" l="1"/>
  <c r="AK245" i="36" s="1"/>
  <c r="ER50" i="36"/>
  <c r="ET50" i="36" s="1"/>
  <c r="G56" i="36" s="1"/>
  <c r="M62" i="36"/>
  <c r="AK120" i="36"/>
  <c r="AK243" i="36" s="1"/>
  <c r="AP115" i="36"/>
  <c r="AU245" i="36"/>
  <c r="FB146" i="33"/>
  <c r="FB217" i="33"/>
  <c r="FB149" i="33"/>
  <c r="EY9" i="33"/>
  <c r="FA9" i="33" s="1"/>
  <c r="FB9" i="33" s="1"/>
  <c r="EX8" i="33"/>
  <c r="EZ8" i="33" s="1"/>
  <c r="FB8" i="33" s="1"/>
  <c r="CV8" i="34"/>
  <c r="CX8" i="34" s="1"/>
  <c r="CZ8" i="34" s="1"/>
  <c r="CZ103" i="34"/>
  <c r="CR88" i="34"/>
  <c r="CR89" i="34" s="1"/>
  <c r="CZ98" i="34"/>
  <c r="CP83" i="34"/>
  <c r="AQ106" i="34"/>
  <c r="AW115" i="34" s="1"/>
  <c r="CQ100" i="34"/>
  <c r="CR8" i="34"/>
  <c r="CR9" i="34" s="1"/>
  <c r="CZ36" i="34"/>
  <c r="CL108" i="34"/>
  <c r="DA77" i="34" s="1"/>
  <c r="CW78" i="34" s="1"/>
  <c r="CY78" i="34" s="1"/>
  <c r="DA38" i="34"/>
  <c r="CQ8" i="34"/>
  <c r="CZ77" i="34"/>
  <c r="CP100" i="34"/>
  <c r="CP102" i="34"/>
  <c r="CZ100" i="34"/>
  <c r="CP84" i="34"/>
  <c r="CR82" i="34"/>
  <c r="CR83" i="34" s="1"/>
  <c r="DG47" i="34"/>
  <c r="AU52" i="34" s="1"/>
  <c r="AU59" i="34" s="1"/>
  <c r="DD48" i="34"/>
  <c r="AK53" i="34" s="1"/>
  <c r="AK60" i="34" s="1"/>
  <c r="CQ101" i="34"/>
  <c r="CR100" i="34"/>
  <c r="CR101" i="34" s="1"/>
  <c r="CP87" i="34"/>
  <c r="CQ91" i="34"/>
  <c r="CZ94" i="34"/>
  <c r="CQ28" i="34"/>
  <c r="CZ35" i="34"/>
  <c r="CZ41" i="34"/>
  <c r="DF111" i="34"/>
  <c r="CZ92" i="34"/>
  <c r="DF48" i="34"/>
  <c r="CP16" i="34"/>
  <c r="CZ101" i="34"/>
  <c r="DD44" i="34"/>
  <c r="AK49" i="34" s="1"/>
  <c r="AK56" i="34" s="1"/>
  <c r="CZ70" i="34"/>
  <c r="CR32" i="34"/>
  <c r="CR33" i="34" s="1"/>
  <c r="CZ42" i="34"/>
  <c r="CQ71" i="34"/>
  <c r="CZ85" i="34"/>
  <c r="CP27" i="34"/>
  <c r="CP40" i="34"/>
  <c r="CZ99" i="34"/>
  <c r="CZ104" i="34"/>
  <c r="DG107" i="34"/>
  <c r="DF110" i="34"/>
  <c r="DF106" i="34"/>
  <c r="AS111" i="34" s="1"/>
  <c r="DF109" i="34"/>
  <c r="AS114" i="34" s="1"/>
  <c r="CZ102" i="34"/>
  <c r="CZ80" i="34"/>
  <c r="CZ82" i="34"/>
  <c r="CQ9" i="34"/>
  <c r="DA20" i="34"/>
  <c r="CV20" i="34" s="1"/>
  <c r="CX20" i="34" s="1"/>
  <c r="CQ29" i="34"/>
  <c r="DA32" i="34"/>
  <c r="CZ38" i="34"/>
  <c r="DD108" i="34"/>
  <c r="AK113" i="34" s="1"/>
  <c r="CZ81" i="34"/>
  <c r="CZ95" i="34"/>
  <c r="DA94" i="34"/>
  <c r="CZ97" i="34"/>
  <c r="DF47" i="34"/>
  <c r="AS52" i="34" s="1"/>
  <c r="AS59" i="34" s="1"/>
  <c r="CR14" i="34"/>
  <c r="CR15" i="34" s="1"/>
  <c r="DA70" i="34"/>
  <c r="DE108" i="34"/>
  <c r="AQ113" i="34" s="1"/>
  <c r="DE109" i="34"/>
  <c r="AQ114" i="34" s="1"/>
  <c r="AL106" i="34"/>
  <c r="AW112" i="34" s="1"/>
  <c r="DA76" i="34"/>
  <c r="DF44" i="34"/>
  <c r="AS49" i="34" s="1"/>
  <c r="AS56" i="34" s="1"/>
  <c r="DD46" i="34"/>
  <c r="AK51" i="34" s="1"/>
  <c r="AK58" i="34" s="1"/>
  <c r="AL44" i="34"/>
  <c r="AW50" i="34" s="1"/>
  <c r="AW57" i="34" s="1"/>
  <c r="DG48" i="34"/>
  <c r="AU53" i="34" s="1"/>
  <c r="AU60" i="34" s="1"/>
  <c r="DD49" i="34"/>
  <c r="AK54" i="34" s="1"/>
  <c r="AK61" i="34" s="1"/>
  <c r="DG44" i="34"/>
  <c r="DF46" i="34"/>
  <c r="AS51" i="34" s="1"/>
  <c r="AS58" i="34" s="1"/>
  <c r="DF49" i="34"/>
  <c r="DA14" i="34"/>
  <c r="CQ25" i="34"/>
  <c r="CZ34" i="34"/>
  <c r="CL45" i="34"/>
  <c r="DA9" i="34" s="1"/>
  <c r="AJ10" i="34" s="1"/>
  <c r="AN10" i="34" s="1"/>
  <c r="CL50" i="34"/>
  <c r="DA39" i="34" s="1"/>
  <c r="DD107" i="34"/>
  <c r="AK112" i="34" s="1"/>
  <c r="DF108" i="34"/>
  <c r="AS113" i="34" s="1"/>
  <c r="DG110" i="34"/>
  <c r="AU115" i="34" s="1"/>
  <c r="CR76" i="34"/>
  <c r="CR77" i="34" s="1"/>
  <c r="CP89" i="34"/>
  <c r="CL111" i="34"/>
  <c r="DA95" i="34" s="1"/>
  <c r="CP13" i="34"/>
  <c r="DG49" i="34"/>
  <c r="CQ21" i="34"/>
  <c r="CR26" i="34"/>
  <c r="CR27" i="34" s="1"/>
  <c r="CP38" i="34"/>
  <c r="CZ43" i="34"/>
  <c r="CL48" i="34"/>
  <c r="DA27" i="34" s="1"/>
  <c r="CW26" i="34" s="1"/>
  <c r="CY26" i="34" s="1"/>
  <c r="DD106" i="34"/>
  <c r="AK111" i="34" s="1"/>
  <c r="DE107" i="34"/>
  <c r="AQ112" i="34" s="1"/>
  <c r="CQ73" i="34"/>
  <c r="DG108" i="34"/>
  <c r="AU113" i="34" s="1"/>
  <c r="DG109" i="34"/>
  <c r="AU114" i="34" s="1"/>
  <c r="CR70" i="34"/>
  <c r="CR71" i="34" s="1"/>
  <c r="DD111" i="34"/>
  <c r="AK116" i="34" s="1"/>
  <c r="CQ82" i="34"/>
  <c r="CZ83" i="34"/>
  <c r="DA82" i="34"/>
  <c r="CV84" i="34" s="1"/>
  <c r="CX84" i="34" s="1"/>
  <c r="CZ91" i="34"/>
  <c r="CP37" i="34"/>
  <c r="CZ37" i="34"/>
  <c r="CQ39" i="34"/>
  <c r="DE106" i="34"/>
  <c r="AQ111" i="34" s="1"/>
  <c r="DF107" i="34"/>
  <c r="AS112" i="34" s="1"/>
  <c r="CQ70" i="34"/>
  <c r="DE111" i="34"/>
  <c r="AQ116" i="34" s="1"/>
  <c r="DD109" i="34"/>
  <c r="AK114" i="34" s="1"/>
  <c r="CQ84" i="34"/>
  <c r="CZ86" i="34"/>
  <c r="CZ89" i="34"/>
  <c r="DA88" i="34"/>
  <c r="CL107" i="34"/>
  <c r="DA71" i="34" s="1"/>
  <c r="CW72" i="34" s="1"/>
  <c r="CY72" i="34" s="1"/>
  <c r="CP11" i="34"/>
  <c r="CR20" i="34"/>
  <c r="CR21" i="34" s="1"/>
  <c r="DA26" i="34"/>
  <c r="CV27" i="34" s="1"/>
  <c r="CX27" i="34" s="1"/>
  <c r="CP33" i="34"/>
  <c r="CP34" i="34"/>
  <c r="DG106" i="34"/>
  <c r="CZ73" i="34"/>
  <c r="CZ88" i="34"/>
  <c r="CR94" i="34"/>
  <c r="CR95" i="34" s="1"/>
  <c r="AJ96" i="34" s="1"/>
  <c r="AN96" i="34" s="1"/>
  <c r="CQ33" i="34"/>
  <c r="CP70" i="34"/>
  <c r="DD110" i="34"/>
  <c r="AK115" i="34" s="1"/>
  <c r="AK122" i="34" s="1"/>
  <c r="CZ105" i="34"/>
  <c r="CZ29" i="34"/>
  <c r="CL47" i="34"/>
  <c r="DA21" i="34" s="1"/>
  <c r="CV15" i="34"/>
  <c r="CX15" i="34" s="1"/>
  <c r="CL46" i="34"/>
  <c r="DA15" i="34" s="1"/>
  <c r="CW17" i="34" s="1"/>
  <c r="CY17" i="34" s="1"/>
  <c r="CZ31" i="34"/>
  <c r="CZ30" i="34"/>
  <c r="DE48" i="34"/>
  <c r="AQ53" i="34" s="1"/>
  <c r="AQ60" i="34" s="1"/>
  <c r="CZ33" i="34"/>
  <c r="CZ32" i="34"/>
  <c r="DE47" i="34"/>
  <c r="AQ52" i="34" s="1"/>
  <c r="AQ59" i="34" s="1"/>
  <c r="CZ25" i="34"/>
  <c r="DE46" i="34"/>
  <c r="AQ51" i="34" s="1"/>
  <c r="AQ58" i="34" s="1"/>
  <c r="CZ22" i="34"/>
  <c r="CZ23" i="34"/>
  <c r="CZ24" i="34"/>
  <c r="DD47" i="34"/>
  <c r="AK52" i="34" s="1"/>
  <c r="AK59" i="34" s="1"/>
  <c r="DE49" i="34"/>
  <c r="AQ54" i="34" s="1"/>
  <c r="AQ61" i="34" s="1"/>
  <c r="DE44" i="34"/>
  <c r="AQ49" i="34" s="1"/>
  <c r="AQ56" i="34" s="1"/>
  <c r="AQ118" i="34" s="1"/>
  <c r="DD45" i="34"/>
  <c r="AK50" i="34" s="1"/>
  <c r="AK57" i="34" s="1"/>
  <c r="CZ14" i="34"/>
  <c r="DE45" i="34"/>
  <c r="AQ50" i="34" s="1"/>
  <c r="AQ57" i="34" s="1"/>
  <c r="AQ119" i="34" s="1"/>
  <c r="CZ13" i="34"/>
  <c r="DA8" i="34"/>
  <c r="AJ8" i="34" s="1"/>
  <c r="AN8" i="34" s="1"/>
  <c r="CZ9" i="34"/>
  <c r="S62" i="36"/>
  <c r="AQ62" i="36" s="1"/>
  <c r="AK62" i="36"/>
  <c r="AQ244" i="36"/>
  <c r="AQ119" i="36"/>
  <c r="AQ245" i="36"/>
  <c r="AS120" i="36"/>
  <c r="D248" i="36"/>
  <c r="AU244" i="36"/>
  <c r="AU248" i="36" s="1"/>
  <c r="ET236" i="36"/>
  <c r="G242" i="36" s="1"/>
  <c r="J242" i="36" s="1"/>
  <c r="AO174" i="36"/>
  <c r="FB112" i="36"/>
  <c r="D118" i="36" s="1"/>
  <c r="ET239" i="36"/>
  <c r="G245" i="36" s="1"/>
  <c r="ET112" i="36"/>
  <c r="G118" i="36" s="1"/>
  <c r="J246" i="36"/>
  <c r="J122" i="36"/>
  <c r="ET117" i="36"/>
  <c r="G123" i="36" s="1"/>
  <c r="J123" i="36"/>
  <c r="AQ242" i="36"/>
  <c r="ES237" i="36"/>
  <c r="ET237" i="36" s="1"/>
  <c r="G243" i="36" s="1"/>
  <c r="AK206" i="36"/>
  <c r="AO206" i="36" s="1"/>
  <c r="AO210" i="36" s="1"/>
  <c r="AO236" i="36" s="1"/>
  <c r="ER113" i="36"/>
  <c r="ET113" i="36" s="1"/>
  <c r="G119" i="36" s="1"/>
  <c r="ER115" i="36"/>
  <c r="ET115" i="36" s="1"/>
  <c r="G121" i="36" s="1"/>
  <c r="ES116" i="36"/>
  <c r="ER178" i="36"/>
  <c r="ET178" i="36" s="1"/>
  <c r="G184" i="36" s="1"/>
  <c r="AK20" i="36"/>
  <c r="AO20" i="36" s="1"/>
  <c r="AO24" i="36" s="1"/>
  <c r="EX20" i="36"/>
  <c r="EZ20" i="36" s="1"/>
  <c r="FB20" i="36" s="1"/>
  <c r="FB47" i="36"/>
  <c r="FB53" i="36" s="1"/>
  <c r="D59" i="36" s="1"/>
  <c r="FB39" i="36"/>
  <c r="FB51" i="36" s="1"/>
  <c r="D57" i="36" s="1"/>
  <c r="ER238" i="36"/>
  <c r="S248" i="36"/>
  <c r="S124" i="36"/>
  <c r="AQ118" i="36"/>
  <c r="AQ124" i="36" s="1"/>
  <c r="ET101" i="36"/>
  <c r="AK102" i="36" s="1"/>
  <c r="AO102" i="36" s="1"/>
  <c r="AK100" i="36"/>
  <c r="AO100" i="36" s="1"/>
  <c r="AO104" i="36" s="1"/>
  <c r="W186" i="36"/>
  <c r="ES178" i="36"/>
  <c r="ER116" i="36"/>
  <c r="ET116" i="36" s="1"/>
  <c r="G122" i="36" s="1"/>
  <c r="ES55" i="36"/>
  <c r="FB40" i="36"/>
  <c r="FB52" i="36" s="1"/>
  <c r="D58" i="36" s="1"/>
  <c r="ES117" i="36"/>
  <c r="S186" i="36"/>
  <c r="W124" i="36"/>
  <c r="ES54" i="36"/>
  <c r="ES238" i="36"/>
  <c r="ER175" i="36"/>
  <c r="FB177" i="36"/>
  <c r="D183" i="36" s="1"/>
  <c r="ES113" i="36"/>
  <c r="AU124" i="36"/>
  <c r="ER53" i="36"/>
  <c r="ET53" i="36" s="1"/>
  <c r="G59" i="36" s="1"/>
  <c r="AE59" i="36" s="1"/>
  <c r="ER52" i="36"/>
  <c r="ET52" i="36" s="1"/>
  <c r="G58" i="36" s="1"/>
  <c r="AE58" i="36" s="1"/>
  <c r="AO50" i="36"/>
  <c r="ES51" i="36"/>
  <c r="ET51" i="36" s="1"/>
  <c r="G57" i="36" s="1"/>
  <c r="AE57" i="36" s="1"/>
  <c r="AB61" i="36"/>
  <c r="AB123" i="36" s="1"/>
  <c r="AB246" i="36" s="1"/>
  <c r="ER240" i="36"/>
  <c r="ET240" i="36" s="1"/>
  <c r="G246" i="36" s="1"/>
  <c r="ES174" i="36"/>
  <c r="ET174" i="36" s="1"/>
  <c r="G180" i="36" s="1"/>
  <c r="ER179" i="36"/>
  <c r="ET179" i="36" s="1"/>
  <c r="G185" i="36" s="1"/>
  <c r="D186" i="36"/>
  <c r="ES114" i="36"/>
  <c r="FB179" i="36"/>
  <c r="D185" i="36" s="1"/>
  <c r="AK108" i="36"/>
  <c r="AO108" i="36" s="1"/>
  <c r="AO110" i="36" s="1"/>
  <c r="AK96" i="36"/>
  <c r="AO96" i="36" s="1"/>
  <c r="U62" i="36"/>
  <c r="AS62" i="36" s="1"/>
  <c r="AS56" i="36"/>
  <c r="AS118" i="36" s="1"/>
  <c r="ER241" i="36"/>
  <c r="ET241" i="36" s="1"/>
  <c r="G247" i="36" s="1"/>
  <c r="J247" i="36" s="1"/>
  <c r="EY91" i="36"/>
  <c r="FA91" i="36" s="1"/>
  <c r="EY90" i="36"/>
  <c r="FA90" i="36" s="1"/>
  <c r="AK90" i="36"/>
  <c r="AO90" i="36" s="1"/>
  <c r="ES175" i="36"/>
  <c r="U124" i="36"/>
  <c r="AO98" i="36"/>
  <c r="M124" i="36"/>
  <c r="ER55" i="36"/>
  <c r="ET55" i="36" s="1"/>
  <c r="G61" i="36" s="1"/>
  <c r="AE61" i="36" s="1"/>
  <c r="ES179" i="36"/>
  <c r="AS243" i="36"/>
  <c r="ER114" i="36"/>
  <c r="ET114" i="36" s="1"/>
  <c r="G120" i="36" s="1"/>
  <c r="FB91" i="36"/>
  <c r="FB115" i="36" s="1"/>
  <c r="D121" i="36" s="1"/>
  <c r="AK88" i="36"/>
  <c r="AO88" i="36" s="1"/>
  <c r="AO92" i="36" s="1"/>
  <c r="FB90" i="36"/>
  <c r="ER176" i="36"/>
  <c r="ET176" i="36" s="1"/>
  <c r="G182" i="36" s="1"/>
  <c r="J182" i="36" s="1"/>
  <c r="EX78" i="36"/>
  <c r="EZ78" i="36" s="1"/>
  <c r="FB78" i="36" s="1"/>
  <c r="FB114" i="36" s="1"/>
  <c r="D120" i="36" s="1"/>
  <c r="AK76" i="36"/>
  <c r="AO76" i="36" s="1"/>
  <c r="AO80" i="36" s="1"/>
  <c r="AO112" i="36" s="1"/>
  <c r="FB97" i="36"/>
  <c r="AK118" i="36"/>
  <c r="ER54" i="36"/>
  <c r="ET54" i="36" s="1"/>
  <c r="G60" i="36" s="1"/>
  <c r="AE60" i="36" s="1"/>
  <c r="FB46" i="36"/>
  <c r="FB54" i="36"/>
  <c r="D60" i="36" s="1"/>
  <c r="ES239" i="36"/>
  <c r="AK242" i="36"/>
  <c r="ES176" i="36"/>
  <c r="X190" i="36"/>
  <c r="FB44" i="36"/>
  <c r="EN242" i="33"/>
  <c r="FC225" i="33" s="1"/>
  <c r="FB166" i="33"/>
  <c r="FB201" i="33"/>
  <c r="FB111" i="33"/>
  <c r="FC38" i="33"/>
  <c r="ER146" i="33"/>
  <c r="FG239" i="33"/>
  <c r="S245" i="33" s="1"/>
  <c r="AM236" i="33"/>
  <c r="M239" i="33" s="1"/>
  <c r="ER201" i="33"/>
  <c r="FB228" i="33"/>
  <c r="ES15" i="33"/>
  <c r="FI174" i="33"/>
  <c r="FB140" i="33"/>
  <c r="ET14" i="33"/>
  <c r="ET15" i="33" s="1"/>
  <c r="FB145" i="33"/>
  <c r="ER13" i="33"/>
  <c r="ET70" i="33"/>
  <c r="ET71" i="33" s="1"/>
  <c r="ER76" i="33"/>
  <c r="FI175" i="33"/>
  <c r="FI236" i="33"/>
  <c r="ET230" i="33"/>
  <c r="ET231" i="33" s="1"/>
  <c r="FB234" i="33"/>
  <c r="ER233" i="33"/>
  <c r="ET150" i="33"/>
  <c r="ET151" i="33" s="1"/>
  <c r="ES163" i="33"/>
  <c r="EN114" i="33"/>
  <c r="FC77" i="33" s="1"/>
  <c r="EY78" i="33" s="1"/>
  <c r="FA78" i="33" s="1"/>
  <c r="FF174" i="33"/>
  <c r="M180" i="33" s="1"/>
  <c r="FC132" i="33"/>
  <c r="EX132" i="33" s="1"/>
  <c r="EZ132" i="33" s="1"/>
  <c r="ES109" i="33"/>
  <c r="ET32" i="33"/>
  <c r="ET33" i="33" s="1"/>
  <c r="ER70" i="33"/>
  <c r="ES136" i="33"/>
  <c r="FB28" i="33"/>
  <c r="ER44" i="33"/>
  <c r="ER206" i="33"/>
  <c r="ES140" i="33"/>
  <c r="FI240" i="33"/>
  <c r="W246" i="33" s="1"/>
  <c r="FF241" i="33"/>
  <c r="M247" i="33" s="1"/>
  <c r="ER208" i="33"/>
  <c r="ET224" i="33"/>
  <c r="ET225" i="33" s="1"/>
  <c r="ET26" i="33"/>
  <c r="ET27" i="33" s="1"/>
  <c r="ER35" i="33"/>
  <c r="FB159" i="33"/>
  <c r="FB203" i="33"/>
  <c r="FB205" i="33"/>
  <c r="FB212" i="33"/>
  <c r="ER16" i="33"/>
  <c r="FH241" i="33"/>
  <c r="ES219" i="33"/>
  <c r="FB211" i="33"/>
  <c r="ET168" i="33"/>
  <c r="ET169" i="33" s="1"/>
  <c r="ER198" i="33"/>
  <c r="FB230" i="33"/>
  <c r="FH54" i="33"/>
  <c r="FG116" i="33"/>
  <c r="S122" i="33" s="1"/>
  <c r="ER8" i="33"/>
  <c r="ER46" i="33"/>
  <c r="ET82" i="33"/>
  <c r="ET83" i="33" s="1"/>
  <c r="FB99" i="33"/>
  <c r="FC100" i="33"/>
  <c r="ET106" i="33"/>
  <c r="ET107" i="33" s="1"/>
  <c r="FB144" i="33"/>
  <c r="ES154" i="33"/>
  <c r="FB161" i="33"/>
  <c r="FC162" i="33"/>
  <c r="FB168" i="33"/>
  <c r="FI239" i="33"/>
  <c r="W245" i="33" s="1"/>
  <c r="ES232" i="33"/>
  <c r="ER77" i="33"/>
  <c r="ET8" i="33"/>
  <c r="ET9" i="33" s="1"/>
  <c r="FB38" i="33"/>
  <c r="FG112" i="33"/>
  <c r="S118" i="33" s="1"/>
  <c r="FC70" i="33"/>
  <c r="AK70" i="33" s="1"/>
  <c r="AO70" i="33" s="1"/>
  <c r="FB77" i="33"/>
  <c r="ER98" i="33"/>
  <c r="ER107" i="33"/>
  <c r="FB110" i="33"/>
  <c r="FI178" i="33"/>
  <c r="W184" i="33" s="1"/>
  <c r="ES139" i="33"/>
  <c r="FC156" i="33"/>
  <c r="FB207" i="33"/>
  <c r="FC206" i="33"/>
  <c r="ES208" i="33"/>
  <c r="FF179" i="33"/>
  <c r="M185" i="33" s="1"/>
  <c r="FB164" i="33"/>
  <c r="FB208" i="33"/>
  <c r="FB210" i="33"/>
  <c r="EN57" i="33"/>
  <c r="FC45" i="33" s="1"/>
  <c r="EY44" i="33" s="1"/>
  <c r="FA44" i="33" s="1"/>
  <c r="FB44" i="33" s="1"/>
  <c r="FG177" i="33"/>
  <c r="S183" i="33" s="1"/>
  <c r="AM174" i="33"/>
  <c r="M177" i="33" s="1"/>
  <c r="ES158" i="33"/>
  <c r="ES225" i="33"/>
  <c r="ES234" i="33"/>
  <c r="ER85" i="33"/>
  <c r="ER27" i="33"/>
  <c r="EN56" i="33"/>
  <c r="FC39" i="33" s="1"/>
  <c r="FC44" i="33"/>
  <c r="AK44" i="33" s="1"/>
  <c r="AO44" i="33" s="1"/>
  <c r="FH177" i="33"/>
  <c r="U183" i="33" s="1"/>
  <c r="ER161" i="33"/>
  <c r="FB170" i="33"/>
  <c r="FB171" i="33"/>
  <c r="ET200" i="33"/>
  <c r="ET201" i="33" s="1"/>
  <c r="ES146" i="33"/>
  <c r="FB155" i="33"/>
  <c r="EN177" i="33"/>
  <c r="FC145" i="33" s="1"/>
  <c r="EN178" i="33"/>
  <c r="FC151" i="33" s="1"/>
  <c r="AK152" i="33" s="1"/>
  <c r="AO152" i="33" s="1"/>
  <c r="FG241" i="33"/>
  <c r="S247" i="33" s="1"/>
  <c r="FB202" i="33"/>
  <c r="FB216" i="33"/>
  <c r="ET218" i="33"/>
  <c r="ET219" i="33" s="1"/>
  <c r="ES230" i="33"/>
  <c r="FB232" i="33"/>
  <c r="FB135" i="33"/>
  <c r="FB235" i="33"/>
  <c r="FB160" i="33"/>
  <c r="FB206" i="33"/>
  <c r="FI176" i="33"/>
  <c r="W182" i="33" s="1"/>
  <c r="FH178" i="33"/>
  <c r="FB137" i="33"/>
  <c r="FB138" i="33"/>
  <c r="ER140" i="33"/>
  <c r="ET138" i="33"/>
  <c r="ET139" i="33" s="1"/>
  <c r="ER156" i="33"/>
  <c r="ES164" i="33"/>
  <c r="ER171" i="33"/>
  <c r="FB173" i="33"/>
  <c r="EN180" i="33"/>
  <c r="FC163" i="33" s="1"/>
  <c r="FB196" i="33"/>
  <c r="FB197" i="33"/>
  <c r="FF240" i="33"/>
  <c r="M246" i="33" s="1"/>
  <c r="FB204" i="33"/>
  <c r="ET212" i="33"/>
  <c r="ET213" i="33" s="1"/>
  <c r="ER223" i="33"/>
  <c r="FB46" i="33"/>
  <c r="FB108" i="33"/>
  <c r="FH116" i="33"/>
  <c r="FC76" i="33"/>
  <c r="ES85" i="33"/>
  <c r="ES89" i="33"/>
  <c r="FH50" i="33"/>
  <c r="U56" i="33" s="1"/>
  <c r="FC8" i="33"/>
  <c r="EX11" i="33" s="1"/>
  <c r="EZ11" i="33" s="1"/>
  <c r="ER12" i="33"/>
  <c r="FG55" i="33"/>
  <c r="S61" i="33" s="1"/>
  <c r="AQ61" i="33" s="1"/>
  <c r="FB25" i="33"/>
  <c r="FC32" i="33"/>
  <c r="AK32" i="33" s="1"/>
  <c r="AO32" i="33" s="1"/>
  <c r="ES34" i="33"/>
  <c r="ES46" i="33"/>
  <c r="ES77" i="33"/>
  <c r="FB101" i="33"/>
  <c r="ES111" i="33"/>
  <c r="AR174" i="33"/>
  <c r="R177" i="33" s="1"/>
  <c r="FG174" i="33"/>
  <c r="S180" i="33" s="1"/>
  <c r="ET144" i="33"/>
  <c r="ET145" i="33" s="1"/>
  <c r="AK146" i="33" s="1"/>
  <c r="AO146" i="33" s="1"/>
  <c r="ER155" i="33"/>
  <c r="FB214" i="33"/>
  <c r="FB227" i="33"/>
  <c r="FC230" i="33"/>
  <c r="AK230" i="33" s="1"/>
  <c r="AO230" i="33" s="1"/>
  <c r="EN237" i="33"/>
  <c r="FC195" i="33" s="1"/>
  <c r="EN240" i="33"/>
  <c r="FC213" i="33" s="1"/>
  <c r="EN243" i="33"/>
  <c r="FC231" i="33" s="1"/>
  <c r="AK232" i="33" s="1"/>
  <c r="AO232" i="33" s="1"/>
  <c r="AO234" i="33" s="1"/>
  <c r="FB107" i="33"/>
  <c r="FC26" i="33"/>
  <c r="AK26" i="33" s="1"/>
  <c r="AO26" i="33" s="1"/>
  <c r="ET20" i="33"/>
  <c r="ET21" i="33" s="1"/>
  <c r="AM112" i="33"/>
  <c r="M115" i="33" s="1"/>
  <c r="ES74" i="33"/>
  <c r="FB104" i="33"/>
  <c r="FB133" i="33"/>
  <c r="FB142" i="33"/>
  <c r="ER151" i="33"/>
  <c r="ES155" i="33"/>
  <c r="ET156" i="33"/>
  <c r="ET157" i="33" s="1"/>
  <c r="ET162" i="33"/>
  <c r="ET163" i="33" s="1"/>
  <c r="FB194" i="33"/>
  <c r="FF237" i="33"/>
  <c r="M243" i="33" s="1"/>
  <c r="FF238" i="33"/>
  <c r="M244" i="33" s="1"/>
  <c r="FH240" i="33"/>
  <c r="ER205" i="33"/>
  <c r="ES206" i="33"/>
  <c r="FB223" i="33"/>
  <c r="FB224" i="33"/>
  <c r="ER32" i="33"/>
  <c r="FF115" i="33"/>
  <c r="M121" i="33" s="1"/>
  <c r="FB109" i="33"/>
  <c r="ER33" i="33"/>
  <c r="ES19" i="33"/>
  <c r="ER94" i="33"/>
  <c r="FB136" i="33"/>
  <c r="ER158" i="33"/>
  <c r="EN179" i="33"/>
  <c r="FC157" i="33" s="1"/>
  <c r="FG238" i="33"/>
  <c r="S244" i="33" s="1"/>
  <c r="FF239" i="33"/>
  <c r="M245" i="33" s="1"/>
  <c r="ES221" i="33"/>
  <c r="FB229" i="33"/>
  <c r="FB231" i="33"/>
  <c r="EN239" i="33"/>
  <c r="FC207" i="33" s="1"/>
  <c r="ES82" i="33"/>
  <c r="FI116" i="33"/>
  <c r="W122" i="33" s="1"/>
  <c r="ES28" i="33"/>
  <c r="ES16" i="33"/>
  <c r="FC20" i="33"/>
  <c r="EX20" i="33" s="1"/>
  <c r="EZ20" i="33" s="1"/>
  <c r="FB20" i="33" s="1"/>
  <c r="ES32" i="33"/>
  <c r="ES95" i="33"/>
  <c r="ET94" i="33"/>
  <c r="ET95" i="33" s="1"/>
  <c r="ES41" i="33"/>
  <c r="ER78" i="33"/>
  <c r="ER144" i="33"/>
  <c r="FB147" i="33"/>
  <c r="FB151" i="33"/>
  <c r="FC150" i="33"/>
  <c r="AK150" i="33" s="1"/>
  <c r="AO150" i="33" s="1"/>
  <c r="ES150" i="33"/>
  <c r="FH238" i="33"/>
  <c r="U244" i="33" s="1"/>
  <c r="ES202" i="33"/>
  <c r="FC218" i="33"/>
  <c r="AK218" i="33" s="1"/>
  <c r="AO218" i="33" s="1"/>
  <c r="ER100" i="33"/>
  <c r="FC106" i="33"/>
  <c r="FB40" i="33"/>
  <c r="ES37" i="33"/>
  <c r="ES45" i="33"/>
  <c r="EN51" i="33"/>
  <c r="FC9" i="33" s="1"/>
  <c r="EY11" i="33" s="1"/>
  <c r="FA11" i="33" s="1"/>
  <c r="ES84" i="33"/>
  <c r="ER105" i="33"/>
  <c r="ES142" i="33"/>
  <c r="ER10" i="33"/>
  <c r="ES27" i="33"/>
  <c r="ES36" i="33"/>
  <c r="ES44" i="33"/>
  <c r="ES72" i="33"/>
  <c r="FB81" i="33"/>
  <c r="FB100" i="33"/>
  <c r="FB105" i="33"/>
  <c r="EN119" i="33"/>
  <c r="FC107" i="33" s="1"/>
  <c r="AK108" i="33" s="1"/>
  <c r="AO108" i="33" s="1"/>
  <c r="ES134" i="33"/>
  <c r="FH179" i="33"/>
  <c r="FC144" i="33"/>
  <c r="FB154" i="33"/>
  <c r="ER162" i="33"/>
  <c r="FB172" i="33"/>
  <c r="EN181" i="33"/>
  <c r="FC169" i="33" s="1"/>
  <c r="AK170" i="33" s="1"/>
  <c r="AO170" i="33" s="1"/>
  <c r="FI237" i="33"/>
  <c r="FI238" i="33"/>
  <c r="W244" i="33" s="1"/>
  <c r="FH239" i="33"/>
  <c r="U245" i="33" s="1"/>
  <c r="ES203" i="33"/>
  <c r="ES209" i="33"/>
  <c r="FC212" i="33"/>
  <c r="AK212" i="33" s="1"/>
  <c r="AO212" i="33" s="1"/>
  <c r="FB219" i="33"/>
  <c r="FB220" i="33"/>
  <c r="FB221" i="33"/>
  <c r="FB225" i="33"/>
  <c r="FC224" i="33"/>
  <c r="AK224" i="33" s="1"/>
  <c r="AO224" i="33" s="1"/>
  <c r="FH175" i="33"/>
  <c r="U181" i="33" s="1"/>
  <c r="FF178" i="33"/>
  <c r="M184" i="33" s="1"/>
  <c r="ET132" i="33"/>
  <c r="ET133" i="33" s="1"/>
  <c r="FI179" i="33"/>
  <c r="FB139" i="33"/>
  <c r="FB152" i="33"/>
  <c r="FC168" i="33"/>
  <c r="AK168" i="33" s="1"/>
  <c r="AO168" i="33" s="1"/>
  <c r="EN176" i="33"/>
  <c r="FC139" i="33" s="1"/>
  <c r="FG236" i="33"/>
  <c r="S242" i="33" s="1"/>
  <c r="FC194" i="33"/>
  <c r="EN238" i="33"/>
  <c r="FC201" i="33" s="1"/>
  <c r="AK202" i="33" s="1"/>
  <c r="AO202" i="33" s="1"/>
  <c r="EN241" i="33"/>
  <c r="FC219" i="33" s="1"/>
  <c r="FG178" i="33"/>
  <c r="S184" i="33" s="1"/>
  <c r="ES137" i="33"/>
  <c r="FC138" i="33"/>
  <c r="EN175" i="33"/>
  <c r="FC133" i="33" s="1"/>
  <c r="EY132" i="33" s="1"/>
  <c r="FA132" i="33" s="1"/>
  <c r="AR194" i="33"/>
  <c r="FH236" i="33"/>
  <c r="U242" i="33" s="1"/>
  <c r="FB200" i="33"/>
  <c r="ER209" i="33"/>
  <c r="FB209" i="33"/>
  <c r="FB213" i="33"/>
  <c r="FB233" i="33"/>
  <c r="ER81" i="33"/>
  <c r="ER80" i="33"/>
  <c r="ES79" i="33"/>
  <c r="ET76" i="33"/>
  <c r="ET77" i="33" s="1"/>
  <c r="FC82" i="33"/>
  <c r="FB83" i="33"/>
  <c r="EN115" i="33"/>
  <c r="FC83" i="33" s="1"/>
  <c r="EY85" i="33" s="1"/>
  <c r="FA85" i="33" s="1"/>
  <c r="EN116" i="33"/>
  <c r="FC89" i="33" s="1"/>
  <c r="ES91" i="33"/>
  <c r="ET88" i="33"/>
  <c r="ET89" i="33" s="1"/>
  <c r="ES93" i="33"/>
  <c r="FC94" i="33"/>
  <c r="AK94" i="33" s="1"/>
  <c r="AO94" i="33" s="1"/>
  <c r="EN117" i="33"/>
  <c r="FC95" i="33" s="1"/>
  <c r="EY97" i="33" s="1"/>
  <c r="FA97" i="33" s="1"/>
  <c r="FB98" i="33"/>
  <c r="FB95" i="33"/>
  <c r="FH115" i="33"/>
  <c r="U121" i="33" s="1"/>
  <c r="FI115" i="33"/>
  <c r="W121" i="33" s="1"/>
  <c r="FI113" i="33"/>
  <c r="FH112" i="33"/>
  <c r="U118" i="33" s="1"/>
  <c r="FI112" i="33"/>
  <c r="FI114" i="33"/>
  <c r="W120" i="33" s="1"/>
  <c r="FF112" i="33"/>
  <c r="M118" i="33" s="1"/>
  <c r="FH117" i="33"/>
  <c r="FF114" i="33"/>
  <c r="M120" i="33" s="1"/>
  <c r="FH114" i="33"/>
  <c r="U120" i="33" s="1"/>
  <c r="AS120" i="33" s="1"/>
  <c r="FI117" i="33"/>
  <c r="FH113" i="33"/>
  <c r="U119" i="33" s="1"/>
  <c r="FB73" i="33"/>
  <c r="FF116" i="33"/>
  <c r="M122" i="33" s="1"/>
  <c r="FB89" i="33"/>
  <c r="FB79" i="33"/>
  <c r="FB71" i="33"/>
  <c r="FB102" i="33"/>
  <c r="FB70" i="33"/>
  <c r="FF113" i="33"/>
  <c r="M119" i="33" s="1"/>
  <c r="FG113" i="33"/>
  <c r="S119" i="33" s="1"/>
  <c r="FF117" i="33"/>
  <c r="M123" i="33" s="1"/>
  <c r="FG115" i="33"/>
  <c r="S121" i="33" s="1"/>
  <c r="FB82" i="33"/>
  <c r="FB74" i="33"/>
  <c r="FG117" i="33"/>
  <c r="S123" i="33" s="1"/>
  <c r="FB86" i="33"/>
  <c r="FB87" i="33"/>
  <c r="FG114" i="33"/>
  <c r="S120" i="33" s="1"/>
  <c r="FB80" i="33"/>
  <c r="AR112" i="33"/>
  <c r="R115" i="33" s="1"/>
  <c r="FB96" i="33"/>
  <c r="BD54" i="33"/>
  <c r="BD60" i="33" s="1"/>
  <c r="BD122" i="33" s="1"/>
  <c r="BD184" i="33" s="1"/>
  <c r="BD246" i="33" s="1"/>
  <c r="FB42" i="33"/>
  <c r="FB41" i="33"/>
  <c r="FB45" i="33"/>
  <c r="FB48" i="33"/>
  <c r="ET44" i="33"/>
  <c r="ET45" i="33" s="1"/>
  <c r="ER40" i="33"/>
  <c r="ET38" i="33"/>
  <c r="ET39" i="33" s="1"/>
  <c r="ES39" i="33"/>
  <c r="ER38" i="33"/>
  <c r="FB49" i="33"/>
  <c r="FI54" i="33"/>
  <c r="W60" i="33" s="1"/>
  <c r="AU60" i="33" s="1"/>
  <c r="FH52" i="33"/>
  <c r="U58" i="33" s="1"/>
  <c r="AS58" i="33" s="1"/>
  <c r="FF55" i="33"/>
  <c r="M61" i="33" s="1"/>
  <c r="AK61" i="33" s="1"/>
  <c r="FB43" i="33"/>
  <c r="FF50" i="33"/>
  <c r="M56" i="33" s="1"/>
  <c r="AK56" i="33" s="1"/>
  <c r="AM50" i="33"/>
  <c r="M53" i="33" s="1"/>
  <c r="AK53" i="33" s="1"/>
  <c r="FI50" i="33"/>
  <c r="FG52" i="33"/>
  <c r="S58" i="33" s="1"/>
  <c r="AQ58" i="33" s="1"/>
  <c r="EN55" i="33"/>
  <c r="FC33" i="33" s="1"/>
  <c r="EY34" i="33" s="1"/>
  <c r="FA34" i="33" s="1"/>
  <c r="FB32" i="33"/>
  <c r="FB35" i="33"/>
  <c r="FB37" i="33"/>
  <c r="FB33" i="33"/>
  <c r="FB36" i="33"/>
  <c r="FI51" i="33"/>
  <c r="FH55" i="33"/>
  <c r="EN54" i="33"/>
  <c r="FC27" i="33" s="1"/>
  <c r="AK28" i="33" s="1"/>
  <c r="AO28" i="33" s="1"/>
  <c r="FB29" i="33"/>
  <c r="FF51" i="33"/>
  <c r="M57" i="33" s="1"/>
  <c r="AK57" i="33" s="1"/>
  <c r="FH51" i="33"/>
  <c r="U57" i="33" s="1"/>
  <c r="AS57" i="33" s="1"/>
  <c r="ES21" i="33"/>
  <c r="EN53" i="33"/>
  <c r="FC21" i="33" s="1"/>
  <c r="AK22" i="33" s="1"/>
  <c r="AO22" i="33" s="1"/>
  <c r="FB23" i="33"/>
  <c r="FB24" i="33"/>
  <c r="FG50" i="33"/>
  <c r="S56" i="33" s="1"/>
  <c r="AQ56" i="33" s="1"/>
  <c r="FG51" i="33"/>
  <c r="S57" i="33" s="1"/>
  <c r="AQ57" i="33" s="1"/>
  <c r="FI52" i="33"/>
  <c r="W58" i="33" s="1"/>
  <c r="AU58" i="33" s="1"/>
  <c r="FI55" i="33"/>
  <c r="EN52" i="33"/>
  <c r="FC15" i="33" s="1"/>
  <c r="AK16" i="33" s="1"/>
  <c r="AO16" i="33" s="1"/>
  <c r="FB15" i="33"/>
  <c r="FC14" i="33"/>
  <c r="AK14" i="33" s="1"/>
  <c r="AO14" i="33" s="1"/>
  <c r="FH53" i="33"/>
  <c r="U59" i="33" s="1"/>
  <c r="AS59" i="33" s="1"/>
  <c r="FI53" i="33"/>
  <c r="W59" i="33" s="1"/>
  <c r="AU59" i="33" s="1"/>
  <c r="FF54" i="33"/>
  <c r="M60" i="33" s="1"/>
  <c r="AK60" i="33" s="1"/>
  <c r="FG54" i="33"/>
  <c r="S60" i="33" s="1"/>
  <c r="AQ60" i="33" s="1"/>
  <c r="AR50" i="33"/>
  <c r="R53" i="33" s="1"/>
  <c r="AP53" i="33" s="1"/>
  <c r="FF53" i="33"/>
  <c r="M59" i="33" s="1"/>
  <c r="AK59" i="33" s="1"/>
  <c r="FG53" i="33"/>
  <c r="S59" i="33" s="1"/>
  <c r="AQ59" i="33" s="1"/>
  <c r="FF52" i="33"/>
  <c r="M58" i="33" s="1"/>
  <c r="AK58" i="33" s="1"/>
  <c r="FB13" i="33"/>
  <c r="FB12" i="33"/>
  <c r="CV11" i="34"/>
  <c r="CX11" i="34" s="1"/>
  <c r="CZ19" i="34"/>
  <c r="CZ28" i="34"/>
  <c r="CV78" i="34"/>
  <c r="CX78" i="34" s="1"/>
  <c r="CQ26" i="34"/>
  <c r="CZ12" i="34"/>
  <c r="AJ14" i="34"/>
  <c r="AN14" i="34" s="1"/>
  <c r="CZ18" i="34"/>
  <c r="CV21" i="34"/>
  <c r="CX21" i="34" s="1"/>
  <c r="CW21" i="34"/>
  <c r="CY21" i="34" s="1"/>
  <c r="CW11" i="34"/>
  <c r="CY11" i="34" s="1"/>
  <c r="CQ14" i="34"/>
  <c r="CP17" i="34"/>
  <c r="CQ18" i="34"/>
  <c r="CQ19" i="34"/>
  <c r="CQ27" i="34"/>
  <c r="CQ10" i="34"/>
  <c r="CP15" i="34"/>
  <c r="DF45" i="34"/>
  <c r="AS50" i="34" s="1"/>
  <c r="AS57" i="34" s="1"/>
  <c r="AS119" i="34" s="1"/>
  <c r="CV17" i="34"/>
  <c r="CX17" i="34" s="1"/>
  <c r="CP8" i="34"/>
  <c r="CP12" i="34"/>
  <c r="CQ16" i="34"/>
  <c r="CP21" i="34"/>
  <c r="CQ23" i="34"/>
  <c r="CW27" i="34"/>
  <c r="CY27" i="34" s="1"/>
  <c r="CR38" i="34"/>
  <c r="CR39" i="34" s="1"/>
  <c r="AJ40" i="34" s="1"/>
  <c r="AN40" i="34" s="1"/>
  <c r="CQ96" i="34"/>
  <c r="CP96" i="34"/>
  <c r="CQ95" i="34"/>
  <c r="CQ97" i="34"/>
  <c r="CP95" i="34"/>
  <c r="CQ99" i="34"/>
  <c r="CQ98" i="34"/>
  <c r="CP97" i="34"/>
  <c r="CQ94" i="34"/>
  <c r="CP99" i="34"/>
  <c r="CP98" i="34"/>
  <c r="CP94" i="34"/>
  <c r="CP26" i="34"/>
  <c r="CP30" i="34"/>
  <c r="CP31" i="34"/>
  <c r="CQ34" i="34"/>
  <c r="CQ40" i="34"/>
  <c r="CQ41" i="34"/>
  <c r="CP39" i="34"/>
  <c r="CQ43" i="34"/>
  <c r="CQ42" i="34"/>
  <c r="CP41" i="34"/>
  <c r="CQ38" i="34"/>
  <c r="CP43" i="34"/>
  <c r="CP42" i="34"/>
  <c r="CZ40" i="34"/>
  <c r="CZ74" i="34"/>
  <c r="DG111" i="34"/>
  <c r="CZ79" i="34"/>
  <c r="CL113" i="34"/>
  <c r="CL109" i="34"/>
  <c r="DA83" i="34" s="1"/>
  <c r="CW16" i="34"/>
  <c r="CY16" i="34" s="1"/>
  <c r="CZ16" i="34" s="1"/>
  <c r="CP22" i="34"/>
  <c r="CP29" i="34"/>
  <c r="CQ30" i="34"/>
  <c r="CQ31" i="34"/>
  <c r="CZ76" i="34"/>
  <c r="CZ87" i="34"/>
  <c r="CQ93" i="34"/>
  <c r="CP18" i="34"/>
  <c r="CP19" i="34"/>
  <c r="CQ22" i="34"/>
  <c r="CQ37" i="34"/>
  <c r="CQ36" i="34"/>
  <c r="CP35" i="34"/>
  <c r="CP36" i="34"/>
  <c r="CZ71" i="34"/>
  <c r="DE110" i="34"/>
  <c r="AQ115" i="34" s="1"/>
  <c r="CQ79" i="34"/>
  <c r="CZ93" i="34"/>
  <c r="CQ13" i="34"/>
  <c r="CQ11" i="34"/>
  <c r="CP10" i="34"/>
  <c r="CP32" i="34"/>
  <c r="CV72" i="34"/>
  <c r="CX72" i="34" s="1"/>
  <c r="CZ72" i="34" s="1"/>
  <c r="CQ78" i="34"/>
  <c r="CP78" i="34"/>
  <c r="CQ77" i="34"/>
  <c r="CP77" i="34"/>
  <c r="CQ80" i="34"/>
  <c r="CP79" i="34"/>
  <c r="CQ76" i="34"/>
  <c r="CQ12" i="34"/>
  <c r="CP9" i="34"/>
  <c r="CP14" i="34"/>
  <c r="CP28" i="34"/>
  <c r="CQ32" i="34"/>
  <c r="CQ35" i="34"/>
  <c r="CZ39" i="34"/>
  <c r="CL49" i="34"/>
  <c r="DA33" i="34" s="1"/>
  <c r="AJ34" i="34" s="1"/>
  <c r="AN34" i="34" s="1"/>
  <c r="CZ75" i="34"/>
  <c r="CP81" i="34"/>
  <c r="CL112" i="34"/>
  <c r="DA101" i="34" s="1"/>
  <c r="AJ102" i="34" s="1"/>
  <c r="AN102" i="34" s="1"/>
  <c r="CP24" i="34"/>
  <c r="CP25" i="34"/>
  <c r="CQ17" i="34"/>
  <c r="DG46" i="34"/>
  <c r="AU51" i="34" s="1"/>
  <c r="CQ15" i="34"/>
  <c r="CP20" i="34"/>
  <c r="AQ8" i="34"/>
  <c r="AQ44" i="34" s="1"/>
  <c r="AW53" i="34" s="1"/>
  <c r="AW60" i="34" s="1"/>
  <c r="DG45" i="34"/>
  <c r="CQ20" i="34"/>
  <c r="CP23" i="34"/>
  <c r="CQ24" i="34"/>
  <c r="CL51" i="34"/>
  <c r="CP76" i="34"/>
  <c r="CP80" i="34"/>
  <c r="CV90" i="34"/>
  <c r="CX90" i="34" s="1"/>
  <c r="AJ88" i="34"/>
  <c r="AN88" i="34" s="1"/>
  <c r="CZ96" i="34"/>
  <c r="DA100" i="34"/>
  <c r="AJ100" i="34" s="1"/>
  <c r="AN100" i="34" s="1"/>
  <c r="CL110" i="34"/>
  <c r="DA89" i="34" s="1"/>
  <c r="CW90" i="34" s="1"/>
  <c r="CY90" i="34" s="1"/>
  <c r="CP72" i="34"/>
  <c r="CQ81" i="34"/>
  <c r="CQ89" i="34"/>
  <c r="CQ102" i="34"/>
  <c r="CQ72" i="34"/>
  <c r="CP90" i="34"/>
  <c r="CP82" i="34"/>
  <c r="CP86" i="34"/>
  <c r="CQ90" i="34"/>
  <c r="CP85" i="34"/>
  <c r="CQ86" i="34"/>
  <c r="CQ87" i="34"/>
  <c r="CP104" i="34"/>
  <c r="CP105" i="34"/>
  <c r="CP74" i="34"/>
  <c r="CP75" i="34"/>
  <c r="CQ85" i="34"/>
  <c r="CP103" i="34"/>
  <c r="CQ104" i="34"/>
  <c r="CQ105" i="34"/>
  <c r="CP73" i="34"/>
  <c r="CQ74" i="34"/>
  <c r="CQ75" i="34"/>
  <c r="CQ83" i="34"/>
  <c r="CP88" i="34"/>
  <c r="CP92" i="34"/>
  <c r="CP93" i="34"/>
  <c r="CP101" i="34"/>
  <c r="CQ103" i="34"/>
  <c r="CP71" i="34"/>
  <c r="CQ88" i="34"/>
  <c r="CP91" i="34"/>
  <c r="CQ92" i="34"/>
  <c r="EY16" i="33"/>
  <c r="FA16" i="33" s="1"/>
  <c r="EY17" i="33"/>
  <c r="FA17" i="33" s="1"/>
  <c r="FB22" i="33"/>
  <c r="FB47" i="33"/>
  <c r="EX78" i="33"/>
  <c r="EZ78" i="33" s="1"/>
  <c r="EX97" i="33"/>
  <c r="EZ97" i="33" s="1"/>
  <c r="EY26" i="33"/>
  <c r="FA26" i="33" s="1"/>
  <c r="EY27" i="33"/>
  <c r="FA27" i="33" s="1"/>
  <c r="EX27" i="33"/>
  <c r="EZ27" i="33" s="1"/>
  <c r="EX26" i="33"/>
  <c r="EZ26" i="33" s="1"/>
  <c r="FB30" i="33"/>
  <c r="EX84" i="33"/>
  <c r="EZ84" i="33" s="1"/>
  <c r="FB84" i="33" s="1"/>
  <c r="EX85" i="33"/>
  <c r="EZ85" i="33" s="1"/>
  <c r="FB18" i="33"/>
  <c r="EX34" i="33"/>
  <c r="EZ34" i="33" s="1"/>
  <c r="EX72" i="33"/>
  <c r="EZ72" i="33" s="1"/>
  <c r="AS56" i="33"/>
  <c r="FB14" i="33"/>
  <c r="EX16" i="33"/>
  <c r="EZ16" i="33" s="1"/>
  <c r="EX17" i="33"/>
  <c r="EZ17" i="33" s="1"/>
  <c r="FB19" i="33"/>
  <c r="FB31" i="33"/>
  <c r="FB76" i="33"/>
  <c r="ES8" i="33"/>
  <c r="ES10" i="33"/>
  <c r="ER14" i="33"/>
  <c r="ER18" i="33"/>
  <c r="ER19" i="33"/>
  <c r="ER22" i="33"/>
  <c r="ES35" i="33"/>
  <c r="ES40" i="33"/>
  <c r="ER48" i="33"/>
  <c r="ER49" i="33"/>
  <c r="EX10" i="33"/>
  <c r="EZ10" i="33" s="1"/>
  <c r="ES14" i="33"/>
  <c r="ER17" i="33"/>
  <c r="ES18" i="33"/>
  <c r="ES22" i="33"/>
  <c r="ER26" i="33"/>
  <c r="ER30" i="33"/>
  <c r="ER31" i="33"/>
  <c r="ES33" i="33"/>
  <c r="EX39" i="33"/>
  <c r="EZ39" i="33" s="1"/>
  <c r="FB39" i="33" s="1"/>
  <c r="ER47" i="33"/>
  <c r="ES48" i="33"/>
  <c r="ES49" i="33"/>
  <c r="ER73" i="33"/>
  <c r="FB75" i="33"/>
  <c r="ES83" i="33"/>
  <c r="ES87" i="33"/>
  <c r="ER93" i="33"/>
  <c r="FB94" i="33"/>
  <c r="FB103" i="33"/>
  <c r="EY10" i="33"/>
  <c r="FA10" i="33" s="1"/>
  <c r="ER15" i="33"/>
  <c r="ES17" i="33"/>
  <c r="EX21" i="33"/>
  <c r="EZ21" i="33" s="1"/>
  <c r="FB21" i="33" s="1"/>
  <c r="ES26" i="33"/>
  <c r="ER29" i="33"/>
  <c r="ES30" i="33"/>
  <c r="ES31" i="33"/>
  <c r="ER34" i="33"/>
  <c r="ER45" i="33"/>
  <c r="ES47" i="33"/>
  <c r="ES73" i="33"/>
  <c r="FB134" i="33"/>
  <c r="ES29" i="33"/>
  <c r="ER42" i="33"/>
  <c r="ER43" i="33"/>
  <c r="ER87" i="33"/>
  <c r="FB92" i="33"/>
  <c r="ES101" i="33"/>
  <c r="ES103" i="33"/>
  <c r="ET100" i="33"/>
  <c r="ET101" i="33" s="1"/>
  <c r="ES12" i="33"/>
  <c r="ES13" i="33"/>
  <c r="ER20" i="33"/>
  <c r="ER24" i="33"/>
  <c r="ER25" i="33"/>
  <c r="ES38" i="33"/>
  <c r="ER41" i="33"/>
  <c r="ES42" i="33"/>
  <c r="ES43" i="33"/>
  <c r="ES70" i="33"/>
  <c r="ER71" i="33"/>
  <c r="ES78" i="33"/>
  <c r="FC88" i="33"/>
  <c r="ES96" i="33"/>
  <c r="ER96" i="33"/>
  <c r="ES94" i="33"/>
  <c r="ER99" i="33"/>
  <c r="ES106" i="33"/>
  <c r="ER106" i="33"/>
  <c r="ER9" i="33"/>
  <c r="ES11" i="33"/>
  <c r="ES20" i="33"/>
  <c r="ER23" i="33"/>
  <c r="ES24" i="33"/>
  <c r="ES25" i="33"/>
  <c r="ER28" i="33"/>
  <c r="ER39" i="33"/>
  <c r="ES71" i="33"/>
  <c r="ER72" i="33"/>
  <c r="ER75" i="33"/>
  <c r="ER86" i="33"/>
  <c r="ES88" i="33"/>
  <c r="ER90" i="33"/>
  <c r="ER11" i="33"/>
  <c r="AK8" i="33"/>
  <c r="AO8" i="33" s="1"/>
  <c r="ES9" i="33"/>
  <c r="ER21" i="33"/>
  <c r="ES23" i="33"/>
  <c r="ER36" i="33"/>
  <c r="ER37" i="33"/>
  <c r="ER74" i="33"/>
  <c r="ES75" i="33"/>
  <c r="ES81" i="33"/>
  <c r="ES80" i="33"/>
  <c r="ER79" i="33"/>
  <c r="ES76" i="33"/>
  <c r="ER82" i="33"/>
  <c r="ES86" i="33"/>
  <c r="FB88" i="33"/>
  <c r="EY90" i="33"/>
  <c r="FA90" i="33" s="1"/>
  <c r="EY91" i="33"/>
  <c r="FA91" i="33" s="1"/>
  <c r="ES90" i="33"/>
  <c r="EN113" i="33"/>
  <c r="FC71" i="33" s="1"/>
  <c r="EY72" i="33" s="1"/>
  <c r="FA72" i="33" s="1"/>
  <c r="FF177" i="33"/>
  <c r="M183" i="33" s="1"/>
  <c r="ER83" i="33"/>
  <c r="FB93" i="33"/>
  <c r="ES100" i="33"/>
  <c r="ER102" i="33"/>
  <c r="ER101" i="33"/>
  <c r="ES107" i="33"/>
  <c r="ES108" i="33"/>
  <c r="ER135" i="33"/>
  <c r="FB143" i="33"/>
  <c r="ES145" i="33"/>
  <c r="FB148" i="33"/>
  <c r="FB156" i="33"/>
  <c r="FB158" i="33"/>
  <c r="ER111" i="33"/>
  <c r="ER132" i="33"/>
  <c r="ES135" i="33"/>
  <c r="ER97" i="33"/>
  <c r="ES98" i="33"/>
  <c r="ES99" i="33"/>
  <c r="ES102" i="33"/>
  <c r="ER110" i="33"/>
  <c r="ES132" i="33"/>
  <c r="FI177" i="33"/>
  <c r="W183" i="33" s="1"/>
  <c r="ER141" i="33"/>
  <c r="ES147" i="33"/>
  <c r="ER145" i="33"/>
  <c r="ES149" i="33"/>
  <c r="ES148" i="33"/>
  <c r="ER147" i="33"/>
  <c r="ES144" i="33"/>
  <c r="ER149" i="33"/>
  <c r="ER148" i="33"/>
  <c r="FB163" i="33"/>
  <c r="FB169" i="33"/>
  <c r="ER84" i="33"/>
  <c r="ER95" i="33"/>
  <c r="ES97" i="33"/>
  <c r="ER104" i="33"/>
  <c r="ER108" i="33"/>
  <c r="ES110" i="33"/>
  <c r="ER133" i="33"/>
  <c r="FF175" i="33"/>
  <c r="M181" i="33" s="1"/>
  <c r="ER134" i="33"/>
  <c r="FG176" i="33"/>
  <c r="S182" i="33" s="1"/>
  <c r="ER138" i="33"/>
  <c r="ES141" i="33"/>
  <c r="FB162" i="33"/>
  <c r="FB165" i="33"/>
  <c r="ER88" i="33"/>
  <c r="ER92" i="33"/>
  <c r="ES105" i="33"/>
  <c r="ES104" i="33"/>
  <c r="ER103" i="33"/>
  <c r="ER109" i="33"/>
  <c r="FG175" i="33"/>
  <c r="S181" i="33" s="1"/>
  <c r="FH176" i="33"/>
  <c r="U182" i="33" s="1"/>
  <c r="AS182" i="33" s="1"/>
  <c r="AS244" i="33" s="1"/>
  <c r="ES138" i="33"/>
  <c r="ER139" i="33"/>
  <c r="ER143" i="33"/>
  <c r="FB150" i="33"/>
  <c r="FB167" i="33"/>
  <c r="ER91" i="33"/>
  <c r="ES92" i="33"/>
  <c r="EN118" i="33"/>
  <c r="FC101" i="33" s="1"/>
  <c r="ER142" i="33"/>
  <c r="ES143" i="33"/>
  <c r="ER89" i="33"/>
  <c r="ES133" i="33"/>
  <c r="ER136" i="33"/>
  <c r="ER137" i="33"/>
  <c r="FB141" i="33"/>
  <c r="FB153" i="33"/>
  <c r="FB157" i="33"/>
  <c r="ES153" i="33"/>
  <c r="ER166" i="33"/>
  <c r="ER167" i="33"/>
  <c r="ES216" i="33"/>
  <c r="ER215" i="33"/>
  <c r="ES212" i="33"/>
  <c r="ES151" i="33"/>
  <c r="ES162" i="33"/>
  <c r="ER165" i="33"/>
  <c r="ES166" i="33"/>
  <c r="ES167" i="33"/>
  <c r="ER194" i="33"/>
  <c r="W248" i="33"/>
  <c r="FG240" i="33"/>
  <c r="S246" i="33" s="1"/>
  <c r="FB199" i="33"/>
  <c r="ET206" i="33"/>
  <c r="ET207" i="33" s="1"/>
  <c r="ES233" i="33"/>
  <c r="ER231" i="33"/>
  <c r="ES235" i="33"/>
  <c r="ER230" i="33"/>
  <c r="FH174" i="33"/>
  <c r="U180" i="33" s="1"/>
  <c r="FF176" i="33"/>
  <c r="M182" i="33" s="1"/>
  <c r="ER152" i="33"/>
  <c r="ER163" i="33"/>
  <c r="ES165" i="33"/>
  <c r="ES170" i="33"/>
  <c r="ES152" i="33"/>
  <c r="ER160" i="33"/>
  <c r="ER173" i="33"/>
  <c r="FB195" i="33"/>
  <c r="ER216" i="33"/>
  <c r="AK220" i="33"/>
  <c r="AO220" i="33" s="1"/>
  <c r="ES156" i="33"/>
  <c r="ER159" i="33"/>
  <c r="ES160" i="33"/>
  <c r="ES161" i="33"/>
  <c r="ER164" i="33"/>
  <c r="ES171" i="33"/>
  <c r="ES173" i="33"/>
  <c r="ER212" i="33"/>
  <c r="ER220" i="33"/>
  <c r="ER219" i="33"/>
  <c r="ER157" i="33"/>
  <c r="ES159" i="33"/>
  <c r="ER168" i="33"/>
  <c r="FG237" i="33"/>
  <c r="S243" i="33" s="1"/>
  <c r="ES201" i="33"/>
  <c r="ES200" i="33"/>
  <c r="ER150" i="33"/>
  <c r="ER154" i="33"/>
  <c r="ES157" i="33"/>
  <c r="ES168" i="33"/>
  <c r="ER169" i="33"/>
  <c r="ER172" i="33"/>
  <c r="AR236" i="33"/>
  <c r="R239" i="33" s="1"/>
  <c r="FH237" i="33"/>
  <c r="U243" i="33" s="1"/>
  <c r="ER196" i="33"/>
  <c r="ES195" i="33"/>
  <c r="ES197" i="33"/>
  <c r="ER195" i="33"/>
  <c r="ES199" i="33"/>
  <c r="ES198" i="33"/>
  <c r="ER197" i="33"/>
  <c r="ES194" i="33"/>
  <c r="ER199" i="33"/>
  <c r="ES196" i="33"/>
  <c r="FB198" i="33"/>
  <c r="FI241" i="33"/>
  <c r="FC200" i="33"/>
  <c r="AK200" i="33" s="1"/>
  <c r="AO200" i="33" s="1"/>
  <c r="FB215" i="33"/>
  <c r="FB222" i="33"/>
  <c r="ER153" i="33"/>
  <c r="ES169" i="33"/>
  <c r="ER170" i="33"/>
  <c r="ES172" i="33"/>
  <c r="FF236" i="33"/>
  <c r="M242" i="33" s="1"/>
  <c r="ET194" i="33"/>
  <c r="ET195" i="33" s="1"/>
  <c r="ES214" i="33"/>
  <c r="ER217" i="33"/>
  <c r="FB218" i="33"/>
  <c r="FB226" i="33"/>
  <c r="ER200" i="33"/>
  <c r="ER204" i="33"/>
  <c r="ES207" i="33"/>
  <c r="ES218" i="33"/>
  <c r="ER221" i="33"/>
  <c r="ES222" i="33"/>
  <c r="ES223" i="33"/>
  <c r="ER226" i="33"/>
  <c r="ER203" i="33"/>
  <c r="ES204" i="33"/>
  <c r="ES205" i="33"/>
  <c r="ES226" i="33"/>
  <c r="ER234" i="33"/>
  <c r="ER235" i="33"/>
  <c r="ES217" i="33"/>
  <c r="ER202" i="33"/>
  <c r="ER213" i="33"/>
  <c r="ES215" i="33"/>
  <c r="ES220" i="33"/>
  <c r="ER224" i="33"/>
  <c r="ER228" i="33"/>
  <c r="ER229" i="33"/>
  <c r="ES231" i="33"/>
  <c r="ER210" i="33"/>
  <c r="ER211" i="33"/>
  <c r="ES213" i="33"/>
  <c r="ES224" i="33"/>
  <c r="ER227" i="33"/>
  <c r="ES228" i="33"/>
  <c r="ES229" i="33"/>
  <c r="ER232" i="33"/>
  <c r="ES210" i="33"/>
  <c r="ES211" i="33"/>
  <c r="ER214" i="33"/>
  <c r="ER225" i="33"/>
  <c r="ES227" i="33"/>
  <c r="ER207" i="33"/>
  <c r="ER218" i="33"/>
  <c r="ER222" i="33"/>
  <c r="CN258" i="32"/>
  <c r="CM258" i="32"/>
  <c r="CL258" i="32"/>
  <c r="CK258" i="32"/>
  <c r="CJ258" i="32"/>
  <c r="CN257" i="32"/>
  <c r="CM257" i="32"/>
  <c r="CL257" i="32"/>
  <c r="CK257" i="32"/>
  <c r="CJ257" i="32"/>
  <c r="CN256" i="32"/>
  <c r="CM256" i="32"/>
  <c r="CL256" i="32"/>
  <c r="CK256" i="32"/>
  <c r="CJ256" i="32"/>
  <c r="CN255" i="32"/>
  <c r="CM255" i="32"/>
  <c r="CL255" i="32"/>
  <c r="CK255" i="32"/>
  <c r="CJ255" i="32"/>
  <c r="AT255" i="32"/>
  <c r="CN254" i="32"/>
  <c r="CM254" i="32"/>
  <c r="CL254" i="32"/>
  <c r="CK254" i="32"/>
  <c r="CJ254" i="32"/>
  <c r="CN253" i="32"/>
  <c r="CM253" i="32"/>
  <c r="CL253" i="32"/>
  <c r="CK253" i="32"/>
  <c r="CJ253" i="32"/>
  <c r="CN252" i="32"/>
  <c r="CM252" i="32"/>
  <c r="CL252" i="32"/>
  <c r="CK252" i="32"/>
  <c r="CJ252" i="32"/>
  <c r="CN251" i="32"/>
  <c r="CM251" i="32"/>
  <c r="CL251" i="32"/>
  <c r="CK251" i="32"/>
  <c r="CJ251" i="32"/>
  <c r="CN250" i="32"/>
  <c r="CM250" i="32"/>
  <c r="CL250" i="32"/>
  <c r="CK250" i="32"/>
  <c r="CJ250" i="32"/>
  <c r="CN249" i="32"/>
  <c r="CM249" i="32"/>
  <c r="CL249" i="32"/>
  <c r="CK249" i="32"/>
  <c r="CJ249" i="32"/>
  <c r="CN248" i="32"/>
  <c r="CM248" i="32"/>
  <c r="CL248" i="32"/>
  <c r="CK248" i="32"/>
  <c r="CJ248" i="32"/>
  <c r="CN247" i="32"/>
  <c r="CM247" i="32"/>
  <c r="CL247" i="32"/>
  <c r="CK247" i="32"/>
  <c r="CJ247" i="32"/>
  <c r="CN246" i="32"/>
  <c r="CM246" i="32"/>
  <c r="CL246" i="32"/>
  <c r="CK246" i="32"/>
  <c r="CJ246" i="32"/>
  <c r="DH238" i="32"/>
  <c r="DG238" i="32"/>
  <c r="DF238" i="32"/>
  <c r="DE238" i="32"/>
  <c r="CX238" i="32"/>
  <c r="CZ238" i="32" s="1"/>
  <c r="AF238" i="32"/>
  <c r="AC238" i="32"/>
  <c r="Z238" i="32"/>
  <c r="W238" i="32"/>
  <c r="T238" i="32"/>
  <c r="DH237" i="32"/>
  <c r="DG237" i="32"/>
  <c r="DF237" i="32"/>
  <c r="DE237" i="32"/>
  <c r="CW237" i="32"/>
  <c r="CY237" i="32" s="1"/>
  <c r="AL237" i="32"/>
  <c r="AQ233" i="32" s="1"/>
  <c r="AF237" i="32"/>
  <c r="AC237" i="32"/>
  <c r="Z237" i="32"/>
  <c r="W237" i="32"/>
  <c r="T237" i="32"/>
  <c r="DH236" i="32"/>
  <c r="DG236" i="32"/>
  <c r="DF236" i="32"/>
  <c r="DE236" i="32"/>
  <c r="CX236" i="32"/>
  <c r="CZ236" i="32" s="1"/>
  <c r="CW236" i="32"/>
  <c r="CY236" i="32" s="1"/>
  <c r="CM236" i="32"/>
  <c r="CM237" i="32" s="1"/>
  <c r="CL236" i="32"/>
  <c r="CL237" i="32" s="1"/>
  <c r="CK236" i="32"/>
  <c r="CK237" i="32" s="1"/>
  <c r="CJ236" i="32"/>
  <c r="CJ237" i="32" s="1"/>
  <c r="CI236" i="32"/>
  <c r="CI237" i="32" s="1"/>
  <c r="AG236" i="32"/>
  <c r="AD236" i="32"/>
  <c r="AA236" i="32"/>
  <c r="X236" i="32"/>
  <c r="U236" i="32"/>
  <c r="DH235" i="32"/>
  <c r="DG235" i="32"/>
  <c r="DF235" i="32"/>
  <c r="DE235" i="32"/>
  <c r="CX235" i="32"/>
  <c r="CZ235" i="32" s="1"/>
  <c r="CM235" i="32"/>
  <c r="CL235" i="32"/>
  <c r="CK235" i="32"/>
  <c r="CJ235" i="32"/>
  <c r="CI235" i="32"/>
  <c r="AF235" i="32"/>
  <c r="AC235" i="32"/>
  <c r="Z235" i="32"/>
  <c r="W235" i="32"/>
  <c r="T235" i="32"/>
  <c r="DH234" i="32"/>
  <c r="DG234" i="32"/>
  <c r="DF234" i="32"/>
  <c r="DE234" i="32"/>
  <c r="DB234" i="32"/>
  <c r="CX234" i="32"/>
  <c r="CZ234" i="32" s="1"/>
  <c r="CW234" i="32"/>
  <c r="CY234" i="32" s="1"/>
  <c r="CU234" i="32"/>
  <c r="CW238" i="32" s="1"/>
  <c r="CY238" i="32" s="1"/>
  <c r="AF234" i="32"/>
  <c r="AC234" i="32"/>
  <c r="Z234" i="32"/>
  <c r="W234" i="32"/>
  <c r="DH233" i="32"/>
  <c r="DG233" i="32"/>
  <c r="DF233" i="32"/>
  <c r="DE233" i="32"/>
  <c r="CX233" i="32"/>
  <c r="CZ233" i="32" s="1"/>
  <c r="CW233" i="32"/>
  <c r="CY233" i="32" s="1"/>
  <c r="AG233" i="32"/>
  <c r="AD233" i="32"/>
  <c r="AA233" i="32"/>
  <c r="X233" i="32"/>
  <c r="U233" i="32"/>
  <c r="DH232" i="32"/>
  <c r="DG232" i="32"/>
  <c r="DF232" i="32"/>
  <c r="DE232" i="32"/>
  <c r="AF232" i="32"/>
  <c r="AC232" i="32"/>
  <c r="Z232" i="32"/>
  <c r="W232" i="32"/>
  <c r="T232" i="32"/>
  <c r="DH231" i="32"/>
  <c r="DG231" i="32"/>
  <c r="DF231" i="32"/>
  <c r="DE231" i="32"/>
  <c r="AL231" i="32"/>
  <c r="AQ227" i="32" s="1"/>
  <c r="AF231" i="32"/>
  <c r="AC231" i="32"/>
  <c r="Z231" i="32"/>
  <c r="W231" i="32"/>
  <c r="T231" i="32"/>
  <c r="DH230" i="32"/>
  <c r="DG230" i="32"/>
  <c r="DF230" i="32"/>
  <c r="DE230" i="32"/>
  <c r="CM230" i="32"/>
  <c r="CM231" i="32" s="1"/>
  <c r="CL230" i="32"/>
  <c r="CL231" i="32" s="1"/>
  <c r="CK230" i="32"/>
  <c r="CK231" i="32" s="1"/>
  <c r="CJ230" i="32"/>
  <c r="CJ231" i="32" s="1"/>
  <c r="CI230" i="32"/>
  <c r="CI231" i="32" s="1"/>
  <c r="AG230" i="32"/>
  <c r="AD230" i="32"/>
  <c r="AA230" i="32"/>
  <c r="X230" i="32"/>
  <c r="U230" i="32"/>
  <c r="DH229" i="32"/>
  <c r="DG229" i="32"/>
  <c r="DF229" i="32"/>
  <c r="DE229" i="32"/>
  <c r="CM229" i="32"/>
  <c r="CL229" i="32"/>
  <c r="CK229" i="32"/>
  <c r="CJ229" i="32"/>
  <c r="CI229" i="32"/>
  <c r="AF229" i="32"/>
  <c r="AC229" i="32"/>
  <c r="Z229" i="32"/>
  <c r="W229" i="32"/>
  <c r="T229" i="32"/>
  <c r="DH228" i="32"/>
  <c r="DG228" i="32"/>
  <c r="DF228" i="32"/>
  <c r="DE228" i="32"/>
  <c r="DB228" i="32"/>
  <c r="CU228" i="32"/>
  <c r="CW229" i="32" s="1"/>
  <c r="CY229" i="32" s="1"/>
  <c r="AF228" i="32"/>
  <c r="AC228" i="32"/>
  <c r="Z228" i="32"/>
  <c r="W228" i="32"/>
  <c r="T228" i="32"/>
  <c r="DH227" i="32"/>
  <c r="DG227" i="32"/>
  <c r="DF227" i="32"/>
  <c r="DE227" i="32"/>
  <c r="AG227" i="32"/>
  <c r="AD227" i="32"/>
  <c r="AA227" i="32"/>
  <c r="X227" i="32"/>
  <c r="U227" i="32"/>
  <c r="DH226" i="32"/>
  <c r="DG226" i="32"/>
  <c r="DF226" i="32"/>
  <c r="DE226" i="32"/>
  <c r="CW226" i="32"/>
  <c r="CY226" i="32" s="1"/>
  <c r="AF226" i="32"/>
  <c r="AC226" i="32"/>
  <c r="Z226" i="32"/>
  <c r="W226" i="32"/>
  <c r="T226" i="32"/>
  <c r="DH225" i="32"/>
  <c r="DG225" i="32"/>
  <c r="DF225" i="32"/>
  <c r="DE225" i="32"/>
  <c r="CX225" i="32"/>
  <c r="CZ225" i="32" s="1"/>
  <c r="AL225" i="32"/>
  <c r="AQ221" i="32" s="1"/>
  <c r="AF225" i="32"/>
  <c r="AC225" i="32"/>
  <c r="Z225" i="32"/>
  <c r="W225" i="32"/>
  <c r="T225" i="32"/>
  <c r="DH224" i="32"/>
  <c r="DG224" i="32"/>
  <c r="DF224" i="32"/>
  <c r="DE224" i="32"/>
  <c r="CM224" i="32"/>
  <c r="CM225" i="32" s="1"/>
  <c r="CL224" i="32"/>
  <c r="CL225" i="32" s="1"/>
  <c r="CK224" i="32"/>
  <c r="CK225" i="32" s="1"/>
  <c r="CJ224" i="32"/>
  <c r="CJ225" i="32" s="1"/>
  <c r="CI224" i="32"/>
  <c r="CI225" i="32" s="1"/>
  <c r="AG224" i="32"/>
  <c r="AD224" i="32"/>
  <c r="AA224" i="32"/>
  <c r="X224" i="32"/>
  <c r="U224" i="32"/>
  <c r="DH223" i="32"/>
  <c r="DG223" i="32"/>
  <c r="DF223" i="32"/>
  <c r="DE223" i="32"/>
  <c r="CM223" i="32"/>
  <c r="CL223" i="32"/>
  <c r="CK223" i="32"/>
  <c r="CJ223" i="32"/>
  <c r="CI223" i="32"/>
  <c r="AF223" i="32"/>
  <c r="AC223" i="32"/>
  <c r="Z223" i="32"/>
  <c r="W223" i="32"/>
  <c r="T223" i="32"/>
  <c r="DH222" i="32"/>
  <c r="DG222" i="32"/>
  <c r="DF222" i="32"/>
  <c r="DE222" i="32"/>
  <c r="DB222" i="32"/>
  <c r="CW222" i="32"/>
  <c r="CY222" i="32" s="1"/>
  <c r="CU222" i="32"/>
  <c r="CW225" i="32" s="1"/>
  <c r="CY225" i="32" s="1"/>
  <c r="AF222" i="32"/>
  <c r="AC222" i="32"/>
  <c r="Z222" i="32"/>
  <c r="W222" i="32"/>
  <c r="T222" i="32"/>
  <c r="DH221" i="32"/>
  <c r="DG221" i="32"/>
  <c r="DF221" i="32"/>
  <c r="DE221" i="32"/>
  <c r="AG221" i="32"/>
  <c r="AD221" i="32"/>
  <c r="AA221" i="32"/>
  <c r="X221" i="32"/>
  <c r="U221" i="32"/>
  <c r="DH220" i="32"/>
  <c r="DG220" i="32"/>
  <c r="DF220" i="32"/>
  <c r="DE220" i="32"/>
  <c r="AF220" i="32"/>
  <c r="AC220" i="32"/>
  <c r="Z220" i="32"/>
  <c r="W220" i="32"/>
  <c r="T220" i="32"/>
  <c r="DH219" i="32"/>
  <c r="DG219" i="32"/>
  <c r="DF219" i="32"/>
  <c r="DE219" i="32"/>
  <c r="CW219" i="32"/>
  <c r="CY219" i="32" s="1"/>
  <c r="AL219" i="32"/>
  <c r="AQ215" i="32" s="1"/>
  <c r="AF219" i="32"/>
  <c r="AC219" i="32"/>
  <c r="Z219" i="32"/>
  <c r="W219" i="32"/>
  <c r="T219" i="32"/>
  <c r="DH218" i="32"/>
  <c r="DG218" i="32"/>
  <c r="DF218" i="32"/>
  <c r="DE218" i="32"/>
  <c r="CM218" i="32"/>
  <c r="CM219" i="32" s="1"/>
  <c r="CL218" i="32"/>
  <c r="CL219" i="32" s="1"/>
  <c r="CK218" i="32"/>
  <c r="CK219" i="32" s="1"/>
  <c r="CJ218" i="32"/>
  <c r="CJ219" i="32" s="1"/>
  <c r="CI218" i="32"/>
  <c r="CI219" i="32" s="1"/>
  <c r="AG218" i="32"/>
  <c r="AD218" i="32"/>
  <c r="AA218" i="32"/>
  <c r="X218" i="32"/>
  <c r="U218" i="32"/>
  <c r="DH217" i="32"/>
  <c r="DG217" i="32"/>
  <c r="DF217" i="32"/>
  <c r="DE217" i="32"/>
  <c r="CM217" i="32"/>
  <c r="CL217" i="32"/>
  <c r="CK217" i="32"/>
  <c r="CJ217" i="32"/>
  <c r="CI217" i="32"/>
  <c r="AF217" i="32"/>
  <c r="AC217" i="32"/>
  <c r="Z217" i="32"/>
  <c r="W217" i="32"/>
  <c r="T217" i="32"/>
  <c r="DH216" i="32"/>
  <c r="DG216" i="32"/>
  <c r="DF216" i="32"/>
  <c r="DE216" i="32"/>
  <c r="DB216" i="32"/>
  <c r="CU216" i="32"/>
  <c r="CW215" i="32" s="1"/>
  <c r="CY215" i="32" s="1"/>
  <c r="AF216" i="32"/>
  <c r="AC216" i="32"/>
  <c r="Z216" i="32"/>
  <c r="W216" i="32"/>
  <c r="T216" i="32"/>
  <c r="DH215" i="32"/>
  <c r="DG215" i="32"/>
  <c r="DF215" i="32"/>
  <c r="DE215" i="32"/>
  <c r="CX215" i="32"/>
  <c r="CZ215" i="32" s="1"/>
  <c r="AG215" i="32"/>
  <c r="AD215" i="32"/>
  <c r="AA215" i="32"/>
  <c r="X215" i="32"/>
  <c r="U215" i="32"/>
  <c r="DH214" i="32"/>
  <c r="DG214" i="32"/>
  <c r="DF214" i="32"/>
  <c r="DE214" i="32"/>
  <c r="AF214" i="32"/>
  <c r="AC214" i="32"/>
  <c r="Z214" i="32"/>
  <c r="W214" i="32"/>
  <c r="T214" i="32"/>
  <c r="DH213" i="32"/>
  <c r="DG213" i="32"/>
  <c r="DF213" i="32"/>
  <c r="DE213" i="32"/>
  <c r="CX213" i="32"/>
  <c r="CZ213" i="32" s="1"/>
  <c r="AL213" i="32"/>
  <c r="AF213" i="32"/>
  <c r="AC213" i="32"/>
  <c r="Z213" i="32"/>
  <c r="W213" i="32"/>
  <c r="T213" i="32"/>
  <c r="DH212" i="32"/>
  <c r="DG212" i="32"/>
  <c r="DF212" i="32"/>
  <c r="DE212" i="32"/>
  <c r="AG212" i="32"/>
  <c r="AD212" i="32"/>
  <c r="AA212" i="32"/>
  <c r="X212" i="32"/>
  <c r="U212" i="32"/>
  <c r="DH211" i="32"/>
  <c r="DG211" i="32"/>
  <c r="DF211" i="32"/>
  <c r="DE211" i="32"/>
  <c r="CW211" i="32"/>
  <c r="CY211" i="32" s="1"/>
  <c r="CM211" i="32"/>
  <c r="CM212" i="32" s="1"/>
  <c r="CL211" i="32"/>
  <c r="CL212" i="32" s="1"/>
  <c r="CK211" i="32"/>
  <c r="CK212" i="32" s="1"/>
  <c r="CJ211" i="32"/>
  <c r="CJ212" i="32" s="1"/>
  <c r="CI211" i="32"/>
  <c r="CI212" i="32" s="1"/>
  <c r="AF211" i="32"/>
  <c r="AC211" i="32"/>
  <c r="Z211" i="32"/>
  <c r="W211" i="32"/>
  <c r="T211" i="32"/>
  <c r="DH210" i="32"/>
  <c r="DG210" i="32"/>
  <c r="DF210" i="32"/>
  <c r="DE210" i="32"/>
  <c r="CW210" i="32"/>
  <c r="CY210" i="32" s="1"/>
  <c r="CU210" i="32"/>
  <c r="CX212" i="32" s="1"/>
  <c r="CZ212" i="32" s="1"/>
  <c r="CM210" i="32"/>
  <c r="CL210" i="32"/>
  <c r="CK210" i="32"/>
  <c r="CJ210" i="32"/>
  <c r="CI210" i="32"/>
  <c r="AF210" i="32"/>
  <c r="AC210" i="32"/>
  <c r="Z210" i="32"/>
  <c r="W210" i="32"/>
  <c r="T210" i="32"/>
  <c r="DH209" i="32"/>
  <c r="DG209" i="32"/>
  <c r="DF209" i="32"/>
  <c r="DE209" i="32"/>
  <c r="CX209" i="32"/>
  <c r="CZ209" i="32" s="1"/>
  <c r="CW209" i="32"/>
  <c r="CY209" i="32" s="1"/>
  <c r="AQ209" i="32"/>
  <c r="AG209" i="32"/>
  <c r="AD209" i="32"/>
  <c r="AA209" i="32"/>
  <c r="X209" i="32"/>
  <c r="U209" i="32"/>
  <c r="DH208" i="32"/>
  <c r="DG208" i="32"/>
  <c r="DF208" i="32"/>
  <c r="DE208" i="32"/>
  <c r="AF208" i="32"/>
  <c r="AC208" i="32"/>
  <c r="Z208" i="32"/>
  <c r="W208" i="32"/>
  <c r="T208" i="32"/>
  <c r="DH207" i="32"/>
  <c r="DG207" i="32"/>
  <c r="DF207" i="32"/>
  <c r="DE207" i="32"/>
  <c r="CW207" i="32"/>
  <c r="CY207" i="32" s="1"/>
  <c r="AL207" i="32"/>
  <c r="AQ203" i="32" s="1"/>
  <c r="AF207" i="32"/>
  <c r="AC207" i="32"/>
  <c r="Z207" i="32"/>
  <c r="W207" i="32"/>
  <c r="T207" i="32"/>
  <c r="DH206" i="32"/>
  <c r="DG206" i="32"/>
  <c r="DF206" i="32"/>
  <c r="DE206" i="32"/>
  <c r="CM206" i="32"/>
  <c r="CM207" i="32" s="1"/>
  <c r="CL206" i="32"/>
  <c r="CL207" i="32" s="1"/>
  <c r="CK206" i="32"/>
  <c r="CK207" i="32" s="1"/>
  <c r="CJ206" i="32"/>
  <c r="CJ207" i="32" s="1"/>
  <c r="CI206" i="32"/>
  <c r="CI207" i="32" s="1"/>
  <c r="AG206" i="32"/>
  <c r="AD206" i="32"/>
  <c r="AA206" i="32"/>
  <c r="X206" i="32"/>
  <c r="U206" i="32"/>
  <c r="DH205" i="32"/>
  <c r="DG205" i="32"/>
  <c r="DF205" i="32"/>
  <c r="DE205" i="32"/>
  <c r="CM205" i="32"/>
  <c r="CL205" i="32"/>
  <c r="CK205" i="32"/>
  <c r="CJ205" i="32"/>
  <c r="CI205" i="32"/>
  <c r="AF205" i="32"/>
  <c r="AC205" i="32"/>
  <c r="Z205" i="32"/>
  <c r="W205" i="32"/>
  <c r="T205" i="32"/>
  <c r="DH204" i="32"/>
  <c r="DG204" i="32"/>
  <c r="DF204" i="32"/>
  <c r="DE204" i="32"/>
  <c r="CU204" i="32"/>
  <c r="CX206" i="32" s="1"/>
  <c r="CZ206" i="32" s="1"/>
  <c r="AF204" i="32"/>
  <c r="AC204" i="32"/>
  <c r="Z204" i="32"/>
  <c r="W204" i="32"/>
  <c r="T204" i="32"/>
  <c r="DH203" i="32"/>
  <c r="DG203" i="32"/>
  <c r="DF203" i="32"/>
  <c r="DE203" i="32"/>
  <c r="CX203" i="32"/>
  <c r="CZ203" i="32" s="1"/>
  <c r="CW203" i="32"/>
  <c r="CY203" i="32" s="1"/>
  <c r="AG203" i="32"/>
  <c r="AD203" i="32"/>
  <c r="AA203" i="32"/>
  <c r="X203" i="32"/>
  <c r="U203" i="32"/>
  <c r="DH202" i="32"/>
  <c r="DG202" i="32"/>
  <c r="DF202" i="32"/>
  <c r="DE202" i="32"/>
  <c r="AF202" i="32"/>
  <c r="AC202" i="32"/>
  <c r="Z202" i="32"/>
  <c r="W202" i="32"/>
  <c r="T202" i="32"/>
  <c r="DH201" i="32"/>
  <c r="DG201" i="32"/>
  <c r="DF201" i="32"/>
  <c r="DE201" i="32"/>
  <c r="AL201" i="32"/>
  <c r="AQ197" i="32" s="1"/>
  <c r="AF201" i="32"/>
  <c r="AC201" i="32"/>
  <c r="Z201" i="32"/>
  <c r="W201" i="32"/>
  <c r="T201" i="32"/>
  <c r="DH200" i="32"/>
  <c r="DG200" i="32"/>
  <c r="DF200" i="32"/>
  <c r="DE200" i="32"/>
  <c r="CX200" i="32"/>
  <c r="CZ200" i="32" s="1"/>
  <c r="CW200" i="32"/>
  <c r="CY200" i="32" s="1"/>
  <c r="CM200" i="32"/>
  <c r="CM201" i="32" s="1"/>
  <c r="CL200" i="32"/>
  <c r="CL201" i="32" s="1"/>
  <c r="CK200" i="32"/>
  <c r="CK201" i="32" s="1"/>
  <c r="CJ200" i="32"/>
  <c r="CJ201" i="32" s="1"/>
  <c r="CI200" i="32"/>
  <c r="CI201" i="32" s="1"/>
  <c r="AG200" i="32"/>
  <c r="AD200" i="32"/>
  <c r="AA200" i="32"/>
  <c r="X200" i="32"/>
  <c r="U200" i="32"/>
  <c r="DH199" i="32"/>
  <c r="DG199" i="32"/>
  <c r="DF199" i="32"/>
  <c r="DE199" i="32"/>
  <c r="CX199" i="32"/>
  <c r="CZ199" i="32" s="1"/>
  <c r="CW199" i="32"/>
  <c r="CY199" i="32" s="1"/>
  <c r="CM199" i="32"/>
  <c r="CL199" i="32"/>
  <c r="CK199" i="32"/>
  <c r="CJ199" i="32"/>
  <c r="CI199" i="32"/>
  <c r="AF199" i="32"/>
  <c r="AC199" i="32"/>
  <c r="Z199" i="32"/>
  <c r="W199" i="32"/>
  <c r="T199" i="32"/>
  <c r="DH198" i="32"/>
  <c r="DG198" i="32"/>
  <c r="DF198" i="32"/>
  <c r="DE198" i="32"/>
  <c r="CX198" i="32"/>
  <c r="CZ198" i="32" s="1"/>
  <c r="CW198" i="32"/>
  <c r="CY198" i="32" s="1"/>
  <c r="CU198" i="32"/>
  <c r="CX202" i="32" s="1"/>
  <c r="CZ202" i="32" s="1"/>
  <c r="AF198" i="32"/>
  <c r="AC198" i="32"/>
  <c r="Z198" i="32"/>
  <c r="W198" i="32"/>
  <c r="T198" i="32"/>
  <c r="DH197" i="32"/>
  <c r="DG197" i="32"/>
  <c r="DF197" i="32"/>
  <c r="DE197" i="32"/>
  <c r="CX197" i="32"/>
  <c r="CZ197" i="32" s="1"/>
  <c r="CW197" i="32"/>
  <c r="CY197" i="32" s="1"/>
  <c r="AG197" i="32"/>
  <c r="AD197" i="32"/>
  <c r="AA197" i="32"/>
  <c r="X197" i="32"/>
  <c r="U197" i="32"/>
  <c r="DH196" i="32"/>
  <c r="DG196" i="32"/>
  <c r="DF196" i="32"/>
  <c r="DE196" i="32"/>
  <c r="AF196" i="32"/>
  <c r="AC196" i="32"/>
  <c r="Z196" i="32"/>
  <c r="W196" i="32"/>
  <c r="T196" i="32"/>
  <c r="DH195" i="32"/>
  <c r="DG195" i="32"/>
  <c r="DF195" i="32"/>
  <c r="DE195" i="32"/>
  <c r="AL195" i="32"/>
  <c r="AQ191" i="32" s="1"/>
  <c r="AF195" i="32"/>
  <c r="AC195" i="32"/>
  <c r="Z195" i="32"/>
  <c r="W195" i="32"/>
  <c r="T195" i="32"/>
  <c r="DH194" i="32"/>
  <c r="DG194" i="32"/>
  <c r="DF194" i="32"/>
  <c r="DE194" i="32"/>
  <c r="CM194" i="32"/>
  <c r="CM195" i="32" s="1"/>
  <c r="CL194" i="32"/>
  <c r="CL195" i="32" s="1"/>
  <c r="CK194" i="32"/>
  <c r="CK195" i="32" s="1"/>
  <c r="CJ194" i="32"/>
  <c r="CJ195" i="32" s="1"/>
  <c r="CI194" i="32"/>
  <c r="CI195" i="32" s="1"/>
  <c r="AG194" i="32"/>
  <c r="AD194" i="32"/>
  <c r="AA194" i="32"/>
  <c r="X194" i="32"/>
  <c r="U194" i="32"/>
  <c r="DH193" i="32"/>
  <c r="DG193" i="32"/>
  <c r="DF193" i="32"/>
  <c r="DE193" i="32"/>
  <c r="CM193" i="32"/>
  <c r="CL193" i="32"/>
  <c r="CK193" i="32"/>
  <c r="CJ193" i="32"/>
  <c r="CI193" i="32"/>
  <c r="AF193" i="32"/>
  <c r="AC193" i="32"/>
  <c r="Z193" i="32"/>
  <c r="W193" i="32"/>
  <c r="T193" i="32"/>
  <c r="DH192" i="32"/>
  <c r="DG192" i="32"/>
  <c r="DF192" i="32"/>
  <c r="DE192" i="32"/>
  <c r="CU192" i="32"/>
  <c r="CX194" i="32" s="1"/>
  <c r="CZ194" i="32" s="1"/>
  <c r="AF192" i="32"/>
  <c r="AC192" i="32"/>
  <c r="Z192" i="32"/>
  <c r="W192" i="32"/>
  <c r="T192" i="32"/>
  <c r="DH191" i="32"/>
  <c r="DG191" i="32"/>
  <c r="DF191" i="32"/>
  <c r="DE191" i="32"/>
  <c r="AG191" i="32"/>
  <c r="AD191" i="32"/>
  <c r="AA191" i="32"/>
  <c r="X191" i="32"/>
  <c r="U191" i="32"/>
  <c r="DH190" i="32"/>
  <c r="DG190" i="32"/>
  <c r="DF190" i="32"/>
  <c r="DE190" i="32"/>
  <c r="AF190" i="32"/>
  <c r="AC190" i="32"/>
  <c r="Z190" i="32"/>
  <c r="W190" i="32"/>
  <c r="T190" i="32"/>
  <c r="DH189" i="32"/>
  <c r="DG189" i="32"/>
  <c r="DF189" i="32"/>
  <c r="DE189" i="32"/>
  <c r="CX189" i="32"/>
  <c r="CZ189" i="32" s="1"/>
  <c r="AL189" i="32"/>
  <c r="AQ185" i="32" s="1"/>
  <c r="AF189" i="32"/>
  <c r="AC189" i="32"/>
  <c r="Z189" i="32"/>
  <c r="W189" i="32"/>
  <c r="T189" i="32"/>
  <c r="DH188" i="32"/>
  <c r="DG188" i="32"/>
  <c r="DF188" i="32"/>
  <c r="DE188" i="32"/>
  <c r="CM188" i="32"/>
  <c r="CM189" i="32" s="1"/>
  <c r="CL188" i="32"/>
  <c r="CL189" i="32" s="1"/>
  <c r="CK188" i="32"/>
  <c r="CK189" i="32" s="1"/>
  <c r="CJ188" i="32"/>
  <c r="CJ189" i="32" s="1"/>
  <c r="CI188" i="32"/>
  <c r="CI189" i="32" s="1"/>
  <c r="AG188" i="32"/>
  <c r="AD188" i="32"/>
  <c r="AA188" i="32"/>
  <c r="X188" i="32"/>
  <c r="U188" i="32"/>
  <c r="DH187" i="32"/>
  <c r="DG187" i="32"/>
  <c r="DF187" i="32"/>
  <c r="DE187" i="32"/>
  <c r="CM187" i="32"/>
  <c r="CL187" i="32"/>
  <c r="CK187" i="32"/>
  <c r="CJ187" i="32"/>
  <c r="CI187" i="32"/>
  <c r="AF187" i="32"/>
  <c r="AC187" i="32"/>
  <c r="Z187" i="32"/>
  <c r="W187" i="32"/>
  <c r="T187" i="32"/>
  <c r="DH186" i="32"/>
  <c r="DG186" i="32"/>
  <c r="DF186" i="32"/>
  <c r="DE186" i="32"/>
  <c r="CU186" i="32"/>
  <c r="CW189" i="32" s="1"/>
  <c r="CY189" i="32" s="1"/>
  <c r="AF186" i="32"/>
  <c r="AC186" i="32"/>
  <c r="Z186" i="32"/>
  <c r="W186" i="32"/>
  <c r="T186" i="32"/>
  <c r="DH185" i="32"/>
  <c r="DG185" i="32"/>
  <c r="DF185" i="32"/>
  <c r="DE185" i="32"/>
  <c r="CX185" i="32"/>
  <c r="CZ185" i="32" s="1"/>
  <c r="AG185" i="32"/>
  <c r="AD185" i="32"/>
  <c r="AA185" i="32"/>
  <c r="X185" i="32"/>
  <c r="U185" i="32"/>
  <c r="DH184" i="32"/>
  <c r="DG184" i="32"/>
  <c r="DF184" i="32"/>
  <c r="DE184" i="32"/>
  <c r="AF184" i="32"/>
  <c r="AC184" i="32"/>
  <c r="Z184" i="32"/>
  <c r="W184" i="32"/>
  <c r="T184" i="32"/>
  <c r="DH183" i="32"/>
  <c r="DG183" i="32"/>
  <c r="DF183" i="32"/>
  <c r="DE183" i="32"/>
  <c r="CX183" i="32"/>
  <c r="CZ183" i="32" s="1"/>
  <c r="CW183" i="32"/>
  <c r="CY183" i="32" s="1"/>
  <c r="AL183" i="32"/>
  <c r="AQ179" i="32" s="1"/>
  <c r="AF183" i="32"/>
  <c r="AC183" i="32"/>
  <c r="Z183" i="32"/>
  <c r="W183" i="32"/>
  <c r="T183" i="32"/>
  <c r="DH182" i="32"/>
  <c r="DG182" i="32"/>
  <c r="DF182" i="32"/>
  <c r="DE182" i="32"/>
  <c r="CM182" i="32"/>
  <c r="CM183" i="32" s="1"/>
  <c r="CL182" i="32"/>
  <c r="CL183" i="32" s="1"/>
  <c r="CK182" i="32"/>
  <c r="CK183" i="32" s="1"/>
  <c r="CJ182" i="32"/>
  <c r="CJ183" i="32" s="1"/>
  <c r="CI182" i="32"/>
  <c r="CI183" i="32" s="1"/>
  <c r="AG182" i="32"/>
  <c r="AD182" i="32"/>
  <c r="AA182" i="32"/>
  <c r="X182" i="32"/>
  <c r="U182" i="32"/>
  <c r="DH181" i="32"/>
  <c r="DG181" i="32"/>
  <c r="DF181" i="32"/>
  <c r="DE181" i="32"/>
  <c r="CM181" i="32"/>
  <c r="CL181" i="32"/>
  <c r="CK181" i="32"/>
  <c r="CJ181" i="32"/>
  <c r="CI181" i="32"/>
  <c r="AF181" i="32"/>
  <c r="AC181" i="32"/>
  <c r="Z181" i="32"/>
  <c r="W181" i="32"/>
  <c r="T181" i="32"/>
  <c r="DH180" i="32"/>
  <c r="DG180" i="32"/>
  <c r="DF180" i="32"/>
  <c r="DE180" i="32"/>
  <c r="CU180" i="32"/>
  <c r="CX182" i="32" s="1"/>
  <c r="CZ182" i="32" s="1"/>
  <c r="AF180" i="32"/>
  <c r="AC180" i="32"/>
  <c r="Z180" i="32"/>
  <c r="W180" i="32"/>
  <c r="T180" i="32"/>
  <c r="DH179" i="32"/>
  <c r="DG179" i="32"/>
  <c r="DF179" i="32"/>
  <c r="DE179" i="32"/>
  <c r="CX179" i="32"/>
  <c r="CZ179" i="32" s="1"/>
  <c r="CW179" i="32"/>
  <c r="CY179" i="32" s="1"/>
  <c r="AG179" i="32"/>
  <c r="AD179" i="32"/>
  <c r="AA179" i="32"/>
  <c r="X179" i="32"/>
  <c r="U179" i="32"/>
  <c r="DH178" i="32"/>
  <c r="DG178" i="32"/>
  <c r="DF178" i="32"/>
  <c r="DE178" i="32"/>
  <c r="AF178" i="32"/>
  <c r="AC178" i="32"/>
  <c r="Z178" i="32"/>
  <c r="W178" i="32"/>
  <c r="T178" i="32"/>
  <c r="DH177" i="32"/>
  <c r="DG177" i="32"/>
  <c r="DF177" i="32"/>
  <c r="DE177" i="32"/>
  <c r="AL177" i="32"/>
  <c r="AF177" i="32"/>
  <c r="AC177" i="32"/>
  <c r="Z177" i="32"/>
  <c r="W177" i="32"/>
  <c r="T177" i="32"/>
  <c r="DH176" i="32"/>
  <c r="DG176" i="32"/>
  <c r="DF176" i="32"/>
  <c r="DE176" i="32"/>
  <c r="CX176" i="32"/>
  <c r="CZ176" i="32" s="1"/>
  <c r="CM176" i="32"/>
  <c r="CM177" i="32" s="1"/>
  <c r="CL176" i="32"/>
  <c r="CL177" i="32" s="1"/>
  <c r="CK176" i="32"/>
  <c r="CK177" i="32" s="1"/>
  <c r="CJ176" i="32"/>
  <c r="CJ177" i="32" s="1"/>
  <c r="CI176" i="32"/>
  <c r="CI177" i="32" s="1"/>
  <c r="AG176" i="32"/>
  <c r="AD176" i="32"/>
  <c r="AA176" i="32"/>
  <c r="X176" i="32"/>
  <c r="U176" i="32"/>
  <c r="DH175" i="32"/>
  <c r="DG175" i="32"/>
  <c r="DF175" i="32"/>
  <c r="DE175" i="32"/>
  <c r="CX175" i="32"/>
  <c r="CZ175" i="32" s="1"/>
  <c r="CW175" i="32"/>
  <c r="CY175" i="32" s="1"/>
  <c r="CM175" i="32"/>
  <c r="CL175" i="32"/>
  <c r="CK175" i="32"/>
  <c r="CJ175" i="32"/>
  <c r="CI175" i="32"/>
  <c r="AF175" i="32"/>
  <c r="AC175" i="32"/>
  <c r="Z175" i="32"/>
  <c r="W175" i="32"/>
  <c r="T175" i="32"/>
  <c r="DH174" i="32"/>
  <c r="DG174" i="32"/>
  <c r="DF174" i="32"/>
  <c r="DE174" i="32"/>
  <c r="CX174" i="32"/>
  <c r="CZ174" i="32" s="1"/>
  <c r="CW174" i="32"/>
  <c r="CY174" i="32" s="1"/>
  <c r="CU174" i="32"/>
  <c r="CX178" i="32" s="1"/>
  <c r="CZ178" i="32" s="1"/>
  <c r="AF174" i="32"/>
  <c r="AC174" i="32"/>
  <c r="Z174" i="32"/>
  <c r="W174" i="32"/>
  <c r="T174" i="32"/>
  <c r="DH173" i="32"/>
  <c r="DG173" i="32"/>
  <c r="DF173" i="32"/>
  <c r="DE173" i="32"/>
  <c r="CX173" i="32"/>
  <c r="CZ173" i="32" s="1"/>
  <c r="CW173" i="32"/>
  <c r="CY173" i="32" s="1"/>
  <c r="AQ173" i="32"/>
  <c r="AG173" i="32"/>
  <c r="AD173" i="32"/>
  <c r="AA173" i="32"/>
  <c r="X173" i="32"/>
  <c r="U173" i="32"/>
  <c r="DH172" i="32"/>
  <c r="DG172" i="32"/>
  <c r="DF172" i="32"/>
  <c r="DE172" i="32"/>
  <c r="CX172" i="32"/>
  <c r="CZ172" i="32" s="1"/>
  <c r="AF172" i="32"/>
  <c r="AC172" i="32"/>
  <c r="Z172" i="32"/>
  <c r="W172" i="32"/>
  <c r="T172" i="32"/>
  <c r="DH171" i="32"/>
  <c r="DG171" i="32"/>
  <c r="DF171" i="32"/>
  <c r="DE171" i="32"/>
  <c r="AL171" i="32"/>
  <c r="AQ167" i="32" s="1"/>
  <c r="AF171" i="32"/>
  <c r="AC171" i="32"/>
  <c r="Z171" i="32"/>
  <c r="W171" i="32"/>
  <c r="T171" i="32"/>
  <c r="DH170" i="32"/>
  <c r="DG170" i="32"/>
  <c r="DF170" i="32"/>
  <c r="DE170" i="32"/>
  <c r="CX170" i="32"/>
  <c r="CZ170" i="32" s="1"/>
  <c r="CW170" i="32"/>
  <c r="CY170" i="32" s="1"/>
  <c r="CM170" i="32"/>
  <c r="CM171" i="32" s="1"/>
  <c r="CL170" i="32"/>
  <c r="CL171" i="32" s="1"/>
  <c r="CK170" i="32"/>
  <c r="CK171" i="32" s="1"/>
  <c r="CJ170" i="32"/>
  <c r="CJ171" i="32" s="1"/>
  <c r="CI170" i="32"/>
  <c r="CI171" i="32" s="1"/>
  <c r="AG170" i="32"/>
  <c r="AD170" i="32"/>
  <c r="AA170" i="32"/>
  <c r="X170" i="32"/>
  <c r="U170" i="32"/>
  <c r="DH169" i="32"/>
  <c r="DG169" i="32"/>
  <c r="DF169" i="32"/>
  <c r="DE169" i="32"/>
  <c r="CX169" i="32"/>
  <c r="CZ169" i="32" s="1"/>
  <c r="CW169" i="32"/>
  <c r="CY169" i="32" s="1"/>
  <c r="CM169" i="32"/>
  <c r="CL169" i="32"/>
  <c r="CK169" i="32"/>
  <c r="CJ169" i="32"/>
  <c r="CI169" i="32"/>
  <c r="AF169" i="32"/>
  <c r="AC169" i="32"/>
  <c r="Z169" i="32"/>
  <c r="W169" i="32"/>
  <c r="T169" i="32"/>
  <c r="DH168" i="32"/>
  <c r="DG168" i="32"/>
  <c r="DF168" i="32"/>
  <c r="DE168" i="32"/>
  <c r="CX168" i="32"/>
  <c r="CZ168" i="32" s="1"/>
  <c r="CW168" i="32"/>
  <c r="CY168" i="32" s="1"/>
  <c r="CU168" i="32"/>
  <c r="CW172" i="32" s="1"/>
  <c r="CY172" i="32" s="1"/>
  <c r="AF168" i="32"/>
  <c r="AC168" i="32"/>
  <c r="Z168" i="32"/>
  <c r="W168" i="32"/>
  <c r="T168" i="32"/>
  <c r="DH167" i="32"/>
  <c r="DG167" i="32"/>
  <c r="DF167" i="32"/>
  <c r="DE167" i="32"/>
  <c r="CW167" i="32"/>
  <c r="CY167" i="32" s="1"/>
  <c r="AG167" i="32"/>
  <c r="AD167" i="32"/>
  <c r="AA167" i="32"/>
  <c r="X167" i="32"/>
  <c r="U167" i="32"/>
  <c r="DH166" i="32"/>
  <c r="DG166" i="32"/>
  <c r="DF166" i="32"/>
  <c r="DE166" i="32"/>
  <c r="CX166" i="32"/>
  <c r="CZ166" i="32" s="1"/>
  <c r="AF166" i="32"/>
  <c r="AC166" i="32"/>
  <c r="Z166" i="32"/>
  <c r="W166" i="32"/>
  <c r="T166" i="32"/>
  <c r="DH165" i="32"/>
  <c r="DG165" i="32"/>
  <c r="DF165" i="32"/>
  <c r="DE165" i="32"/>
  <c r="AL165" i="32"/>
  <c r="AQ161" i="32" s="1"/>
  <c r="AF165" i="32"/>
  <c r="AC165" i="32"/>
  <c r="Z165" i="32"/>
  <c r="W165" i="32"/>
  <c r="T165" i="32"/>
  <c r="DH164" i="32"/>
  <c r="DG164" i="32"/>
  <c r="DF164" i="32"/>
  <c r="DE164" i="32"/>
  <c r="CW164" i="32"/>
  <c r="CY164" i="32" s="1"/>
  <c r="CM164" i="32"/>
  <c r="CM165" i="32" s="1"/>
  <c r="CL164" i="32"/>
  <c r="CL165" i="32" s="1"/>
  <c r="CK164" i="32"/>
  <c r="CK165" i="32" s="1"/>
  <c r="CJ164" i="32"/>
  <c r="CJ165" i="32" s="1"/>
  <c r="CI164" i="32"/>
  <c r="CI165" i="32" s="1"/>
  <c r="AG164" i="32"/>
  <c r="AD164" i="32"/>
  <c r="AA164" i="32"/>
  <c r="X164" i="32"/>
  <c r="U164" i="32"/>
  <c r="DH163" i="32"/>
  <c r="DG163" i="32"/>
  <c r="DF163" i="32"/>
  <c r="DE163" i="32"/>
  <c r="CW163" i="32"/>
  <c r="CY163" i="32" s="1"/>
  <c r="CM163" i="32"/>
  <c r="CL163" i="32"/>
  <c r="CK163" i="32"/>
  <c r="CJ163" i="32"/>
  <c r="CI163" i="32"/>
  <c r="AF163" i="32"/>
  <c r="AC163" i="32"/>
  <c r="Z163" i="32"/>
  <c r="W163" i="32"/>
  <c r="T163" i="32"/>
  <c r="DH162" i="32"/>
  <c r="DG162" i="32"/>
  <c r="DF162" i="32"/>
  <c r="DE162" i="32"/>
  <c r="CW162" i="32"/>
  <c r="CY162" i="32" s="1"/>
  <c r="CU162" i="32"/>
  <c r="CX165" i="32" s="1"/>
  <c r="CZ165" i="32" s="1"/>
  <c r="AF162" i="32"/>
  <c r="AC162" i="32"/>
  <c r="Z162" i="32"/>
  <c r="W162" i="32"/>
  <c r="T162" i="32"/>
  <c r="DH161" i="32"/>
  <c r="DG161" i="32"/>
  <c r="DF161" i="32"/>
  <c r="DE161" i="32"/>
  <c r="AG161" i="32"/>
  <c r="AD161" i="32"/>
  <c r="AA161" i="32"/>
  <c r="X161" i="32"/>
  <c r="U161" i="32"/>
  <c r="DH160" i="32"/>
  <c r="DG160" i="32"/>
  <c r="DF160" i="32"/>
  <c r="DE160" i="32"/>
  <c r="AF160" i="32"/>
  <c r="AC160" i="32"/>
  <c r="Z160" i="32"/>
  <c r="W160" i="32"/>
  <c r="T160" i="32"/>
  <c r="DH159" i="32"/>
  <c r="DG159" i="32"/>
  <c r="DF159" i="32"/>
  <c r="DE159" i="32"/>
  <c r="CX159" i="32"/>
  <c r="CZ159" i="32" s="1"/>
  <c r="AL159" i="32"/>
  <c r="AQ155" i="32" s="1"/>
  <c r="AF159" i="32"/>
  <c r="AC159" i="32"/>
  <c r="Z159" i="32"/>
  <c r="W159" i="32"/>
  <c r="T159" i="32"/>
  <c r="DH158" i="32"/>
  <c r="DG158" i="32"/>
  <c r="DF158" i="32"/>
  <c r="DE158" i="32"/>
  <c r="CM158" i="32"/>
  <c r="CM159" i="32" s="1"/>
  <c r="CL158" i="32"/>
  <c r="CL159" i="32" s="1"/>
  <c r="CK158" i="32"/>
  <c r="CK159" i="32" s="1"/>
  <c r="CJ158" i="32"/>
  <c r="CJ159" i="32" s="1"/>
  <c r="CI158" i="32"/>
  <c r="CI159" i="32" s="1"/>
  <c r="AG158" i="32"/>
  <c r="AD158" i="32"/>
  <c r="AA158" i="32"/>
  <c r="X158" i="32"/>
  <c r="U158" i="32"/>
  <c r="DH157" i="32"/>
  <c r="DG157" i="32"/>
  <c r="DF157" i="32"/>
  <c r="DE157" i="32"/>
  <c r="CM157" i="32"/>
  <c r="CL157" i="32"/>
  <c r="CK157" i="32"/>
  <c r="CJ157" i="32"/>
  <c r="CI157" i="32"/>
  <c r="AF157" i="32"/>
  <c r="AC157" i="32"/>
  <c r="Z157" i="32"/>
  <c r="W157" i="32"/>
  <c r="T157" i="32"/>
  <c r="DH156" i="32"/>
  <c r="DG156" i="32"/>
  <c r="DF156" i="32"/>
  <c r="DE156" i="32"/>
  <c r="CU156" i="32"/>
  <c r="CW159" i="32" s="1"/>
  <c r="CY159" i="32" s="1"/>
  <c r="AF156" i="32"/>
  <c r="AC156" i="32"/>
  <c r="Z156" i="32"/>
  <c r="W156" i="32"/>
  <c r="T156" i="32"/>
  <c r="DH155" i="32"/>
  <c r="DG155" i="32"/>
  <c r="DF155" i="32"/>
  <c r="DE155" i="32"/>
  <c r="CX155" i="32"/>
  <c r="CZ155" i="32" s="1"/>
  <c r="AG155" i="32"/>
  <c r="AD155" i="32"/>
  <c r="AA155" i="32"/>
  <c r="X155" i="32"/>
  <c r="U155" i="32"/>
  <c r="DH154" i="32"/>
  <c r="DG154" i="32"/>
  <c r="DF154" i="32"/>
  <c r="DE154" i="32"/>
  <c r="AF154" i="32"/>
  <c r="AC154" i="32"/>
  <c r="Z154" i="32"/>
  <c r="W154" i="32"/>
  <c r="T154" i="32"/>
  <c r="DH153" i="32"/>
  <c r="DG153" i="32"/>
  <c r="DF153" i="32"/>
  <c r="DE153" i="32"/>
  <c r="CX153" i="32"/>
  <c r="CZ153" i="32" s="1"/>
  <c r="CW153" i="32"/>
  <c r="CY153" i="32" s="1"/>
  <c r="AL153" i="32"/>
  <c r="AQ149" i="32" s="1"/>
  <c r="AF153" i="32"/>
  <c r="AC153" i="32"/>
  <c r="Z153" i="32"/>
  <c r="W153" i="32"/>
  <c r="T153" i="32"/>
  <c r="DH152" i="32"/>
  <c r="DG152" i="32"/>
  <c r="DF152" i="32"/>
  <c r="DE152" i="32"/>
  <c r="CM152" i="32"/>
  <c r="CM153" i="32" s="1"/>
  <c r="CL152" i="32"/>
  <c r="CL153" i="32" s="1"/>
  <c r="CK152" i="32"/>
  <c r="CK153" i="32" s="1"/>
  <c r="CJ152" i="32"/>
  <c r="CJ153" i="32" s="1"/>
  <c r="CI152" i="32"/>
  <c r="CI153" i="32" s="1"/>
  <c r="AG152" i="32"/>
  <c r="AD152" i="32"/>
  <c r="AA152" i="32"/>
  <c r="X152" i="32"/>
  <c r="U152" i="32"/>
  <c r="DH151" i="32"/>
  <c r="DG151" i="32"/>
  <c r="DF151" i="32"/>
  <c r="DE151" i="32"/>
  <c r="CX151" i="32"/>
  <c r="CZ151" i="32" s="1"/>
  <c r="CM151" i="32"/>
  <c r="CL151" i="32"/>
  <c r="CK151" i="32"/>
  <c r="CJ151" i="32"/>
  <c r="CI151" i="32"/>
  <c r="AF151" i="32"/>
  <c r="AC151" i="32"/>
  <c r="Z151" i="32"/>
  <c r="W151" i="32"/>
  <c r="T151" i="32"/>
  <c r="DH150" i="32"/>
  <c r="DG150" i="32"/>
  <c r="DF150" i="32"/>
  <c r="DE150" i="32"/>
  <c r="CX150" i="32"/>
  <c r="CZ150" i="32" s="1"/>
  <c r="CU150" i="32"/>
  <c r="CX152" i="32" s="1"/>
  <c r="CZ152" i="32" s="1"/>
  <c r="AF150" i="32"/>
  <c r="AC150" i="32"/>
  <c r="Z150" i="32"/>
  <c r="W150" i="32"/>
  <c r="T150" i="32"/>
  <c r="DH149" i="32"/>
  <c r="DG149" i="32"/>
  <c r="DF149" i="32"/>
  <c r="DE149" i="32"/>
  <c r="CX149" i="32"/>
  <c r="CZ149" i="32" s="1"/>
  <c r="CW149" i="32"/>
  <c r="CY149" i="32" s="1"/>
  <c r="AG149" i="32"/>
  <c r="AD149" i="32"/>
  <c r="AA149" i="32"/>
  <c r="X149" i="32"/>
  <c r="U149" i="32"/>
  <c r="DH148" i="32"/>
  <c r="DG148" i="32"/>
  <c r="DF148" i="32"/>
  <c r="DE148" i="32"/>
  <c r="AF148" i="32"/>
  <c r="AC148" i="32"/>
  <c r="Z148" i="32"/>
  <c r="W148" i="32"/>
  <c r="T148" i="32"/>
  <c r="DH147" i="32"/>
  <c r="DG147" i="32"/>
  <c r="DF147" i="32"/>
  <c r="DE147" i="32"/>
  <c r="AL147" i="32"/>
  <c r="AQ143" i="32" s="1"/>
  <c r="AF147" i="32"/>
  <c r="AC147" i="32"/>
  <c r="Z147" i="32"/>
  <c r="W147" i="32"/>
  <c r="T147" i="32"/>
  <c r="DH146" i="32"/>
  <c r="DG146" i="32"/>
  <c r="DF146" i="32"/>
  <c r="DE146" i="32"/>
  <c r="CX146" i="32"/>
  <c r="CZ146" i="32" s="1"/>
  <c r="CM146" i="32"/>
  <c r="CM147" i="32" s="1"/>
  <c r="CL146" i="32"/>
  <c r="CL147" i="32" s="1"/>
  <c r="CK146" i="32"/>
  <c r="CK147" i="32" s="1"/>
  <c r="CJ146" i="32"/>
  <c r="CJ147" i="32" s="1"/>
  <c r="CI146" i="32"/>
  <c r="CI147" i="32" s="1"/>
  <c r="AG146" i="32"/>
  <c r="AD146" i="32"/>
  <c r="AA146" i="32"/>
  <c r="X146" i="32"/>
  <c r="U146" i="32"/>
  <c r="DH145" i="32"/>
  <c r="DG145" i="32"/>
  <c r="DF145" i="32"/>
  <c r="DE145" i="32"/>
  <c r="CX145" i="32"/>
  <c r="CZ145" i="32" s="1"/>
  <c r="CM145" i="32"/>
  <c r="CL145" i="32"/>
  <c r="CK145" i="32"/>
  <c r="CJ145" i="32"/>
  <c r="CI145" i="32"/>
  <c r="AF145" i="32"/>
  <c r="AC145" i="32"/>
  <c r="Z145" i="32"/>
  <c r="W145" i="32"/>
  <c r="T145" i="32"/>
  <c r="DH144" i="32"/>
  <c r="DG144" i="32"/>
  <c r="DF144" i="32"/>
  <c r="DE144" i="32"/>
  <c r="CX144" i="32"/>
  <c r="CZ144" i="32" s="1"/>
  <c r="CU144" i="32"/>
  <c r="CX148" i="32" s="1"/>
  <c r="CZ148" i="32" s="1"/>
  <c r="AF144" i="32"/>
  <c r="AC144" i="32"/>
  <c r="Z144" i="32"/>
  <c r="W144" i="32"/>
  <c r="T144" i="32"/>
  <c r="DH143" i="32"/>
  <c r="DG143" i="32"/>
  <c r="DF143" i="32"/>
  <c r="CW143" i="32"/>
  <c r="CY143" i="32" s="1"/>
  <c r="AG143" i="32"/>
  <c r="AD143" i="32"/>
  <c r="AA143" i="32"/>
  <c r="X143" i="32"/>
  <c r="U143" i="32"/>
  <c r="DH142" i="32"/>
  <c r="DG142" i="32"/>
  <c r="DF142" i="32"/>
  <c r="DE142" i="32"/>
  <c r="CX142" i="32"/>
  <c r="CZ142" i="32" s="1"/>
  <c r="AF142" i="32"/>
  <c r="AC142" i="32"/>
  <c r="Z142" i="32"/>
  <c r="W142" i="32"/>
  <c r="T142" i="32"/>
  <c r="DH141" i="32"/>
  <c r="DG141" i="32"/>
  <c r="DF141" i="32"/>
  <c r="DE141" i="32"/>
  <c r="AL141" i="32"/>
  <c r="AF141" i="32"/>
  <c r="AC141" i="32"/>
  <c r="Z141" i="32"/>
  <c r="W141" i="32"/>
  <c r="T141" i="32"/>
  <c r="DH140" i="32"/>
  <c r="DG140" i="32"/>
  <c r="DF140" i="32"/>
  <c r="DE140" i="32"/>
  <c r="CW140" i="32"/>
  <c r="CY140" i="32" s="1"/>
  <c r="CM140" i="32"/>
  <c r="CM141" i="32" s="1"/>
  <c r="CL140" i="32"/>
  <c r="CL141" i="32" s="1"/>
  <c r="CK140" i="32"/>
  <c r="CK141" i="32" s="1"/>
  <c r="CJ140" i="32"/>
  <c r="CJ141" i="32" s="1"/>
  <c r="CI140" i="32"/>
  <c r="CI141" i="32" s="1"/>
  <c r="AG140" i="32"/>
  <c r="AD140" i="32"/>
  <c r="AA140" i="32"/>
  <c r="X140" i="32"/>
  <c r="U140" i="32"/>
  <c r="DH139" i="32"/>
  <c r="DG139" i="32"/>
  <c r="DF139" i="32"/>
  <c r="DE139" i="32"/>
  <c r="CW139" i="32"/>
  <c r="CY139" i="32" s="1"/>
  <c r="CM139" i="32"/>
  <c r="CL139" i="32"/>
  <c r="CK139" i="32"/>
  <c r="CJ139" i="32"/>
  <c r="CI139" i="32"/>
  <c r="AF139" i="32"/>
  <c r="AC139" i="32"/>
  <c r="Z139" i="32"/>
  <c r="W139" i="32"/>
  <c r="T139" i="32"/>
  <c r="DH138" i="32"/>
  <c r="DG138" i="32"/>
  <c r="DF138" i="32"/>
  <c r="DE138" i="32"/>
  <c r="CW138" i="32"/>
  <c r="CY138" i="32" s="1"/>
  <c r="CU138" i="32"/>
  <c r="CX141" i="32" s="1"/>
  <c r="CZ141" i="32" s="1"/>
  <c r="AF138" i="32"/>
  <c r="AC138" i="32"/>
  <c r="Z138" i="32"/>
  <c r="W138" i="32"/>
  <c r="T138" i="32"/>
  <c r="DH137" i="32"/>
  <c r="DG137" i="32"/>
  <c r="DF137" i="32"/>
  <c r="DE137" i="32"/>
  <c r="AG137" i="32"/>
  <c r="AD137" i="32"/>
  <c r="AA137" i="32"/>
  <c r="X137" i="32"/>
  <c r="U137" i="32"/>
  <c r="CN129" i="32"/>
  <c r="CM129" i="32"/>
  <c r="CL129" i="32"/>
  <c r="CK129" i="32"/>
  <c r="CJ129" i="32"/>
  <c r="CN128" i="32"/>
  <c r="CM128" i="32"/>
  <c r="CL128" i="32"/>
  <c r="CK128" i="32"/>
  <c r="CJ128" i="32"/>
  <c r="CN127" i="32"/>
  <c r="CM127" i="32"/>
  <c r="CL127" i="32"/>
  <c r="CK127" i="32"/>
  <c r="CJ127" i="32"/>
  <c r="CN126" i="32"/>
  <c r="CM126" i="32"/>
  <c r="CL126" i="32"/>
  <c r="CK126" i="32"/>
  <c r="CJ126" i="32"/>
  <c r="CN125" i="32"/>
  <c r="CM125" i="32"/>
  <c r="CL125" i="32"/>
  <c r="CK125" i="32"/>
  <c r="CJ125" i="32"/>
  <c r="CN124" i="32"/>
  <c r="CM124" i="32"/>
  <c r="CL124" i="32"/>
  <c r="CK124" i="32"/>
  <c r="CJ124" i="32"/>
  <c r="CN123" i="32"/>
  <c r="CM123" i="32"/>
  <c r="CL123" i="32"/>
  <c r="CK123" i="32"/>
  <c r="CJ123" i="32"/>
  <c r="CN122" i="32"/>
  <c r="CM122" i="32"/>
  <c r="CL122" i="32"/>
  <c r="CK122" i="32"/>
  <c r="CJ122" i="32"/>
  <c r="CN121" i="32"/>
  <c r="CM121" i="32"/>
  <c r="CL121" i="32"/>
  <c r="CK121" i="32"/>
  <c r="CJ121" i="32"/>
  <c r="CN120" i="32"/>
  <c r="CM120" i="32"/>
  <c r="CL120" i="32"/>
  <c r="CK120" i="32"/>
  <c r="CJ120" i="32"/>
  <c r="CN119" i="32"/>
  <c r="CM119" i="32"/>
  <c r="CL119" i="32"/>
  <c r="CK119" i="32"/>
  <c r="CJ119" i="32"/>
  <c r="CN118" i="32"/>
  <c r="CM118" i="32"/>
  <c r="CL118" i="32"/>
  <c r="CK118" i="32"/>
  <c r="CJ118" i="32"/>
  <c r="CN117" i="32"/>
  <c r="CM117" i="32"/>
  <c r="CL117" i="32"/>
  <c r="CK117" i="32"/>
  <c r="CJ117" i="32"/>
  <c r="DH109" i="32"/>
  <c r="DG109" i="32"/>
  <c r="DF109" i="32"/>
  <c r="DE109" i="32"/>
  <c r="AF109" i="32"/>
  <c r="AC109" i="32"/>
  <c r="Z109" i="32"/>
  <c r="W109" i="32"/>
  <c r="T109" i="32"/>
  <c r="DH108" i="32"/>
  <c r="DG108" i="32"/>
  <c r="DF108" i="32"/>
  <c r="DE108" i="32"/>
  <c r="CX108" i="32"/>
  <c r="CZ108" i="32" s="1"/>
  <c r="AL108" i="32"/>
  <c r="AQ104" i="32" s="1"/>
  <c r="AF108" i="32"/>
  <c r="AC108" i="32"/>
  <c r="Z108" i="32"/>
  <c r="W108" i="32"/>
  <c r="T108" i="32"/>
  <c r="DH107" i="32"/>
  <c r="DG107" i="32"/>
  <c r="DF107" i="32"/>
  <c r="DE107" i="32"/>
  <c r="CM107" i="32"/>
  <c r="CM108" i="32" s="1"/>
  <c r="CL107" i="32"/>
  <c r="CL108" i="32" s="1"/>
  <c r="CK107" i="32"/>
  <c r="CK108" i="32" s="1"/>
  <c r="CJ107" i="32"/>
  <c r="CJ108" i="32" s="1"/>
  <c r="CI107" i="32"/>
  <c r="CI108" i="32" s="1"/>
  <c r="AG107" i="32"/>
  <c r="AD107" i="32"/>
  <c r="AA107" i="32"/>
  <c r="X107" i="32"/>
  <c r="U107" i="32"/>
  <c r="DH106" i="32"/>
  <c r="DG106" i="32"/>
  <c r="DF106" i="32"/>
  <c r="DE106" i="32"/>
  <c r="CM106" i="32"/>
  <c r="CL106" i="32"/>
  <c r="CK106" i="32"/>
  <c r="CJ106" i="32"/>
  <c r="CI106" i="32"/>
  <c r="AF106" i="32"/>
  <c r="AC106" i="32"/>
  <c r="Z106" i="32"/>
  <c r="W106" i="32"/>
  <c r="T106" i="32"/>
  <c r="DH105" i="32"/>
  <c r="DG105" i="32"/>
  <c r="DF105" i="32"/>
  <c r="DE105" i="32"/>
  <c r="DB105" i="32"/>
  <c r="CU105" i="32"/>
  <c r="CX104" i="32" s="1"/>
  <c r="CZ104" i="32" s="1"/>
  <c r="AF105" i="32"/>
  <c r="AC105" i="32"/>
  <c r="Z105" i="32"/>
  <c r="W105" i="32"/>
  <c r="T105" i="32"/>
  <c r="DH104" i="32"/>
  <c r="DG104" i="32"/>
  <c r="DF104" i="32"/>
  <c r="DE104" i="32"/>
  <c r="AG104" i="32"/>
  <c r="AD104" i="32"/>
  <c r="AA104" i="32"/>
  <c r="X104" i="32"/>
  <c r="U104" i="32"/>
  <c r="DH103" i="32"/>
  <c r="DG103" i="32"/>
  <c r="DF103" i="32"/>
  <c r="DE103" i="32"/>
  <c r="AF103" i="32"/>
  <c r="AC103" i="32"/>
  <c r="Z103" i="32"/>
  <c r="W103" i="32"/>
  <c r="T103" i="32"/>
  <c r="DH102" i="32"/>
  <c r="DG102" i="32"/>
  <c r="DF102" i="32"/>
  <c r="DE102" i="32"/>
  <c r="AL102" i="32"/>
  <c r="AQ98" i="32" s="1"/>
  <c r="AF102" i="32"/>
  <c r="AC102" i="32"/>
  <c r="Z102" i="32"/>
  <c r="W102" i="32"/>
  <c r="T102" i="32"/>
  <c r="DH101" i="32"/>
  <c r="DG101" i="32"/>
  <c r="DF101" i="32"/>
  <c r="DE101" i="32"/>
  <c r="CM101" i="32"/>
  <c r="CM102" i="32" s="1"/>
  <c r="CL101" i="32"/>
  <c r="CL102" i="32" s="1"/>
  <c r="CK101" i="32"/>
  <c r="CK102" i="32" s="1"/>
  <c r="CJ101" i="32"/>
  <c r="CJ102" i="32" s="1"/>
  <c r="CI101" i="32"/>
  <c r="CI102" i="32" s="1"/>
  <c r="AG101" i="32"/>
  <c r="AD101" i="32"/>
  <c r="AA101" i="32"/>
  <c r="X101" i="32"/>
  <c r="U101" i="32"/>
  <c r="DH100" i="32"/>
  <c r="DG100" i="32"/>
  <c r="DF100" i="32"/>
  <c r="DE100" i="32"/>
  <c r="CM100" i="32"/>
  <c r="CL100" i="32"/>
  <c r="CK100" i="32"/>
  <c r="CJ100" i="32"/>
  <c r="CI100" i="32"/>
  <c r="AF100" i="32"/>
  <c r="AC100" i="32"/>
  <c r="Z100" i="32"/>
  <c r="W100" i="32"/>
  <c r="T100" i="32"/>
  <c r="DH99" i="32"/>
  <c r="DG99" i="32"/>
  <c r="DF99" i="32"/>
  <c r="DE99" i="32"/>
  <c r="DB99" i="32"/>
  <c r="CU99" i="32"/>
  <c r="CX101" i="32" s="1"/>
  <c r="CZ101" i="32" s="1"/>
  <c r="AF99" i="32"/>
  <c r="AC99" i="32"/>
  <c r="Z99" i="32"/>
  <c r="W99" i="32"/>
  <c r="T99" i="32"/>
  <c r="DH98" i="32"/>
  <c r="DG98" i="32"/>
  <c r="DF98" i="32"/>
  <c r="DE98" i="32"/>
  <c r="CW98" i="32"/>
  <c r="CY98" i="32" s="1"/>
  <c r="AG98" i="32"/>
  <c r="AD98" i="32"/>
  <c r="AA98" i="32"/>
  <c r="X98" i="32"/>
  <c r="U98" i="32"/>
  <c r="DH97" i="32"/>
  <c r="DG97" i="32"/>
  <c r="DF97" i="32"/>
  <c r="DE97" i="32"/>
  <c r="CX97" i="32"/>
  <c r="CZ97" i="32" s="1"/>
  <c r="AF97" i="32"/>
  <c r="AC97" i="32"/>
  <c r="Z97" i="32"/>
  <c r="W97" i="32"/>
  <c r="T97" i="32"/>
  <c r="DH96" i="32"/>
  <c r="DG96" i="32"/>
  <c r="DF96" i="32"/>
  <c r="DE96" i="32"/>
  <c r="CX96" i="32"/>
  <c r="CZ96" i="32" s="1"/>
  <c r="AL96" i="32"/>
  <c r="AQ92" i="32" s="1"/>
  <c r="AF96" i="32"/>
  <c r="AC96" i="32"/>
  <c r="Z96" i="32"/>
  <c r="W96" i="32"/>
  <c r="T96" i="32"/>
  <c r="DH95" i="32"/>
  <c r="DG95" i="32"/>
  <c r="DF95" i="32"/>
  <c r="DE95" i="32"/>
  <c r="CX95" i="32"/>
  <c r="CZ95" i="32" s="1"/>
  <c r="CW95" i="32"/>
  <c r="CY95" i="32" s="1"/>
  <c r="CM95" i="32"/>
  <c r="CM96" i="32" s="1"/>
  <c r="CL95" i="32"/>
  <c r="CL96" i="32" s="1"/>
  <c r="CK95" i="32"/>
  <c r="CK96" i="32" s="1"/>
  <c r="CJ95" i="32"/>
  <c r="CJ96" i="32" s="1"/>
  <c r="CI95" i="32"/>
  <c r="CI96" i="32" s="1"/>
  <c r="AG95" i="32"/>
  <c r="AD95" i="32"/>
  <c r="AA95" i="32"/>
  <c r="X95" i="32"/>
  <c r="U95" i="32"/>
  <c r="DH94" i="32"/>
  <c r="DG94" i="32"/>
  <c r="DF94" i="32"/>
  <c r="DE94" i="32"/>
  <c r="CX94" i="32"/>
  <c r="CZ94" i="32" s="1"/>
  <c r="CW94" i="32"/>
  <c r="CY94" i="32" s="1"/>
  <c r="CM94" i="32"/>
  <c r="CL94" i="32"/>
  <c r="CK94" i="32"/>
  <c r="CJ94" i="32"/>
  <c r="CI94" i="32"/>
  <c r="AF94" i="32"/>
  <c r="AC94" i="32"/>
  <c r="Z94" i="32"/>
  <c r="W94" i="32"/>
  <c r="T94" i="32"/>
  <c r="DH93" i="32"/>
  <c r="DG93" i="32"/>
  <c r="DF93" i="32"/>
  <c r="DE93" i="32"/>
  <c r="DB93" i="32"/>
  <c r="CX93" i="32"/>
  <c r="CZ93" i="32" s="1"/>
  <c r="CU93" i="32"/>
  <c r="CW97" i="32" s="1"/>
  <c r="CY97" i="32" s="1"/>
  <c r="AF93" i="32"/>
  <c r="AC93" i="32"/>
  <c r="Z93" i="32"/>
  <c r="W93" i="32"/>
  <c r="T93" i="32"/>
  <c r="DH92" i="32"/>
  <c r="DG92" i="32"/>
  <c r="DF92" i="32"/>
  <c r="DE92" i="32"/>
  <c r="AG92" i="32"/>
  <c r="AD92" i="32"/>
  <c r="AA92" i="32"/>
  <c r="X92" i="32"/>
  <c r="U92" i="32"/>
  <c r="DH91" i="32"/>
  <c r="DG91" i="32"/>
  <c r="DF91" i="32"/>
  <c r="DE91" i="32"/>
  <c r="CX91" i="32"/>
  <c r="CZ91" i="32" s="1"/>
  <c r="CW91" i="32"/>
  <c r="CY91" i="32" s="1"/>
  <c r="AF91" i="32"/>
  <c r="AC91" i="32"/>
  <c r="Z91" i="32"/>
  <c r="W91" i="32"/>
  <c r="T91" i="32"/>
  <c r="DH90" i="32"/>
  <c r="DG90" i="32"/>
  <c r="DF90" i="32"/>
  <c r="DE90" i="32"/>
  <c r="CX90" i="32"/>
  <c r="CZ90" i="32" s="1"/>
  <c r="CW90" i="32"/>
  <c r="CY90" i="32" s="1"/>
  <c r="AL90" i="32"/>
  <c r="AQ86" i="32" s="1"/>
  <c r="AF90" i="32"/>
  <c r="AC90" i="32"/>
  <c r="Z90" i="32"/>
  <c r="W90" i="32"/>
  <c r="T90" i="32"/>
  <c r="DH89" i="32"/>
  <c r="DG89" i="32"/>
  <c r="DF89" i="32"/>
  <c r="DE89" i="32"/>
  <c r="CX89" i="32"/>
  <c r="CZ89" i="32" s="1"/>
  <c r="CW89" i="32"/>
  <c r="CY89" i="32" s="1"/>
  <c r="CM89" i="32"/>
  <c r="CM90" i="32" s="1"/>
  <c r="CL89" i="32"/>
  <c r="CL90" i="32" s="1"/>
  <c r="CK89" i="32"/>
  <c r="CK90" i="32" s="1"/>
  <c r="CJ89" i="32"/>
  <c r="CJ90" i="32" s="1"/>
  <c r="CI89" i="32"/>
  <c r="CI90" i="32" s="1"/>
  <c r="AG89" i="32"/>
  <c r="AD89" i="32"/>
  <c r="AA89" i="32"/>
  <c r="X89" i="32"/>
  <c r="U89" i="32"/>
  <c r="DH88" i="32"/>
  <c r="DG88" i="32"/>
  <c r="DF88" i="32"/>
  <c r="DE88" i="32"/>
  <c r="CX88" i="32"/>
  <c r="CZ88" i="32" s="1"/>
  <c r="CW88" i="32"/>
  <c r="CY88" i="32" s="1"/>
  <c r="CM88" i="32"/>
  <c r="CL88" i="32"/>
  <c r="CK88" i="32"/>
  <c r="CJ88" i="32"/>
  <c r="CI88" i="32"/>
  <c r="AF88" i="32"/>
  <c r="AC88" i="32"/>
  <c r="Z88" i="32"/>
  <c r="W88" i="32"/>
  <c r="T88" i="32"/>
  <c r="DH87" i="32"/>
  <c r="DG87" i="32"/>
  <c r="DF87" i="32"/>
  <c r="DE87" i="32"/>
  <c r="DB87" i="32"/>
  <c r="CX87" i="32"/>
  <c r="CZ87" i="32" s="1"/>
  <c r="CW87" i="32"/>
  <c r="CY87" i="32" s="1"/>
  <c r="CU87" i="32"/>
  <c r="AF87" i="32"/>
  <c r="AC87" i="32"/>
  <c r="Z87" i="32"/>
  <c r="W87" i="32"/>
  <c r="T87" i="32"/>
  <c r="DH86" i="32"/>
  <c r="DG86" i="32"/>
  <c r="DF86" i="32"/>
  <c r="DE86" i="32"/>
  <c r="CX86" i="32"/>
  <c r="CZ86" i="32" s="1"/>
  <c r="CW86" i="32"/>
  <c r="CY86" i="32" s="1"/>
  <c r="AG86" i="32"/>
  <c r="AD86" i="32"/>
  <c r="AA86" i="32"/>
  <c r="X86" i="32"/>
  <c r="U86" i="32"/>
  <c r="DH85" i="32"/>
  <c r="DG85" i="32"/>
  <c r="DF85" i="32"/>
  <c r="DE85" i="32"/>
  <c r="CX85" i="32"/>
  <c r="CZ85" i="32" s="1"/>
  <c r="CW85" i="32"/>
  <c r="CY85" i="32" s="1"/>
  <c r="AF85" i="32"/>
  <c r="AC85" i="32"/>
  <c r="Z85" i="32"/>
  <c r="W85" i="32"/>
  <c r="T85" i="32"/>
  <c r="DH84" i="32"/>
  <c r="DG84" i="32"/>
  <c r="DF84" i="32"/>
  <c r="DE84" i="32"/>
  <c r="AL84" i="32"/>
  <c r="AF84" i="32"/>
  <c r="AC84" i="32"/>
  <c r="Z84" i="32"/>
  <c r="W84" i="32"/>
  <c r="T84" i="32"/>
  <c r="DH83" i="32"/>
  <c r="DG83" i="32"/>
  <c r="DF83" i="32"/>
  <c r="DE83" i="32"/>
  <c r="CW83" i="32"/>
  <c r="CY83" i="32" s="1"/>
  <c r="AG83" i="32"/>
  <c r="AD83" i="32"/>
  <c r="AA83" i="32"/>
  <c r="X83" i="32"/>
  <c r="U83" i="32"/>
  <c r="DH82" i="32"/>
  <c r="DG82" i="32"/>
  <c r="DF82" i="32"/>
  <c r="DE82" i="32"/>
  <c r="CX82" i="32"/>
  <c r="CZ82" i="32" s="1"/>
  <c r="CM82" i="32"/>
  <c r="CM83" i="32" s="1"/>
  <c r="CL82" i="32"/>
  <c r="CL83" i="32" s="1"/>
  <c r="CK82" i="32"/>
  <c r="CK83" i="32" s="1"/>
  <c r="CJ82" i="32"/>
  <c r="CJ83" i="32" s="1"/>
  <c r="CI82" i="32"/>
  <c r="CI83" i="32" s="1"/>
  <c r="AF82" i="32"/>
  <c r="AC82" i="32"/>
  <c r="Z82" i="32"/>
  <c r="W82" i="32"/>
  <c r="T82" i="32"/>
  <c r="DH81" i="32"/>
  <c r="DG81" i="32"/>
  <c r="DF81" i="32"/>
  <c r="DE81" i="32"/>
  <c r="CX81" i="32"/>
  <c r="CZ81" i="32" s="1"/>
  <c r="CU81" i="32"/>
  <c r="CX84" i="32" s="1"/>
  <c r="CZ84" i="32" s="1"/>
  <c r="CM81" i="32"/>
  <c r="CL81" i="32"/>
  <c r="CK81" i="32"/>
  <c r="CJ81" i="32"/>
  <c r="CI81" i="32"/>
  <c r="AF81" i="32"/>
  <c r="AC81" i="32"/>
  <c r="Z81" i="32"/>
  <c r="W81" i="32"/>
  <c r="T81" i="32"/>
  <c r="DH80" i="32"/>
  <c r="DG80" i="32"/>
  <c r="DF80" i="32"/>
  <c r="DE80" i="32"/>
  <c r="CW80" i="32"/>
  <c r="CY80" i="32" s="1"/>
  <c r="AQ80" i="32"/>
  <c r="AG80" i="32"/>
  <c r="AD80" i="32"/>
  <c r="AA80" i="32"/>
  <c r="X80" i="32"/>
  <c r="U80" i="32"/>
  <c r="DH79" i="32"/>
  <c r="DG79" i="32"/>
  <c r="DF79" i="32"/>
  <c r="DE79" i="32"/>
  <c r="AF79" i="32"/>
  <c r="AC79" i="32"/>
  <c r="Z79" i="32"/>
  <c r="W79" i="32"/>
  <c r="T79" i="32"/>
  <c r="DH78" i="32"/>
  <c r="DG78" i="32"/>
  <c r="DF78" i="32"/>
  <c r="DE78" i="32"/>
  <c r="AL78" i="32"/>
  <c r="AQ74" i="32" s="1"/>
  <c r="AF78" i="32"/>
  <c r="AC78" i="32"/>
  <c r="Z78" i="32"/>
  <c r="W78" i="32"/>
  <c r="T78" i="32"/>
  <c r="DH77" i="32"/>
  <c r="DG77" i="32"/>
  <c r="DF77" i="32"/>
  <c r="DE77" i="32"/>
  <c r="CM77" i="32"/>
  <c r="CM78" i="32" s="1"/>
  <c r="CL77" i="32"/>
  <c r="CL78" i="32" s="1"/>
  <c r="CK77" i="32"/>
  <c r="CK78" i="32" s="1"/>
  <c r="CJ77" i="32"/>
  <c r="CJ78" i="32" s="1"/>
  <c r="CI77" i="32"/>
  <c r="CI78" i="32" s="1"/>
  <c r="AG77" i="32"/>
  <c r="AD77" i="32"/>
  <c r="AA77" i="32"/>
  <c r="X77" i="32"/>
  <c r="U77" i="32"/>
  <c r="DH76" i="32"/>
  <c r="DG76" i="32"/>
  <c r="DF76" i="32"/>
  <c r="DE76" i="32"/>
  <c r="CM76" i="32"/>
  <c r="CL76" i="32"/>
  <c r="CK76" i="32"/>
  <c r="CJ76" i="32"/>
  <c r="CI76" i="32"/>
  <c r="AF76" i="32"/>
  <c r="AC76" i="32"/>
  <c r="Z76" i="32"/>
  <c r="W76" i="32"/>
  <c r="T76" i="32"/>
  <c r="DH75" i="32"/>
  <c r="DG75" i="32"/>
  <c r="DF75" i="32"/>
  <c r="DE75" i="32"/>
  <c r="CU75" i="32"/>
  <c r="CX78" i="32" s="1"/>
  <c r="CZ78" i="32" s="1"/>
  <c r="AF75" i="32"/>
  <c r="AC75" i="32"/>
  <c r="Z75" i="32"/>
  <c r="W75" i="32"/>
  <c r="T75" i="32"/>
  <c r="DH74" i="32"/>
  <c r="DG74" i="32"/>
  <c r="DF74" i="32"/>
  <c r="DE74" i="32"/>
  <c r="AG74" i="32"/>
  <c r="AD74" i="32"/>
  <c r="AA74" i="32"/>
  <c r="X74" i="32"/>
  <c r="U74" i="32"/>
  <c r="DH73" i="32"/>
  <c r="DG73" i="32"/>
  <c r="DF73" i="32"/>
  <c r="DE73" i="32"/>
  <c r="AF73" i="32"/>
  <c r="AC73" i="32"/>
  <c r="Z73" i="32"/>
  <c r="W73" i="32"/>
  <c r="T73" i="32"/>
  <c r="DH72" i="32"/>
  <c r="DG72" i="32"/>
  <c r="DF72" i="32"/>
  <c r="DE72" i="32"/>
  <c r="CX72" i="32"/>
  <c r="CZ72" i="32" s="1"/>
  <c r="CW72" i="32"/>
  <c r="CY72" i="32" s="1"/>
  <c r="AL72" i="32"/>
  <c r="AQ68" i="32" s="1"/>
  <c r="AF72" i="32"/>
  <c r="AC72" i="32"/>
  <c r="Z72" i="32"/>
  <c r="W72" i="32"/>
  <c r="T72" i="32"/>
  <c r="DH71" i="32"/>
  <c r="DG71" i="32"/>
  <c r="DF71" i="32"/>
  <c r="DE71" i="32"/>
  <c r="CM71" i="32"/>
  <c r="CM72" i="32" s="1"/>
  <c r="CL71" i="32"/>
  <c r="CL72" i="32" s="1"/>
  <c r="CK71" i="32"/>
  <c r="CK72" i="32" s="1"/>
  <c r="CJ71" i="32"/>
  <c r="CJ72" i="32" s="1"/>
  <c r="CI71" i="32"/>
  <c r="CI72" i="32" s="1"/>
  <c r="AG71" i="32"/>
  <c r="AD71" i="32"/>
  <c r="AA71" i="32"/>
  <c r="X71" i="32"/>
  <c r="U71" i="32"/>
  <c r="DH70" i="32"/>
  <c r="DG70" i="32"/>
  <c r="DF70" i="32"/>
  <c r="DE70" i="32"/>
  <c r="CM70" i="32"/>
  <c r="CL70" i="32"/>
  <c r="CK70" i="32"/>
  <c r="CJ70" i="32"/>
  <c r="CI70" i="32"/>
  <c r="AF70" i="32"/>
  <c r="AC70" i="32"/>
  <c r="Z70" i="32"/>
  <c r="W70" i="32"/>
  <c r="T70" i="32"/>
  <c r="DH69" i="32"/>
  <c r="DG69" i="32"/>
  <c r="DF69" i="32"/>
  <c r="DE69" i="32"/>
  <c r="CU69" i="32"/>
  <c r="CX71" i="32" s="1"/>
  <c r="CZ71" i="32" s="1"/>
  <c r="AF69" i="32"/>
  <c r="AC69" i="32"/>
  <c r="Z69" i="32"/>
  <c r="W69" i="32"/>
  <c r="T69" i="32"/>
  <c r="DH68" i="32"/>
  <c r="DG68" i="32"/>
  <c r="DF68" i="32"/>
  <c r="DE68" i="32"/>
  <c r="CX68" i="32"/>
  <c r="CZ68" i="32" s="1"/>
  <c r="CW68" i="32"/>
  <c r="CY68" i="32" s="1"/>
  <c r="AG68" i="32"/>
  <c r="AD68" i="32"/>
  <c r="AA68" i="32"/>
  <c r="X68" i="32"/>
  <c r="U68" i="32"/>
  <c r="DH67" i="32"/>
  <c r="DG67" i="32"/>
  <c r="DF67" i="32"/>
  <c r="DE67" i="32"/>
  <c r="AF67" i="32"/>
  <c r="AC67" i="32"/>
  <c r="Z67" i="32"/>
  <c r="W67" i="32"/>
  <c r="T67" i="32"/>
  <c r="DH66" i="32"/>
  <c r="DG66" i="32"/>
  <c r="DF66" i="32"/>
  <c r="DE66" i="32"/>
  <c r="CX66" i="32"/>
  <c r="CZ66" i="32" s="1"/>
  <c r="AL66" i="32"/>
  <c r="AQ62" i="32" s="1"/>
  <c r="AF66" i="32"/>
  <c r="AC66" i="32"/>
  <c r="Z66" i="32"/>
  <c r="W66" i="32"/>
  <c r="T66" i="32"/>
  <c r="DH65" i="32"/>
  <c r="DG65" i="32"/>
  <c r="DF65" i="32"/>
  <c r="DE65" i="32"/>
  <c r="CX65" i="32"/>
  <c r="CZ65" i="32" s="1"/>
  <c r="CM65" i="32"/>
  <c r="CM66" i="32" s="1"/>
  <c r="CL65" i="32"/>
  <c r="CL66" i="32" s="1"/>
  <c r="CK65" i="32"/>
  <c r="CK66" i="32" s="1"/>
  <c r="CJ65" i="32"/>
  <c r="CJ66" i="32" s="1"/>
  <c r="CI65" i="32"/>
  <c r="CI66" i="32" s="1"/>
  <c r="AG65" i="32"/>
  <c r="AD65" i="32"/>
  <c r="AA65" i="32"/>
  <c r="X65" i="32"/>
  <c r="U65" i="32"/>
  <c r="DH64" i="32"/>
  <c r="DG64" i="32"/>
  <c r="DF64" i="32"/>
  <c r="DE64" i="32"/>
  <c r="CX64" i="32"/>
  <c r="CZ64" i="32" s="1"/>
  <c r="CM64" i="32"/>
  <c r="CL64" i="32"/>
  <c r="CK64" i="32"/>
  <c r="CJ64" i="32"/>
  <c r="CI64" i="32"/>
  <c r="AF64" i="32"/>
  <c r="AC64" i="32"/>
  <c r="Z64" i="32"/>
  <c r="W64" i="32"/>
  <c r="T64" i="32"/>
  <c r="DH63" i="32"/>
  <c r="DG63" i="32"/>
  <c r="DF63" i="32"/>
  <c r="DE63" i="32"/>
  <c r="CX63" i="32"/>
  <c r="CZ63" i="32" s="1"/>
  <c r="CU63" i="32"/>
  <c r="CX67" i="32" s="1"/>
  <c r="CZ67" i="32" s="1"/>
  <c r="AF63" i="32"/>
  <c r="AC63" i="32"/>
  <c r="Z63" i="32"/>
  <c r="W63" i="32"/>
  <c r="T63" i="32"/>
  <c r="DH62" i="32"/>
  <c r="DG62" i="32"/>
  <c r="DF62" i="32"/>
  <c r="DE62" i="32"/>
  <c r="CX62" i="32"/>
  <c r="CZ62" i="32" s="1"/>
  <c r="AG62" i="32"/>
  <c r="AD62" i="32"/>
  <c r="AA62" i="32"/>
  <c r="X62" i="32"/>
  <c r="U62" i="32"/>
  <c r="DH61" i="32"/>
  <c r="DG61" i="32"/>
  <c r="DF61" i="32"/>
  <c r="DE61" i="32"/>
  <c r="CX61" i="32"/>
  <c r="CZ61" i="32" s="1"/>
  <c r="AF61" i="32"/>
  <c r="AC61" i="32"/>
  <c r="Z61" i="32"/>
  <c r="W61" i="32"/>
  <c r="T61" i="32"/>
  <c r="DH60" i="32"/>
  <c r="DG60" i="32"/>
  <c r="DF60" i="32"/>
  <c r="DE60" i="32"/>
  <c r="AL60" i="32"/>
  <c r="AQ56" i="32" s="1"/>
  <c r="AF60" i="32"/>
  <c r="AC60" i="32"/>
  <c r="Z60" i="32"/>
  <c r="W60" i="32"/>
  <c r="T60" i="32"/>
  <c r="DH59" i="32"/>
  <c r="DG59" i="32"/>
  <c r="DF59" i="32"/>
  <c r="DE59" i="32"/>
  <c r="CX59" i="32"/>
  <c r="CZ59" i="32" s="1"/>
  <c r="CW59" i="32"/>
  <c r="CY59" i="32" s="1"/>
  <c r="CM59" i="32"/>
  <c r="CM60" i="32" s="1"/>
  <c r="CL59" i="32"/>
  <c r="CL60" i="32" s="1"/>
  <c r="CK59" i="32"/>
  <c r="CK60" i="32" s="1"/>
  <c r="CJ59" i="32"/>
  <c r="CJ60" i="32" s="1"/>
  <c r="CI59" i="32"/>
  <c r="CI60" i="32" s="1"/>
  <c r="AG59" i="32"/>
  <c r="AD59" i="32"/>
  <c r="AA59" i="32"/>
  <c r="X59" i="32"/>
  <c r="U59" i="32"/>
  <c r="DH58" i="32"/>
  <c r="DG58" i="32"/>
  <c r="DF58" i="32"/>
  <c r="DE58" i="32"/>
  <c r="CX58" i="32"/>
  <c r="CZ58" i="32" s="1"/>
  <c r="CW58" i="32"/>
  <c r="CY58" i="32" s="1"/>
  <c r="CM58" i="32"/>
  <c r="CL58" i="32"/>
  <c r="CK58" i="32"/>
  <c r="CJ58" i="32"/>
  <c r="CI58" i="32"/>
  <c r="AF58" i="32"/>
  <c r="AC58" i="32"/>
  <c r="Z58" i="32"/>
  <c r="W58" i="32"/>
  <c r="T58" i="32"/>
  <c r="DH57" i="32"/>
  <c r="DG57" i="32"/>
  <c r="DF57" i="32"/>
  <c r="DE57" i="32"/>
  <c r="CX57" i="32"/>
  <c r="CZ57" i="32" s="1"/>
  <c r="CW57" i="32"/>
  <c r="CY57" i="32" s="1"/>
  <c r="CU57" i="32"/>
  <c r="CW61" i="32" s="1"/>
  <c r="CY61" i="32" s="1"/>
  <c r="AF57" i="32"/>
  <c r="AC57" i="32"/>
  <c r="Z57" i="32"/>
  <c r="W57" i="32"/>
  <c r="T57" i="32"/>
  <c r="DH56" i="32"/>
  <c r="DG56" i="32"/>
  <c r="DF56" i="32"/>
  <c r="DE56" i="32"/>
  <c r="AG56" i="32"/>
  <c r="AD56" i="32"/>
  <c r="AA56" i="32"/>
  <c r="X56" i="32"/>
  <c r="U56" i="32"/>
  <c r="DH55" i="32"/>
  <c r="DG55" i="32"/>
  <c r="DF55" i="32"/>
  <c r="DE55" i="32"/>
  <c r="AF55" i="32"/>
  <c r="AC55" i="32"/>
  <c r="Z55" i="32"/>
  <c r="W55" i="32"/>
  <c r="T55" i="32"/>
  <c r="DH54" i="32"/>
  <c r="DG54" i="32"/>
  <c r="DF54" i="32"/>
  <c r="DE54" i="32"/>
  <c r="AL54" i="32"/>
  <c r="AF54" i="32"/>
  <c r="AC54" i="32"/>
  <c r="Z54" i="32"/>
  <c r="W54" i="32"/>
  <c r="T54" i="32"/>
  <c r="DH53" i="32"/>
  <c r="DG53" i="32"/>
  <c r="DF53" i="32"/>
  <c r="DE53" i="32"/>
  <c r="CM53" i="32"/>
  <c r="CM54" i="32" s="1"/>
  <c r="CL53" i="32"/>
  <c r="CL54" i="32" s="1"/>
  <c r="CK53" i="32"/>
  <c r="CK54" i="32" s="1"/>
  <c r="CJ53" i="32"/>
  <c r="CJ54" i="32" s="1"/>
  <c r="CI53" i="32"/>
  <c r="CI54" i="32" s="1"/>
  <c r="AG53" i="32"/>
  <c r="AD53" i="32"/>
  <c r="AA53" i="32"/>
  <c r="X53" i="32"/>
  <c r="U53" i="32"/>
  <c r="DH52" i="32"/>
  <c r="DG52" i="32"/>
  <c r="DF52" i="32"/>
  <c r="DE52" i="32"/>
  <c r="CM52" i="32"/>
  <c r="CL52" i="32"/>
  <c r="CK52" i="32"/>
  <c r="CJ52" i="32"/>
  <c r="CI52" i="32"/>
  <c r="AF52" i="32"/>
  <c r="AC52" i="32"/>
  <c r="Z52" i="32"/>
  <c r="W52" i="32"/>
  <c r="T52" i="32"/>
  <c r="DH51" i="32"/>
  <c r="DG51" i="32"/>
  <c r="DF51" i="32"/>
  <c r="DE51" i="32"/>
  <c r="CU51" i="32"/>
  <c r="CX54" i="32" s="1"/>
  <c r="CZ54" i="32" s="1"/>
  <c r="AF51" i="32"/>
  <c r="AC51" i="32"/>
  <c r="Z51" i="32"/>
  <c r="W51" i="32"/>
  <c r="T51" i="32"/>
  <c r="DH50" i="32"/>
  <c r="DG50" i="32"/>
  <c r="DF50" i="32"/>
  <c r="DE50" i="32"/>
  <c r="AQ50" i="32"/>
  <c r="AG50" i="32"/>
  <c r="AD50" i="32"/>
  <c r="AA50" i="32"/>
  <c r="X50" i="32"/>
  <c r="U50" i="32"/>
  <c r="DH49" i="32"/>
  <c r="DG49" i="32"/>
  <c r="DF49" i="32"/>
  <c r="DE49" i="32"/>
  <c r="CX49" i="32"/>
  <c r="CZ49" i="32" s="1"/>
  <c r="AF49" i="32"/>
  <c r="AC49" i="32"/>
  <c r="Z49" i="32"/>
  <c r="W49" i="32"/>
  <c r="T49" i="32"/>
  <c r="DH48" i="32"/>
  <c r="DG48" i="32"/>
  <c r="DF48" i="32"/>
  <c r="DE48" i="32"/>
  <c r="CX48" i="32"/>
  <c r="CZ48" i="32" s="1"/>
  <c r="CW48" i="32"/>
  <c r="CY48" i="32" s="1"/>
  <c r="AL48" i="32"/>
  <c r="AQ44" i="32" s="1"/>
  <c r="AF48" i="32"/>
  <c r="AC48" i="32"/>
  <c r="Z48" i="32"/>
  <c r="W48" i="32"/>
  <c r="T48" i="32"/>
  <c r="DH47" i="32"/>
  <c r="DG47" i="32"/>
  <c r="DF47" i="32"/>
  <c r="DE47" i="32"/>
  <c r="CX47" i="32"/>
  <c r="CZ47" i="32" s="1"/>
  <c r="CW47" i="32"/>
  <c r="CY47" i="32" s="1"/>
  <c r="CM47" i="32"/>
  <c r="CM48" i="32" s="1"/>
  <c r="CL47" i="32"/>
  <c r="CL48" i="32" s="1"/>
  <c r="CK47" i="32"/>
  <c r="CK48" i="32" s="1"/>
  <c r="CJ47" i="32"/>
  <c r="CJ48" i="32" s="1"/>
  <c r="CI47" i="32"/>
  <c r="CI48" i="32" s="1"/>
  <c r="AG47" i="32"/>
  <c r="AD47" i="32"/>
  <c r="AA47" i="32"/>
  <c r="X47" i="32"/>
  <c r="U47" i="32"/>
  <c r="DH46" i="32"/>
  <c r="DG46" i="32"/>
  <c r="DF46" i="32"/>
  <c r="DE46" i="32"/>
  <c r="CX46" i="32"/>
  <c r="CZ46" i="32" s="1"/>
  <c r="CW46" i="32"/>
  <c r="CY46" i="32" s="1"/>
  <c r="CM46" i="32"/>
  <c r="CL46" i="32"/>
  <c r="CK46" i="32"/>
  <c r="CJ46" i="32"/>
  <c r="CI46" i="32"/>
  <c r="AF46" i="32"/>
  <c r="AC46" i="32"/>
  <c r="Z46" i="32"/>
  <c r="W46" i="32"/>
  <c r="T46" i="32"/>
  <c r="DH45" i="32"/>
  <c r="DG45" i="32"/>
  <c r="DF45" i="32"/>
  <c r="DE45" i="32"/>
  <c r="CX45" i="32"/>
  <c r="CZ45" i="32" s="1"/>
  <c r="CW45" i="32"/>
  <c r="CY45" i="32" s="1"/>
  <c r="CU45" i="32"/>
  <c r="CW49" i="32" s="1"/>
  <c r="CY49" i="32" s="1"/>
  <c r="AF45" i="32"/>
  <c r="AC45" i="32"/>
  <c r="Z45" i="32"/>
  <c r="W45" i="32"/>
  <c r="T45" i="32"/>
  <c r="DH44" i="32"/>
  <c r="DG44" i="32"/>
  <c r="DF44" i="32"/>
  <c r="DE44" i="32"/>
  <c r="CX44" i="32"/>
  <c r="CZ44" i="32" s="1"/>
  <c r="CW44" i="32"/>
  <c r="CY44" i="32" s="1"/>
  <c r="AG44" i="32"/>
  <c r="AD44" i="32"/>
  <c r="AA44" i="32"/>
  <c r="X44" i="32"/>
  <c r="U44" i="32"/>
  <c r="DH43" i="32"/>
  <c r="DG43" i="32"/>
  <c r="DF43" i="32"/>
  <c r="DE43" i="32"/>
  <c r="AF43" i="32"/>
  <c r="AC43" i="32"/>
  <c r="Z43" i="32"/>
  <c r="W43" i="32"/>
  <c r="T43" i="32"/>
  <c r="DH42" i="32"/>
  <c r="DG42" i="32"/>
  <c r="DF42" i="32"/>
  <c r="DE42" i="32"/>
  <c r="CW42" i="32"/>
  <c r="CY42" i="32" s="1"/>
  <c r="AL42" i="32"/>
  <c r="AQ38" i="32" s="1"/>
  <c r="AF42" i="32"/>
  <c r="AC42" i="32"/>
  <c r="Z42" i="32"/>
  <c r="W42" i="32"/>
  <c r="T42" i="32"/>
  <c r="DH41" i="32"/>
  <c r="DG41" i="32"/>
  <c r="DF41" i="32"/>
  <c r="DE41" i="32"/>
  <c r="CM41" i="32"/>
  <c r="CM42" i="32" s="1"/>
  <c r="CL41" i="32"/>
  <c r="CL42" i="32" s="1"/>
  <c r="CK41" i="32"/>
  <c r="CK42" i="32" s="1"/>
  <c r="CJ41" i="32"/>
  <c r="CJ42" i="32" s="1"/>
  <c r="CI41" i="32"/>
  <c r="CI42" i="32" s="1"/>
  <c r="AG41" i="32"/>
  <c r="AD41" i="32"/>
  <c r="AA41" i="32"/>
  <c r="X41" i="32"/>
  <c r="U41" i="32"/>
  <c r="DH40" i="32"/>
  <c r="DG40" i="32"/>
  <c r="DF40" i="32"/>
  <c r="DE40" i="32"/>
  <c r="CM40" i="32"/>
  <c r="CL40" i="32"/>
  <c r="CK40" i="32"/>
  <c r="CJ40" i="32"/>
  <c r="CI40" i="32"/>
  <c r="AF40" i="32"/>
  <c r="AC40" i="32"/>
  <c r="Z40" i="32"/>
  <c r="W40" i="32"/>
  <c r="T40" i="32"/>
  <c r="DH39" i="32"/>
  <c r="DG39" i="32"/>
  <c r="DF39" i="32"/>
  <c r="DE39" i="32"/>
  <c r="CU39" i="32"/>
  <c r="CX41" i="32" s="1"/>
  <c r="CZ41" i="32" s="1"/>
  <c r="AF39" i="32"/>
  <c r="AC39" i="32"/>
  <c r="Z39" i="32"/>
  <c r="W39" i="32"/>
  <c r="T39" i="32"/>
  <c r="DH38" i="32"/>
  <c r="DG38" i="32"/>
  <c r="DF38" i="32"/>
  <c r="DE38" i="32"/>
  <c r="CW38" i="32"/>
  <c r="CY38" i="32" s="1"/>
  <c r="AG38" i="32"/>
  <c r="AD38" i="32"/>
  <c r="AA38" i="32"/>
  <c r="X38" i="32"/>
  <c r="U38" i="32"/>
  <c r="DH37" i="32"/>
  <c r="DG37" i="32"/>
  <c r="DF37" i="32"/>
  <c r="DE37" i="32"/>
  <c r="CX37" i="32"/>
  <c r="CZ37" i="32" s="1"/>
  <c r="AF37" i="32"/>
  <c r="AC37" i="32"/>
  <c r="Z37" i="32"/>
  <c r="W37" i="32"/>
  <c r="T37" i="32"/>
  <c r="DH36" i="32"/>
  <c r="DG36" i="32"/>
  <c r="DF36" i="32"/>
  <c r="DE36" i="32"/>
  <c r="CX36" i="32"/>
  <c r="CZ36" i="32" s="1"/>
  <c r="CW36" i="32"/>
  <c r="CY36" i="32" s="1"/>
  <c r="AL36" i="32"/>
  <c r="AQ32" i="32" s="1"/>
  <c r="AF36" i="32"/>
  <c r="AC36" i="32"/>
  <c r="Z36" i="32"/>
  <c r="W36" i="32"/>
  <c r="T36" i="32"/>
  <c r="DH35" i="32"/>
  <c r="DG35" i="32"/>
  <c r="DF35" i="32"/>
  <c r="DE35" i="32"/>
  <c r="CX35" i="32"/>
  <c r="CZ35" i="32" s="1"/>
  <c r="CW35" i="32"/>
  <c r="CY35" i="32" s="1"/>
  <c r="CM35" i="32"/>
  <c r="CM36" i="32" s="1"/>
  <c r="CL35" i="32"/>
  <c r="CL36" i="32" s="1"/>
  <c r="CK35" i="32"/>
  <c r="CK36" i="32" s="1"/>
  <c r="CJ35" i="32"/>
  <c r="CJ36" i="32" s="1"/>
  <c r="CI35" i="32"/>
  <c r="CI36" i="32" s="1"/>
  <c r="AG35" i="32"/>
  <c r="AD35" i="32"/>
  <c r="AA35" i="32"/>
  <c r="X35" i="32"/>
  <c r="U35" i="32"/>
  <c r="DH34" i="32"/>
  <c r="DG34" i="32"/>
  <c r="DF34" i="32"/>
  <c r="DE34" i="32"/>
  <c r="CX34" i="32"/>
  <c r="CZ34" i="32" s="1"/>
  <c r="CW34" i="32"/>
  <c r="CY34" i="32" s="1"/>
  <c r="CM34" i="32"/>
  <c r="CL34" i="32"/>
  <c r="CK34" i="32"/>
  <c r="CJ34" i="32"/>
  <c r="CI34" i="32"/>
  <c r="AF34" i="32"/>
  <c r="AC34" i="32"/>
  <c r="Z34" i="32"/>
  <c r="W34" i="32"/>
  <c r="T34" i="32"/>
  <c r="DH33" i="32"/>
  <c r="DG33" i="32"/>
  <c r="DF33" i="32"/>
  <c r="DE33" i="32"/>
  <c r="CX33" i="32"/>
  <c r="CZ33" i="32" s="1"/>
  <c r="CW33" i="32"/>
  <c r="CY33" i="32" s="1"/>
  <c r="CU33" i="32"/>
  <c r="CW37" i="32" s="1"/>
  <c r="CY37" i="32" s="1"/>
  <c r="AF33" i="32"/>
  <c r="AC33" i="32"/>
  <c r="Z33" i="32"/>
  <c r="W33" i="32"/>
  <c r="T33" i="32"/>
  <c r="DH32" i="32"/>
  <c r="DG32" i="32"/>
  <c r="DF32" i="32"/>
  <c r="DE32" i="32"/>
  <c r="CX32" i="32"/>
  <c r="CZ32" i="32" s="1"/>
  <c r="CW32" i="32"/>
  <c r="CY32" i="32" s="1"/>
  <c r="AG32" i="32"/>
  <c r="AD32" i="32"/>
  <c r="AA32" i="32"/>
  <c r="X32" i="32"/>
  <c r="U32" i="32"/>
  <c r="DH31" i="32"/>
  <c r="DG31" i="32"/>
  <c r="DF31" i="32"/>
  <c r="DE31" i="32"/>
  <c r="AF31" i="32"/>
  <c r="AC31" i="32"/>
  <c r="Z31" i="32"/>
  <c r="W31" i="32"/>
  <c r="T31" i="32"/>
  <c r="DH30" i="32"/>
  <c r="DG30" i="32"/>
  <c r="DF30" i="32"/>
  <c r="DE30" i="32"/>
  <c r="AL30" i="32"/>
  <c r="AQ26" i="32" s="1"/>
  <c r="AF30" i="32"/>
  <c r="AC30" i="32"/>
  <c r="Z30" i="32"/>
  <c r="W30" i="32"/>
  <c r="T30" i="32"/>
  <c r="DH29" i="32"/>
  <c r="DG29" i="32"/>
  <c r="DF29" i="32"/>
  <c r="DE29" i="32"/>
  <c r="CM29" i="32"/>
  <c r="CM30" i="32" s="1"/>
  <c r="CL29" i="32"/>
  <c r="CL30" i="32" s="1"/>
  <c r="CK29" i="32"/>
  <c r="CK30" i="32" s="1"/>
  <c r="CJ29" i="32"/>
  <c r="CJ30" i="32" s="1"/>
  <c r="CI29" i="32"/>
  <c r="CI30" i="32" s="1"/>
  <c r="AG29" i="32"/>
  <c r="AD29" i="32"/>
  <c r="AA29" i="32"/>
  <c r="X29" i="32"/>
  <c r="U29" i="32"/>
  <c r="DH28" i="32"/>
  <c r="DG28" i="32"/>
  <c r="DF28" i="32"/>
  <c r="DE28" i="32"/>
  <c r="CM28" i="32"/>
  <c r="CL28" i="32"/>
  <c r="CK28" i="32"/>
  <c r="CJ28" i="32"/>
  <c r="CI28" i="32"/>
  <c r="AF28" i="32"/>
  <c r="AC28" i="32"/>
  <c r="Z28" i="32"/>
  <c r="W28" i="32"/>
  <c r="T28" i="32"/>
  <c r="DH27" i="32"/>
  <c r="DG27" i="32"/>
  <c r="DF27" i="32"/>
  <c r="DE27" i="32"/>
  <c r="CU27" i="32"/>
  <c r="CW28" i="32" s="1"/>
  <c r="CY28" i="32" s="1"/>
  <c r="AF27" i="32"/>
  <c r="AC27" i="32"/>
  <c r="Z27" i="32"/>
  <c r="W27" i="32"/>
  <c r="T27" i="32"/>
  <c r="DH26" i="32"/>
  <c r="DG26" i="32"/>
  <c r="DF26" i="32"/>
  <c r="DE26" i="32"/>
  <c r="AG26" i="32"/>
  <c r="AD26" i="32"/>
  <c r="AA26" i="32"/>
  <c r="X26" i="32"/>
  <c r="U26" i="32"/>
  <c r="DH25" i="32"/>
  <c r="DG25" i="32"/>
  <c r="DF25" i="32"/>
  <c r="DE25" i="32"/>
  <c r="AF25" i="32"/>
  <c r="AC25" i="32"/>
  <c r="Z25" i="32"/>
  <c r="W25" i="32"/>
  <c r="T25" i="32"/>
  <c r="DH24" i="32"/>
  <c r="DG24" i="32"/>
  <c r="DF24" i="32"/>
  <c r="DE24" i="32"/>
  <c r="CW24" i="32"/>
  <c r="CY24" i="32" s="1"/>
  <c r="AL24" i="32"/>
  <c r="AQ20" i="32" s="1"/>
  <c r="AF24" i="32"/>
  <c r="AC24" i="32"/>
  <c r="Z24" i="32"/>
  <c r="W24" i="32"/>
  <c r="T24" i="32"/>
  <c r="DH23" i="32"/>
  <c r="DG23" i="32"/>
  <c r="DF23" i="32"/>
  <c r="DE23" i="32"/>
  <c r="CM23" i="32"/>
  <c r="CM24" i="32" s="1"/>
  <c r="CL23" i="32"/>
  <c r="CL24" i="32" s="1"/>
  <c r="CK23" i="32"/>
  <c r="CK24" i="32" s="1"/>
  <c r="CJ23" i="32"/>
  <c r="CJ24" i="32" s="1"/>
  <c r="CI23" i="32"/>
  <c r="CI24" i="32" s="1"/>
  <c r="AG23" i="32"/>
  <c r="AD23" i="32"/>
  <c r="AA23" i="32"/>
  <c r="X23" i="32"/>
  <c r="U23" i="32"/>
  <c r="DH22" i="32"/>
  <c r="DG22" i="32"/>
  <c r="DF22" i="32"/>
  <c r="DE22" i="32"/>
  <c r="CM22" i="32"/>
  <c r="CL22" i="32"/>
  <c r="CK22" i="32"/>
  <c r="CJ22" i="32"/>
  <c r="CI22" i="32"/>
  <c r="AF22" i="32"/>
  <c r="AC22" i="32"/>
  <c r="Z22" i="32"/>
  <c r="W22" i="32"/>
  <c r="T22" i="32"/>
  <c r="DH21" i="32"/>
  <c r="DG21" i="32"/>
  <c r="DF21" i="32"/>
  <c r="DE21" i="32"/>
  <c r="CU21" i="32"/>
  <c r="CX23" i="32" s="1"/>
  <c r="CZ23" i="32" s="1"/>
  <c r="AF21" i="32"/>
  <c r="AC21" i="32"/>
  <c r="Z21" i="32"/>
  <c r="W21" i="32"/>
  <c r="T21" i="32"/>
  <c r="DH20" i="32"/>
  <c r="DG20" i="32"/>
  <c r="DF20" i="32"/>
  <c r="DE20" i="32"/>
  <c r="CW20" i="32"/>
  <c r="CY20" i="32" s="1"/>
  <c r="AG20" i="32"/>
  <c r="AD20" i="32"/>
  <c r="AA20" i="32"/>
  <c r="X20" i="32"/>
  <c r="U20" i="32"/>
  <c r="DH19" i="32"/>
  <c r="DG19" i="32"/>
  <c r="DF19" i="32"/>
  <c r="DE19" i="32"/>
  <c r="CX19" i="32"/>
  <c r="CZ19" i="32" s="1"/>
  <c r="AF19" i="32"/>
  <c r="AC19" i="32"/>
  <c r="Z19" i="32"/>
  <c r="W19" i="32"/>
  <c r="T19" i="32"/>
  <c r="DH18" i="32"/>
  <c r="DG18" i="32"/>
  <c r="DF18" i="32"/>
  <c r="DE18" i="32"/>
  <c r="CX18" i="32"/>
  <c r="CZ18" i="32" s="1"/>
  <c r="CW18" i="32"/>
  <c r="CY18" i="32" s="1"/>
  <c r="AL18" i="32"/>
  <c r="AQ14" i="32" s="1"/>
  <c r="AF18" i="32"/>
  <c r="AC18" i="32"/>
  <c r="Z18" i="32"/>
  <c r="W18" i="32"/>
  <c r="T18" i="32"/>
  <c r="DH17" i="32"/>
  <c r="DG17" i="32"/>
  <c r="DF17" i="32"/>
  <c r="DE17" i="32"/>
  <c r="CX17" i="32"/>
  <c r="CZ17" i="32" s="1"/>
  <c r="CW17" i="32"/>
  <c r="CY17" i="32" s="1"/>
  <c r="CM17" i="32"/>
  <c r="CM18" i="32" s="1"/>
  <c r="CL17" i="32"/>
  <c r="CL18" i="32" s="1"/>
  <c r="CK17" i="32"/>
  <c r="CK18" i="32" s="1"/>
  <c r="CJ17" i="32"/>
  <c r="CJ18" i="32" s="1"/>
  <c r="CI17" i="32"/>
  <c r="CI18" i="32" s="1"/>
  <c r="AG17" i="32"/>
  <c r="AD17" i="32"/>
  <c r="AA17" i="32"/>
  <c r="X17" i="32"/>
  <c r="U17" i="32"/>
  <c r="DH16" i="32"/>
  <c r="DG16" i="32"/>
  <c r="DF16" i="32"/>
  <c r="DE16" i="32"/>
  <c r="CX16" i="32"/>
  <c r="CZ16" i="32" s="1"/>
  <c r="CW16" i="32"/>
  <c r="CY16" i="32" s="1"/>
  <c r="CM16" i="32"/>
  <c r="CL16" i="32"/>
  <c r="CK16" i="32"/>
  <c r="CJ16" i="32"/>
  <c r="CI16" i="32"/>
  <c r="AF16" i="32"/>
  <c r="AC16" i="32"/>
  <c r="Z16" i="32"/>
  <c r="W16" i="32"/>
  <c r="T16" i="32"/>
  <c r="DH15" i="32"/>
  <c r="DG15" i="32"/>
  <c r="DF15" i="32"/>
  <c r="DE15" i="32"/>
  <c r="CX15" i="32"/>
  <c r="CZ15" i="32" s="1"/>
  <c r="CW15" i="32"/>
  <c r="CY15" i="32" s="1"/>
  <c r="CU15" i="32"/>
  <c r="CW19" i="32" s="1"/>
  <c r="CY19" i="32" s="1"/>
  <c r="AF15" i="32"/>
  <c r="AC15" i="32"/>
  <c r="Z15" i="32"/>
  <c r="W15" i="32"/>
  <c r="T15" i="32"/>
  <c r="DH14" i="32"/>
  <c r="DG14" i="32"/>
  <c r="DF14" i="32"/>
  <c r="CW14" i="32"/>
  <c r="CY14" i="32" s="1"/>
  <c r="AG14" i="32"/>
  <c r="AD14" i="32"/>
  <c r="AA14" i="32"/>
  <c r="X14" i="32"/>
  <c r="U14" i="32"/>
  <c r="DH13" i="32"/>
  <c r="DG13" i="32"/>
  <c r="DF13" i="32"/>
  <c r="DE13" i="32"/>
  <c r="AF13" i="32"/>
  <c r="AC13" i="32"/>
  <c r="Z13" i="32"/>
  <c r="W13" i="32"/>
  <c r="T13" i="32"/>
  <c r="DH12" i="32"/>
  <c r="DG12" i="32"/>
  <c r="DF12" i="32"/>
  <c r="DE12" i="32"/>
  <c r="AL12" i="32"/>
  <c r="AF12" i="32"/>
  <c r="AC12" i="32"/>
  <c r="Z12" i="32"/>
  <c r="W12" i="32"/>
  <c r="T12" i="32"/>
  <c r="DH11" i="32"/>
  <c r="DG11" i="32"/>
  <c r="DF11" i="32"/>
  <c r="DE11" i="32"/>
  <c r="CM11" i="32"/>
  <c r="CM12" i="32" s="1"/>
  <c r="CL11" i="32"/>
  <c r="CL12" i="32" s="1"/>
  <c r="CK11" i="32"/>
  <c r="CK12" i="32" s="1"/>
  <c r="CJ11" i="32"/>
  <c r="CJ12" i="32" s="1"/>
  <c r="CI11" i="32"/>
  <c r="CI12" i="32" s="1"/>
  <c r="AG11" i="32"/>
  <c r="AD11" i="32"/>
  <c r="AA11" i="32"/>
  <c r="X11" i="32"/>
  <c r="U11" i="32"/>
  <c r="DH10" i="32"/>
  <c r="DG10" i="32"/>
  <c r="DF10" i="32"/>
  <c r="DE10" i="32"/>
  <c r="CM10" i="32"/>
  <c r="CL10" i="32"/>
  <c r="CK10" i="32"/>
  <c r="CJ10" i="32"/>
  <c r="CI10" i="32"/>
  <c r="AF10" i="32"/>
  <c r="AC10" i="32"/>
  <c r="Z10" i="32"/>
  <c r="W10" i="32"/>
  <c r="T10" i="32"/>
  <c r="DH9" i="32"/>
  <c r="DG9" i="32"/>
  <c r="DF9" i="32"/>
  <c r="DE9" i="32"/>
  <c r="CU9" i="32"/>
  <c r="CW8" i="32" s="1"/>
  <c r="CY8" i="32" s="1"/>
  <c r="AF9" i="32"/>
  <c r="AC9" i="32"/>
  <c r="Z9" i="32"/>
  <c r="W9" i="32"/>
  <c r="T9" i="32"/>
  <c r="DH8" i="32"/>
  <c r="DG8" i="32"/>
  <c r="DF8" i="32"/>
  <c r="DE8" i="32"/>
  <c r="AQ8" i="32"/>
  <c r="AG8" i="32"/>
  <c r="AD8" i="32"/>
  <c r="AA8" i="32"/>
  <c r="X8" i="32"/>
  <c r="U8" i="32"/>
  <c r="AK121" i="33" l="1"/>
  <c r="AK183" i="33" s="1"/>
  <c r="AK245" i="33" s="1"/>
  <c r="AK181" i="33"/>
  <c r="AK243" i="33" s="1"/>
  <c r="AK182" i="33"/>
  <c r="AK244" i="33" s="1"/>
  <c r="AS181" i="33"/>
  <c r="AS243" i="33" s="1"/>
  <c r="AK177" i="33"/>
  <c r="AK239" i="33" s="1"/>
  <c r="AQ118" i="33"/>
  <c r="AQ180" i="33" s="1"/>
  <c r="AQ242" i="33" s="1"/>
  <c r="W186" i="33"/>
  <c r="AU183" i="33"/>
  <c r="AU245" i="33" s="1"/>
  <c r="AK115" i="33"/>
  <c r="AK106" i="33"/>
  <c r="AO106" i="33" s="1"/>
  <c r="AO110" i="33" s="1"/>
  <c r="EX106" i="33"/>
  <c r="EZ106" i="33" s="1"/>
  <c r="EY106" i="33"/>
  <c r="FA106" i="33" s="1"/>
  <c r="AK118" i="33"/>
  <c r="AK180" i="33" s="1"/>
  <c r="FB132" i="33"/>
  <c r="FB174" i="33" s="1"/>
  <c r="D180" i="33" s="1"/>
  <c r="AK124" i="36"/>
  <c r="AK247" i="36" s="1"/>
  <c r="AS124" i="36"/>
  <c r="DA19" i="32"/>
  <c r="CS233" i="32"/>
  <c r="CS234" i="32" s="1"/>
  <c r="AK162" i="33"/>
  <c r="AO162" i="33" s="1"/>
  <c r="AK156" i="33"/>
  <c r="AO156" i="33" s="1"/>
  <c r="AK196" i="33"/>
  <c r="AO196" i="33" s="1"/>
  <c r="CO258" i="32"/>
  <c r="DB210" i="32" s="1"/>
  <c r="AK208" i="33"/>
  <c r="AO208" i="33" s="1"/>
  <c r="AK10" i="33"/>
  <c r="AO10" i="33" s="1"/>
  <c r="FB238" i="33"/>
  <c r="D244" i="33" s="1"/>
  <c r="AK46" i="33"/>
  <c r="AO46" i="33" s="1"/>
  <c r="AO48" i="33" s="1"/>
  <c r="AO222" i="33"/>
  <c r="AK226" i="33"/>
  <c r="AO226" i="33" s="1"/>
  <c r="AO228" i="33" s="1"/>
  <c r="AQ120" i="33"/>
  <c r="AQ181" i="33" s="1"/>
  <c r="AQ243" i="33" s="1"/>
  <c r="FB11" i="33"/>
  <c r="CV26" i="34"/>
  <c r="CX26" i="34" s="1"/>
  <c r="AU121" i="34"/>
  <c r="AW122" i="34"/>
  <c r="AS118" i="34"/>
  <c r="CW196" i="32"/>
  <c r="CY196" i="32" s="1"/>
  <c r="CW232" i="32"/>
  <c r="CY232" i="32" s="1"/>
  <c r="CW142" i="32"/>
  <c r="CY142" i="32" s="1"/>
  <c r="CW166" i="32"/>
  <c r="CY166" i="32" s="1"/>
  <c r="CW192" i="32"/>
  <c r="CY192" i="32" s="1"/>
  <c r="CW193" i="32"/>
  <c r="CY193" i="32" s="1"/>
  <c r="CW194" i="32"/>
  <c r="CY194" i="32" s="1"/>
  <c r="DA194" i="32" s="1"/>
  <c r="CX196" i="32"/>
  <c r="CZ196" i="32" s="1"/>
  <c r="CW213" i="32"/>
  <c r="CY213" i="32" s="1"/>
  <c r="CX219" i="32"/>
  <c r="CZ219" i="32" s="1"/>
  <c r="CW228" i="32"/>
  <c r="CY228" i="32" s="1"/>
  <c r="CW230" i="32"/>
  <c r="CY230" i="32" s="1"/>
  <c r="CX232" i="32"/>
  <c r="CZ232" i="32" s="1"/>
  <c r="CX228" i="32"/>
  <c r="CZ228" i="32" s="1"/>
  <c r="CX138" i="32"/>
  <c r="CZ138" i="32" s="1"/>
  <c r="DA138" i="32" s="1"/>
  <c r="CX139" i="32"/>
  <c r="CZ139" i="32" s="1"/>
  <c r="DA139" i="32" s="1"/>
  <c r="CX140" i="32"/>
  <c r="CZ140" i="32" s="1"/>
  <c r="DA140" i="32" s="1"/>
  <c r="CW147" i="32"/>
  <c r="CY147" i="32" s="1"/>
  <c r="CW156" i="32"/>
  <c r="CY156" i="32" s="1"/>
  <c r="CW157" i="32"/>
  <c r="CY157" i="32" s="1"/>
  <c r="CW158" i="32"/>
  <c r="CY158" i="32" s="1"/>
  <c r="CX160" i="32"/>
  <c r="CZ160" i="32" s="1"/>
  <c r="CX162" i="32"/>
  <c r="CZ162" i="32" s="1"/>
  <c r="DA162" i="32" s="1"/>
  <c r="CX163" i="32"/>
  <c r="CZ163" i="32" s="1"/>
  <c r="DA163" i="32" s="1"/>
  <c r="CX164" i="32"/>
  <c r="CZ164" i="32" s="1"/>
  <c r="CW177" i="32"/>
  <c r="CY177" i="32" s="1"/>
  <c r="CW186" i="32"/>
  <c r="CY186" i="32" s="1"/>
  <c r="CW187" i="32"/>
  <c r="CY187" i="32" s="1"/>
  <c r="CW188" i="32"/>
  <c r="CY188" i="32" s="1"/>
  <c r="CX190" i="32"/>
  <c r="CZ190" i="32" s="1"/>
  <c r="CW201" i="32"/>
  <c r="CY201" i="32" s="1"/>
  <c r="CX207" i="32"/>
  <c r="CZ207" i="32" s="1"/>
  <c r="DA207" i="32" s="1"/>
  <c r="CX210" i="32"/>
  <c r="CZ210" i="32" s="1"/>
  <c r="DA210" i="32" s="1"/>
  <c r="CX211" i="32"/>
  <c r="CZ211" i="32" s="1"/>
  <c r="DA211" i="32" s="1"/>
  <c r="CW216" i="32"/>
  <c r="CY216" i="32" s="1"/>
  <c r="DA216" i="32" s="1"/>
  <c r="CW220" i="32"/>
  <c r="CY220" i="32" s="1"/>
  <c r="CX222" i="32"/>
  <c r="CZ222" i="32" s="1"/>
  <c r="CW223" i="32"/>
  <c r="CY223" i="32" s="1"/>
  <c r="CW224" i="32"/>
  <c r="CY224" i="32" s="1"/>
  <c r="CX226" i="32"/>
  <c r="CZ226" i="32" s="1"/>
  <c r="DA226" i="32" s="1"/>
  <c r="CW190" i="32"/>
  <c r="CY190" i="32" s="1"/>
  <c r="CX192" i="32"/>
  <c r="CZ192" i="32" s="1"/>
  <c r="CX229" i="32"/>
  <c r="CZ229" i="32" s="1"/>
  <c r="CX147" i="32"/>
  <c r="CZ147" i="32" s="1"/>
  <c r="DA147" i="32" s="1"/>
  <c r="CW154" i="32"/>
  <c r="CY154" i="32" s="1"/>
  <c r="CX156" i="32"/>
  <c r="CZ156" i="32" s="1"/>
  <c r="CX157" i="32"/>
  <c r="CZ157" i="32" s="1"/>
  <c r="DA157" i="32" s="1"/>
  <c r="CX158" i="32"/>
  <c r="CZ158" i="32" s="1"/>
  <c r="CW171" i="32"/>
  <c r="CY171" i="32" s="1"/>
  <c r="CX177" i="32"/>
  <c r="CZ177" i="32" s="1"/>
  <c r="CW184" i="32"/>
  <c r="CY184" i="32" s="1"/>
  <c r="CX186" i="32"/>
  <c r="CZ186" i="32" s="1"/>
  <c r="CX187" i="32"/>
  <c r="CZ187" i="32" s="1"/>
  <c r="DA187" i="32" s="1"/>
  <c r="CX188" i="32"/>
  <c r="CZ188" i="32" s="1"/>
  <c r="CX201" i="32"/>
  <c r="CZ201" i="32" s="1"/>
  <c r="CW214" i="32"/>
  <c r="CY214" i="32" s="1"/>
  <c r="CX216" i="32"/>
  <c r="CZ216" i="32" s="1"/>
  <c r="CW217" i="32"/>
  <c r="CY217" i="32" s="1"/>
  <c r="CW218" i="32"/>
  <c r="CY218" i="32" s="1"/>
  <c r="CX220" i="32"/>
  <c r="CZ220" i="32" s="1"/>
  <c r="CX223" i="32"/>
  <c r="CZ223" i="32" s="1"/>
  <c r="CX224" i="32"/>
  <c r="CZ224" i="32" s="1"/>
  <c r="CX237" i="32"/>
  <c r="CZ237" i="32" s="1"/>
  <c r="DA237" i="32" s="1"/>
  <c r="CW160" i="32"/>
  <c r="CY160" i="32" s="1"/>
  <c r="CX193" i="32"/>
  <c r="CZ193" i="32" s="1"/>
  <c r="CX143" i="32"/>
  <c r="CZ143" i="32" s="1"/>
  <c r="DA143" i="32" s="1"/>
  <c r="CW150" i="32"/>
  <c r="CY150" i="32" s="1"/>
  <c r="DA150" i="32" s="1"/>
  <c r="CW151" i="32"/>
  <c r="CY151" i="32" s="1"/>
  <c r="CW152" i="32"/>
  <c r="CY152" i="32" s="1"/>
  <c r="DA152" i="32" s="1"/>
  <c r="CX154" i="32"/>
  <c r="CZ154" i="32" s="1"/>
  <c r="CX167" i="32"/>
  <c r="CZ167" i="32" s="1"/>
  <c r="DA167" i="32" s="1"/>
  <c r="CX171" i="32"/>
  <c r="CZ171" i="32" s="1"/>
  <c r="CW180" i="32"/>
  <c r="CY180" i="32" s="1"/>
  <c r="CW181" i="32"/>
  <c r="CY181" i="32" s="1"/>
  <c r="CW182" i="32"/>
  <c r="CY182" i="32" s="1"/>
  <c r="CX184" i="32"/>
  <c r="CZ184" i="32" s="1"/>
  <c r="CW191" i="32"/>
  <c r="CY191" i="32" s="1"/>
  <c r="CW195" i="32"/>
  <c r="CY195" i="32" s="1"/>
  <c r="CW204" i="32"/>
  <c r="CY204" i="32" s="1"/>
  <c r="CW205" i="32"/>
  <c r="CY205" i="32" s="1"/>
  <c r="CW208" i="32"/>
  <c r="CY208" i="32" s="1"/>
  <c r="CW212" i="32"/>
  <c r="CY212" i="32" s="1"/>
  <c r="CX214" i="32"/>
  <c r="CZ214" i="32" s="1"/>
  <c r="CX217" i="32"/>
  <c r="CZ217" i="32" s="1"/>
  <c r="CX218" i="32"/>
  <c r="CZ218" i="32" s="1"/>
  <c r="CW227" i="32"/>
  <c r="CY227" i="32" s="1"/>
  <c r="CW231" i="32"/>
  <c r="CY231" i="32" s="1"/>
  <c r="CX230" i="32"/>
  <c r="CZ230" i="32" s="1"/>
  <c r="DA230" i="32" s="1"/>
  <c r="CW137" i="32"/>
  <c r="CY137" i="32" s="1"/>
  <c r="CW141" i="32"/>
  <c r="CY141" i="32" s="1"/>
  <c r="DA141" i="32" s="1"/>
  <c r="CW148" i="32"/>
  <c r="CY148" i="32" s="1"/>
  <c r="DA148" i="32" s="1"/>
  <c r="CW161" i="32"/>
  <c r="CY161" i="32" s="1"/>
  <c r="CW165" i="32"/>
  <c r="CY165" i="32" s="1"/>
  <c r="DA165" i="32" s="1"/>
  <c r="CW178" i="32"/>
  <c r="CY178" i="32" s="1"/>
  <c r="CX180" i="32"/>
  <c r="CZ180" i="32" s="1"/>
  <c r="CX181" i="32"/>
  <c r="CZ181" i="32" s="1"/>
  <c r="CX191" i="32"/>
  <c r="CZ191" i="32" s="1"/>
  <c r="CX195" i="32"/>
  <c r="CZ195" i="32" s="1"/>
  <c r="CW202" i="32"/>
  <c r="CY202" i="32" s="1"/>
  <c r="CX204" i="32"/>
  <c r="CZ204" i="32" s="1"/>
  <c r="CX205" i="32"/>
  <c r="CZ205" i="32" s="1"/>
  <c r="CW206" i="32"/>
  <c r="CY206" i="32" s="1"/>
  <c r="CX208" i="32"/>
  <c r="CZ208" i="32" s="1"/>
  <c r="CW221" i="32"/>
  <c r="CY221" i="32" s="1"/>
  <c r="DA221" i="32" s="1"/>
  <c r="CX227" i="32"/>
  <c r="CZ227" i="32" s="1"/>
  <c r="CX231" i="32"/>
  <c r="CZ231" i="32" s="1"/>
  <c r="CX137" i="32"/>
  <c r="CZ137" i="32" s="1"/>
  <c r="CW144" i="32"/>
  <c r="CY144" i="32" s="1"/>
  <c r="CW145" i="32"/>
  <c r="CY145" i="32" s="1"/>
  <c r="DA145" i="32" s="1"/>
  <c r="CW146" i="32"/>
  <c r="CY146" i="32" s="1"/>
  <c r="CW155" i="32"/>
  <c r="CY155" i="32" s="1"/>
  <c r="DA155" i="32" s="1"/>
  <c r="CX161" i="32"/>
  <c r="CZ161" i="32" s="1"/>
  <c r="CW176" i="32"/>
  <c r="CY176" i="32" s="1"/>
  <c r="DA176" i="32" s="1"/>
  <c r="CW185" i="32"/>
  <c r="CY185" i="32" s="1"/>
  <c r="DA185" i="32" s="1"/>
  <c r="CX221" i="32"/>
  <c r="CZ221" i="32" s="1"/>
  <c r="CW27" i="32"/>
  <c r="CY27" i="32" s="1"/>
  <c r="CW55" i="32"/>
  <c r="CY55" i="32" s="1"/>
  <c r="CW9" i="32"/>
  <c r="CY9" i="32" s="1"/>
  <c r="CW10" i="32"/>
  <c r="CY10" i="32" s="1"/>
  <c r="DA10" i="32" s="1"/>
  <c r="CW11" i="32"/>
  <c r="CY11" i="32" s="1"/>
  <c r="CX13" i="32"/>
  <c r="CZ13" i="32" s="1"/>
  <c r="CX20" i="32"/>
  <c r="CZ20" i="32" s="1"/>
  <c r="DA20" i="32" s="1"/>
  <c r="CX24" i="32"/>
  <c r="CZ24" i="32" s="1"/>
  <c r="DA24" i="32" s="1"/>
  <c r="CX27" i="32"/>
  <c r="CZ27" i="32" s="1"/>
  <c r="CX28" i="32"/>
  <c r="CZ28" i="32" s="1"/>
  <c r="DA28" i="32" s="1"/>
  <c r="CX29" i="32"/>
  <c r="CZ29" i="32" s="1"/>
  <c r="CX38" i="32"/>
  <c r="CZ38" i="32" s="1"/>
  <c r="DA38" i="32" s="1"/>
  <c r="CX42" i="32"/>
  <c r="CZ42" i="32" s="1"/>
  <c r="DA42" i="32" s="1"/>
  <c r="CW51" i="32"/>
  <c r="CY51" i="32" s="1"/>
  <c r="CW52" i="32"/>
  <c r="CY52" i="32" s="1"/>
  <c r="CW53" i="32"/>
  <c r="CY53" i="32" s="1"/>
  <c r="CX55" i="32"/>
  <c r="CZ55" i="32" s="1"/>
  <c r="CW62" i="32"/>
  <c r="CY62" i="32" s="1"/>
  <c r="DA62" i="32" s="1"/>
  <c r="CW66" i="32"/>
  <c r="CY66" i="32" s="1"/>
  <c r="CW75" i="32"/>
  <c r="CY75" i="32" s="1"/>
  <c r="CW76" i="32"/>
  <c r="CY76" i="32" s="1"/>
  <c r="CW77" i="32"/>
  <c r="CY77" i="32" s="1"/>
  <c r="CX79" i="32"/>
  <c r="CZ79" i="32" s="1"/>
  <c r="CX83" i="32"/>
  <c r="CZ83" i="32" s="1"/>
  <c r="DA83" i="32" s="1"/>
  <c r="CW92" i="32"/>
  <c r="CY92" i="32" s="1"/>
  <c r="CX98" i="32"/>
  <c r="CZ98" i="32" s="1"/>
  <c r="CW102" i="32"/>
  <c r="CY102" i="32" s="1"/>
  <c r="CW105" i="32"/>
  <c r="CY105" i="32" s="1"/>
  <c r="DA105" i="32" s="1"/>
  <c r="CW109" i="32"/>
  <c r="CY109" i="32" s="1"/>
  <c r="DA109" i="32" s="1"/>
  <c r="CX31" i="32"/>
  <c r="CZ31" i="32" s="1"/>
  <c r="CW79" i="32"/>
  <c r="CY79" i="32" s="1"/>
  <c r="DA79" i="32" s="1"/>
  <c r="CX11" i="32"/>
  <c r="CZ11" i="32" s="1"/>
  <c r="CX51" i="32"/>
  <c r="CZ51" i="32" s="1"/>
  <c r="CX52" i="32"/>
  <c r="CZ52" i="32" s="1"/>
  <c r="CX53" i="32"/>
  <c r="CZ53" i="32" s="1"/>
  <c r="CW73" i="32"/>
  <c r="CY73" i="32" s="1"/>
  <c r="CX75" i="32"/>
  <c r="CZ75" i="32" s="1"/>
  <c r="CX76" i="32"/>
  <c r="CZ76" i="32" s="1"/>
  <c r="CX77" i="32"/>
  <c r="CZ77" i="32" s="1"/>
  <c r="CX92" i="32"/>
  <c r="CZ92" i="32" s="1"/>
  <c r="DA92" i="32" s="1"/>
  <c r="CW96" i="32"/>
  <c r="CY96" i="32" s="1"/>
  <c r="CX102" i="32"/>
  <c r="CZ102" i="32" s="1"/>
  <c r="CX105" i="32"/>
  <c r="CZ105" i="32" s="1"/>
  <c r="CW106" i="32"/>
  <c r="CY106" i="32" s="1"/>
  <c r="DA106" i="32" s="1"/>
  <c r="CW107" i="32"/>
  <c r="CY107" i="32" s="1"/>
  <c r="DA107" i="32" s="1"/>
  <c r="CX109" i="32"/>
  <c r="CZ109" i="32" s="1"/>
  <c r="CW31" i="32"/>
  <c r="CY31" i="32" s="1"/>
  <c r="CX9" i="32"/>
  <c r="CZ9" i="32" s="1"/>
  <c r="DA9" i="32" s="1"/>
  <c r="CW25" i="32"/>
  <c r="CY25" i="32" s="1"/>
  <c r="CW56" i="32"/>
  <c r="CY56" i="32" s="1"/>
  <c r="CW60" i="32"/>
  <c r="CY60" i="32" s="1"/>
  <c r="CW69" i="32"/>
  <c r="CY69" i="32" s="1"/>
  <c r="CW70" i="32"/>
  <c r="CY70" i="32" s="1"/>
  <c r="CW71" i="32"/>
  <c r="CY71" i="32" s="1"/>
  <c r="DA71" i="32" s="1"/>
  <c r="CX73" i="32"/>
  <c r="CZ73" i="32" s="1"/>
  <c r="CX106" i="32"/>
  <c r="CZ106" i="32" s="1"/>
  <c r="CX107" i="32"/>
  <c r="CZ107" i="32" s="1"/>
  <c r="CW29" i="32"/>
  <c r="CY29" i="32" s="1"/>
  <c r="CX10" i="32"/>
  <c r="CZ10" i="32" s="1"/>
  <c r="CW43" i="32"/>
  <c r="CY43" i="32" s="1"/>
  <c r="CX14" i="32"/>
  <c r="CZ14" i="32" s="1"/>
  <c r="DA14" i="32" s="1"/>
  <c r="CW21" i="32"/>
  <c r="CY21" i="32" s="1"/>
  <c r="CW22" i="32"/>
  <c r="CY22" i="32" s="1"/>
  <c r="CW23" i="32"/>
  <c r="CY23" i="32" s="1"/>
  <c r="DA23" i="32" s="1"/>
  <c r="CX25" i="32"/>
  <c r="CZ25" i="32" s="1"/>
  <c r="DA25" i="32" s="1"/>
  <c r="CW30" i="32"/>
  <c r="CY30" i="32" s="1"/>
  <c r="CW39" i="32"/>
  <c r="CY39" i="32" s="1"/>
  <c r="CW40" i="32"/>
  <c r="CY40" i="32" s="1"/>
  <c r="CW41" i="32"/>
  <c r="CY41" i="32" s="1"/>
  <c r="DA41" i="32" s="1"/>
  <c r="CX43" i="32"/>
  <c r="CZ43" i="32" s="1"/>
  <c r="CX56" i="32"/>
  <c r="CZ56" i="32" s="1"/>
  <c r="CX60" i="32"/>
  <c r="CZ60" i="32" s="1"/>
  <c r="DA60" i="32" s="1"/>
  <c r="CW67" i="32"/>
  <c r="CY67" i="32" s="1"/>
  <c r="CX69" i="32"/>
  <c r="CZ69" i="32" s="1"/>
  <c r="CX70" i="32"/>
  <c r="CZ70" i="32" s="1"/>
  <c r="CW84" i="32"/>
  <c r="CY84" i="32" s="1"/>
  <c r="DA84" i="32" s="1"/>
  <c r="CW99" i="32"/>
  <c r="CY99" i="32" s="1"/>
  <c r="CW103" i="32"/>
  <c r="CY103" i="32" s="1"/>
  <c r="DA103" i="32" s="1"/>
  <c r="CW12" i="32"/>
  <c r="CY12" i="32" s="1"/>
  <c r="CX21" i="32"/>
  <c r="CZ21" i="32" s="1"/>
  <c r="CX22" i="32"/>
  <c r="CZ22" i="32" s="1"/>
  <c r="CX30" i="32"/>
  <c r="CZ30" i="32" s="1"/>
  <c r="CX39" i="32"/>
  <c r="CZ39" i="32" s="1"/>
  <c r="DA39" i="32" s="1"/>
  <c r="CX40" i="32"/>
  <c r="CZ40" i="32" s="1"/>
  <c r="CW50" i="32"/>
  <c r="CY50" i="32" s="1"/>
  <c r="CW54" i="32"/>
  <c r="CY54" i="32" s="1"/>
  <c r="DA54" i="32" s="1"/>
  <c r="CW63" i="32"/>
  <c r="CY63" i="32" s="1"/>
  <c r="DA63" i="32" s="1"/>
  <c r="CW64" i="32"/>
  <c r="CY64" i="32" s="1"/>
  <c r="DA64" i="32" s="1"/>
  <c r="CW65" i="32"/>
  <c r="CY65" i="32" s="1"/>
  <c r="DA65" i="32" s="1"/>
  <c r="CW74" i="32"/>
  <c r="CY74" i="32" s="1"/>
  <c r="CW78" i="32"/>
  <c r="CY78" i="32" s="1"/>
  <c r="CX80" i="32"/>
  <c r="CZ80" i="32" s="1"/>
  <c r="DA80" i="32" s="1"/>
  <c r="CW81" i="32"/>
  <c r="CY81" i="32" s="1"/>
  <c r="DA81" i="32" s="1"/>
  <c r="CW82" i="32"/>
  <c r="CY82" i="32" s="1"/>
  <c r="DA82" i="32" s="1"/>
  <c r="CW93" i="32"/>
  <c r="CY93" i="32" s="1"/>
  <c r="DA93" i="32" s="1"/>
  <c r="CX99" i="32"/>
  <c r="CZ99" i="32" s="1"/>
  <c r="CW100" i="32"/>
  <c r="CY100" i="32" s="1"/>
  <c r="CW101" i="32"/>
  <c r="CY101" i="32" s="1"/>
  <c r="DA101" i="32" s="1"/>
  <c r="CX103" i="32"/>
  <c r="CZ103" i="32" s="1"/>
  <c r="CW13" i="32"/>
  <c r="CY13" i="32" s="1"/>
  <c r="CX12" i="32"/>
  <c r="CZ12" i="32" s="1"/>
  <c r="CX50" i="32"/>
  <c r="CZ50" i="32" s="1"/>
  <c r="CX74" i="32"/>
  <c r="CZ74" i="32" s="1"/>
  <c r="CX100" i="32"/>
  <c r="CZ100" i="32" s="1"/>
  <c r="CW108" i="32"/>
  <c r="CY108" i="32" s="1"/>
  <c r="CX8" i="32"/>
  <c r="CZ8" i="32" s="1"/>
  <c r="DA8" i="32" s="1"/>
  <c r="AK119" i="34"/>
  <c r="CZ26" i="34"/>
  <c r="CQ106" i="34"/>
  <c r="CZ110" i="34"/>
  <c r="AB115" i="34" s="1"/>
  <c r="CZ106" i="34"/>
  <c r="AB111" i="34" s="1"/>
  <c r="AJ82" i="34"/>
  <c r="AN82" i="34" s="1"/>
  <c r="AJ78" i="34"/>
  <c r="AN78" i="34" s="1"/>
  <c r="CZ78" i="34"/>
  <c r="CQ111" i="34"/>
  <c r="AJ76" i="34"/>
  <c r="AN76" i="34" s="1"/>
  <c r="CQ45" i="34"/>
  <c r="AS120" i="34"/>
  <c r="CV10" i="34"/>
  <c r="CX10" i="34" s="1"/>
  <c r="AQ122" i="34"/>
  <c r="AJ32" i="34"/>
  <c r="AN32" i="34" s="1"/>
  <c r="AN36" i="34" s="1"/>
  <c r="AJ20" i="34"/>
  <c r="AN20" i="34" s="1"/>
  <c r="AW119" i="34"/>
  <c r="AJ38" i="34"/>
  <c r="AN38" i="34" s="1"/>
  <c r="AN42" i="34" s="1"/>
  <c r="AQ121" i="34"/>
  <c r="AK120" i="34"/>
  <c r="AS55" i="34"/>
  <c r="AS62" i="34" s="1"/>
  <c r="AJ70" i="34"/>
  <c r="AN70" i="34" s="1"/>
  <c r="AS121" i="34"/>
  <c r="CQ110" i="34"/>
  <c r="CP47" i="34"/>
  <c r="AJ26" i="34"/>
  <c r="AN26" i="34" s="1"/>
  <c r="AJ22" i="34"/>
  <c r="AN22" i="34" s="1"/>
  <c r="AK123" i="34"/>
  <c r="CW10" i="34"/>
  <c r="CY10" i="34" s="1"/>
  <c r="CZ10" i="34" s="1"/>
  <c r="CZ46" i="34" s="1"/>
  <c r="AB51" i="34" s="1"/>
  <c r="AU122" i="34"/>
  <c r="CW104" i="32"/>
  <c r="CY104" i="32" s="1"/>
  <c r="DA104" i="32" s="1"/>
  <c r="DA220" i="32"/>
  <c r="DA223" i="32"/>
  <c r="CR235" i="32"/>
  <c r="DA212" i="32"/>
  <c r="DA86" i="32"/>
  <c r="CR86" i="32"/>
  <c r="DA61" i="32"/>
  <c r="DA85" i="32"/>
  <c r="DA97" i="32"/>
  <c r="DA200" i="32"/>
  <c r="DA59" i="32"/>
  <c r="DA68" i="32"/>
  <c r="DA91" i="32"/>
  <c r="DA169" i="32"/>
  <c r="DA183" i="32"/>
  <c r="CR39" i="32"/>
  <c r="DA166" i="32"/>
  <c r="DA209" i="32"/>
  <c r="CR91" i="32"/>
  <c r="CQ104" i="32"/>
  <c r="DB137" i="32"/>
  <c r="CQ176" i="32"/>
  <c r="CO257" i="32"/>
  <c r="DB204" i="32" s="1"/>
  <c r="CR45" i="32"/>
  <c r="CS44" i="32"/>
  <c r="CS45" i="32" s="1"/>
  <c r="CO248" i="32"/>
  <c r="DB150" i="32" s="1"/>
  <c r="CQ56" i="32"/>
  <c r="CQ36" i="32"/>
  <c r="CQ170" i="32"/>
  <c r="CR29" i="32"/>
  <c r="CR27" i="32"/>
  <c r="CR62" i="32"/>
  <c r="DA66" i="32"/>
  <c r="DB80" i="32"/>
  <c r="CQ137" i="32"/>
  <c r="DB149" i="32"/>
  <c r="DA102" i="32"/>
  <c r="DA146" i="32"/>
  <c r="CQ14" i="32"/>
  <c r="CS8" i="32"/>
  <c r="CS9" i="32" s="1"/>
  <c r="DA57" i="32"/>
  <c r="DA88" i="32"/>
  <c r="CQ67" i="32"/>
  <c r="DA172" i="32"/>
  <c r="CR205" i="32"/>
  <c r="CO255" i="32"/>
  <c r="DB192" i="32" s="1"/>
  <c r="CR183" i="32"/>
  <c r="CR213" i="32"/>
  <c r="CO246" i="32"/>
  <c r="DB138" i="32" s="1"/>
  <c r="CO249" i="32"/>
  <c r="DB156" i="32" s="1"/>
  <c r="CR167" i="32"/>
  <c r="CQ211" i="32"/>
  <c r="CS98" i="32"/>
  <c r="CS99" i="32" s="1"/>
  <c r="AJ100" i="32" s="1"/>
  <c r="AN100" i="32" s="1"/>
  <c r="CQ50" i="32"/>
  <c r="CS62" i="32"/>
  <c r="CS63" i="32" s="1"/>
  <c r="CQ81" i="32"/>
  <c r="DA94" i="32"/>
  <c r="CO127" i="32"/>
  <c r="DB69" i="32" s="1"/>
  <c r="DA15" i="32"/>
  <c r="DB32" i="32"/>
  <c r="DB20" i="32"/>
  <c r="CR60" i="32"/>
  <c r="DF111" i="32"/>
  <c r="AP115" i="32" s="1"/>
  <c r="AP122" i="32" s="1"/>
  <c r="CQ17" i="32"/>
  <c r="DB44" i="32"/>
  <c r="AJ44" i="32" s="1"/>
  <c r="AN44" i="32" s="1"/>
  <c r="DA47" i="32"/>
  <c r="DB50" i="32"/>
  <c r="CS56" i="32"/>
  <c r="CS57" i="32" s="1"/>
  <c r="CR99" i="32"/>
  <c r="DE240" i="32"/>
  <c r="AJ244" i="32" s="1"/>
  <c r="CQ158" i="32"/>
  <c r="DB161" i="32"/>
  <c r="CS191" i="32"/>
  <c r="CS192" i="32" s="1"/>
  <c r="CQ216" i="32"/>
  <c r="CR233" i="32"/>
  <c r="DA219" i="32"/>
  <c r="CQ231" i="32"/>
  <c r="CR98" i="32"/>
  <c r="DE112" i="32"/>
  <c r="AJ116" i="32" s="1"/>
  <c r="AJ123" i="32" s="1"/>
  <c r="CS14" i="32"/>
  <c r="CS15" i="32" s="1"/>
  <c r="CQ22" i="32"/>
  <c r="CQ28" i="32"/>
  <c r="CQ39" i="32"/>
  <c r="DA58" i="32"/>
  <c r="CR95" i="32"/>
  <c r="CQ94" i="32"/>
  <c r="CQ103" i="32"/>
  <c r="DA144" i="32"/>
  <c r="CQ8" i="32"/>
  <c r="CR9" i="32"/>
  <c r="DA142" i="32"/>
  <c r="DF112" i="32"/>
  <c r="AP116" i="32" s="1"/>
  <c r="AP123" i="32" s="1"/>
  <c r="DE114" i="32"/>
  <c r="AJ118" i="32" s="1"/>
  <c r="AJ125" i="32" s="1"/>
  <c r="DB38" i="32"/>
  <c r="CR36" i="32"/>
  <c r="DB62" i="32"/>
  <c r="AJ62" i="32" s="1"/>
  <c r="AN62" i="32" s="1"/>
  <c r="CQ64" i="32"/>
  <c r="CQ91" i="32"/>
  <c r="CR87" i="32"/>
  <c r="CQ89" i="32"/>
  <c r="CQ99" i="32"/>
  <c r="CO125" i="32"/>
  <c r="DB57" i="32" s="1"/>
  <c r="AJ58" i="32" s="1"/>
  <c r="AN58" i="32" s="1"/>
  <c r="CQ146" i="32"/>
  <c r="CS167" i="32"/>
  <c r="CS168" i="32" s="1"/>
  <c r="DA234" i="32"/>
  <c r="DH112" i="32"/>
  <c r="AT116" i="32" s="1"/>
  <c r="DH113" i="32"/>
  <c r="AT117" i="32" s="1"/>
  <c r="AT124" i="32" s="1"/>
  <c r="DH114" i="32"/>
  <c r="AT118" i="32" s="1"/>
  <c r="AT125" i="32" s="1"/>
  <c r="CQ40" i="32"/>
  <c r="CR40" i="32"/>
  <c r="CQ66" i="32"/>
  <c r="CR102" i="32"/>
  <c r="CS155" i="32"/>
  <c r="CS156" i="32" s="1"/>
  <c r="CQ15" i="32"/>
  <c r="CQ49" i="32"/>
  <c r="DG110" i="32"/>
  <c r="AR114" i="32" s="1"/>
  <c r="AR121" i="32" s="1"/>
  <c r="DB8" i="32"/>
  <c r="CQ11" i="32"/>
  <c r="CR31" i="32"/>
  <c r="CS32" i="32"/>
  <c r="CS33" i="32" s="1"/>
  <c r="CR38" i="32"/>
  <c r="CR59" i="32"/>
  <c r="CR64" i="32"/>
  <c r="CS68" i="32"/>
  <c r="CS69" i="32" s="1"/>
  <c r="DG244" i="32"/>
  <c r="DB167" i="32"/>
  <c r="DE113" i="32"/>
  <c r="AJ117" i="32" s="1"/>
  <c r="AJ124" i="32" s="1"/>
  <c r="DB14" i="32"/>
  <c r="AJ14" i="32" s="1"/>
  <c r="AN14" i="32" s="1"/>
  <c r="DH110" i="32"/>
  <c r="DA78" i="32"/>
  <c r="DA87" i="32"/>
  <c r="CQ100" i="32"/>
  <c r="CR147" i="32"/>
  <c r="CQ166" i="32"/>
  <c r="DB173" i="32"/>
  <c r="DB179" i="32"/>
  <c r="DA189" i="32"/>
  <c r="DB191" i="32"/>
  <c r="DA197" i="32"/>
  <c r="DA236" i="32"/>
  <c r="CR67" i="32"/>
  <c r="DA67" i="32"/>
  <c r="CR82" i="32"/>
  <c r="CS92" i="32"/>
  <c r="CS93" i="32" s="1"/>
  <c r="AJ94" i="32" s="1"/>
  <c r="AN94" i="32" s="1"/>
  <c r="CO118" i="32"/>
  <c r="DB15" i="32" s="1"/>
  <c r="CO128" i="32"/>
  <c r="DB75" i="32" s="1"/>
  <c r="DF240" i="32"/>
  <c r="AP244" i="32" s="1"/>
  <c r="DH111" i="32"/>
  <c r="CR10" i="32"/>
  <c r="DG112" i="32"/>
  <c r="AR116" i="32" s="1"/>
  <c r="AR123" i="32" s="1"/>
  <c r="DF113" i="32"/>
  <c r="AP117" i="32" s="1"/>
  <c r="AP124" i="32" s="1"/>
  <c r="AL110" i="32"/>
  <c r="AV115" i="32" s="1"/>
  <c r="AV122" i="32" s="1"/>
  <c r="CR18" i="32"/>
  <c r="CQ27" i="32"/>
  <c r="DA37" i="32"/>
  <c r="DB56" i="32"/>
  <c r="AJ56" i="32" s="1"/>
  <c r="AN56" i="32" s="1"/>
  <c r="DB74" i="32"/>
  <c r="CS74" i="32"/>
  <c r="CS75" i="32" s="1"/>
  <c r="CQ86" i="32"/>
  <c r="DB86" i="32"/>
  <c r="DA98" i="32"/>
  <c r="DG240" i="32"/>
  <c r="AR244" i="32" s="1"/>
  <c r="DG241" i="32"/>
  <c r="AR245" i="32" s="1"/>
  <c r="DE242" i="32"/>
  <c r="AJ246" i="32" s="1"/>
  <c r="DF243" i="32"/>
  <c r="AP247" i="32" s="1"/>
  <c r="CR149" i="32"/>
  <c r="DA153" i="32"/>
  <c r="CS185" i="32"/>
  <c r="CS186" i="32" s="1"/>
  <c r="DB203" i="32"/>
  <c r="DA213" i="32"/>
  <c r="CS221" i="32"/>
  <c r="CS222" i="32" s="1"/>
  <c r="AJ223" i="32" s="1"/>
  <c r="AN223" i="32" s="1"/>
  <c r="CQ235" i="32"/>
  <c r="DA238" i="32"/>
  <c r="CR179" i="32"/>
  <c r="CQ181" i="32"/>
  <c r="CQ187" i="32"/>
  <c r="CR204" i="32"/>
  <c r="CS203" i="32"/>
  <c r="CS204" i="32" s="1"/>
  <c r="CR211" i="32"/>
  <c r="CS209" i="32"/>
  <c r="CS210" i="32" s="1"/>
  <c r="AJ211" i="32" s="1"/>
  <c r="AN211" i="32" s="1"/>
  <c r="DB215" i="32"/>
  <c r="CR218" i="32"/>
  <c r="CR222" i="32"/>
  <c r="CR230" i="32"/>
  <c r="CS227" i="32"/>
  <c r="CS228" i="32" s="1"/>
  <c r="AJ229" i="32" s="1"/>
  <c r="AN229" i="32" s="1"/>
  <c r="CR238" i="32"/>
  <c r="CO251" i="32"/>
  <c r="DB168" i="32" s="1"/>
  <c r="CO254" i="32"/>
  <c r="DB186" i="32" s="1"/>
  <c r="DA16" i="32"/>
  <c r="DA27" i="32"/>
  <c r="CR26" i="32"/>
  <c r="CS26" i="32"/>
  <c r="CS27" i="32" s="1"/>
  <c r="DA32" i="32"/>
  <c r="CS50" i="32"/>
  <c r="CS51" i="32" s="1"/>
  <c r="CQ62" i="32"/>
  <c r="DA72" i="32"/>
  <c r="CR81" i="32"/>
  <c r="CQ107" i="32"/>
  <c r="CO121" i="32"/>
  <c r="DB33" i="32" s="1"/>
  <c r="DG239" i="32"/>
  <c r="AR243" i="32" s="1"/>
  <c r="CR141" i="32"/>
  <c r="DB143" i="32"/>
  <c r="CS143" i="32"/>
  <c r="CS144" i="32" s="1"/>
  <c r="DA149" i="32"/>
  <c r="DB155" i="32"/>
  <c r="CQ164" i="32"/>
  <c r="CS161" i="32"/>
  <c r="CS162" i="32" s="1"/>
  <c r="DA170" i="32"/>
  <c r="CR209" i="32"/>
  <c r="DA217" i="32"/>
  <c r="DB221" i="32"/>
  <c r="AJ235" i="32"/>
  <c r="AN235" i="32" s="1"/>
  <c r="DB233" i="32"/>
  <c r="CO253" i="32"/>
  <c r="DB180" i="32" s="1"/>
  <c r="CR173" i="32"/>
  <c r="DB185" i="32"/>
  <c r="DB197" i="32"/>
  <c r="CR214" i="32"/>
  <c r="DB227" i="32"/>
  <c r="CO256" i="32"/>
  <c r="DB198" i="32" s="1"/>
  <c r="DH239" i="32"/>
  <c r="DE111" i="32"/>
  <c r="AJ115" i="32" s="1"/>
  <c r="AJ122" i="32" s="1"/>
  <c r="DG115" i="32"/>
  <c r="DA17" i="32"/>
  <c r="DA35" i="32"/>
  <c r="DA36" i="32"/>
  <c r="DA44" i="32"/>
  <c r="CQ71" i="32"/>
  <c r="DA89" i="32"/>
  <c r="DA99" i="32"/>
  <c r="DA108" i="32"/>
  <c r="CR171" i="32"/>
  <c r="CQ184" i="32"/>
  <c r="CQ203" i="32"/>
  <c r="CS215" i="32"/>
  <c r="CS216" i="32" s="1"/>
  <c r="AJ217" i="32" s="1"/>
  <c r="AN217" i="32" s="1"/>
  <c r="CO247" i="32"/>
  <c r="DB144" i="32" s="1"/>
  <c r="CO250" i="32"/>
  <c r="DB162" i="32" s="1"/>
  <c r="CQ205" i="32"/>
  <c r="CR217" i="32"/>
  <c r="CO252" i="32"/>
  <c r="DB174" i="32" s="1"/>
  <c r="AK117" i="34"/>
  <c r="CZ107" i="34"/>
  <c r="AB112" i="34" s="1"/>
  <c r="AU117" i="34"/>
  <c r="CP107" i="34"/>
  <c r="CZ111" i="34"/>
  <c r="AB116" i="34" s="1"/>
  <c r="AS117" i="34"/>
  <c r="AK121" i="34"/>
  <c r="CZ109" i="34"/>
  <c r="AB114" i="34" s="1"/>
  <c r="AQ120" i="34"/>
  <c r="AQ123" i="34"/>
  <c r="CQ109" i="34"/>
  <c r="CP49" i="34"/>
  <c r="AJ72" i="34"/>
  <c r="AN72" i="34" s="1"/>
  <c r="CQ44" i="34"/>
  <c r="CQ107" i="34"/>
  <c r="CP46" i="34"/>
  <c r="AJ28" i="34"/>
  <c r="AN28" i="34" s="1"/>
  <c r="AJ94" i="34"/>
  <c r="AN94" i="34" s="1"/>
  <c r="AN98" i="34" s="1"/>
  <c r="CW15" i="34"/>
  <c r="CY15" i="34" s="1"/>
  <c r="CZ15" i="34" s="1"/>
  <c r="CP106" i="34"/>
  <c r="CR106" i="34" s="1"/>
  <c r="AE111" i="34" s="1"/>
  <c r="CP111" i="34"/>
  <c r="CR111" i="34" s="1"/>
  <c r="AE116" i="34" s="1"/>
  <c r="CZ21" i="34"/>
  <c r="CW20" i="34"/>
  <c r="CY20" i="34" s="1"/>
  <c r="CZ20" i="34" s="1"/>
  <c r="DA229" i="32"/>
  <c r="CZ17" i="34"/>
  <c r="AJ16" i="34"/>
  <c r="AN16" i="34" s="1"/>
  <c r="AN18" i="34" s="1"/>
  <c r="AK55" i="34"/>
  <c r="AK62" i="34"/>
  <c r="AQ55" i="34"/>
  <c r="AQ62" i="34" s="1"/>
  <c r="CZ49" i="34"/>
  <c r="AB54" i="34" s="1"/>
  <c r="AB61" i="34" s="1"/>
  <c r="CZ48" i="34"/>
  <c r="AB53" i="34" s="1"/>
  <c r="AB60" i="34" s="1"/>
  <c r="AB122" i="34" s="1"/>
  <c r="AN12" i="34"/>
  <c r="AK248" i="36"/>
  <c r="AE121" i="36"/>
  <c r="J120" i="36"/>
  <c r="P247" i="36"/>
  <c r="P182" i="36"/>
  <c r="AS247" i="36"/>
  <c r="AS248" i="36" s="1"/>
  <c r="J180" i="36"/>
  <c r="J58" i="36"/>
  <c r="AB58" i="36"/>
  <c r="AB120" i="36" s="1"/>
  <c r="AB243" i="36" s="1"/>
  <c r="P242" i="36"/>
  <c r="J243" i="36"/>
  <c r="AE119" i="36"/>
  <c r="AE242" i="36" s="1"/>
  <c r="AE123" i="36"/>
  <c r="AE246" i="36" s="1"/>
  <c r="J121" i="36"/>
  <c r="AB59" i="36"/>
  <c r="AB121" i="36" s="1"/>
  <c r="AB244" i="36" s="1"/>
  <c r="J59" i="36"/>
  <c r="P122" i="36"/>
  <c r="AB57" i="36"/>
  <c r="AB119" i="36" s="1"/>
  <c r="J57" i="36"/>
  <c r="AB60" i="36"/>
  <c r="AB122" i="36" s="1"/>
  <c r="AB245" i="36" s="1"/>
  <c r="J60" i="36"/>
  <c r="AE120" i="36"/>
  <c r="AE122" i="36"/>
  <c r="AE245" i="36" s="1"/>
  <c r="FB50" i="36"/>
  <c r="D56" i="36" s="1"/>
  <c r="J119" i="36"/>
  <c r="G124" i="36"/>
  <c r="J185" i="36"/>
  <c r="J245" i="36"/>
  <c r="AQ247" i="36"/>
  <c r="AQ248" i="36" s="1"/>
  <c r="AE56" i="36"/>
  <c r="AE62" i="36" s="1"/>
  <c r="G62" i="36"/>
  <c r="J118" i="36"/>
  <c r="D124" i="36"/>
  <c r="J183" i="36"/>
  <c r="ET238" i="36"/>
  <c r="G244" i="36" s="1"/>
  <c r="P246" i="36"/>
  <c r="J61" i="36"/>
  <c r="ET175" i="36"/>
  <c r="G181" i="36" s="1"/>
  <c r="J184" i="36"/>
  <c r="P123" i="36"/>
  <c r="FB178" i="33"/>
  <c r="D184" i="33" s="1"/>
  <c r="AK40" i="33"/>
  <c r="AO40" i="33" s="1"/>
  <c r="FB78" i="33"/>
  <c r="AK82" i="33"/>
  <c r="AO82" i="33" s="1"/>
  <c r="FB237" i="33"/>
  <c r="D243" i="33" s="1"/>
  <c r="FB241" i="33"/>
  <c r="D247" i="33" s="1"/>
  <c r="AK78" i="33"/>
  <c r="AO78" i="33" s="1"/>
  <c r="FB239" i="33"/>
  <c r="D245" i="33" s="1"/>
  <c r="AK138" i="33"/>
  <c r="AO138" i="33" s="1"/>
  <c r="AO154" i="33"/>
  <c r="AU122" i="33"/>
  <c r="AU184" i="33" s="1"/>
  <c r="AU246" i="33" s="1"/>
  <c r="AK34" i="33"/>
  <c r="AO34" i="33" s="1"/>
  <c r="AO36" i="33" s="1"/>
  <c r="FB240" i="33"/>
  <c r="D246" i="33" s="1"/>
  <c r="FB175" i="33"/>
  <c r="D181" i="33" s="1"/>
  <c r="AK164" i="33"/>
  <c r="AO164" i="33" s="1"/>
  <c r="AO166" i="33" s="1"/>
  <c r="AQ123" i="33"/>
  <c r="AQ184" i="33" s="1"/>
  <c r="AQ246" i="33" s="1"/>
  <c r="W124" i="33"/>
  <c r="AK158" i="33"/>
  <c r="AO158" i="33" s="1"/>
  <c r="AO160" i="33" s="1"/>
  <c r="FB236" i="33"/>
  <c r="D242" i="33" s="1"/>
  <c r="FB177" i="33"/>
  <c r="D183" i="33" s="1"/>
  <c r="AK76" i="33"/>
  <c r="AO76" i="33" s="1"/>
  <c r="FB34" i="33"/>
  <c r="AQ122" i="33"/>
  <c r="AQ183" i="33" s="1"/>
  <c r="AQ245" i="33" s="1"/>
  <c r="AO172" i="33"/>
  <c r="ER240" i="33"/>
  <c r="FB179" i="33"/>
  <c r="D185" i="33" s="1"/>
  <c r="AK20" i="33"/>
  <c r="AO20" i="33" s="1"/>
  <c r="AO24" i="33" s="1"/>
  <c r="AO18" i="33"/>
  <c r="AK144" i="33"/>
  <c r="AO144" i="33" s="1"/>
  <c r="AO148" i="33" s="1"/>
  <c r="ES179" i="33"/>
  <c r="ES178" i="33"/>
  <c r="AS121" i="33"/>
  <c r="AS183" i="33" s="1"/>
  <c r="AS245" i="33" s="1"/>
  <c r="AK132" i="33"/>
  <c r="AO132" i="33" s="1"/>
  <c r="AK214" i="33"/>
  <c r="AO214" i="33" s="1"/>
  <c r="AO216" i="33" s="1"/>
  <c r="ES176" i="33"/>
  <c r="AS118" i="33"/>
  <c r="AS180" i="33" s="1"/>
  <c r="FB85" i="33"/>
  <c r="AK140" i="33"/>
  <c r="AO140" i="33" s="1"/>
  <c r="ER239" i="33"/>
  <c r="AK123" i="33"/>
  <c r="AK185" i="33" s="1"/>
  <c r="AK247" i="33" s="1"/>
  <c r="AK122" i="33"/>
  <c r="AK184" i="33" s="1"/>
  <c r="AK246" i="33" s="1"/>
  <c r="AK134" i="33"/>
  <c r="AO134" i="33" s="1"/>
  <c r="DE110" i="32"/>
  <c r="AJ114" i="32" s="1"/>
  <c r="AJ121" i="32" s="1"/>
  <c r="AK84" i="33"/>
  <c r="AO84" i="33" s="1"/>
  <c r="AK90" i="33"/>
  <c r="AO90" i="33" s="1"/>
  <c r="FB97" i="33"/>
  <c r="AK96" i="33"/>
  <c r="AO96" i="33" s="1"/>
  <c r="AO98" i="33" s="1"/>
  <c r="AS119" i="33"/>
  <c r="ES114" i="33"/>
  <c r="AU121" i="33"/>
  <c r="FB113" i="33"/>
  <c r="D119" i="33" s="1"/>
  <c r="ER112" i="33"/>
  <c r="ES116" i="33"/>
  <c r="AU120" i="33"/>
  <c r="AU182" i="33" s="1"/>
  <c r="AU244" i="33" s="1"/>
  <c r="ES113" i="33"/>
  <c r="U124" i="33"/>
  <c r="S124" i="33"/>
  <c r="AK120" i="33"/>
  <c r="AQ121" i="33"/>
  <c r="AQ182" i="33" s="1"/>
  <c r="AQ244" i="33" s="1"/>
  <c r="AP115" i="33"/>
  <c r="AP177" i="33" s="1"/>
  <c r="AP239" i="33" s="1"/>
  <c r="M124" i="33"/>
  <c r="FB116" i="33"/>
  <c r="D122" i="33" s="1"/>
  <c r="AK119" i="33"/>
  <c r="AQ119" i="33"/>
  <c r="AK38" i="33"/>
  <c r="AO38" i="33" s="1"/>
  <c r="ER53" i="33"/>
  <c r="M62" i="33"/>
  <c r="ER52" i="33"/>
  <c r="FB55" i="33"/>
  <c r="D61" i="33" s="1"/>
  <c r="AB61" i="33" s="1"/>
  <c r="AO30" i="33"/>
  <c r="ES51" i="33"/>
  <c r="ER55" i="33"/>
  <c r="ER54" i="33"/>
  <c r="ER50" i="33"/>
  <c r="ES52" i="33"/>
  <c r="FB16" i="33"/>
  <c r="U62" i="33"/>
  <c r="AS62" i="33" s="1"/>
  <c r="W62" i="33"/>
  <c r="AU62" i="33" s="1"/>
  <c r="S62" i="33"/>
  <c r="AQ62" i="33" s="1"/>
  <c r="AK62" i="33"/>
  <c r="FB54" i="33"/>
  <c r="D60" i="33" s="1"/>
  <c r="AB60" i="33" s="1"/>
  <c r="AO12" i="33"/>
  <c r="CZ90" i="34"/>
  <c r="CQ49" i="34"/>
  <c r="CW84" i="34"/>
  <c r="CY84" i="34" s="1"/>
  <c r="CZ84" i="34" s="1"/>
  <c r="AJ84" i="34"/>
  <c r="AN84" i="34" s="1"/>
  <c r="CZ27" i="34"/>
  <c r="AJ90" i="34"/>
  <c r="AN90" i="34" s="1"/>
  <c r="AN92" i="34" s="1"/>
  <c r="AU58" i="34"/>
  <c r="AU120" i="34" s="1"/>
  <c r="AU55" i="34"/>
  <c r="AU62" i="34" s="1"/>
  <c r="AK118" i="34"/>
  <c r="CP45" i="34"/>
  <c r="CR45" i="34" s="1"/>
  <c r="AE50" i="34" s="1"/>
  <c r="AE57" i="34" s="1"/>
  <c r="CP108" i="34"/>
  <c r="CQ48" i="34"/>
  <c r="CQ46" i="34"/>
  <c r="CZ11" i="34"/>
  <c r="CP110" i="34"/>
  <c r="AN104" i="34"/>
  <c r="CQ47" i="34"/>
  <c r="CP48" i="34"/>
  <c r="CP109" i="34"/>
  <c r="CQ108" i="34"/>
  <c r="CP44" i="34"/>
  <c r="AQ117" i="34"/>
  <c r="ER237" i="33"/>
  <c r="ER236" i="33"/>
  <c r="ER174" i="33"/>
  <c r="ER177" i="33"/>
  <c r="ES117" i="33"/>
  <c r="FB117" i="33"/>
  <c r="D123" i="33" s="1"/>
  <c r="AK194" i="33"/>
  <c r="AO194" i="33" s="1"/>
  <c r="ES239" i="33"/>
  <c r="ES175" i="33"/>
  <c r="ER116" i="33"/>
  <c r="ER117" i="33"/>
  <c r="ES55" i="33"/>
  <c r="ES238" i="33"/>
  <c r="ES237" i="33"/>
  <c r="U186" i="33"/>
  <c r="M186" i="33"/>
  <c r="ES54" i="33"/>
  <c r="ER115" i="33"/>
  <c r="FB72" i="33"/>
  <c r="ER241" i="33"/>
  <c r="ER238" i="33"/>
  <c r="AK206" i="33"/>
  <c r="AO206" i="33" s="1"/>
  <c r="ER176" i="33"/>
  <c r="FB17" i="33"/>
  <c r="FB26" i="33"/>
  <c r="FB50" i="33" s="1"/>
  <c r="D56" i="33" s="1"/>
  <c r="ES236" i="33"/>
  <c r="S248" i="33"/>
  <c r="ES174" i="33"/>
  <c r="ER114" i="33"/>
  <c r="ER113" i="33"/>
  <c r="AK102" i="33"/>
  <c r="AO102" i="33" s="1"/>
  <c r="FB176" i="33"/>
  <c r="D182" i="33" s="1"/>
  <c r="FB27" i="33"/>
  <c r="FB51" i="33" s="1"/>
  <c r="D57" i="33" s="1"/>
  <c r="AK72" i="33"/>
  <c r="AO72" i="33" s="1"/>
  <c r="AO74" i="33" s="1"/>
  <c r="AO204" i="33"/>
  <c r="ER179" i="33"/>
  <c r="ER175" i="33"/>
  <c r="U248" i="33"/>
  <c r="S186" i="33"/>
  <c r="ES53" i="33"/>
  <c r="ES115" i="33"/>
  <c r="ES50" i="33"/>
  <c r="M248" i="33"/>
  <c r="ES240" i="33"/>
  <c r="ES241" i="33"/>
  <c r="ER178" i="33"/>
  <c r="ES177" i="33"/>
  <c r="ER51" i="33"/>
  <c r="EX90" i="33"/>
  <c r="EZ90" i="33" s="1"/>
  <c r="FB90" i="33" s="1"/>
  <c r="EX91" i="33"/>
  <c r="EZ91" i="33" s="1"/>
  <c r="FB91" i="33" s="1"/>
  <c r="AK88" i="33"/>
  <c r="AO88" i="33" s="1"/>
  <c r="ES112" i="33"/>
  <c r="FB10" i="33"/>
  <c r="AK100" i="33"/>
  <c r="AO100" i="33" s="1"/>
  <c r="DG111" i="32"/>
  <c r="AR115" i="32" s="1"/>
  <c r="AR122" i="32" s="1"/>
  <c r="CR32" i="32"/>
  <c r="DA33" i="32"/>
  <c r="CQ37" i="32"/>
  <c r="DA46" i="32"/>
  <c r="AQ110" i="32"/>
  <c r="AV118" i="32" s="1"/>
  <c r="AV125" i="32" s="1"/>
  <c r="CR11" i="32"/>
  <c r="CQ13" i="32"/>
  <c r="CR19" i="32"/>
  <c r="CS20" i="32"/>
  <c r="CS21" i="32" s="1"/>
  <c r="CR37" i="32"/>
  <c r="CR49" i="32"/>
  <c r="DA49" i="32"/>
  <c r="CR52" i="32"/>
  <c r="CQ54" i="32"/>
  <c r="CR22" i="32"/>
  <c r="CR21" i="32"/>
  <c r="CR23" i="32"/>
  <c r="CQ21" i="32"/>
  <c r="CR25" i="32"/>
  <c r="CR24" i="32"/>
  <c r="CQ23" i="32"/>
  <c r="CR20" i="32"/>
  <c r="CQ25" i="32"/>
  <c r="CQ24" i="32"/>
  <c r="CQ20" i="32"/>
  <c r="CR8" i="32"/>
  <c r="DF110" i="32"/>
  <c r="AP114" i="32" s="1"/>
  <c r="CQ9" i="32"/>
  <c r="CQ19" i="32"/>
  <c r="CQ18" i="32"/>
  <c r="CR16" i="32"/>
  <c r="CQ16" i="32"/>
  <c r="CR15" i="32"/>
  <c r="CR17" i="32"/>
  <c r="DB26" i="32"/>
  <c r="DA34" i="32"/>
  <c r="CQ35" i="32"/>
  <c r="CS38" i="32"/>
  <c r="CQ10" i="32"/>
  <c r="CQ12" i="32"/>
  <c r="CR13" i="32"/>
  <c r="CR34" i="32"/>
  <c r="CQ34" i="32"/>
  <c r="CR33" i="32"/>
  <c r="CR35" i="32"/>
  <c r="CQ33" i="32"/>
  <c r="CQ44" i="32"/>
  <c r="CQ45" i="32"/>
  <c r="CR12" i="32"/>
  <c r="DG114" i="32"/>
  <c r="DH115" i="32"/>
  <c r="CR14" i="32"/>
  <c r="DA18" i="32"/>
  <c r="CQ32" i="32"/>
  <c r="DA45" i="32"/>
  <c r="DA48" i="32"/>
  <c r="CR47" i="32"/>
  <c r="CR55" i="32"/>
  <c r="CR54" i="32"/>
  <c r="CQ55" i="32"/>
  <c r="CQ59" i="32"/>
  <c r="CQ63" i="32"/>
  <c r="DB68" i="32"/>
  <c r="CR71" i="32"/>
  <c r="CR90" i="32"/>
  <c r="CS86" i="32"/>
  <c r="CS87" i="32" s="1"/>
  <c r="AJ88" i="32" s="1"/>
  <c r="AN88" i="32" s="1"/>
  <c r="DB92" i="32"/>
  <c r="AJ92" i="32" s="1"/>
  <c r="AN92" i="32" s="1"/>
  <c r="AN96" i="32" s="1"/>
  <c r="DA95" i="32"/>
  <c r="DA96" i="32"/>
  <c r="DB104" i="32"/>
  <c r="CO122" i="32"/>
  <c r="DB39" i="32" s="1"/>
  <c r="CR138" i="32"/>
  <c r="CQ141" i="32"/>
  <c r="DF241" i="32"/>
  <c r="AP245" i="32" s="1"/>
  <c r="DE244" i="32"/>
  <c r="AJ248" i="32" s="1"/>
  <c r="DA151" i="32"/>
  <c r="CS149" i="32"/>
  <c r="CS150" i="32" s="1"/>
  <c r="AJ151" i="32" s="1"/>
  <c r="AN151" i="32" s="1"/>
  <c r="CR158" i="32"/>
  <c r="CQ156" i="32"/>
  <c r="CQ160" i="32"/>
  <c r="CQ159" i="32"/>
  <c r="CR159" i="32"/>
  <c r="CR157" i="32"/>
  <c r="CR160" i="32"/>
  <c r="CQ157" i="32"/>
  <c r="CR156" i="32"/>
  <c r="CR155" i="32"/>
  <c r="CQ155" i="32"/>
  <c r="DA175" i="32"/>
  <c r="CQ79" i="32"/>
  <c r="CQ78" i="32"/>
  <c r="CR76" i="32"/>
  <c r="CQ76" i="32"/>
  <c r="CQ77" i="32"/>
  <c r="CR28" i="32"/>
  <c r="CQ46" i="32"/>
  <c r="CR50" i="32"/>
  <c r="CQ53" i="32"/>
  <c r="CR56" i="32"/>
  <c r="CQ57" i="32"/>
  <c r="CR66" i="32"/>
  <c r="CQ69" i="32"/>
  <c r="CR77" i="32"/>
  <c r="CQ80" i="32"/>
  <c r="CR85" i="32"/>
  <c r="CR84" i="32"/>
  <c r="CQ82" i="32"/>
  <c r="CR80" i="32"/>
  <c r="CQ85" i="32"/>
  <c r="CQ84" i="32"/>
  <c r="DE243" i="32"/>
  <c r="AJ247" i="32" s="1"/>
  <c r="CQ150" i="32"/>
  <c r="DA159" i="32"/>
  <c r="CQ38" i="32"/>
  <c r="CQ42" i="32"/>
  <c r="CQ43" i="32"/>
  <c r="CR46" i="32"/>
  <c r="CQ51" i="32"/>
  <c r="CR53" i="32"/>
  <c r="CR57" i="32"/>
  <c r="CQ58" i="32"/>
  <c r="CR63" i="32"/>
  <c r="CR65" i="32"/>
  <c r="CR68" i="32"/>
  <c r="CR69" i="32"/>
  <c r="CQ70" i="32"/>
  <c r="CR79" i="32"/>
  <c r="CQ88" i="32"/>
  <c r="DA90" i="32"/>
  <c r="DB98" i="32"/>
  <c r="AJ98" i="32" s="1"/>
  <c r="AN98" i="32" s="1"/>
  <c r="AN102" i="32" s="1"/>
  <c r="CR142" i="32"/>
  <c r="CR153" i="32"/>
  <c r="DE115" i="32"/>
  <c r="AJ119" i="32" s="1"/>
  <c r="AJ126" i="32" s="1"/>
  <c r="CQ41" i="32"/>
  <c r="CR42" i="32"/>
  <c r="CR43" i="32"/>
  <c r="CR51" i="32"/>
  <c r="CR58" i="32"/>
  <c r="CQ61" i="32"/>
  <c r="CR70" i="32"/>
  <c r="CR73" i="32"/>
  <c r="CQ83" i="32"/>
  <c r="CQ93" i="32"/>
  <c r="CQ95" i="32"/>
  <c r="CR137" i="32"/>
  <c r="CQ139" i="32"/>
  <c r="DG243" i="32"/>
  <c r="CQ148" i="32"/>
  <c r="CQ147" i="32"/>
  <c r="CR146" i="32"/>
  <c r="CR148" i="32"/>
  <c r="CR145" i="32"/>
  <c r="CQ145" i="32"/>
  <c r="CR144" i="32"/>
  <c r="CR143" i="32"/>
  <c r="CQ144" i="32"/>
  <c r="CQ143" i="32"/>
  <c r="CQ149" i="32"/>
  <c r="DA168" i="32"/>
  <c r="DF114" i="32"/>
  <c r="AP118" i="32" s="1"/>
  <c r="AP125" i="32" s="1"/>
  <c r="DF115" i="32"/>
  <c r="AP119" i="32" s="1"/>
  <c r="AP126" i="32" s="1"/>
  <c r="CQ26" i="32"/>
  <c r="CQ30" i="32"/>
  <c r="CQ31" i="32"/>
  <c r="CR41" i="32"/>
  <c r="CQ52" i="32"/>
  <c r="CQ60" i="32"/>
  <c r="CR61" i="32"/>
  <c r="CQ65" i="32"/>
  <c r="CR72" i="32"/>
  <c r="CQ74" i="32"/>
  <c r="CR83" i="32"/>
  <c r="CS80" i="32"/>
  <c r="CS81" i="32" s="1"/>
  <c r="CR92" i="32"/>
  <c r="CR93" i="32"/>
  <c r="CO123" i="32"/>
  <c r="DB45" i="32" s="1"/>
  <c r="AJ46" i="32" s="1"/>
  <c r="AN46" i="32" s="1"/>
  <c r="CO126" i="32"/>
  <c r="DB63" i="32" s="1"/>
  <c r="AJ64" i="32" s="1"/>
  <c r="AN64" i="32" s="1"/>
  <c r="CQ29" i="32"/>
  <c r="CR30" i="32"/>
  <c r="CQ48" i="32"/>
  <c r="CQ73" i="32"/>
  <c r="CR74" i="32"/>
  <c r="CQ75" i="32"/>
  <c r="CR78" i="32"/>
  <c r="CR97" i="32"/>
  <c r="CR94" i="32"/>
  <c r="CR109" i="32"/>
  <c r="CR108" i="32"/>
  <c r="CQ109" i="32"/>
  <c r="CQ108" i="32"/>
  <c r="CR106" i="32"/>
  <c r="CQ106" i="32"/>
  <c r="CR105" i="32"/>
  <c r="CR104" i="32"/>
  <c r="CO124" i="32"/>
  <c r="DB51" i="32" s="1"/>
  <c r="AJ52" i="32" s="1"/>
  <c r="AN52" i="32" s="1"/>
  <c r="DG113" i="32"/>
  <c r="AR117" i="32" s="1"/>
  <c r="AR124" i="32" s="1"/>
  <c r="CR44" i="32"/>
  <c r="CQ47" i="32"/>
  <c r="CR48" i="32"/>
  <c r="CR75" i="32"/>
  <c r="CR89" i="32"/>
  <c r="CQ87" i="32"/>
  <c r="CR88" i="32"/>
  <c r="CQ90" i="32"/>
  <c r="CS104" i="32"/>
  <c r="CS105" i="32" s="1"/>
  <c r="AJ106" i="32" s="1"/>
  <c r="AN106" i="32" s="1"/>
  <c r="CO117" i="32"/>
  <c r="DB9" i="32" s="1"/>
  <c r="AJ10" i="32" s="1"/>
  <c r="AN10" i="32" s="1"/>
  <c r="CO119" i="32"/>
  <c r="DB21" i="32" s="1"/>
  <c r="CO129" i="32"/>
  <c r="DB81" i="32" s="1"/>
  <c r="DE239" i="32"/>
  <c r="AJ243" i="32" s="1"/>
  <c r="CQ153" i="32"/>
  <c r="CR154" i="32"/>
  <c r="CR164" i="32"/>
  <c r="CR166" i="32"/>
  <c r="CQ167" i="32"/>
  <c r="CR168" i="32"/>
  <c r="DA179" i="32"/>
  <c r="DA202" i="32"/>
  <c r="DA206" i="32"/>
  <c r="CR100" i="32"/>
  <c r="CO120" i="32"/>
  <c r="DB27" i="32" s="1"/>
  <c r="CX26" i="32" s="1"/>
  <c r="CZ26" i="32" s="1"/>
  <c r="DH240" i="32"/>
  <c r="CR140" i="32"/>
  <c r="CQ138" i="32"/>
  <c r="DF242" i="32"/>
  <c r="AP246" i="32" s="1"/>
  <c r="AL239" i="32"/>
  <c r="AV244" i="32" s="1"/>
  <c r="DA164" i="32"/>
  <c r="CQ172" i="32"/>
  <c r="CQ171" i="32"/>
  <c r="CR172" i="32"/>
  <c r="CR169" i="32"/>
  <c r="CQ169" i="32"/>
  <c r="CR170" i="32"/>
  <c r="CQ168" i="32"/>
  <c r="AJ169" i="32"/>
  <c r="AN169" i="32" s="1"/>
  <c r="CR192" i="32"/>
  <c r="CQ191" i="32"/>
  <c r="CQ192" i="32"/>
  <c r="CR194" i="32"/>
  <c r="CQ101" i="32"/>
  <c r="CQ140" i="32"/>
  <c r="CS137" i="32"/>
  <c r="CS138" i="32" s="1"/>
  <c r="CR151" i="32"/>
  <c r="CQ161" i="32"/>
  <c r="CQ162" i="32"/>
  <c r="CR165" i="32"/>
  <c r="CR101" i="32"/>
  <c r="DH242" i="32"/>
  <c r="AT246" i="32" s="1"/>
  <c r="CQ152" i="32"/>
  <c r="CR161" i="32"/>
  <c r="CR162" i="32"/>
  <c r="CQ163" i="32"/>
  <c r="DA173" i="32"/>
  <c r="CQ68" i="32"/>
  <c r="CQ72" i="32"/>
  <c r="CQ97" i="32"/>
  <c r="CQ96" i="32"/>
  <c r="CQ92" i="32"/>
  <c r="CR96" i="32"/>
  <c r="CQ98" i="32"/>
  <c r="CR107" i="32"/>
  <c r="CQ105" i="32"/>
  <c r="AQ137" i="32"/>
  <c r="AQ239" i="32" s="1"/>
  <c r="AV247" i="32" s="1"/>
  <c r="DE241" i="32"/>
  <c r="AJ245" i="32" s="1"/>
  <c r="CR152" i="32"/>
  <c r="AJ185" i="32"/>
  <c r="AN185" i="32" s="1"/>
  <c r="CR186" i="32"/>
  <c r="CR188" i="32"/>
  <c r="CQ186" i="32"/>
  <c r="CR190" i="32"/>
  <c r="CR189" i="32"/>
  <c r="CQ185" i="32"/>
  <c r="CQ188" i="32"/>
  <c r="CR187" i="32"/>
  <c r="CR185" i="32"/>
  <c r="CQ102" i="32"/>
  <c r="CR103" i="32"/>
  <c r="CR139" i="32"/>
  <c r="DH241" i="32"/>
  <c r="AT245" i="32" s="1"/>
  <c r="CQ142" i="32"/>
  <c r="DF244" i="32"/>
  <c r="AP248" i="32" s="1"/>
  <c r="CR150" i="32"/>
  <c r="CQ151" i="32"/>
  <c r="CQ154" i="32"/>
  <c r="CR176" i="32"/>
  <c r="CQ174" i="32"/>
  <c r="CR178" i="32"/>
  <c r="CR177" i="32"/>
  <c r="CR175" i="32"/>
  <c r="CQ178" i="32"/>
  <c r="CR174" i="32"/>
  <c r="CQ173" i="32"/>
  <c r="CQ175" i="32"/>
  <c r="CQ177" i="32"/>
  <c r="CQ227" i="32"/>
  <c r="DA233" i="32"/>
  <c r="CS173" i="32"/>
  <c r="CS174" i="32" s="1"/>
  <c r="DA178" i="32"/>
  <c r="DA186" i="32"/>
  <c r="DA198" i="32"/>
  <c r="CS197" i="32"/>
  <c r="CS198" i="32" s="1"/>
  <c r="DA215" i="32"/>
  <c r="DA218" i="32"/>
  <c r="DA222" i="32"/>
  <c r="DA199" i="32"/>
  <c r="DA225" i="32"/>
  <c r="CR163" i="32"/>
  <c r="DA174" i="32"/>
  <c r="CR182" i="32"/>
  <c r="CQ182" i="32"/>
  <c r="CQ202" i="32"/>
  <c r="CQ201" i="32"/>
  <c r="CQ197" i="32"/>
  <c r="CR199" i="32"/>
  <c r="CQ199" i="32"/>
  <c r="CR198" i="32"/>
  <c r="CR200" i="32"/>
  <c r="CQ198" i="32"/>
  <c r="CR202" i="32"/>
  <c r="CR201" i="32"/>
  <c r="CQ200" i="32"/>
  <c r="CR197" i="32"/>
  <c r="CQ179" i="32"/>
  <c r="CR184" i="32"/>
  <c r="CR181" i="32"/>
  <c r="CR180" i="32"/>
  <c r="CQ183" i="32"/>
  <c r="CR196" i="32"/>
  <c r="CQ223" i="32"/>
  <c r="DF239" i="32"/>
  <c r="AP243" i="32" s="1"/>
  <c r="DG242" i="32"/>
  <c r="AR246" i="32" s="1"/>
  <c r="DH243" i="32"/>
  <c r="AT247" i="32" s="1"/>
  <c r="DH244" i="32"/>
  <c r="DA203" i="32"/>
  <c r="CR232" i="32"/>
  <c r="CR231" i="32"/>
  <c r="CQ230" i="32"/>
  <c r="CR227" i="32"/>
  <c r="CR229" i="32"/>
  <c r="CQ229" i="32"/>
  <c r="CR228" i="32"/>
  <c r="CQ165" i="32"/>
  <c r="DA182" i="32"/>
  <c r="CS179" i="32"/>
  <c r="CS180" i="32" s="1"/>
  <c r="DB209" i="32"/>
  <c r="AJ209" i="32" s="1"/>
  <c r="AN209" i="32" s="1"/>
  <c r="CQ232" i="32"/>
  <c r="CQ180" i="32"/>
  <c r="CQ193" i="32"/>
  <c r="CQ215" i="32"/>
  <c r="CQ219" i="32"/>
  <c r="CQ220" i="32"/>
  <c r="CR223" i="32"/>
  <c r="CQ228" i="32"/>
  <c r="CQ189" i="32"/>
  <c r="CQ190" i="32"/>
  <c r="CR193" i="32"/>
  <c r="CR215" i="32"/>
  <c r="CQ218" i="32"/>
  <c r="CR219" i="32"/>
  <c r="CR220" i="32"/>
  <c r="CQ233" i="32"/>
  <c r="CQ237" i="32"/>
  <c r="CQ238" i="32"/>
  <c r="CQ207" i="32"/>
  <c r="CQ208" i="32"/>
  <c r="CQ236" i="32"/>
  <c r="CR237" i="32"/>
  <c r="CR203" i="32"/>
  <c r="CQ206" i="32"/>
  <c r="CR207" i="32"/>
  <c r="CR208" i="32"/>
  <c r="CQ212" i="32"/>
  <c r="CR216" i="32"/>
  <c r="CQ221" i="32"/>
  <c r="CQ225" i="32"/>
  <c r="CQ226" i="32"/>
  <c r="CQ234" i="32"/>
  <c r="CR236" i="32"/>
  <c r="CQ195" i="32"/>
  <c r="CQ196" i="32"/>
  <c r="CQ204" i="32"/>
  <c r="CR206" i="32"/>
  <c r="CQ210" i="32"/>
  <c r="CR212" i="32"/>
  <c r="CQ217" i="32"/>
  <c r="CR221" i="32"/>
  <c r="CQ224" i="32"/>
  <c r="CR225" i="32"/>
  <c r="CR226" i="32"/>
  <c r="CR234" i="32"/>
  <c r="CR191" i="32"/>
  <c r="CQ194" i="32"/>
  <c r="CR195" i="32"/>
  <c r="CQ209" i="32"/>
  <c r="CR210" i="32"/>
  <c r="CQ213" i="32"/>
  <c r="CQ214" i="32"/>
  <c r="CQ222" i="32"/>
  <c r="CR224" i="32"/>
  <c r="AS186" i="33" l="1"/>
  <c r="AS242" i="33"/>
  <c r="AK242" i="33"/>
  <c r="AK186" i="33"/>
  <c r="AU186" i="33"/>
  <c r="FB106" i="33"/>
  <c r="FB112" i="33" s="1"/>
  <c r="D118" i="33" s="1"/>
  <c r="AJ155" i="32"/>
  <c r="AN155" i="32" s="1"/>
  <c r="AJ139" i="32"/>
  <c r="AN139" i="32" s="1"/>
  <c r="AJ161" i="32"/>
  <c r="AN161" i="32" s="1"/>
  <c r="AJ149" i="32"/>
  <c r="AN149" i="32" s="1"/>
  <c r="AN153" i="32" s="1"/>
  <c r="DA69" i="32"/>
  <c r="DA204" i="32"/>
  <c r="DA190" i="32"/>
  <c r="DA100" i="32"/>
  <c r="DA21" i="32"/>
  <c r="DA137" i="32"/>
  <c r="DA161" i="32"/>
  <c r="DA29" i="32"/>
  <c r="DA51" i="32"/>
  <c r="DA160" i="32"/>
  <c r="AJ181" i="32"/>
  <c r="AN181" i="32" s="1"/>
  <c r="DA30" i="32"/>
  <c r="DA55" i="32"/>
  <c r="DA191" i="32"/>
  <c r="DA171" i="32"/>
  <c r="DA40" i="32"/>
  <c r="AJ157" i="32"/>
  <c r="AN157" i="32" s="1"/>
  <c r="DA53" i="32"/>
  <c r="DA184" i="32"/>
  <c r="DA74" i="32"/>
  <c r="DA56" i="32"/>
  <c r="DA73" i="32"/>
  <c r="DA43" i="32"/>
  <c r="DA70" i="32"/>
  <c r="DA75" i="32"/>
  <c r="DA205" i="32"/>
  <c r="DA196" i="32"/>
  <c r="AN213" i="32"/>
  <c r="DA12" i="32"/>
  <c r="DA22" i="32"/>
  <c r="DA52" i="32"/>
  <c r="DA177" i="32"/>
  <c r="DA50" i="32"/>
  <c r="DA76" i="32"/>
  <c r="DA11" i="32"/>
  <c r="DA214" i="32"/>
  <c r="AO198" i="33"/>
  <c r="AO210" i="33"/>
  <c r="AJ175" i="32"/>
  <c r="AN175" i="32" s="1"/>
  <c r="DA181" i="32"/>
  <c r="DA224" i="32"/>
  <c r="AJ199" i="32"/>
  <c r="AN199" i="32" s="1"/>
  <c r="AJ205" i="32"/>
  <c r="AN205" i="32" s="1"/>
  <c r="AO92" i="33"/>
  <c r="FB53" i="33"/>
  <c r="D59" i="33" s="1"/>
  <c r="AB59" i="33" s="1"/>
  <c r="AH111" i="34"/>
  <c r="AN111" i="34" s="1"/>
  <c r="AS124" i="34"/>
  <c r="AJ252" i="32"/>
  <c r="DA31" i="32"/>
  <c r="DA77" i="32"/>
  <c r="DA13" i="32"/>
  <c r="DA208" i="32"/>
  <c r="DA180" i="32"/>
  <c r="DA231" i="32"/>
  <c r="DA201" i="32"/>
  <c r="DA227" i="32"/>
  <c r="DA195" i="32"/>
  <c r="DA156" i="32"/>
  <c r="DA228" i="32"/>
  <c r="DA193" i="32"/>
  <c r="DA154" i="32"/>
  <c r="DA188" i="32"/>
  <c r="DA158" i="32"/>
  <c r="DA232" i="32"/>
  <c r="DA192" i="32"/>
  <c r="CZ44" i="34"/>
  <c r="AB49" i="34" s="1"/>
  <c r="AB56" i="34" s="1"/>
  <c r="AN86" i="34"/>
  <c r="AN80" i="34"/>
  <c r="AN106" i="34" s="1"/>
  <c r="CR46" i="34"/>
  <c r="AE51" i="34" s="1"/>
  <c r="AE58" i="34" s="1"/>
  <c r="AN74" i="34"/>
  <c r="AU124" i="34"/>
  <c r="CR107" i="34"/>
  <c r="AE112" i="34" s="1"/>
  <c r="AE119" i="34" s="1"/>
  <c r="AN24" i="34"/>
  <c r="CR110" i="34"/>
  <c r="AE115" i="34" s="1"/>
  <c r="AH115" i="34" s="1"/>
  <c r="CR47" i="34"/>
  <c r="AE52" i="34" s="1"/>
  <c r="AE59" i="34" s="1"/>
  <c r="AN30" i="34"/>
  <c r="CR49" i="34"/>
  <c r="AE54" i="34" s="1"/>
  <c r="AE61" i="34" s="1"/>
  <c r="AE123" i="34" s="1"/>
  <c r="AT120" i="32"/>
  <c r="AJ233" i="32"/>
  <c r="AN233" i="32" s="1"/>
  <c r="AN237" i="32" s="1"/>
  <c r="CW235" i="32"/>
  <c r="CY235" i="32" s="1"/>
  <c r="DA235" i="32" s="1"/>
  <c r="AT123" i="32"/>
  <c r="AT252" i="32" s="1"/>
  <c r="AJ251" i="32"/>
  <c r="AP254" i="32"/>
  <c r="AJ167" i="32"/>
  <c r="AN167" i="32" s="1"/>
  <c r="AN171" i="32" s="1"/>
  <c r="AJ227" i="32"/>
  <c r="AN227" i="32" s="1"/>
  <c r="AN231" i="32" s="1"/>
  <c r="AJ191" i="32"/>
  <c r="AN191" i="32" s="1"/>
  <c r="AJ221" i="32"/>
  <c r="AN221" i="32" s="1"/>
  <c r="AN225" i="32" s="1"/>
  <c r="AJ76" i="32"/>
  <c r="AN76" i="32" s="1"/>
  <c r="AJ8" i="32"/>
  <c r="AN8" i="32" s="1"/>
  <c r="AN12" i="32" s="1"/>
  <c r="AJ193" i="32"/>
  <c r="AN193" i="32" s="1"/>
  <c r="AR250" i="32"/>
  <c r="AR252" i="32"/>
  <c r="AJ197" i="32"/>
  <c r="AN197" i="32" s="1"/>
  <c r="AJ20" i="32"/>
  <c r="AN20" i="32" s="1"/>
  <c r="AP251" i="32"/>
  <c r="AJ187" i="32"/>
  <c r="AN187" i="32" s="1"/>
  <c r="AN189" i="32" s="1"/>
  <c r="AJ74" i="32"/>
  <c r="AN74" i="32" s="1"/>
  <c r="AJ70" i="32"/>
  <c r="AN70" i="32" s="1"/>
  <c r="AJ145" i="32"/>
  <c r="AN145" i="32" s="1"/>
  <c r="AJ253" i="32"/>
  <c r="AT253" i="32"/>
  <c r="AP252" i="32"/>
  <c r="AV251" i="32"/>
  <c r="AR251" i="32"/>
  <c r="AT254" i="32"/>
  <c r="AV254" i="32"/>
  <c r="AP255" i="32"/>
  <c r="AJ254" i="32"/>
  <c r="AR253" i="32"/>
  <c r="CR239" i="32"/>
  <c r="AJ32" i="32"/>
  <c r="AN32" i="32" s="1"/>
  <c r="CR114" i="32"/>
  <c r="AJ143" i="32"/>
  <c r="AN143" i="32" s="1"/>
  <c r="AJ16" i="32"/>
  <c r="AN16" i="32" s="1"/>
  <c r="AN18" i="32" s="1"/>
  <c r="AN60" i="32"/>
  <c r="AP253" i="32"/>
  <c r="AJ163" i="32"/>
  <c r="AN163" i="32" s="1"/>
  <c r="AJ215" i="32"/>
  <c r="AN215" i="32" s="1"/>
  <c r="AN219" i="32" s="1"/>
  <c r="CQ242" i="32"/>
  <c r="CQ244" i="32"/>
  <c r="AR249" i="32"/>
  <c r="CR111" i="32"/>
  <c r="AJ203" i="32"/>
  <c r="AN203" i="32" s="1"/>
  <c r="CQ115" i="32"/>
  <c r="AJ68" i="32"/>
  <c r="AN68" i="32" s="1"/>
  <c r="AJ34" i="32"/>
  <c r="AN34" i="32" s="1"/>
  <c r="AJ50" i="32"/>
  <c r="AN50" i="32" s="1"/>
  <c r="AN54" i="32" s="1"/>
  <c r="CZ108" i="34"/>
  <c r="AB113" i="34" s="1"/>
  <c r="AB117" i="34" s="1"/>
  <c r="AB123" i="34"/>
  <c r="AQ124" i="34"/>
  <c r="AH112" i="34"/>
  <c r="AN112" i="34" s="1"/>
  <c r="AK124" i="34"/>
  <c r="AH116" i="34"/>
  <c r="AN116" i="34" s="1"/>
  <c r="CR109" i="34"/>
  <c r="AE114" i="34" s="1"/>
  <c r="AH114" i="34" s="1"/>
  <c r="AN114" i="34" s="1"/>
  <c r="CR48" i="34"/>
  <c r="AE53" i="34" s="1"/>
  <c r="AE60" i="34" s="1"/>
  <c r="CR44" i="34"/>
  <c r="AE49" i="34" s="1"/>
  <c r="CZ45" i="34"/>
  <c r="AB50" i="34" s="1"/>
  <c r="AH50" i="34" s="1"/>
  <c r="CZ47" i="34"/>
  <c r="AB52" i="34" s="1"/>
  <c r="AE118" i="36"/>
  <c r="AE124" i="36" s="1"/>
  <c r="AE247" i="36" s="1"/>
  <c r="P121" i="36"/>
  <c r="P184" i="36"/>
  <c r="AE244" i="36"/>
  <c r="J244" i="36"/>
  <c r="P57" i="36"/>
  <c r="AH57" i="36"/>
  <c r="AN57" i="36" s="1"/>
  <c r="AH60" i="36"/>
  <c r="P60" i="36"/>
  <c r="P185" i="36"/>
  <c r="AE243" i="36"/>
  <c r="J181" i="36"/>
  <c r="P119" i="36"/>
  <c r="AB242" i="36"/>
  <c r="P58" i="36"/>
  <c r="AH58" i="36"/>
  <c r="AN58" i="36" s="1"/>
  <c r="AH61" i="36"/>
  <c r="P61" i="36"/>
  <c r="P183" i="36"/>
  <c r="D62" i="36"/>
  <c r="J56" i="36"/>
  <c r="AB56" i="36"/>
  <c r="P180" i="36"/>
  <c r="J186" i="36"/>
  <c r="P243" i="36"/>
  <c r="G248" i="36"/>
  <c r="J124" i="36"/>
  <c r="P118" i="36"/>
  <c r="P245" i="36"/>
  <c r="P59" i="36"/>
  <c r="AH59" i="36"/>
  <c r="AN59" i="36" s="1"/>
  <c r="G186" i="36"/>
  <c r="P120" i="36"/>
  <c r="AO42" i="33"/>
  <c r="AO50" i="33" s="1"/>
  <c r="AO80" i="33"/>
  <c r="AO86" i="33"/>
  <c r="AO142" i="33"/>
  <c r="D248" i="33"/>
  <c r="ET178" i="33"/>
  <c r="G184" i="33" s="1"/>
  <c r="ET176" i="33"/>
  <c r="G182" i="33" s="1"/>
  <c r="ET239" i="33"/>
  <c r="G245" i="33" s="1"/>
  <c r="J245" i="33" s="1"/>
  <c r="AS124" i="33"/>
  <c r="AU248" i="33"/>
  <c r="ET237" i="33"/>
  <c r="G243" i="33" s="1"/>
  <c r="J243" i="33" s="1"/>
  <c r="ET175" i="33"/>
  <c r="G181" i="33" s="1"/>
  <c r="ET240" i="33"/>
  <c r="G246" i="33" s="1"/>
  <c r="J246" i="33" s="1"/>
  <c r="ET179" i="33"/>
  <c r="G185" i="33" s="1"/>
  <c r="ET238" i="33"/>
  <c r="G244" i="33" s="1"/>
  <c r="J244" i="33" s="1"/>
  <c r="P244" i="33" s="1"/>
  <c r="ET177" i="33"/>
  <c r="G183" i="33" s="1"/>
  <c r="ET116" i="33"/>
  <c r="G122" i="33" s="1"/>
  <c r="J122" i="33" s="1"/>
  <c r="P122" i="33" s="1"/>
  <c r="ET236" i="33"/>
  <c r="G242" i="33" s="1"/>
  <c r="J242" i="33" s="1"/>
  <c r="P242" i="33" s="1"/>
  <c r="AO136" i="33"/>
  <c r="ET113" i="33"/>
  <c r="G119" i="33" s="1"/>
  <c r="J119" i="33" s="1"/>
  <c r="FB115" i="33"/>
  <c r="D121" i="33" s="1"/>
  <c r="ET114" i="33"/>
  <c r="G120" i="33" s="1"/>
  <c r="AU124" i="33"/>
  <c r="ET112" i="33"/>
  <c r="G118" i="33" s="1"/>
  <c r="AQ124" i="33"/>
  <c r="AQ185" i="33" s="1"/>
  <c r="AQ186" i="33" s="1"/>
  <c r="AK124" i="33"/>
  <c r="AB122" i="33"/>
  <c r="AB184" i="33" s="1"/>
  <c r="AB246" i="33" s="1"/>
  <c r="ET53" i="33"/>
  <c r="G59" i="33" s="1"/>
  <c r="AE59" i="33" s="1"/>
  <c r="ET50" i="33"/>
  <c r="G56" i="33" s="1"/>
  <c r="J56" i="33" s="1"/>
  <c r="ET51" i="33"/>
  <c r="G57" i="33" s="1"/>
  <c r="AE57" i="33" s="1"/>
  <c r="ET52" i="33"/>
  <c r="G58" i="33" s="1"/>
  <c r="AE58" i="33" s="1"/>
  <c r="ET55" i="33"/>
  <c r="G61" i="33" s="1"/>
  <c r="AE61" i="33" s="1"/>
  <c r="ET54" i="33"/>
  <c r="G60" i="33" s="1"/>
  <c r="AE60" i="33" s="1"/>
  <c r="FB52" i="33"/>
  <c r="D58" i="33" s="1"/>
  <c r="AB58" i="33" s="1"/>
  <c r="AB58" i="34"/>
  <c r="CR108" i="34"/>
  <c r="AE113" i="34" s="1"/>
  <c r="ET115" i="33"/>
  <c r="G121" i="33" s="1"/>
  <c r="ET117" i="33"/>
  <c r="G123" i="33" s="1"/>
  <c r="J123" i="33" s="1"/>
  <c r="AB57" i="33"/>
  <c r="AB119" i="33" s="1"/>
  <c r="AB181" i="33" s="1"/>
  <c r="AB243" i="33" s="1"/>
  <c r="ET174" i="33"/>
  <c r="G180" i="33" s="1"/>
  <c r="AB56" i="33"/>
  <c r="ET241" i="33"/>
  <c r="G247" i="33" s="1"/>
  <c r="AB123" i="33"/>
  <c r="AB185" i="33" s="1"/>
  <c r="AB247" i="33" s="1"/>
  <c r="AO104" i="33"/>
  <c r="FB114" i="33"/>
  <c r="D120" i="33" s="1"/>
  <c r="D186" i="33"/>
  <c r="CQ239" i="32"/>
  <c r="AJ173" i="32"/>
  <c r="AN173" i="32" s="1"/>
  <c r="AJ82" i="32"/>
  <c r="AN82" i="32" s="1"/>
  <c r="AP249" i="32"/>
  <c r="CR240" i="32"/>
  <c r="CR112" i="32"/>
  <c r="AJ104" i="32"/>
  <c r="AN104" i="32" s="1"/>
  <c r="AN108" i="32" s="1"/>
  <c r="CQ111" i="32"/>
  <c r="AJ26" i="32"/>
  <c r="AN26" i="32" s="1"/>
  <c r="CW26" i="32"/>
  <c r="CY26" i="32" s="1"/>
  <c r="DA26" i="32" s="1"/>
  <c r="AP120" i="32"/>
  <c r="AP121" i="32"/>
  <c r="AP127" i="32" s="1"/>
  <c r="CR241" i="32"/>
  <c r="CQ113" i="32"/>
  <c r="CQ110" i="32"/>
  <c r="CR115" i="32"/>
  <c r="AR127" i="32"/>
  <c r="CR243" i="32"/>
  <c r="AJ179" i="32"/>
  <c r="AN179" i="32" s="1"/>
  <c r="CR110" i="32"/>
  <c r="AJ137" i="32"/>
  <c r="AN137" i="32" s="1"/>
  <c r="AJ255" i="32"/>
  <c r="AJ120" i="32"/>
  <c r="AR120" i="32"/>
  <c r="CR244" i="32"/>
  <c r="DA239" i="32"/>
  <c r="AA243" i="32" s="1"/>
  <c r="CQ114" i="32"/>
  <c r="AJ86" i="32"/>
  <c r="AN86" i="32" s="1"/>
  <c r="AN90" i="32" s="1"/>
  <c r="AJ127" i="32"/>
  <c r="AJ80" i="32"/>
  <c r="AN80" i="32" s="1"/>
  <c r="AJ22" i="32"/>
  <c r="AN22" i="32" s="1"/>
  <c r="AJ28" i="32"/>
  <c r="AN28" i="32" s="1"/>
  <c r="CQ243" i="32"/>
  <c r="CQ240" i="32"/>
  <c r="AT249" i="32"/>
  <c r="CR113" i="32"/>
  <c r="AN66" i="32"/>
  <c r="AN48" i="32"/>
  <c r="CQ241" i="32"/>
  <c r="CR242" i="32"/>
  <c r="AJ250" i="32"/>
  <c r="AJ249" i="32"/>
  <c r="CQ112" i="32"/>
  <c r="CS39" i="32"/>
  <c r="AJ40" i="32" s="1"/>
  <c r="AN40" i="32" s="1"/>
  <c r="AJ38" i="32"/>
  <c r="AN38" i="32" s="1"/>
  <c r="J118" i="33" l="1"/>
  <c r="P118" i="33" s="1"/>
  <c r="AK248" i="33"/>
  <c r="J184" i="33"/>
  <c r="P184" i="33" s="1"/>
  <c r="J181" i="33"/>
  <c r="AE181" i="33"/>
  <c r="AE243" i="33" s="1"/>
  <c r="J185" i="33"/>
  <c r="P185" i="33" s="1"/>
  <c r="AE185" i="33"/>
  <c r="AE247" i="33" s="1"/>
  <c r="J183" i="33"/>
  <c r="P183" i="33" s="1"/>
  <c r="AQ247" i="33"/>
  <c r="AQ248" i="33" s="1"/>
  <c r="J180" i="33"/>
  <c r="P180" i="33" s="1"/>
  <c r="J182" i="33"/>
  <c r="AE182" i="33"/>
  <c r="AE244" i="33" s="1"/>
  <c r="AN120" i="36"/>
  <c r="AN119" i="36"/>
  <c r="AN141" i="32"/>
  <c r="AN159" i="32"/>
  <c r="AN165" i="32"/>
  <c r="DA114" i="32"/>
  <c r="AA118" i="32" s="1"/>
  <c r="AA125" i="32" s="1"/>
  <c r="AN183" i="32"/>
  <c r="DA112" i="32"/>
  <c r="AA116" i="32" s="1"/>
  <c r="AA123" i="32" s="1"/>
  <c r="DA111" i="32"/>
  <c r="AA115" i="32" s="1"/>
  <c r="AA122" i="32" s="1"/>
  <c r="DA244" i="32"/>
  <c r="AA248" i="32" s="1"/>
  <c r="DA115" i="32"/>
  <c r="AA119" i="32" s="1"/>
  <c r="AA126" i="32" s="1"/>
  <c r="DA240" i="32"/>
  <c r="AA244" i="32" s="1"/>
  <c r="DA110" i="32"/>
  <c r="AA114" i="32" s="1"/>
  <c r="AA121" i="32" s="1"/>
  <c r="AA250" i="32" s="1"/>
  <c r="DA113" i="32"/>
  <c r="AA117" i="32" s="1"/>
  <c r="AA124" i="32" s="1"/>
  <c r="DA243" i="32"/>
  <c r="AA247" i="32" s="1"/>
  <c r="DA242" i="32"/>
  <c r="AA246" i="32" s="1"/>
  <c r="AN201" i="32"/>
  <c r="AO236" i="33"/>
  <c r="AN207" i="32"/>
  <c r="AN177" i="32"/>
  <c r="DA241" i="32"/>
  <c r="AA245" i="32" s="1"/>
  <c r="AH49" i="34"/>
  <c r="AH56" i="34" s="1"/>
  <c r="AT127" i="32"/>
  <c r="AE122" i="34"/>
  <c r="AH51" i="34"/>
  <c r="AH58" i="34" s="1"/>
  <c r="AN58" i="34" s="1"/>
  <c r="AN44" i="34"/>
  <c r="AH52" i="34"/>
  <c r="AH59" i="34" s="1"/>
  <c r="AH53" i="34"/>
  <c r="AN53" i="34" s="1"/>
  <c r="AB57" i="34"/>
  <c r="AB119" i="34" s="1"/>
  <c r="AH54" i="34"/>
  <c r="AN78" i="32"/>
  <c r="CS242" i="32"/>
  <c r="AD246" i="32" s="1"/>
  <c r="CS240" i="32"/>
  <c r="AD244" i="32" s="1"/>
  <c r="AN195" i="32"/>
  <c r="CS111" i="32"/>
  <c r="AD115" i="32" s="1"/>
  <c r="AD122" i="32" s="1"/>
  <c r="AN72" i="32"/>
  <c r="CS114" i="32"/>
  <c r="AD118" i="32" s="1"/>
  <c r="AD125" i="32" s="1"/>
  <c r="CS243" i="32"/>
  <c r="AD247" i="32" s="1"/>
  <c r="CS115" i="32"/>
  <c r="AD119" i="32" s="1"/>
  <c r="CS244" i="32"/>
  <c r="AD248" i="32" s="1"/>
  <c r="AN24" i="32"/>
  <c r="AN147" i="32"/>
  <c r="AN36" i="32"/>
  <c r="AN30" i="32"/>
  <c r="AR256" i="32"/>
  <c r="CS112" i="32"/>
  <c r="AD116" i="32" s="1"/>
  <c r="AD123" i="32" s="1"/>
  <c r="AT256" i="32"/>
  <c r="CS241" i="32"/>
  <c r="AD245" i="32" s="1"/>
  <c r="CS239" i="32"/>
  <c r="AD243" i="32" s="1"/>
  <c r="AG243" i="32" s="1"/>
  <c r="CS110" i="32"/>
  <c r="AD114" i="32" s="1"/>
  <c r="AH113" i="34"/>
  <c r="AN113" i="34" s="1"/>
  <c r="AB120" i="34"/>
  <c r="AE121" i="34"/>
  <c r="AE55" i="34"/>
  <c r="AE56" i="34"/>
  <c r="AE62" i="34" s="1"/>
  <c r="AB55" i="34"/>
  <c r="AB59" i="34"/>
  <c r="AB121" i="34" s="1"/>
  <c r="AH119" i="36"/>
  <c r="AH242" i="36" s="1"/>
  <c r="AH120" i="36"/>
  <c r="AH243" i="36" s="1"/>
  <c r="AE248" i="36"/>
  <c r="AN121" i="36"/>
  <c r="AN60" i="36"/>
  <c r="AN122" i="36" s="1"/>
  <c r="AN245" i="36" s="1"/>
  <c r="AH122" i="36"/>
  <c r="AH245" i="36" s="1"/>
  <c r="P124" i="36"/>
  <c r="AH121" i="36"/>
  <c r="AH244" i="36" s="1"/>
  <c r="P56" i="36"/>
  <c r="P62" i="36" s="1"/>
  <c r="AH56" i="36"/>
  <c r="J62" i="36"/>
  <c r="P186" i="36"/>
  <c r="AN61" i="36"/>
  <c r="AN123" i="36" s="1"/>
  <c r="AN246" i="36" s="1"/>
  <c r="AH123" i="36"/>
  <c r="AH246" i="36" s="1"/>
  <c r="P181" i="36"/>
  <c r="AN243" i="36" s="1"/>
  <c r="AB62" i="36"/>
  <c r="AB118" i="36"/>
  <c r="AB124" i="36" s="1"/>
  <c r="P244" i="36"/>
  <c r="J248" i="36"/>
  <c r="AO112" i="33"/>
  <c r="AO174" i="33"/>
  <c r="AE122" i="33"/>
  <c r="AE184" i="33" s="1"/>
  <c r="AE246" i="33" s="1"/>
  <c r="AS248" i="33"/>
  <c r="AE119" i="33"/>
  <c r="AE120" i="33"/>
  <c r="AB121" i="33"/>
  <c r="AB183" i="33" s="1"/>
  <c r="AB245" i="33" s="1"/>
  <c r="AE121" i="33"/>
  <c r="AE183" i="33" s="1"/>
  <c r="AE245" i="33" s="1"/>
  <c r="J59" i="33"/>
  <c r="AH59" i="33" s="1"/>
  <c r="AN59" i="33" s="1"/>
  <c r="AE56" i="33"/>
  <c r="AE62" i="33" s="1"/>
  <c r="J57" i="33"/>
  <c r="P57" i="33" s="1"/>
  <c r="J61" i="33"/>
  <c r="AH61" i="33" s="1"/>
  <c r="AN61" i="33" s="1"/>
  <c r="J60" i="33"/>
  <c r="P60" i="33" s="1"/>
  <c r="G62" i="33"/>
  <c r="D62" i="33"/>
  <c r="J58" i="33"/>
  <c r="P58" i="33" s="1"/>
  <c r="AN115" i="34"/>
  <c r="AN51" i="34"/>
  <c r="AN49" i="34"/>
  <c r="AE120" i="34"/>
  <c r="AE117" i="34"/>
  <c r="AB118" i="34"/>
  <c r="AH57" i="34"/>
  <c r="AN50" i="34"/>
  <c r="P181" i="33"/>
  <c r="P243" i="33"/>
  <c r="P246" i="33"/>
  <c r="G124" i="33"/>
  <c r="AB120" i="33"/>
  <c r="AB182" i="33" s="1"/>
  <c r="AB244" i="33" s="1"/>
  <c r="J120" i="33"/>
  <c r="D124" i="33"/>
  <c r="P123" i="33"/>
  <c r="AB62" i="33"/>
  <c r="AB118" i="33"/>
  <c r="AB180" i="33" s="1"/>
  <c r="AE123" i="33"/>
  <c r="J247" i="33"/>
  <c r="P56" i="33"/>
  <c r="AH56" i="33"/>
  <c r="G186" i="33"/>
  <c r="G248" i="33"/>
  <c r="P119" i="33"/>
  <c r="P245" i="33"/>
  <c r="J121" i="33"/>
  <c r="CS113" i="32"/>
  <c r="AD117" i="32" s="1"/>
  <c r="AJ256" i="32"/>
  <c r="AP250" i="32"/>
  <c r="AP256" i="32" s="1"/>
  <c r="AN42" i="32"/>
  <c r="AN84" i="32"/>
  <c r="J186" i="33" l="1"/>
  <c r="AH118" i="33"/>
  <c r="AH180" i="33"/>
  <c r="AH242" i="33" s="1"/>
  <c r="AB242" i="33"/>
  <c r="AB186" i="33"/>
  <c r="P182" i="33"/>
  <c r="AA255" i="32"/>
  <c r="AA251" i="32"/>
  <c r="AG244" i="32"/>
  <c r="AM244" i="32" s="1"/>
  <c r="AG248" i="32"/>
  <c r="AM248" i="32" s="1"/>
  <c r="AA252" i="32"/>
  <c r="AA249" i="32"/>
  <c r="AA253" i="32"/>
  <c r="AA254" i="32"/>
  <c r="AG246" i="32"/>
  <c r="AM246" i="32" s="1"/>
  <c r="AG119" i="32"/>
  <c r="AG126" i="32" s="1"/>
  <c r="AA120" i="32"/>
  <c r="AG247" i="32"/>
  <c r="AM247" i="32" s="1"/>
  <c r="AG245" i="32"/>
  <c r="AM245" i="32" s="1"/>
  <c r="AN52" i="34"/>
  <c r="AH55" i="34"/>
  <c r="AH60" i="34"/>
  <c r="AN60" i="34" s="1"/>
  <c r="AN122" i="34" s="1"/>
  <c r="AH61" i="34"/>
  <c r="AH123" i="34" s="1"/>
  <c r="AN54" i="34"/>
  <c r="AH117" i="34"/>
  <c r="AG115" i="32"/>
  <c r="AG122" i="32" s="1"/>
  <c r="AD126" i="32"/>
  <c r="AD255" i="32" s="1"/>
  <c r="AD254" i="32"/>
  <c r="AD251" i="32"/>
  <c r="AN239" i="32"/>
  <c r="AG118" i="32"/>
  <c r="AG125" i="32" s="1"/>
  <c r="AG116" i="32"/>
  <c r="AG123" i="32" s="1"/>
  <c r="AN110" i="32"/>
  <c r="AD252" i="32"/>
  <c r="AD249" i="32"/>
  <c r="AD120" i="32"/>
  <c r="AG114" i="32"/>
  <c r="AG121" i="32" s="1"/>
  <c r="AG250" i="32" s="1"/>
  <c r="AD121" i="32"/>
  <c r="AD250" i="32" s="1"/>
  <c r="AN117" i="34"/>
  <c r="AE118" i="34"/>
  <c r="AE124" i="34" s="1"/>
  <c r="AB124" i="34"/>
  <c r="AB62" i="34"/>
  <c r="AN244" i="36"/>
  <c r="AN56" i="36"/>
  <c r="AH62" i="36"/>
  <c r="AH118" i="36"/>
  <c r="AH124" i="36" s="1"/>
  <c r="AH247" i="36" s="1"/>
  <c r="AH248" i="36" s="1"/>
  <c r="AN242" i="36"/>
  <c r="P248" i="36"/>
  <c r="AB247" i="36"/>
  <c r="AB248" i="36" s="1"/>
  <c r="J124" i="33"/>
  <c r="AH57" i="33"/>
  <c r="AN57" i="33" s="1"/>
  <c r="AN119" i="33" s="1"/>
  <c r="AN181" i="33" s="1"/>
  <c r="AN243" i="33" s="1"/>
  <c r="AE118" i="33"/>
  <c r="P59" i="33"/>
  <c r="P61" i="33"/>
  <c r="AH60" i="33"/>
  <c r="AH122" i="33" s="1"/>
  <c r="AH184" i="33" s="1"/>
  <c r="AH246" i="33" s="1"/>
  <c r="J62" i="33"/>
  <c r="AH58" i="33"/>
  <c r="AN58" i="33" s="1"/>
  <c r="AB124" i="33"/>
  <c r="AN120" i="34"/>
  <c r="AH120" i="34"/>
  <c r="AN59" i="34"/>
  <c r="AN121" i="34" s="1"/>
  <c r="AH121" i="34"/>
  <c r="AN56" i="34"/>
  <c r="AH118" i="34"/>
  <c r="AN57" i="34"/>
  <c r="AN119" i="34" s="1"/>
  <c r="AH119" i="34"/>
  <c r="AN123" i="33"/>
  <c r="AN185" i="33" s="1"/>
  <c r="AN247" i="33" s="1"/>
  <c r="AH121" i="33"/>
  <c r="AH183" i="33" s="1"/>
  <c r="AH245" i="33" s="1"/>
  <c r="P121" i="33"/>
  <c r="AN121" i="33" s="1"/>
  <c r="AN183" i="33" s="1"/>
  <c r="AN245" i="33" s="1"/>
  <c r="P120" i="33"/>
  <c r="P186" i="33"/>
  <c r="P247" i="33"/>
  <c r="P248" i="33" s="1"/>
  <c r="J248" i="33"/>
  <c r="AH123" i="33"/>
  <c r="AH185" i="33" s="1"/>
  <c r="AH247" i="33" s="1"/>
  <c r="AN56" i="33"/>
  <c r="AA127" i="32"/>
  <c r="AD124" i="32"/>
  <c r="AD253" i="32" s="1"/>
  <c r="AG117" i="32"/>
  <c r="AM243" i="32"/>
  <c r="AB248" i="33" l="1"/>
  <c r="AE124" i="33"/>
  <c r="AE180" i="33"/>
  <c r="AG251" i="32"/>
  <c r="AA256" i="32"/>
  <c r="AG255" i="32"/>
  <c r="AM119" i="32"/>
  <c r="AM126" i="32" s="1"/>
  <c r="AM255" i="32" s="1"/>
  <c r="AG249" i="32"/>
  <c r="AG252" i="32"/>
  <c r="AG254" i="32"/>
  <c r="AN55" i="34"/>
  <c r="AH122" i="34"/>
  <c r="AH124" i="34" s="1"/>
  <c r="AH62" i="34"/>
  <c r="AN61" i="34"/>
  <c r="AN123" i="34" s="1"/>
  <c r="AM115" i="32"/>
  <c r="AM122" i="32" s="1"/>
  <c r="AM251" i="32" s="1"/>
  <c r="AM116" i="32"/>
  <c r="AM123" i="32" s="1"/>
  <c r="AM252" i="32" s="1"/>
  <c r="AM118" i="32"/>
  <c r="AM125" i="32" s="1"/>
  <c r="AM254" i="32" s="1"/>
  <c r="AM114" i="32"/>
  <c r="AM121" i="32" s="1"/>
  <c r="AM250" i="32" s="1"/>
  <c r="AD256" i="32"/>
  <c r="AG120" i="32"/>
  <c r="AN62" i="36"/>
  <c r="AN118" i="36"/>
  <c r="AN124" i="36" s="1"/>
  <c r="AN60" i="33"/>
  <c r="AN122" i="33" s="1"/>
  <c r="AN184" i="33" s="1"/>
  <c r="AN246" i="33" s="1"/>
  <c r="AH119" i="33"/>
  <c r="AH181" i="33" s="1"/>
  <c r="P62" i="33"/>
  <c r="AH62" i="33"/>
  <c r="AH120" i="33"/>
  <c r="AH182" i="33" s="1"/>
  <c r="AH244" i="33" s="1"/>
  <c r="AN120" i="33"/>
  <c r="AN182" i="33" s="1"/>
  <c r="AN244" i="33" s="1"/>
  <c r="AN118" i="34"/>
  <c r="P124" i="33"/>
  <c r="AN118" i="33"/>
  <c r="AN180" i="33" s="1"/>
  <c r="AM249" i="32"/>
  <c r="AD127" i="32"/>
  <c r="AG124" i="32"/>
  <c r="AG253" i="32" s="1"/>
  <c r="AM117" i="32"/>
  <c r="AM124" i="32" s="1"/>
  <c r="AM253" i="32" s="1"/>
  <c r="AE186" i="33" l="1"/>
  <c r="AE242" i="33"/>
  <c r="AE248" i="33" s="1"/>
  <c r="AN186" i="33"/>
  <c r="AN242" i="33"/>
  <c r="AH243" i="33"/>
  <c r="AH186" i="33"/>
  <c r="AG256" i="32"/>
  <c r="AN124" i="34"/>
  <c r="AN62" i="34"/>
  <c r="AN247" i="36"/>
  <c r="AN248" i="36" s="1"/>
  <c r="AN62" i="33"/>
  <c r="AM256" i="32"/>
  <c r="AH124" i="33"/>
  <c r="AH248" i="33" s="1"/>
  <c r="AN124" i="33"/>
  <c r="AG127" i="32"/>
  <c r="AM127" i="32"/>
  <c r="AM120" i="32"/>
  <c r="AN248" i="33" l="1"/>
  <c r="AM234" i="22"/>
  <c r="AM228" i="22"/>
  <c r="AM222" i="22"/>
  <c r="AM216" i="22"/>
  <c r="AM210" i="22"/>
  <c r="AM204" i="22"/>
  <c r="AM198" i="22"/>
  <c r="AM172" i="22"/>
  <c r="AM166" i="22"/>
  <c r="AM160" i="22"/>
  <c r="AM154" i="22"/>
  <c r="AM148" i="22"/>
  <c r="AM142" i="22"/>
  <c r="AM110" i="22"/>
  <c r="AM104" i="22"/>
  <c r="AM98" i="22"/>
  <c r="AM92" i="22"/>
  <c r="AM86" i="22"/>
  <c r="AM80" i="22"/>
  <c r="AM74" i="22"/>
  <c r="AM48" i="22"/>
  <c r="AM42" i="22"/>
  <c r="AM36" i="22"/>
  <c r="AM30" i="22"/>
  <c r="AR26" i="22" s="1"/>
  <c r="AM24" i="22"/>
  <c r="AM18" i="22"/>
  <c r="AM236" i="22" l="1"/>
  <c r="AM112" i="22"/>
  <c r="AS123" i="31" l="1"/>
  <c r="AS122" i="31"/>
  <c r="CK112" i="31"/>
  <c r="CJ112" i="31"/>
  <c r="CI112" i="31"/>
  <c r="CH112" i="31"/>
  <c r="CG112" i="31"/>
  <c r="CK111" i="31"/>
  <c r="CJ111" i="31"/>
  <c r="CI111" i="31"/>
  <c r="CH111" i="31"/>
  <c r="CG111" i="31"/>
  <c r="CK110" i="31"/>
  <c r="CJ110" i="31"/>
  <c r="CI110" i="31"/>
  <c r="CH110" i="31"/>
  <c r="CG110" i="31"/>
  <c r="CK109" i="31"/>
  <c r="CJ109" i="31"/>
  <c r="CI109" i="31"/>
  <c r="CH109" i="31"/>
  <c r="CG109" i="31"/>
  <c r="CK108" i="31"/>
  <c r="CJ108" i="31"/>
  <c r="CI108" i="31"/>
  <c r="CH108" i="31"/>
  <c r="CG108" i="31"/>
  <c r="CK107" i="31"/>
  <c r="CJ107" i="31"/>
  <c r="CI107" i="31"/>
  <c r="CH107" i="31"/>
  <c r="CG107" i="31"/>
  <c r="DG105" i="31"/>
  <c r="DF105" i="31"/>
  <c r="DE105" i="31"/>
  <c r="DD105" i="31"/>
  <c r="CW105" i="31"/>
  <c r="CY105" i="31" s="1"/>
  <c r="CV105" i="31"/>
  <c r="CX105" i="31" s="1"/>
  <c r="AF105" i="31"/>
  <c r="AC105" i="31"/>
  <c r="Z105" i="31"/>
  <c r="W105" i="31"/>
  <c r="T105" i="31"/>
  <c r="DG104" i="31"/>
  <c r="DF104" i="31"/>
  <c r="DE104" i="31"/>
  <c r="DD104" i="31"/>
  <c r="CW104" i="31"/>
  <c r="CY104" i="31" s="1"/>
  <c r="CV104" i="31"/>
  <c r="CX104" i="31" s="1"/>
  <c r="AL104" i="31"/>
  <c r="AF104" i="31"/>
  <c r="CK113" i="31" s="1"/>
  <c r="AC104" i="31"/>
  <c r="CJ113" i="31" s="1"/>
  <c r="Z104" i="31"/>
  <c r="CI113" i="31" s="1"/>
  <c r="W104" i="31"/>
  <c r="CH113" i="31" s="1"/>
  <c r="T104" i="31"/>
  <c r="CG113" i="31" s="1"/>
  <c r="DG103" i="31"/>
  <c r="DF103" i="31"/>
  <c r="DE103" i="31"/>
  <c r="DD103" i="31"/>
  <c r="CW103" i="31"/>
  <c r="CY103" i="31" s="1"/>
  <c r="CV103" i="31"/>
  <c r="CX103" i="31" s="1"/>
  <c r="CL103" i="31"/>
  <c r="CL104" i="31" s="1"/>
  <c r="CK103" i="31"/>
  <c r="CK104" i="31" s="1"/>
  <c r="CJ103" i="31"/>
  <c r="CJ104" i="31" s="1"/>
  <c r="CI103" i="31"/>
  <c r="CI104" i="31" s="1"/>
  <c r="CH103" i="31"/>
  <c r="CH104" i="31" s="1"/>
  <c r="AG103" i="31"/>
  <c r="AD103" i="31"/>
  <c r="AA103" i="31"/>
  <c r="X103" i="31"/>
  <c r="U103" i="31"/>
  <c r="DG102" i="31"/>
  <c r="DF102" i="31"/>
  <c r="DE102" i="31"/>
  <c r="DD102" i="31"/>
  <c r="CW102" i="31"/>
  <c r="CY102" i="31" s="1"/>
  <c r="CV102" i="31"/>
  <c r="CX102" i="31" s="1"/>
  <c r="CL102" i="31"/>
  <c r="CK102" i="31"/>
  <c r="CJ102" i="31"/>
  <c r="CI102" i="31"/>
  <c r="CH102" i="31"/>
  <c r="AF102" i="31"/>
  <c r="AC102" i="31"/>
  <c r="Z102" i="31"/>
  <c r="W102" i="31"/>
  <c r="T102" i="31"/>
  <c r="DG101" i="31"/>
  <c r="DF101" i="31"/>
  <c r="DE101" i="31"/>
  <c r="DD101" i="31"/>
  <c r="CW101" i="31"/>
  <c r="CY101" i="31" s="1"/>
  <c r="CV101" i="31"/>
  <c r="CX101" i="31" s="1"/>
  <c r="CT101" i="31"/>
  <c r="AF101" i="31"/>
  <c r="AC101" i="31"/>
  <c r="Z101" i="31"/>
  <c r="W101" i="31"/>
  <c r="T101" i="31"/>
  <c r="DG100" i="31"/>
  <c r="DF100" i="31"/>
  <c r="DE100" i="31"/>
  <c r="DD100" i="31"/>
  <c r="CW100" i="31"/>
  <c r="CY100" i="31" s="1"/>
  <c r="CV100" i="31"/>
  <c r="CX100" i="31" s="1"/>
  <c r="AQ100" i="31"/>
  <c r="AG100" i="31"/>
  <c r="AD100" i="31"/>
  <c r="AA100" i="31"/>
  <c r="X100" i="31"/>
  <c r="U100" i="31"/>
  <c r="DG99" i="31"/>
  <c r="DF99" i="31"/>
  <c r="DE99" i="31"/>
  <c r="DD99" i="31"/>
  <c r="CW99" i="31"/>
  <c r="CY99" i="31" s="1"/>
  <c r="CV99" i="31"/>
  <c r="CX99" i="31" s="1"/>
  <c r="AF99" i="31"/>
  <c r="AC99" i="31"/>
  <c r="Z99" i="31"/>
  <c r="W99" i="31"/>
  <c r="T99" i="31"/>
  <c r="DG98" i="31"/>
  <c r="DF98" i="31"/>
  <c r="DE98" i="31"/>
  <c r="DD98" i="31"/>
  <c r="CW98" i="31"/>
  <c r="CY98" i="31" s="1"/>
  <c r="CV98" i="31"/>
  <c r="CX98" i="31" s="1"/>
  <c r="AL98" i="31"/>
  <c r="AQ94" i="31" s="1"/>
  <c r="AF98" i="31"/>
  <c r="AC98" i="31"/>
  <c r="Z98" i="31"/>
  <c r="W98" i="31"/>
  <c r="T98" i="31"/>
  <c r="DG97" i="31"/>
  <c r="DF97" i="31"/>
  <c r="DE97" i="31"/>
  <c r="DD97" i="31"/>
  <c r="CW97" i="31"/>
  <c r="CY97" i="31" s="1"/>
  <c r="CV97" i="31"/>
  <c r="CX97" i="31" s="1"/>
  <c r="CL97" i="31"/>
  <c r="CL98" i="31" s="1"/>
  <c r="CK97" i="31"/>
  <c r="CK98" i="31" s="1"/>
  <c r="CJ97" i="31"/>
  <c r="CJ98" i="31" s="1"/>
  <c r="CI97" i="31"/>
  <c r="CI98" i="31" s="1"/>
  <c r="CH97" i="31"/>
  <c r="CH98" i="31" s="1"/>
  <c r="AG97" i="31"/>
  <c r="AD97" i="31"/>
  <c r="AA97" i="31"/>
  <c r="X97" i="31"/>
  <c r="U97" i="31"/>
  <c r="DG96" i="31"/>
  <c r="DF96" i="31"/>
  <c r="DE96" i="31"/>
  <c r="DD96" i="31"/>
  <c r="CW96" i="31"/>
  <c r="CY96" i="31" s="1"/>
  <c r="CV96" i="31"/>
  <c r="CX96" i="31" s="1"/>
  <c r="CL96" i="31"/>
  <c r="CK96" i="31"/>
  <c r="CJ96" i="31"/>
  <c r="CI96" i="31"/>
  <c r="CH96" i="31"/>
  <c r="AF96" i="31"/>
  <c r="AC96" i="31"/>
  <c r="Z96" i="31"/>
  <c r="W96" i="31"/>
  <c r="T96" i="31"/>
  <c r="DG95" i="31"/>
  <c r="DF95" i="31"/>
  <c r="DE95" i="31"/>
  <c r="DD95" i="31"/>
  <c r="CT95" i="31"/>
  <c r="CW95" i="31" s="1"/>
  <c r="CY95" i="31" s="1"/>
  <c r="AF95" i="31"/>
  <c r="AC95" i="31"/>
  <c r="Z95" i="31"/>
  <c r="W95" i="31"/>
  <c r="T95" i="31"/>
  <c r="DG94" i="31"/>
  <c r="DF94" i="31"/>
  <c r="DE94" i="31"/>
  <c r="DD94" i="31"/>
  <c r="CW94" i="31"/>
  <c r="CY94" i="31" s="1"/>
  <c r="CV94" i="31"/>
  <c r="CX94" i="31" s="1"/>
  <c r="AG94" i="31"/>
  <c r="AD94" i="31"/>
  <c r="AA94" i="31"/>
  <c r="X94" i="31"/>
  <c r="U94" i="31"/>
  <c r="DG93" i="31"/>
  <c r="DF93" i="31"/>
  <c r="DE93" i="31"/>
  <c r="DD93" i="31"/>
  <c r="CW93" i="31"/>
  <c r="CY93" i="31" s="1"/>
  <c r="CV93" i="31"/>
  <c r="CX93" i="31" s="1"/>
  <c r="AF93" i="31"/>
  <c r="AC93" i="31"/>
  <c r="Z93" i="31"/>
  <c r="W93" i="31"/>
  <c r="T93" i="31"/>
  <c r="DG92" i="31"/>
  <c r="DF92" i="31"/>
  <c r="DE92" i="31"/>
  <c r="DD92" i="31"/>
  <c r="CW92" i="31"/>
  <c r="CY92" i="31" s="1"/>
  <c r="CV92" i="31"/>
  <c r="CX92" i="31" s="1"/>
  <c r="AL92" i="31"/>
  <c r="AQ88" i="31" s="1"/>
  <c r="AF92" i="31"/>
  <c r="AC92" i="31"/>
  <c r="Z92" i="31"/>
  <c r="W92" i="31"/>
  <c r="T92" i="31"/>
  <c r="DG91" i="31"/>
  <c r="DF91" i="31"/>
  <c r="DE91" i="31"/>
  <c r="DD91" i="31"/>
  <c r="CW91" i="31"/>
  <c r="CY91" i="31" s="1"/>
  <c r="CV91" i="31"/>
  <c r="CX91" i="31" s="1"/>
  <c r="CL91" i="31"/>
  <c r="CL92" i="31" s="1"/>
  <c r="CK91" i="31"/>
  <c r="CK92" i="31" s="1"/>
  <c r="CJ91" i="31"/>
  <c r="CJ92" i="31" s="1"/>
  <c r="CI91" i="31"/>
  <c r="CI92" i="31" s="1"/>
  <c r="CH91" i="31"/>
  <c r="CH92" i="31" s="1"/>
  <c r="AG91" i="31"/>
  <c r="AD91" i="31"/>
  <c r="AA91" i="31"/>
  <c r="X91" i="31"/>
  <c r="U91" i="31"/>
  <c r="DG90" i="31"/>
  <c r="DF90" i="31"/>
  <c r="DE90" i="31"/>
  <c r="DD90" i="31"/>
  <c r="CL90" i="31"/>
  <c r="CK90" i="31"/>
  <c r="CJ90" i="31"/>
  <c r="CI90" i="31"/>
  <c r="CH90" i="31"/>
  <c r="AF90" i="31"/>
  <c r="AC90" i="31"/>
  <c r="Z90" i="31"/>
  <c r="W90" i="31"/>
  <c r="T90" i="31"/>
  <c r="DG89" i="31"/>
  <c r="DF89" i="31"/>
  <c r="DE89" i="31"/>
  <c r="DD89" i="31"/>
  <c r="CW89" i="31"/>
  <c r="CY89" i="31" s="1"/>
  <c r="CV89" i="31"/>
  <c r="CX89" i="31" s="1"/>
  <c r="CT89" i="31"/>
  <c r="AF89" i="31"/>
  <c r="AC89" i="31"/>
  <c r="Z89" i="31"/>
  <c r="W89" i="31"/>
  <c r="T89" i="31"/>
  <c r="DG88" i="31"/>
  <c r="DF88" i="31"/>
  <c r="DE88" i="31"/>
  <c r="DD88" i="31"/>
  <c r="CW88" i="31"/>
  <c r="CY88" i="31" s="1"/>
  <c r="CV88" i="31"/>
  <c r="CX88" i="31" s="1"/>
  <c r="AG88" i="31"/>
  <c r="AD88" i="31"/>
  <c r="AA88" i="31"/>
  <c r="X88" i="31"/>
  <c r="U88" i="31"/>
  <c r="DG87" i="31"/>
  <c r="DF87" i="31"/>
  <c r="DE87" i="31"/>
  <c r="DD87" i="31"/>
  <c r="CW87" i="31"/>
  <c r="CY87" i="31" s="1"/>
  <c r="CV87" i="31"/>
  <c r="CX87" i="31" s="1"/>
  <c r="AF87" i="31"/>
  <c r="AC87" i="31"/>
  <c r="Z87" i="31"/>
  <c r="W87" i="31"/>
  <c r="T87" i="31"/>
  <c r="DG86" i="31"/>
  <c r="DF86" i="31"/>
  <c r="DE86" i="31"/>
  <c r="DD86" i="31"/>
  <c r="CW86" i="31"/>
  <c r="CY86" i="31" s="1"/>
  <c r="CV86" i="31"/>
  <c r="CX86" i="31" s="1"/>
  <c r="AL86" i="31"/>
  <c r="AQ82" i="31" s="1"/>
  <c r="AF86" i="31"/>
  <c r="AC86" i="31"/>
  <c r="Z86" i="31"/>
  <c r="W86" i="31"/>
  <c r="T86" i="31"/>
  <c r="DG85" i="31"/>
  <c r="DF85" i="31"/>
  <c r="DE85" i="31"/>
  <c r="DD85" i="31"/>
  <c r="CW85" i="31"/>
  <c r="CY85" i="31" s="1"/>
  <c r="CV85" i="31"/>
  <c r="CX85" i="31" s="1"/>
  <c r="CL85" i="31"/>
  <c r="CL86" i="31" s="1"/>
  <c r="CK85" i="31"/>
  <c r="CK86" i="31" s="1"/>
  <c r="CJ85" i="31"/>
  <c r="CJ86" i="31" s="1"/>
  <c r="CI85" i="31"/>
  <c r="CI86" i="31" s="1"/>
  <c r="CH85" i="31"/>
  <c r="CH86" i="31" s="1"/>
  <c r="AG85" i="31"/>
  <c r="AD85" i="31"/>
  <c r="AA85" i="31"/>
  <c r="X85" i="31"/>
  <c r="U85" i="31"/>
  <c r="DG84" i="31"/>
  <c r="DF84" i="31"/>
  <c r="DE84" i="31"/>
  <c r="DD84" i="31"/>
  <c r="CL84" i="31"/>
  <c r="CK84" i="31"/>
  <c r="CJ84" i="31"/>
  <c r="CI84" i="31"/>
  <c r="CH84" i="31"/>
  <c r="AF84" i="31"/>
  <c r="AC84" i="31"/>
  <c r="Z84" i="31"/>
  <c r="W84" i="31"/>
  <c r="T84" i="31"/>
  <c r="DG83" i="31"/>
  <c r="DF83" i="31"/>
  <c r="DE83" i="31"/>
  <c r="DD83" i="31"/>
  <c r="CW83" i="31"/>
  <c r="CY83" i="31" s="1"/>
  <c r="CV83" i="31"/>
  <c r="CX83" i="31" s="1"/>
  <c r="CT83" i="31"/>
  <c r="AF83" i="31"/>
  <c r="AC83" i="31"/>
  <c r="Z83" i="31"/>
  <c r="W83" i="31"/>
  <c r="T83" i="31"/>
  <c r="DG82" i="31"/>
  <c r="DF82" i="31"/>
  <c r="DE82" i="31"/>
  <c r="DD82" i="31"/>
  <c r="CW82" i="31"/>
  <c r="CY82" i="31" s="1"/>
  <c r="CV82" i="31"/>
  <c r="CX82" i="31" s="1"/>
  <c r="AG82" i="31"/>
  <c r="AD82" i="31"/>
  <c r="AA82" i="31"/>
  <c r="X82" i="31"/>
  <c r="U82" i="31"/>
  <c r="DG81" i="31"/>
  <c r="DF81" i="31"/>
  <c r="DE81" i="31"/>
  <c r="DD81" i="31"/>
  <c r="CW81" i="31"/>
  <c r="CY81" i="31" s="1"/>
  <c r="CV81" i="31"/>
  <c r="CX81" i="31" s="1"/>
  <c r="AF81" i="31"/>
  <c r="AC81" i="31"/>
  <c r="Z81" i="31"/>
  <c r="W81" i="31"/>
  <c r="T81" i="31"/>
  <c r="DG80" i="31"/>
  <c r="DF80" i="31"/>
  <c r="DE80" i="31"/>
  <c r="DD80" i="31"/>
  <c r="CW80" i="31"/>
  <c r="CY80" i="31" s="1"/>
  <c r="CV80" i="31"/>
  <c r="CX80" i="31" s="1"/>
  <c r="AL80" i="31"/>
  <c r="AQ76" i="31" s="1"/>
  <c r="AF80" i="31"/>
  <c r="AC80" i="31"/>
  <c r="Z80" i="31"/>
  <c r="W80" i="31"/>
  <c r="T80" i="31"/>
  <c r="DG79" i="31"/>
  <c r="DF79" i="31"/>
  <c r="DE79" i="31"/>
  <c r="DD79" i="31"/>
  <c r="CW79" i="31"/>
  <c r="CY79" i="31" s="1"/>
  <c r="CV79" i="31"/>
  <c r="CX79" i="31" s="1"/>
  <c r="CL79" i="31"/>
  <c r="CL80" i="31" s="1"/>
  <c r="CK79" i="31"/>
  <c r="CK80" i="31" s="1"/>
  <c r="CJ79" i="31"/>
  <c r="CJ80" i="31" s="1"/>
  <c r="CI79" i="31"/>
  <c r="CI80" i="31" s="1"/>
  <c r="CH79" i="31"/>
  <c r="CH80" i="31" s="1"/>
  <c r="AG79" i="31"/>
  <c r="AD79" i="31"/>
  <c r="AA79" i="31"/>
  <c r="X79" i="31"/>
  <c r="U79" i="31"/>
  <c r="DG78" i="31"/>
  <c r="DF78" i="31"/>
  <c r="DE78" i="31"/>
  <c r="DD78" i="31"/>
  <c r="CL78" i="31"/>
  <c r="CK78" i="31"/>
  <c r="CJ78" i="31"/>
  <c r="CI78" i="31"/>
  <c r="CH78" i="31"/>
  <c r="AF78" i="31"/>
  <c r="AC78" i="31"/>
  <c r="Z78" i="31"/>
  <c r="W78" i="31"/>
  <c r="T78" i="31"/>
  <c r="DG77" i="31"/>
  <c r="DF77" i="31"/>
  <c r="DE77" i="31"/>
  <c r="DD77" i="31"/>
  <c r="CW77" i="31"/>
  <c r="CY77" i="31" s="1"/>
  <c r="CV77" i="31"/>
  <c r="CX77" i="31" s="1"/>
  <c r="CT77" i="31"/>
  <c r="AF77" i="31"/>
  <c r="AC77" i="31"/>
  <c r="Z77" i="31"/>
  <c r="W77" i="31"/>
  <c r="T77" i="31"/>
  <c r="DG76" i="31"/>
  <c r="DF76" i="31"/>
  <c r="DE76" i="31"/>
  <c r="DD76" i="31"/>
  <c r="CW76" i="31"/>
  <c r="CY76" i="31" s="1"/>
  <c r="CV76" i="31"/>
  <c r="CX76" i="31" s="1"/>
  <c r="AG76" i="31"/>
  <c r="AD76" i="31"/>
  <c r="AA76" i="31"/>
  <c r="X76" i="31"/>
  <c r="U76" i="31"/>
  <c r="DG75" i="31"/>
  <c r="DF75" i="31"/>
  <c r="DE75" i="31"/>
  <c r="DD75" i="31"/>
  <c r="CW75" i="31"/>
  <c r="CY75" i="31" s="1"/>
  <c r="CV75" i="31"/>
  <c r="CX75" i="31" s="1"/>
  <c r="AF75" i="31"/>
  <c r="AC75" i="31"/>
  <c r="Z75" i="31"/>
  <c r="W75" i="31"/>
  <c r="T75" i="31"/>
  <c r="DG74" i="31"/>
  <c r="DF74" i="31"/>
  <c r="DE74" i="31"/>
  <c r="DD74" i="31"/>
  <c r="CW74" i="31"/>
  <c r="CY74" i="31" s="1"/>
  <c r="CV74" i="31"/>
  <c r="CX74" i="31" s="1"/>
  <c r="AL74" i="31"/>
  <c r="AF74" i="31"/>
  <c r="AC74" i="31"/>
  <c r="Z74" i="31"/>
  <c r="W74" i="31"/>
  <c r="T74" i="31"/>
  <c r="DG73" i="31"/>
  <c r="DF73" i="31"/>
  <c r="DE73" i="31"/>
  <c r="DD73" i="31"/>
  <c r="CW73" i="31"/>
  <c r="CY73" i="31" s="1"/>
  <c r="CV73" i="31"/>
  <c r="CX73" i="31" s="1"/>
  <c r="CL73" i="31"/>
  <c r="CL74" i="31" s="1"/>
  <c r="CK73" i="31"/>
  <c r="CK74" i="31" s="1"/>
  <c r="CJ73" i="31"/>
  <c r="CJ74" i="31" s="1"/>
  <c r="CI73" i="31"/>
  <c r="CI74" i="31" s="1"/>
  <c r="CH73" i="31"/>
  <c r="CH74" i="31" s="1"/>
  <c r="AG73" i="31"/>
  <c r="AD73" i="31"/>
  <c r="AA73" i="31"/>
  <c r="X73" i="31"/>
  <c r="U73" i="31"/>
  <c r="DG72" i="31"/>
  <c r="DF72" i="31"/>
  <c r="DE72" i="31"/>
  <c r="DD72" i="31"/>
  <c r="CL72" i="31"/>
  <c r="CK72" i="31"/>
  <c r="CJ72" i="31"/>
  <c r="CI72" i="31"/>
  <c r="CH72" i="31"/>
  <c r="AF72" i="31"/>
  <c r="AC72" i="31"/>
  <c r="Z72" i="31"/>
  <c r="W72" i="31"/>
  <c r="T72" i="31"/>
  <c r="DG71" i="31"/>
  <c r="DF71" i="31"/>
  <c r="DE71" i="31"/>
  <c r="DD71" i="31"/>
  <c r="CW71" i="31"/>
  <c r="CY71" i="31" s="1"/>
  <c r="CV71" i="31"/>
  <c r="CX71" i="31" s="1"/>
  <c r="CT71" i="31"/>
  <c r="AF71" i="31"/>
  <c r="AC71" i="31"/>
  <c r="Z71" i="31"/>
  <c r="W71" i="31"/>
  <c r="T71" i="31"/>
  <c r="DG70" i="31"/>
  <c r="DF70" i="31"/>
  <c r="DE70" i="31"/>
  <c r="DD70" i="31"/>
  <c r="CW70" i="31"/>
  <c r="CY70" i="31" s="1"/>
  <c r="CV70" i="31"/>
  <c r="CX70" i="31" s="1"/>
  <c r="AG70" i="31"/>
  <c r="AD70" i="31"/>
  <c r="AA70" i="31"/>
  <c r="X70" i="31"/>
  <c r="U70" i="31"/>
  <c r="CK50" i="31"/>
  <c r="CJ50" i="31"/>
  <c r="CI50" i="31"/>
  <c r="CH50" i="31"/>
  <c r="CG50" i="31"/>
  <c r="CK49" i="31"/>
  <c r="CJ49" i="31"/>
  <c r="CI49" i="31"/>
  <c r="CH49" i="31"/>
  <c r="CG49" i="31"/>
  <c r="CK48" i="31"/>
  <c r="CJ48" i="31"/>
  <c r="CI48" i="31"/>
  <c r="CH48" i="31"/>
  <c r="CG48" i="31"/>
  <c r="CK47" i="31"/>
  <c r="CJ47" i="31"/>
  <c r="CI47" i="31"/>
  <c r="CH47" i="31"/>
  <c r="CG47" i="31"/>
  <c r="CK46" i="31"/>
  <c r="CJ46" i="31"/>
  <c r="CI46" i="31"/>
  <c r="CH46" i="31"/>
  <c r="CG46" i="31"/>
  <c r="CK45" i="31"/>
  <c r="CJ45" i="31"/>
  <c r="CI45" i="31"/>
  <c r="CH45" i="31"/>
  <c r="CG45" i="31"/>
  <c r="DG43" i="31"/>
  <c r="DF43" i="31"/>
  <c r="DE43" i="31"/>
  <c r="DD43" i="31"/>
  <c r="CW43" i="31"/>
  <c r="CY43" i="31" s="1"/>
  <c r="AF43" i="31"/>
  <c r="AC43" i="31"/>
  <c r="Z43" i="31"/>
  <c r="W43" i="31"/>
  <c r="T43" i="31"/>
  <c r="DG42" i="31"/>
  <c r="DF42" i="31"/>
  <c r="DE42" i="31"/>
  <c r="DD42" i="31"/>
  <c r="AQ38" i="31"/>
  <c r="AF42" i="31"/>
  <c r="CK51" i="31" s="1"/>
  <c r="AC42" i="31"/>
  <c r="CJ51" i="31" s="1"/>
  <c r="Z42" i="31"/>
  <c r="CI51" i="31" s="1"/>
  <c r="W42" i="31"/>
  <c r="CH51" i="31" s="1"/>
  <c r="T42" i="31"/>
  <c r="CG51" i="31" s="1"/>
  <c r="DG41" i="31"/>
  <c r="DF41" i="31"/>
  <c r="DE41" i="31"/>
  <c r="DD41" i="31"/>
  <c r="CW41" i="31"/>
  <c r="CY41" i="31" s="1"/>
  <c r="CV41" i="31"/>
  <c r="CX41" i="31" s="1"/>
  <c r="CL41" i="31"/>
  <c r="CL42" i="31" s="1"/>
  <c r="CK41" i="31"/>
  <c r="CK42" i="31" s="1"/>
  <c r="CJ41" i="31"/>
  <c r="CJ42" i="31" s="1"/>
  <c r="CI41" i="31"/>
  <c r="CI42" i="31" s="1"/>
  <c r="CH41" i="31"/>
  <c r="CH42" i="31" s="1"/>
  <c r="AG41" i="31"/>
  <c r="AD41" i="31"/>
  <c r="AA41" i="31"/>
  <c r="X41" i="31"/>
  <c r="U41" i="31"/>
  <c r="DG40" i="31"/>
  <c r="DF40" i="31"/>
  <c r="DE40" i="31"/>
  <c r="DD40" i="31"/>
  <c r="CW40" i="31"/>
  <c r="CY40" i="31" s="1"/>
  <c r="CV40" i="31"/>
  <c r="CX40" i="31" s="1"/>
  <c r="CL40" i="31"/>
  <c r="CK40" i="31"/>
  <c r="CJ40" i="31"/>
  <c r="CI40" i="31"/>
  <c r="CH40" i="31"/>
  <c r="AF40" i="31"/>
  <c r="AC40" i="31"/>
  <c r="Z40" i="31"/>
  <c r="W40" i="31"/>
  <c r="T40" i="31"/>
  <c r="DG39" i="31"/>
  <c r="DF39" i="31"/>
  <c r="DE39" i="31"/>
  <c r="DD39" i="31"/>
  <c r="CW39" i="31"/>
  <c r="CY39" i="31" s="1"/>
  <c r="CV39" i="31"/>
  <c r="CX39" i="31" s="1"/>
  <c r="CT39" i="31"/>
  <c r="CW42" i="31" s="1"/>
  <c r="CY42" i="31" s="1"/>
  <c r="AF39" i="31"/>
  <c r="AC39" i="31"/>
  <c r="Z39" i="31"/>
  <c r="W39" i="31"/>
  <c r="T39" i="31"/>
  <c r="DG38" i="31"/>
  <c r="DF38" i="31"/>
  <c r="DE38" i="31"/>
  <c r="DD38" i="31"/>
  <c r="CW38" i="31"/>
  <c r="CY38" i="31" s="1"/>
  <c r="CV38" i="31"/>
  <c r="CX38" i="31" s="1"/>
  <c r="AG38" i="31"/>
  <c r="AD38" i="31"/>
  <c r="AA38" i="31"/>
  <c r="X38" i="31"/>
  <c r="U38" i="31"/>
  <c r="DG37" i="31"/>
  <c r="DF37" i="31"/>
  <c r="DE37" i="31"/>
  <c r="DD37" i="31"/>
  <c r="AF37" i="31"/>
  <c r="AC37" i="31"/>
  <c r="Z37" i="31"/>
  <c r="W37" i="31"/>
  <c r="T37" i="31"/>
  <c r="DG36" i="31"/>
  <c r="DF36" i="31"/>
  <c r="DE36" i="31"/>
  <c r="DD36" i="31"/>
  <c r="CV36" i="31"/>
  <c r="CX36" i="31" s="1"/>
  <c r="AQ32" i="31"/>
  <c r="AF36" i="31"/>
  <c r="AC36" i="31"/>
  <c r="Z36" i="31"/>
  <c r="W36" i="31"/>
  <c r="T36" i="31"/>
  <c r="DG35" i="31"/>
  <c r="DF35" i="31"/>
  <c r="DE35" i="31"/>
  <c r="DD35" i="31"/>
  <c r="CL35" i="31"/>
  <c r="CL36" i="31" s="1"/>
  <c r="CK35" i="31"/>
  <c r="CK36" i="31" s="1"/>
  <c r="CJ35" i="31"/>
  <c r="CJ36" i="31" s="1"/>
  <c r="CI35" i="31"/>
  <c r="CI36" i="31" s="1"/>
  <c r="CH35" i="31"/>
  <c r="CH36" i="31" s="1"/>
  <c r="AG35" i="31"/>
  <c r="AD35" i="31"/>
  <c r="AA35" i="31"/>
  <c r="X35" i="31"/>
  <c r="U35" i="31"/>
  <c r="DG34" i="31"/>
  <c r="DF34" i="31"/>
  <c r="DE34" i="31"/>
  <c r="DD34" i="31"/>
  <c r="CL34" i="31"/>
  <c r="CK34" i="31"/>
  <c r="CJ34" i="31"/>
  <c r="CI34" i="31"/>
  <c r="CH34" i="31"/>
  <c r="AF34" i="31"/>
  <c r="AC34" i="31"/>
  <c r="Z34" i="31"/>
  <c r="W34" i="31"/>
  <c r="T34" i="31"/>
  <c r="DG33" i="31"/>
  <c r="DF33" i="31"/>
  <c r="DE33" i="31"/>
  <c r="DD33" i="31"/>
  <c r="CT33" i="31"/>
  <c r="CW34" i="31" s="1"/>
  <c r="CY34" i="31" s="1"/>
  <c r="AF33" i="31"/>
  <c r="AC33" i="31"/>
  <c r="Z33" i="31"/>
  <c r="W33" i="31"/>
  <c r="T33" i="31"/>
  <c r="DG32" i="31"/>
  <c r="DF32" i="31"/>
  <c r="DE32" i="31"/>
  <c r="DD32" i="31"/>
  <c r="CV32" i="31"/>
  <c r="CX32" i="31" s="1"/>
  <c r="AG32" i="31"/>
  <c r="AD32" i="31"/>
  <c r="AA32" i="31"/>
  <c r="X32" i="31"/>
  <c r="U32" i="31"/>
  <c r="DG31" i="31"/>
  <c r="DF31" i="31"/>
  <c r="DE31" i="31"/>
  <c r="DD31" i="31"/>
  <c r="CV31" i="31"/>
  <c r="CX31" i="31" s="1"/>
  <c r="AF31" i="31"/>
  <c r="AC31" i="31"/>
  <c r="Z31" i="31"/>
  <c r="W31" i="31"/>
  <c r="T31" i="31"/>
  <c r="DG30" i="31"/>
  <c r="DF30" i="31"/>
  <c r="DE30" i="31"/>
  <c r="DD30" i="31"/>
  <c r="AQ26" i="31"/>
  <c r="AF30" i="31"/>
  <c r="AC30" i="31"/>
  <c r="Z30" i="31"/>
  <c r="W30" i="31"/>
  <c r="T30" i="31"/>
  <c r="DG29" i="31"/>
  <c r="DF29" i="31"/>
  <c r="DE29" i="31"/>
  <c r="DD29" i="31"/>
  <c r="CL29" i="31"/>
  <c r="CL30" i="31" s="1"/>
  <c r="CK29" i="31"/>
  <c r="CK30" i="31" s="1"/>
  <c r="CJ29" i="31"/>
  <c r="CJ30" i="31" s="1"/>
  <c r="CI29" i="31"/>
  <c r="CI30" i="31" s="1"/>
  <c r="CH29" i="31"/>
  <c r="CH30" i="31" s="1"/>
  <c r="AG29" i="31"/>
  <c r="AD29" i="31"/>
  <c r="AA29" i="31"/>
  <c r="X29" i="31"/>
  <c r="U29" i="31"/>
  <c r="DG28" i="31"/>
  <c r="DF28" i="31"/>
  <c r="DE28" i="31"/>
  <c r="DD28" i="31"/>
  <c r="CL28" i="31"/>
  <c r="CK28" i="31"/>
  <c r="CJ28" i="31"/>
  <c r="CI28" i="31"/>
  <c r="CH28" i="31"/>
  <c r="AF28" i="31"/>
  <c r="AC28" i="31"/>
  <c r="Z28" i="31"/>
  <c r="W28" i="31"/>
  <c r="T28" i="31"/>
  <c r="DG27" i="31"/>
  <c r="DF27" i="31"/>
  <c r="DE27" i="31"/>
  <c r="DD27" i="31"/>
  <c r="CT27" i="31"/>
  <c r="CW29" i="31" s="1"/>
  <c r="CY29" i="31" s="1"/>
  <c r="AF27" i="31"/>
  <c r="AC27" i="31"/>
  <c r="Z27" i="31"/>
  <c r="W27" i="31"/>
  <c r="T27" i="31"/>
  <c r="DG26" i="31"/>
  <c r="DF26" i="31"/>
  <c r="DE26" i="31"/>
  <c r="DD26" i="31"/>
  <c r="AG26" i="31"/>
  <c r="AD26" i="31"/>
  <c r="AA26" i="31"/>
  <c r="X26" i="31"/>
  <c r="U26" i="31"/>
  <c r="DG25" i="31"/>
  <c r="DF25" i="31"/>
  <c r="DE25" i="31"/>
  <c r="DD25" i="31"/>
  <c r="AF25" i="31"/>
  <c r="AC25" i="31"/>
  <c r="Z25" i="31"/>
  <c r="W25" i="31"/>
  <c r="T25" i="31"/>
  <c r="DG24" i="31"/>
  <c r="DF24" i="31"/>
  <c r="DE24" i="31"/>
  <c r="DD24" i="31"/>
  <c r="AQ20" i="31"/>
  <c r="AF24" i="31"/>
  <c r="AC24" i="31"/>
  <c r="Z24" i="31"/>
  <c r="W24" i="31"/>
  <c r="T24" i="31"/>
  <c r="DG23" i="31"/>
  <c r="DF23" i="31"/>
  <c r="DE23" i="31"/>
  <c r="DD23" i="31"/>
  <c r="CL23" i="31"/>
  <c r="CL24" i="31" s="1"/>
  <c r="CK23" i="31"/>
  <c r="CK24" i="31" s="1"/>
  <c r="CJ23" i="31"/>
  <c r="CJ24" i="31" s="1"/>
  <c r="CI23" i="31"/>
  <c r="CI24" i="31" s="1"/>
  <c r="CH23" i="31"/>
  <c r="CH24" i="31" s="1"/>
  <c r="AG23" i="31"/>
  <c r="AD23" i="31"/>
  <c r="AA23" i="31"/>
  <c r="X23" i="31"/>
  <c r="U23" i="31"/>
  <c r="DG22" i="31"/>
  <c r="DF22" i="31"/>
  <c r="DE22" i="31"/>
  <c r="DD22" i="31"/>
  <c r="CL22" i="31"/>
  <c r="CK22" i="31"/>
  <c r="CJ22" i="31"/>
  <c r="CI22" i="31"/>
  <c r="CH22" i="31"/>
  <c r="AF22" i="31"/>
  <c r="AC22" i="31"/>
  <c r="Z22" i="31"/>
  <c r="W22" i="31"/>
  <c r="T22" i="31"/>
  <c r="DG21" i="31"/>
  <c r="DF21" i="31"/>
  <c r="DE21" i="31"/>
  <c r="DD21" i="31"/>
  <c r="CT21" i="31"/>
  <c r="CW25" i="31" s="1"/>
  <c r="CY25" i="31" s="1"/>
  <c r="AF21" i="31"/>
  <c r="AC21" i="31"/>
  <c r="Z21" i="31"/>
  <c r="W21" i="31"/>
  <c r="T21" i="31"/>
  <c r="DG20" i="31"/>
  <c r="DF20" i="31"/>
  <c r="DE20" i="31"/>
  <c r="DD20" i="31"/>
  <c r="AG20" i="31"/>
  <c r="AD20" i="31"/>
  <c r="AA20" i="31"/>
  <c r="X20" i="31"/>
  <c r="U20" i="31"/>
  <c r="DG19" i="31"/>
  <c r="DF19" i="31"/>
  <c r="DE19" i="31"/>
  <c r="DD19" i="31"/>
  <c r="CW19" i="31"/>
  <c r="CY19" i="31" s="1"/>
  <c r="AF19" i="31"/>
  <c r="AC19" i="31"/>
  <c r="Z19" i="31"/>
  <c r="W19" i="31"/>
  <c r="T19" i="31"/>
  <c r="DG18" i="31"/>
  <c r="DF18" i="31"/>
  <c r="DE18" i="31"/>
  <c r="DD18" i="31"/>
  <c r="CW18" i="31"/>
  <c r="CY18" i="31" s="1"/>
  <c r="AQ14" i="31"/>
  <c r="AF18" i="31"/>
  <c r="AC18" i="31"/>
  <c r="Z18" i="31"/>
  <c r="W18" i="31"/>
  <c r="T18" i="31"/>
  <c r="DG17" i="31"/>
  <c r="DF17" i="31"/>
  <c r="DE17" i="31"/>
  <c r="DD17" i="31"/>
  <c r="CL17" i="31"/>
  <c r="CL18" i="31" s="1"/>
  <c r="CK17" i="31"/>
  <c r="CK18" i="31" s="1"/>
  <c r="CJ17" i="31"/>
  <c r="CJ18" i="31" s="1"/>
  <c r="CI17" i="31"/>
  <c r="CI18" i="31" s="1"/>
  <c r="CH17" i="31"/>
  <c r="CH18" i="31" s="1"/>
  <c r="AG17" i="31"/>
  <c r="AD17" i="31"/>
  <c r="AA17" i="31"/>
  <c r="X17" i="31"/>
  <c r="U17" i="31"/>
  <c r="DG16" i="31"/>
  <c r="DF16" i="31"/>
  <c r="DE16" i="31"/>
  <c r="DD16" i="31"/>
  <c r="CL16" i="31"/>
  <c r="CK16" i="31"/>
  <c r="CJ16" i="31"/>
  <c r="CI16" i="31"/>
  <c r="CH16" i="31"/>
  <c r="AF16" i="31"/>
  <c r="AC16" i="31"/>
  <c r="Z16" i="31"/>
  <c r="W16" i="31"/>
  <c r="T16" i="31"/>
  <c r="DG15" i="31"/>
  <c r="DF15" i="31"/>
  <c r="DE15" i="31"/>
  <c r="DD15" i="31"/>
  <c r="CW15" i="31"/>
  <c r="CY15" i="31" s="1"/>
  <c r="CV15" i="31"/>
  <c r="CX15" i="31" s="1"/>
  <c r="CT15" i="31"/>
  <c r="CV18" i="31" s="1"/>
  <c r="CX18" i="31" s="1"/>
  <c r="AF15" i="31"/>
  <c r="AC15" i="31"/>
  <c r="Z15" i="31"/>
  <c r="W15" i="31"/>
  <c r="T15" i="31"/>
  <c r="DG14" i="31"/>
  <c r="DF14" i="31"/>
  <c r="DE14" i="31"/>
  <c r="DD14" i="31"/>
  <c r="CW14" i="31"/>
  <c r="CY14" i="31" s="1"/>
  <c r="CV14" i="31"/>
  <c r="CX14" i="31" s="1"/>
  <c r="AG14" i="31"/>
  <c r="AD14" i="31"/>
  <c r="AA14" i="31"/>
  <c r="X14" i="31"/>
  <c r="U14" i="31"/>
  <c r="DG13" i="31"/>
  <c r="DF13" i="31"/>
  <c r="DE13" i="31"/>
  <c r="DD13" i="31"/>
  <c r="AF13" i="31"/>
  <c r="AC13" i="31"/>
  <c r="Z13" i="31"/>
  <c r="W13" i="31"/>
  <c r="T13" i="31"/>
  <c r="DG12" i="31"/>
  <c r="DF12" i="31"/>
  <c r="DE12" i="31"/>
  <c r="DD12" i="31"/>
  <c r="AL12" i="31"/>
  <c r="AF12" i="31"/>
  <c r="AC12" i="31"/>
  <c r="Z12" i="31"/>
  <c r="W12" i="31"/>
  <c r="T12" i="31"/>
  <c r="DG11" i="31"/>
  <c r="DF11" i="31"/>
  <c r="DE11" i="31"/>
  <c r="DD11" i="31"/>
  <c r="CL11" i="31"/>
  <c r="CL12" i="31" s="1"/>
  <c r="CK11" i="31"/>
  <c r="CK12" i="31" s="1"/>
  <c r="CJ11" i="31"/>
  <c r="CJ12" i="31" s="1"/>
  <c r="CI11" i="31"/>
  <c r="CI12" i="31" s="1"/>
  <c r="CH11" i="31"/>
  <c r="CH12" i="31" s="1"/>
  <c r="AG11" i="31"/>
  <c r="AD11" i="31"/>
  <c r="AA11" i="31"/>
  <c r="X11" i="31"/>
  <c r="U11" i="31"/>
  <c r="DG10" i="31"/>
  <c r="DF10" i="31"/>
  <c r="DE10" i="31"/>
  <c r="DD10" i="31"/>
  <c r="CL10" i="31"/>
  <c r="CK10" i="31"/>
  <c r="CJ10" i="31"/>
  <c r="CI10" i="31"/>
  <c r="CH10" i="31"/>
  <c r="AF10" i="31"/>
  <c r="AC10" i="31"/>
  <c r="Z10" i="31"/>
  <c r="W10" i="31"/>
  <c r="T10" i="31"/>
  <c r="DG9" i="31"/>
  <c r="DF9" i="31"/>
  <c r="DE9" i="31"/>
  <c r="DD9" i="31"/>
  <c r="CT9" i="31"/>
  <c r="CW8" i="31" s="1"/>
  <c r="CY8" i="31" s="1"/>
  <c r="AF9" i="31"/>
  <c r="AC9" i="31"/>
  <c r="Z9" i="31"/>
  <c r="W9" i="31"/>
  <c r="T9" i="31"/>
  <c r="DG8" i="31"/>
  <c r="DF8" i="31"/>
  <c r="DE8" i="31"/>
  <c r="DD8" i="31"/>
  <c r="AG8" i="31"/>
  <c r="AD8" i="31"/>
  <c r="AA8" i="31"/>
  <c r="X8" i="31"/>
  <c r="U8" i="31"/>
  <c r="CV43" i="31" l="1"/>
  <c r="CX43" i="31" s="1"/>
  <c r="CZ43" i="31" s="1"/>
  <c r="CV42" i="31"/>
  <c r="CX42" i="31" s="1"/>
  <c r="CZ42" i="31" s="1"/>
  <c r="CW32" i="31"/>
  <c r="CY32" i="31" s="1"/>
  <c r="CZ32" i="31" s="1"/>
  <c r="CW36" i="31"/>
  <c r="CY36" i="31" s="1"/>
  <c r="CZ36" i="31" s="1"/>
  <c r="CV37" i="31"/>
  <c r="CX37" i="31" s="1"/>
  <c r="CV33" i="31"/>
  <c r="CX33" i="31" s="1"/>
  <c r="CV34" i="31"/>
  <c r="CX34" i="31" s="1"/>
  <c r="CZ34" i="31" s="1"/>
  <c r="CV35" i="31"/>
  <c r="CX35" i="31" s="1"/>
  <c r="CW37" i="31"/>
  <c r="CY37" i="31" s="1"/>
  <c r="CW35" i="31"/>
  <c r="CY35" i="31" s="1"/>
  <c r="CW33" i="31"/>
  <c r="CY33" i="31" s="1"/>
  <c r="CV30" i="31"/>
  <c r="CX30" i="31" s="1"/>
  <c r="CW30" i="31"/>
  <c r="CY30" i="31" s="1"/>
  <c r="CV28" i="31"/>
  <c r="CX28" i="31" s="1"/>
  <c r="CV29" i="31"/>
  <c r="CX29" i="31" s="1"/>
  <c r="CW31" i="31"/>
  <c r="CY31" i="31" s="1"/>
  <c r="CZ31" i="31" s="1"/>
  <c r="CW28" i="31"/>
  <c r="CY28" i="31" s="1"/>
  <c r="CV24" i="31"/>
  <c r="CX24" i="31" s="1"/>
  <c r="CW23" i="31"/>
  <c r="CY23" i="31" s="1"/>
  <c r="CW24" i="31"/>
  <c r="CY24" i="31" s="1"/>
  <c r="CV25" i="31"/>
  <c r="CX25" i="31" s="1"/>
  <c r="CZ25" i="31" s="1"/>
  <c r="CW22" i="31"/>
  <c r="CY22" i="31" s="1"/>
  <c r="CV22" i="31"/>
  <c r="CX22" i="31" s="1"/>
  <c r="CV23" i="31"/>
  <c r="CX23" i="31" s="1"/>
  <c r="CZ23" i="31" s="1"/>
  <c r="CV19" i="31"/>
  <c r="CX19" i="31" s="1"/>
  <c r="CZ19" i="31" s="1"/>
  <c r="CW13" i="31"/>
  <c r="CY13" i="31" s="1"/>
  <c r="CV13" i="31"/>
  <c r="CX13" i="31" s="1"/>
  <c r="CW12" i="31"/>
  <c r="CY12" i="31" s="1"/>
  <c r="CV12" i="31"/>
  <c r="CX12" i="31" s="1"/>
  <c r="CV9" i="31"/>
  <c r="CX9" i="31" s="1"/>
  <c r="CW9" i="31"/>
  <c r="CY9" i="31" s="1"/>
  <c r="CV8" i="31"/>
  <c r="CX8" i="31" s="1"/>
  <c r="CZ8" i="31" s="1"/>
  <c r="CR100" i="31"/>
  <c r="CR101" i="31" s="1"/>
  <c r="CZ103" i="31"/>
  <c r="CV95" i="31"/>
  <c r="CX95" i="31" s="1"/>
  <c r="CZ95" i="31" s="1"/>
  <c r="DG45" i="31"/>
  <c r="DF45" i="31"/>
  <c r="AS50" i="31" s="1"/>
  <c r="AS57" i="31" s="1"/>
  <c r="CP76" i="31"/>
  <c r="CQ104" i="31"/>
  <c r="CQ98" i="31"/>
  <c r="CZ94" i="31"/>
  <c r="DF48" i="31"/>
  <c r="CQ70" i="31"/>
  <c r="CZ98" i="31"/>
  <c r="CR38" i="31"/>
  <c r="CR39" i="31" s="1"/>
  <c r="DF47" i="31"/>
  <c r="AS52" i="31" s="1"/>
  <c r="AS59" i="31" s="1"/>
  <c r="CZ41" i="31"/>
  <c r="CQ83" i="31"/>
  <c r="CZ100" i="31"/>
  <c r="DE49" i="31"/>
  <c r="AQ54" i="31" s="1"/>
  <c r="AQ61" i="31" s="1"/>
  <c r="CP33" i="31"/>
  <c r="DE47" i="31"/>
  <c r="AQ52" i="31" s="1"/>
  <c r="AQ59" i="31" s="1"/>
  <c r="AL44" i="31"/>
  <c r="AW50" i="31" s="1"/>
  <c r="AW57" i="31" s="1"/>
  <c r="CZ102" i="31"/>
  <c r="CQ14" i="31"/>
  <c r="CP70" i="31"/>
  <c r="DE46" i="31"/>
  <c r="AQ51" i="31" s="1"/>
  <c r="AQ58" i="31" s="1"/>
  <c r="DE111" i="31"/>
  <c r="AQ116" i="31" s="1"/>
  <c r="DA88" i="31"/>
  <c r="CV90" i="31" s="1"/>
  <c r="CX90" i="31" s="1"/>
  <c r="CQ10" i="31"/>
  <c r="DF46" i="31"/>
  <c r="AS51" i="31" s="1"/>
  <c r="AS58" i="31" s="1"/>
  <c r="CZ40" i="31"/>
  <c r="CQ77" i="31"/>
  <c r="CQ99" i="31"/>
  <c r="CR94" i="31"/>
  <c r="CR95" i="31" s="1"/>
  <c r="CQ97" i="31"/>
  <c r="CZ99" i="31"/>
  <c r="CZ105" i="31"/>
  <c r="DG107" i="31"/>
  <c r="CZ89" i="31"/>
  <c r="CZ83" i="31"/>
  <c r="DA82" i="31"/>
  <c r="CV84" i="31" s="1"/>
  <c r="CX84" i="31" s="1"/>
  <c r="CL109" i="31"/>
  <c r="DA83" i="31" s="1"/>
  <c r="CW84" i="31" s="1"/>
  <c r="CY84" i="31" s="1"/>
  <c r="DD111" i="31"/>
  <c r="AK116" i="31" s="1"/>
  <c r="DG106" i="31"/>
  <c r="CZ76" i="31"/>
  <c r="CZ71" i="31"/>
  <c r="CZ70" i="31"/>
  <c r="CZ29" i="31"/>
  <c r="DE45" i="31"/>
  <c r="AQ50" i="31" s="1"/>
  <c r="AQ57" i="31" s="1"/>
  <c r="DG46" i="31"/>
  <c r="AU51" i="31" s="1"/>
  <c r="AU58" i="31" s="1"/>
  <c r="DG48" i="31"/>
  <c r="AU53" i="31" s="1"/>
  <c r="AU60" i="31" s="1"/>
  <c r="DD49" i="31"/>
  <c r="AK54" i="31" s="1"/>
  <c r="AK61" i="31" s="1"/>
  <c r="DE48" i="31"/>
  <c r="AQ53" i="31" s="1"/>
  <c r="AQ60" i="31" s="1"/>
  <c r="DE44" i="31"/>
  <c r="AQ49" i="31" s="1"/>
  <c r="AQ56" i="31" s="1"/>
  <c r="CL46" i="31"/>
  <c r="DA15" i="31" s="1"/>
  <c r="CW16" i="31" s="1"/>
  <c r="CY16" i="31" s="1"/>
  <c r="DA8" i="31"/>
  <c r="CP26" i="31"/>
  <c r="CL47" i="31"/>
  <c r="DA21" i="31" s="1"/>
  <c r="CW21" i="31" s="1"/>
  <c r="CY21" i="31" s="1"/>
  <c r="DG108" i="31"/>
  <c r="AU113" i="31" s="1"/>
  <c r="CR88" i="31"/>
  <c r="CR89" i="31" s="1"/>
  <c r="CL107" i="31"/>
  <c r="DA71" i="31" s="1"/>
  <c r="CW72" i="31" s="1"/>
  <c r="CY72" i="31" s="1"/>
  <c r="DD44" i="31"/>
  <c r="AK49" i="31" s="1"/>
  <c r="AK56" i="31" s="1"/>
  <c r="CR8" i="31"/>
  <c r="CR9" i="31" s="1"/>
  <c r="DA20" i="31"/>
  <c r="CV21" i="31" s="1"/>
  <c r="CX21" i="31" s="1"/>
  <c r="CZ39" i="31"/>
  <c r="CL51" i="31"/>
  <c r="DA70" i="31"/>
  <c r="CV72" i="31" s="1"/>
  <c r="CX72" i="31" s="1"/>
  <c r="CZ74" i="31"/>
  <c r="DA76" i="31"/>
  <c r="CV78" i="31" s="1"/>
  <c r="CX78" i="31" s="1"/>
  <c r="CQ76" i="31"/>
  <c r="CZ91" i="31"/>
  <c r="CZ96" i="31"/>
  <c r="CQ103" i="31"/>
  <c r="CL112" i="31"/>
  <c r="DA101" i="31" s="1"/>
  <c r="AJ102" i="31" s="1"/>
  <c r="AN102" i="31" s="1"/>
  <c r="CZ15" i="31"/>
  <c r="DA14" i="31"/>
  <c r="CV16" i="31" s="1"/>
  <c r="CX16" i="31" s="1"/>
  <c r="CQ8" i="31"/>
  <c r="CQ80" i="31"/>
  <c r="DG47" i="31"/>
  <c r="AU52" i="31" s="1"/>
  <c r="AU59" i="31" s="1"/>
  <c r="DF49" i="31"/>
  <c r="CP14" i="31"/>
  <c r="CR26" i="31"/>
  <c r="CR27" i="31" s="1"/>
  <c r="CP36" i="31"/>
  <c r="DD46" i="31"/>
  <c r="AK51" i="31" s="1"/>
  <c r="AK58" i="31" s="1"/>
  <c r="CZ73" i="31"/>
  <c r="DG111" i="31"/>
  <c r="CZ93" i="31"/>
  <c r="DA94" i="31"/>
  <c r="AJ94" i="31" s="1"/>
  <c r="AN94" i="31" s="1"/>
  <c r="DF44" i="31"/>
  <c r="AS49" i="31" s="1"/>
  <c r="DG44" i="31"/>
  <c r="DG49" i="31"/>
  <c r="CR14" i="31"/>
  <c r="CR15" i="31" s="1"/>
  <c r="DA26" i="31"/>
  <c r="CV27" i="31" s="1"/>
  <c r="CX27" i="31" s="1"/>
  <c r="CP35" i="31"/>
  <c r="CQ42" i="31"/>
  <c r="CL49" i="31"/>
  <c r="DA33" i="31" s="1"/>
  <c r="DD110" i="31"/>
  <c r="AK115" i="31" s="1"/>
  <c r="CR76" i="31"/>
  <c r="CR77" i="31" s="1"/>
  <c r="CP102" i="31"/>
  <c r="CL111" i="31"/>
  <c r="DA95" i="31" s="1"/>
  <c r="DD48" i="31"/>
  <c r="AK53" i="31" s="1"/>
  <c r="AK60" i="31" s="1"/>
  <c r="CP20" i="31"/>
  <c r="CL45" i="31"/>
  <c r="DA9" i="31" s="1"/>
  <c r="DD107" i="31"/>
  <c r="AK112" i="31" s="1"/>
  <c r="DD108" i="31"/>
  <c r="AK113" i="31" s="1"/>
  <c r="DE110" i="31"/>
  <c r="AQ115" i="31" s="1"/>
  <c r="CZ75" i="31"/>
  <c r="CZ79" i="31"/>
  <c r="CR82" i="31"/>
  <c r="CR83" i="31" s="1"/>
  <c r="CQ89" i="31"/>
  <c r="CL108" i="31"/>
  <c r="DA77" i="31" s="1"/>
  <c r="CW78" i="31" s="1"/>
  <c r="CY78" i="31" s="1"/>
  <c r="CZ18" i="31"/>
  <c r="CR20" i="31"/>
  <c r="CR21" i="31" s="1"/>
  <c r="CL48" i="31"/>
  <c r="DA27" i="31" s="1"/>
  <c r="CW27" i="31" s="1"/>
  <c r="CY27" i="31" s="1"/>
  <c r="CL50" i="31"/>
  <c r="DA39" i="31" s="1"/>
  <c r="CP73" i="31"/>
  <c r="DE108" i="31"/>
  <c r="AQ113" i="31" s="1"/>
  <c r="DD109" i="31"/>
  <c r="AK114" i="31" s="1"/>
  <c r="CZ85" i="31"/>
  <c r="CP96" i="31"/>
  <c r="CQ26" i="31"/>
  <c r="DA32" i="31"/>
  <c r="CR32" i="31"/>
  <c r="CR33" i="31" s="1"/>
  <c r="DA38" i="31"/>
  <c r="DE106" i="31"/>
  <c r="AQ111" i="31" s="1"/>
  <c r="CQ71" i="31"/>
  <c r="DF107" i="31"/>
  <c r="AS112" i="31" s="1"/>
  <c r="DF108" i="31"/>
  <c r="AS113" i="31" s="1"/>
  <c r="DE109" i="31"/>
  <c r="AQ114" i="31" s="1"/>
  <c r="AL106" i="31"/>
  <c r="AW112" i="31" s="1"/>
  <c r="DG110" i="31"/>
  <c r="AU115" i="31" s="1"/>
  <c r="CP78" i="31"/>
  <c r="CQ81" i="31"/>
  <c r="CZ101" i="31"/>
  <c r="CL110" i="31"/>
  <c r="DA89" i="31" s="1"/>
  <c r="CW90" i="31" s="1"/>
  <c r="CY90" i="31" s="1"/>
  <c r="CZ14" i="31"/>
  <c r="CP8" i="31"/>
  <c r="CQ86" i="31"/>
  <c r="CP9" i="31"/>
  <c r="DD47" i="31"/>
  <c r="AK52" i="31" s="1"/>
  <c r="AK59" i="31" s="1"/>
  <c r="CP15" i="31"/>
  <c r="CP21" i="31"/>
  <c r="CP27" i="31"/>
  <c r="CP31" i="31"/>
  <c r="DF109" i="31"/>
  <c r="AS114" i="31" s="1"/>
  <c r="CR70" i="31"/>
  <c r="CR71" i="31" s="1"/>
  <c r="CZ81" i="31"/>
  <c r="CP82" i="31"/>
  <c r="CQ84" i="31"/>
  <c r="CZ86" i="31"/>
  <c r="CZ88" i="31"/>
  <c r="CZ97" i="31"/>
  <c r="CP11" i="31"/>
  <c r="CP12" i="31"/>
  <c r="CP13" i="31"/>
  <c r="CQ15" i="31"/>
  <c r="CP17" i="31"/>
  <c r="CP18" i="31"/>
  <c r="CP19" i="31"/>
  <c r="CQ21" i="31"/>
  <c r="CP23" i="31"/>
  <c r="CP24" i="31"/>
  <c r="CP25" i="31"/>
  <c r="CQ27" i="31"/>
  <c r="CP29" i="31"/>
  <c r="CP30" i="31"/>
  <c r="CQ31" i="31"/>
  <c r="CP34" i="31"/>
  <c r="CZ38" i="31"/>
  <c r="CP72" i="31"/>
  <c r="CP71" i="31"/>
  <c r="CQ72" i="31"/>
  <c r="CQ73" i="31"/>
  <c r="DG109" i="31"/>
  <c r="AU114" i="31" s="1"/>
  <c r="CQ79" i="31"/>
  <c r="CP84" i="31"/>
  <c r="CQ93" i="31"/>
  <c r="DA100" i="31"/>
  <c r="AJ100" i="31" s="1"/>
  <c r="AN100" i="31" s="1"/>
  <c r="CQ105" i="31"/>
  <c r="CQ101" i="31"/>
  <c r="CP43" i="31"/>
  <c r="CP42" i="31"/>
  <c r="CP41" i="31"/>
  <c r="CQ39" i="31"/>
  <c r="CQ40" i="31"/>
  <c r="CQ43" i="31"/>
  <c r="CQ41" i="31"/>
  <c r="AQ8" i="31"/>
  <c r="AQ44" i="31" s="1"/>
  <c r="AW53" i="31" s="1"/>
  <c r="AW60" i="31" s="1"/>
  <c r="AQ70" i="31"/>
  <c r="AQ106" i="31" s="1"/>
  <c r="AW115" i="31" s="1"/>
  <c r="CP75" i="31"/>
  <c r="DF111" i="31"/>
  <c r="CZ77" i="31"/>
  <c r="CZ80" i="31"/>
  <c r="CZ82" i="31"/>
  <c r="CQ91" i="31"/>
  <c r="CQ95" i="31"/>
  <c r="CP94" i="31"/>
  <c r="CQ9" i="31"/>
  <c r="DD45" i="31"/>
  <c r="AK50" i="31" s="1"/>
  <c r="AK57" i="31" s="1"/>
  <c r="CQ12" i="31"/>
  <c r="CQ18" i="31"/>
  <c r="CQ23" i="31"/>
  <c r="CQ25" i="31"/>
  <c r="CQ29" i="31"/>
  <c r="CQ30" i="31"/>
  <c r="CQ37" i="31"/>
  <c r="CP10" i="31"/>
  <c r="CP16" i="31"/>
  <c r="CP22" i="31"/>
  <c r="CP28" i="31"/>
  <c r="CP32" i="31"/>
  <c r="CP37" i="31"/>
  <c r="CQ34" i="31"/>
  <c r="CQ36" i="31"/>
  <c r="CP38" i="31"/>
  <c r="DD106" i="31"/>
  <c r="AK111" i="31" s="1"/>
  <c r="CP74" i="31"/>
  <c r="DF110" i="31"/>
  <c r="CQ75" i="31"/>
  <c r="CP79" i="31"/>
  <c r="CQ87" i="31"/>
  <c r="CQ92" i="31"/>
  <c r="CQ20" i="31"/>
  <c r="CP40" i="31"/>
  <c r="CQ11" i="31"/>
  <c r="CQ13" i="31"/>
  <c r="CQ17" i="31"/>
  <c r="CQ19" i="31"/>
  <c r="CQ24" i="31"/>
  <c r="CQ16" i="31"/>
  <c r="CQ22" i="31"/>
  <c r="CQ28" i="31"/>
  <c r="CQ32" i="31"/>
  <c r="CQ38" i="31"/>
  <c r="CP39" i="31"/>
  <c r="CQ74" i="31"/>
  <c r="CZ87" i="31"/>
  <c r="CP88" i="31"/>
  <c r="CZ92" i="31"/>
  <c r="CL113" i="31"/>
  <c r="CQ33" i="31"/>
  <c r="CQ35" i="31"/>
  <c r="DF106" i="31"/>
  <c r="AS111" i="31" s="1"/>
  <c r="DE107" i="31"/>
  <c r="AQ112" i="31" s="1"/>
  <c r="CQ85" i="31"/>
  <c r="CP90" i="31"/>
  <c r="CZ104" i="31"/>
  <c r="CQ78" i="31"/>
  <c r="CQ90" i="31"/>
  <c r="CQ96" i="31"/>
  <c r="CQ102" i="31"/>
  <c r="CP100" i="31"/>
  <c r="CQ82" i="31"/>
  <c r="CQ88" i="31"/>
  <c r="CQ94" i="31"/>
  <c r="CQ100" i="31"/>
  <c r="CP77" i="31"/>
  <c r="CP83" i="31"/>
  <c r="CP89" i="31"/>
  <c r="CP95" i="31"/>
  <c r="CP101" i="31"/>
  <c r="CP80" i="31"/>
  <c r="CP81" i="31"/>
  <c r="CP85" i="31"/>
  <c r="CP86" i="31"/>
  <c r="CP87" i="31"/>
  <c r="CP91" i="31"/>
  <c r="CP92" i="31"/>
  <c r="CP93" i="31"/>
  <c r="CP97" i="31"/>
  <c r="CP98" i="31"/>
  <c r="CP99" i="31"/>
  <c r="CP103" i="31"/>
  <c r="CP104" i="31"/>
  <c r="CP105" i="31"/>
  <c r="BS18" i="22"/>
  <c r="CR234" i="22"/>
  <c r="CP234" i="22"/>
  <c r="CM234" i="22"/>
  <c r="CI234" i="22"/>
  <c r="CG234" i="22"/>
  <c r="CD234" i="22"/>
  <c r="BS234" i="22"/>
  <c r="BN234" i="22"/>
  <c r="CR232" i="22"/>
  <c r="CP232" i="22"/>
  <c r="CM232" i="22"/>
  <c r="CI232" i="22"/>
  <c r="CG232" i="22"/>
  <c r="CD232" i="22"/>
  <c r="BN232" i="22"/>
  <c r="BB232" i="22"/>
  <c r="CR230" i="22"/>
  <c r="CP230" i="22"/>
  <c r="CM230" i="22"/>
  <c r="CI230" i="22"/>
  <c r="CG230" i="22"/>
  <c r="CD230" i="22"/>
  <c r="BN230" i="22"/>
  <c r="BD230" i="22"/>
  <c r="CR228" i="22"/>
  <c r="CP228" i="22"/>
  <c r="CM228" i="22"/>
  <c r="CI228" i="22"/>
  <c r="CG228" i="22"/>
  <c r="CD228" i="22"/>
  <c r="BS228" i="22"/>
  <c r="BN228" i="22"/>
  <c r="CR226" i="22"/>
  <c r="CP226" i="22"/>
  <c r="CM226" i="22"/>
  <c r="CI226" i="22"/>
  <c r="CG226" i="22"/>
  <c r="CD226" i="22"/>
  <c r="BN226" i="22"/>
  <c r="BB226" i="22"/>
  <c r="CR224" i="22"/>
  <c r="CP224" i="22"/>
  <c r="CM224" i="22"/>
  <c r="CI224" i="22"/>
  <c r="CG224" i="22"/>
  <c r="CD224" i="22"/>
  <c r="BN224" i="22"/>
  <c r="BD224" i="22"/>
  <c r="CR222" i="22"/>
  <c r="CP222" i="22"/>
  <c r="CM222" i="22"/>
  <c r="CI222" i="22"/>
  <c r="CG222" i="22"/>
  <c r="CD222" i="22"/>
  <c r="BS222" i="22"/>
  <c r="BN222" i="22"/>
  <c r="CR220" i="22"/>
  <c r="CP220" i="22"/>
  <c r="CM220" i="22"/>
  <c r="CI220" i="22"/>
  <c r="CG220" i="22"/>
  <c r="CD220" i="22"/>
  <c r="BN220" i="22"/>
  <c r="BB220" i="22"/>
  <c r="CR218" i="22"/>
  <c r="CP218" i="22"/>
  <c r="CM218" i="22"/>
  <c r="CI218" i="22"/>
  <c r="CG218" i="22"/>
  <c r="CD218" i="22"/>
  <c r="BN218" i="22"/>
  <c r="BD218" i="22"/>
  <c r="CR216" i="22"/>
  <c r="CP216" i="22"/>
  <c r="CM216" i="22"/>
  <c r="CI216" i="22"/>
  <c r="CG216" i="22"/>
  <c r="CD216" i="22"/>
  <c r="BS216" i="22"/>
  <c r="BN216" i="22"/>
  <c r="CR214" i="22"/>
  <c r="CP214" i="22"/>
  <c r="CM214" i="22"/>
  <c r="CI214" i="22"/>
  <c r="CG214" i="22"/>
  <c r="CD214" i="22"/>
  <c r="BN214" i="22"/>
  <c r="BB214" i="22"/>
  <c r="CR212" i="22"/>
  <c r="CP212" i="22"/>
  <c r="CM212" i="22"/>
  <c r="CI212" i="22"/>
  <c r="CG212" i="22"/>
  <c r="CD212" i="22"/>
  <c r="BN212" i="22"/>
  <c r="BD212" i="22"/>
  <c r="CR210" i="22"/>
  <c r="CP210" i="22"/>
  <c r="CM210" i="22"/>
  <c r="CI210" i="22"/>
  <c r="CG210" i="22"/>
  <c r="CD210" i="22"/>
  <c r="BS210" i="22"/>
  <c r="BN210" i="22"/>
  <c r="CR208" i="22"/>
  <c r="CP208" i="22"/>
  <c r="CM208" i="22"/>
  <c r="CI208" i="22"/>
  <c r="CG208" i="22"/>
  <c r="CD208" i="22"/>
  <c r="BN208" i="22"/>
  <c r="BB208" i="22"/>
  <c r="CR206" i="22"/>
  <c r="CP206" i="22"/>
  <c r="CM206" i="22"/>
  <c r="CI206" i="22"/>
  <c r="CG206" i="22"/>
  <c r="CD206" i="22"/>
  <c r="BN206" i="22"/>
  <c r="BD206" i="22"/>
  <c r="CR204" i="22"/>
  <c r="CP204" i="22"/>
  <c r="CM204" i="22"/>
  <c r="CI204" i="22"/>
  <c r="CG204" i="22"/>
  <c r="CD204" i="22"/>
  <c r="BS204" i="22"/>
  <c r="BN204" i="22"/>
  <c r="CR202" i="22"/>
  <c r="CP202" i="22"/>
  <c r="CM202" i="22"/>
  <c r="CI202" i="22"/>
  <c r="CG202" i="22"/>
  <c r="CD202" i="22"/>
  <c r="BN202" i="22"/>
  <c r="BB202" i="22"/>
  <c r="CR200" i="22"/>
  <c r="CP200" i="22"/>
  <c r="CM200" i="22"/>
  <c r="CI200" i="22"/>
  <c r="CG200" i="22"/>
  <c r="CD200" i="22"/>
  <c r="BN200" i="22"/>
  <c r="BD200" i="22"/>
  <c r="CR198" i="22"/>
  <c r="CP198" i="22"/>
  <c r="CM198" i="22"/>
  <c r="CI198" i="22"/>
  <c r="CG198" i="22"/>
  <c r="CD198" i="22"/>
  <c r="BS198" i="22"/>
  <c r="BN198" i="22"/>
  <c r="CR196" i="22"/>
  <c r="CP196" i="22"/>
  <c r="CM196" i="22"/>
  <c r="CI196" i="22"/>
  <c r="CG196" i="22"/>
  <c r="CD196" i="22"/>
  <c r="BN196" i="22"/>
  <c r="BB196" i="22"/>
  <c r="CR194" i="22"/>
  <c r="CP194" i="22"/>
  <c r="CM194" i="22"/>
  <c r="CI194" i="22"/>
  <c r="CG194" i="22"/>
  <c r="CD194" i="22"/>
  <c r="BN194" i="22"/>
  <c r="BD194" i="22"/>
  <c r="CR172" i="22"/>
  <c r="CP172" i="22"/>
  <c r="CM172" i="22"/>
  <c r="CI172" i="22"/>
  <c r="CG172" i="22"/>
  <c r="CD172" i="22"/>
  <c r="BS172" i="22"/>
  <c r="BN172" i="22"/>
  <c r="CR170" i="22"/>
  <c r="CP170" i="22"/>
  <c r="CM170" i="22"/>
  <c r="CI170" i="22"/>
  <c r="CG170" i="22"/>
  <c r="CD170" i="22"/>
  <c r="BN170" i="22"/>
  <c r="BB170" i="22"/>
  <c r="CR168" i="22"/>
  <c r="CP168" i="22"/>
  <c r="CM168" i="22"/>
  <c r="CI168" i="22"/>
  <c r="CG168" i="22"/>
  <c r="CD168" i="22"/>
  <c r="BN168" i="22"/>
  <c r="BD168" i="22"/>
  <c r="CR166" i="22"/>
  <c r="CP166" i="22"/>
  <c r="CM166" i="22"/>
  <c r="CI166" i="22"/>
  <c r="CG166" i="22"/>
  <c r="CD166" i="22"/>
  <c r="BS166" i="22"/>
  <c r="BN166" i="22"/>
  <c r="CR164" i="22"/>
  <c r="CP164" i="22"/>
  <c r="CM164" i="22"/>
  <c r="CI164" i="22"/>
  <c r="CG164" i="22"/>
  <c r="CD164" i="22"/>
  <c r="BN164" i="22"/>
  <c r="BB164" i="22"/>
  <c r="CR162" i="22"/>
  <c r="CP162" i="22"/>
  <c r="CM162" i="22"/>
  <c r="CI162" i="22"/>
  <c r="CG162" i="22"/>
  <c r="CD162" i="22"/>
  <c r="BN162" i="22"/>
  <c r="BD162" i="22"/>
  <c r="CR160" i="22"/>
  <c r="CP160" i="22"/>
  <c r="CM160" i="22"/>
  <c r="CI160" i="22"/>
  <c r="CG160" i="22"/>
  <c r="CD160" i="22"/>
  <c r="BS160" i="22"/>
  <c r="BN160" i="22"/>
  <c r="CR158" i="22"/>
  <c r="CP158" i="22"/>
  <c r="CM158" i="22"/>
  <c r="CI158" i="22"/>
  <c r="CG158" i="22"/>
  <c r="CD158" i="22"/>
  <c r="BN158" i="22"/>
  <c r="BB158" i="22"/>
  <c r="CR156" i="22"/>
  <c r="CP156" i="22"/>
  <c r="CM156" i="22"/>
  <c r="CI156" i="22"/>
  <c r="CG156" i="22"/>
  <c r="CD156" i="22"/>
  <c r="BN156" i="22"/>
  <c r="BD156" i="22"/>
  <c r="CR154" i="22"/>
  <c r="CP154" i="22"/>
  <c r="CM154" i="22"/>
  <c r="CI154" i="22"/>
  <c r="CG154" i="22"/>
  <c r="CD154" i="22"/>
  <c r="BS154" i="22"/>
  <c r="BN154" i="22"/>
  <c r="CR152" i="22"/>
  <c r="CP152" i="22"/>
  <c r="CM152" i="22"/>
  <c r="CI152" i="22"/>
  <c r="CG152" i="22"/>
  <c r="CD152" i="22"/>
  <c r="BN152" i="22"/>
  <c r="BB152" i="22"/>
  <c r="CR150" i="22"/>
  <c r="CP150" i="22"/>
  <c r="CM150" i="22"/>
  <c r="CI150" i="22"/>
  <c r="CG150" i="22"/>
  <c r="CD150" i="22"/>
  <c r="BN150" i="22"/>
  <c r="BD150" i="22"/>
  <c r="CR148" i="22"/>
  <c r="CP148" i="22"/>
  <c r="CM148" i="22"/>
  <c r="CI148" i="22"/>
  <c r="CG148" i="22"/>
  <c r="CD148" i="22"/>
  <c r="BS148" i="22"/>
  <c r="BN148" i="22"/>
  <c r="CR146" i="22"/>
  <c r="CP146" i="22"/>
  <c r="CM146" i="22"/>
  <c r="CI146" i="22"/>
  <c r="CG146" i="22"/>
  <c r="CD146" i="22"/>
  <c r="BN146" i="22"/>
  <c r="BB146" i="22"/>
  <c r="CR144" i="22"/>
  <c r="CP144" i="22"/>
  <c r="CM144" i="22"/>
  <c r="CI144" i="22"/>
  <c r="CG144" i="22"/>
  <c r="CD144" i="22"/>
  <c r="BN144" i="22"/>
  <c r="BD144" i="22"/>
  <c r="CR142" i="22"/>
  <c r="CP142" i="22"/>
  <c r="CM142" i="22"/>
  <c r="CI142" i="22"/>
  <c r="CG142" i="22"/>
  <c r="CD142" i="22"/>
  <c r="BS142" i="22"/>
  <c r="BN142" i="22"/>
  <c r="CR140" i="22"/>
  <c r="CP140" i="22"/>
  <c r="CM140" i="22"/>
  <c r="CI140" i="22"/>
  <c r="CG140" i="22"/>
  <c r="CD140" i="22"/>
  <c r="BN140" i="22"/>
  <c r="BB140" i="22"/>
  <c r="CR138" i="22"/>
  <c r="CP138" i="22"/>
  <c r="CM138" i="22"/>
  <c r="CI138" i="22"/>
  <c r="CG138" i="22"/>
  <c r="CD138" i="22"/>
  <c r="BN138" i="22"/>
  <c r="BD138" i="22"/>
  <c r="CR136" i="22"/>
  <c r="CP136" i="22"/>
  <c r="CM136" i="22"/>
  <c r="CI136" i="22"/>
  <c r="CG136" i="22"/>
  <c r="CD136" i="22"/>
  <c r="BS136" i="22"/>
  <c r="BN136" i="22"/>
  <c r="CR134" i="22"/>
  <c r="CP134" i="22"/>
  <c r="CM134" i="22"/>
  <c r="CI134" i="22"/>
  <c r="CG134" i="22"/>
  <c r="CD134" i="22"/>
  <c r="BN134" i="22"/>
  <c r="BB134" i="22"/>
  <c r="CR132" i="22"/>
  <c r="CP132" i="22"/>
  <c r="CM132" i="22"/>
  <c r="CI132" i="22"/>
  <c r="CG132" i="22"/>
  <c r="CD132" i="22"/>
  <c r="BN132" i="22"/>
  <c r="BD132" i="22"/>
  <c r="CR110" i="22"/>
  <c r="CP110" i="22"/>
  <c r="CM110" i="22"/>
  <c r="CI110" i="22"/>
  <c r="CG110" i="22"/>
  <c r="CD110" i="22"/>
  <c r="BS110" i="22"/>
  <c r="BN110" i="22"/>
  <c r="CR108" i="22"/>
  <c r="CP108" i="22"/>
  <c r="CM108" i="22"/>
  <c r="CI108" i="22"/>
  <c r="CG108" i="22"/>
  <c r="CD108" i="22"/>
  <c r="BN108" i="22"/>
  <c r="BB108" i="22"/>
  <c r="CR106" i="22"/>
  <c r="CP106" i="22"/>
  <c r="CM106" i="22"/>
  <c r="CI106" i="22"/>
  <c r="CG106" i="22"/>
  <c r="CD106" i="22"/>
  <c r="BN106" i="22"/>
  <c r="BD106" i="22"/>
  <c r="CR104" i="22"/>
  <c r="CP104" i="22"/>
  <c r="CM104" i="22"/>
  <c r="CI104" i="22"/>
  <c r="CG104" i="22"/>
  <c r="CD104" i="22"/>
  <c r="BS104" i="22"/>
  <c r="BN104" i="22"/>
  <c r="CR102" i="22"/>
  <c r="CP102" i="22"/>
  <c r="CM102" i="22"/>
  <c r="CI102" i="22"/>
  <c r="CG102" i="22"/>
  <c r="CD102" i="22"/>
  <c r="BN102" i="22"/>
  <c r="BB102" i="22"/>
  <c r="CR100" i="22"/>
  <c r="CP100" i="22"/>
  <c r="CM100" i="22"/>
  <c r="CI100" i="22"/>
  <c r="CG100" i="22"/>
  <c r="CD100" i="22"/>
  <c r="BN100" i="22"/>
  <c r="BD100" i="22"/>
  <c r="CR98" i="22"/>
  <c r="CP98" i="22"/>
  <c r="CM98" i="22"/>
  <c r="CI98" i="22"/>
  <c r="CG98" i="22"/>
  <c r="CD98" i="22"/>
  <c r="BS98" i="22"/>
  <c r="BN98" i="22"/>
  <c r="CR96" i="22"/>
  <c r="CP96" i="22"/>
  <c r="CM96" i="22"/>
  <c r="CI96" i="22"/>
  <c r="CG96" i="22"/>
  <c r="CD96" i="22"/>
  <c r="BN96" i="22"/>
  <c r="BB96" i="22"/>
  <c r="CR94" i="22"/>
  <c r="CP94" i="22"/>
  <c r="CM94" i="22"/>
  <c r="CI94" i="22"/>
  <c r="CG94" i="22"/>
  <c r="CD94" i="22"/>
  <c r="BN94" i="22"/>
  <c r="BD94" i="22"/>
  <c r="CR92" i="22"/>
  <c r="CP92" i="22"/>
  <c r="CM92" i="22"/>
  <c r="CI92" i="22"/>
  <c r="CG92" i="22"/>
  <c r="CD92" i="22"/>
  <c r="BS92" i="22"/>
  <c r="BN92" i="22"/>
  <c r="CR90" i="22"/>
  <c r="CP90" i="22"/>
  <c r="CM90" i="22"/>
  <c r="CI90" i="22"/>
  <c r="CG90" i="22"/>
  <c r="CD90" i="22"/>
  <c r="BN90" i="22"/>
  <c r="BB90" i="22"/>
  <c r="CR88" i="22"/>
  <c r="CP88" i="22"/>
  <c r="CM88" i="22"/>
  <c r="CI88" i="22"/>
  <c r="CG88" i="22"/>
  <c r="CD88" i="22"/>
  <c r="BN88" i="22"/>
  <c r="BD88" i="22"/>
  <c r="CR86" i="22"/>
  <c r="CP86" i="22"/>
  <c r="CM86" i="22"/>
  <c r="CI86" i="22"/>
  <c r="CG86" i="22"/>
  <c r="CD86" i="22"/>
  <c r="BS86" i="22"/>
  <c r="BN86" i="22"/>
  <c r="CR84" i="22"/>
  <c r="CP84" i="22"/>
  <c r="CM84" i="22"/>
  <c r="CI84" i="22"/>
  <c r="CG84" i="22"/>
  <c r="CD84" i="22"/>
  <c r="BN84" i="22"/>
  <c r="BB84" i="22"/>
  <c r="CR82" i="22"/>
  <c r="CP82" i="22"/>
  <c r="CM82" i="22"/>
  <c r="CI82" i="22"/>
  <c r="CG82" i="22"/>
  <c r="CD82" i="22"/>
  <c r="BN82" i="22"/>
  <c r="BD82" i="22"/>
  <c r="CR80" i="22"/>
  <c r="CP80" i="22"/>
  <c r="CM80" i="22"/>
  <c r="CI80" i="22"/>
  <c r="CG80" i="22"/>
  <c r="CD80" i="22"/>
  <c r="BS80" i="22"/>
  <c r="BN80" i="22"/>
  <c r="CR78" i="22"/>
  <c r="CP78" i="22"/>
  <c r="CM78" i="22"/>
  <c r="CI78" i="22"/>
  <c r="CG78" i="22"/>
  <c r="CD78" i="22"/>
  <c r="BN78" i="22"/>
  <c r="BB78" i="22"/>
  <c r="CR76" i="22"/>
  <c r="CP76" i="22"/>
  <c r="CM76" i="22"/>
  <c r="CI76" i="22"/>
  <c r="CG76" i="22"/>
  <c r="CD76" i="22"/>
  <c r="BN76" i="22"/>
  <c r="BD76" i="22"/>
  <c r="CR74" i="22"/>
  <c r="CP74" i="22"/>
  <c r="CM74" i="22"/>
  <c r="CI74" i="22"/>
  <c r="CG74" i="22"/>
  <c r="CD74" i="22"/>
  <c r="BS74" i="22"/>
  <c r="BN74" i="22"/>
  <c r="CR72" i="22"/>
  <c r="CP72" i="22"/>
  <c r="CM72" i="22"/>
  <c r="CI72" i="22"/>
  <c r="CG72" i="22"/>
  <c r="CD72" i="22"/>
  <c r="BN72" i="22"/>
  <c r="BB72" i="22"/>
  <c r="CR70" i="22"/>
  <c r="CP70" i="22"/>
  <c r="CM70" i="22"/>
  <c r="CI70" i="22"/>
  <c r="CG70" i="22"/>
  <c r="CD70" i="22"/>
  <c r="BN70" i="22"/>
  <c r="BD70" i="22"/>
  <c r="BB46" i="22"/>
  <c r="BD44" i="22"/>
  <c r="BB40" i="22"/>
  <c r="BD38" i="22"/>
  <c r="BB34" i="22"/>
  <c r="BD32" i="22"/>
  <c r="BB28" i="22"/>
  <c r="BD26" i="22"/>
  <c r="BB22" i="22"/>
  <c r="BD20" i="22"/>
  <c r="BB16" i="22"/>
  <c r="BD58" i="22" s="1"/>
  <c r="BD14" i="22"/>
  <c r="BD8" i="22"/>
  <c r="BB10" i="22"/>
  <c r="CZ22" i="31" l="1"/>
  <c r="CZ24" i="31"/>
  <c r="CZ37" i="31"/>
  <c r="CZ30" i="31"/>
  <c r="CZ13" i="31"/>
  <c r="CZ33" i="31"/>
  <c r="CZ28" i="31"/>
  <c r="CZ35" i="31"/>
  <c r="CZ12" i="31"/>
  <c r="CZ9" i="31"/>
  <c r="AJ84" i="31"/>
  <c r="AN84" i="31" s="1"/>
  <c r="AS119" i="31"/>
  <c r="AS55" i="31"/>
  <c r="AS62" i="31" s="1"/>
  <c r="AJ38" i="31"/>
  <c r="AN38" i="31" s="1"/>
  <c r="AJ34" i="31"/>
  <c r="AN34" i="31" s="1"/>
  <c r="AJ40" i="31"/>
  <c r="AN40" i="31" s="1"/>
  <c r="AS120" i="31"/>
  <c r="AS121" i="31"/>
  <c r="CZ90" i="31"/>
  <c r="AQ123" i="31"/>
  <c r="AQ119" i="31"/>
  <c r="AQ121" i="31"/>
  <c r="CQ107" i="31"/>
  <c r="CV17" i="31"/>
  <c r="CX17" i="31" s="1"/>
  <c r="AQ118" i="31"/>
  <c r="AW119" i="31"/>
  <c r="CZ16" i="31"/>
  <c r="AQ120" i="31"/>
  <c r="AJ88" i="31"/>
  <c r="AN88" i="31" s="1"/>
  <c r="AJ96" i="31"/>
  <c r="AN96" i="31" s="1"/>
  <c r="AN98" i="31" s="1"/>
  <c r="CW17" i="31"/>
  <c r="CY17" i="31" s="1"/>
  <c r="AK119" i="31"/>
  <c r="AQ122" i="31"/>
  <c r="AK123" i="31"/>
  <c r="CZ84" i="31"/>
  <c r="AU117" i="31"/>
  <c r="CZ78" i="31"/>
  <c r="CZ72" i="31"/>
  <c r="AJ72" i="31"/>
  <c r="AN72" i="31" s="1"/>
  <c r="AW122" i="31"/>
  <c r="AU120" i="31"/>
  <c r="AK122" i="31"/>
  <c r="AU122" i="31"/>
  <c r="AK121" i="31"/>
  <c r="AK120" i="31"/>
  <c r="CZ27" i="31"/>
  <c r="CW26" i="31"/>
  <c r="CY26" i="31" s="1"/>
  <c r="CV26" i="31"/>
  <c r="CX26" i="31" s="1"/>
  <c r="CZ21" i="31"/>
  <c r="CV20" i="31"/>
  <c r="CX20" i="31" s="1"/>
  <c r="CW20" i="31"/>
  <c r="CY20" i="31" s="1"/>
  <c r="AJ22" i="31"/>
  <c r="AN22" i="31" s="1"/>
  <c r="AJ26" i="31"/>
  <c r="AN26" i="31" s="1"/>
  <c r="CQ44" i="31"/>
  <c r="AU55" i="31"/>
  <c r="AU62" i="31" s="1"/>
  <c r="AQ55" i="31"/>
  <c r="AQ62" i="31" s="1"/>
  <c r="AJ16" i="31"/>
  <c r="AN16" i="31" s="1"/>
  <c r="CV11" i="31"/>
  <c r="CX11" i="31" s="1"/>
  <c r="CV10" i="31"/>
  <c r="CX10" i="31" s="1"/>
  <c r="CW10" i="31"/>
  <c r="CY10" i="31" s="1"/>
  <c r="CW11" i="31"/>
  <c r="CY11" i="31" s="1"/>
  <c r="AJ8" i="31"/>
  <c r="AN8" i="31" s="1"/>
  <c r="AS56" i="31"/>
  <c r="AS118" i="31" s="1"/>
  <c r="AU121" i="31"/>
  <c r="CP106" i="31"/>
  <c r="CQ106" i="31"/>
  <c r="CQ111" i="31"/>
  <c r="AN104" i="31"/>
  <c r="CZ111" i="31"/>
  <c r="AB116" i="31" s="1"/>
  <c r="AJ20" i="31"/>
  <c r="AN20" i="31" s="1"/>
  <c r="CP109" i="31"/>
  <c r="CQ49" i="31"/>
  <c r="AJ14" i="31"/>
  <c r="AN14" i="31" s="1"/>
  <c r="AJ76" i="31"/>
  <c r="AN76" i="31" s="1"/>
  <c r="AJ70" i="31"/>
  <c r="AN70" i="31" s="1"/>
  <c r="CZ106" i="31"/>
  <c r="AB111" i="31" s="1"/>
  <c r="CZ109" i="31"/>
  <c r="AB114" i="31" s="1"/>
  <c r="AJ78" i="31"/>
  <c r="AN78" i="31" s="1"/>
  <c r="AJ82" i="31"/>
  <c r="AN82" i="31" s="1"/>
  <c r="AJ10" i="31"/>
  <c r="AN10" i="31" s="1"/>
  <c r="CZ110" i="31"/>
  <c r="AB115" i="31" s="1"/>
  <c r="CQ46" i="31"/>
  <c r="CP46" i="31"/>
  <c r="CZ107" i="31"/>
  <c r="AB112" i="31" s="1"/>
  <c r="AJ28" i="31"/>
  <c r="AN28" i="31" s="1"/>
  <c r="AJ32" i="31"/>
  <c r="AN32" i="31" s="1"/>
  <c r="AJ90" i="31"/>
  <c r="AN90" i="31" s="1"/>
  <c r="CQ45" i="31"/>
  <c r="AQ117" i="31"/>
  <c r="CP111" i="31"/>
  <c r="CQ109" i="31"/>
  <c r="AS117" i="31"/>
  <c r="CQ110" i="31"/>
  <c r="CQ108" i="31"/>
  <c r="CQ47" i="31"/>
  <c r="CP110" i="31"/>
  <c r="CP107" i="31"/>
  <c r="CP49" i="31"/>
  <c r="CP44" i="31"/>
  <c r="CR44" i="31" s="1"/>
  <c r="AE49" i="31" s="1"/>
  <c r="AK62" i="31"/>
  <c r="CP108" i="31"/>
  <c r="CP48" i="31"/>
  <c r="CP45" i="31"/>
  <c r="AK55" i="31"/>
  <c r="AK117" i="31"/>
  <c r="AK118" i="31"/>
  <c r="CQ48" i="31"/>
  <c r="CP47" i="31"/>
  <c r="BD120" i="22"/>
  <c r="BD182" i="22" s="1"/>
  <c r="BD244" i="22" s="1"/>
  <c r="BS48" i="22"/>
  <c r="BN48" i="22"/>
  <c r="BN46" i="22"/>
  <c r="BS42" i="22"/>
  <c r="BN42" i="22"/>
  <c r="BN40" i="22"/>
  <c r="BS36" i="22"/>
  <c r="BN36" i="22"/>
  <c r="BN34" i="22"/>
  <c r="BN32" i="22"/>
  <c r="BS30" i="22"/>
  <c r="BN30" i="22"/>
  <c r="BN28" i="22"/>
  <c r="BN26" i="22"/>
  <c r="BS24" i="22"/>
  <c r="BN24" i="22"/>
  <c r="BN18" i="22"/>
  <c r="BN16" i="22"/>
  <c r="BN14" i="22"/>
  <c r="BS12" i="22"/>
  <c r="CZ49" i="31" l="1"/>
  <c r="AB54" i="31" s="1"/>
  <c r="AB61" i="31" s="1"/>
  <c r="AB123" i="31" s="1"/>
  <c r="CZ48" i="31"/>
  <c r="AB53" i="31" s="1"/>
  <c r="AB60" i="31" s="1"/>
  <c r="AB122" i="31" s="1"/>
  <c r="AN42" i="31"/>
  <c r="AN36" i="31"/>
  <c r="AN86" i="31"/>
  <c r="CR111" i="31"/>
  <c r="AE116" i="31" s="1"/>
  <c r="AH116" i="31" s="1"/>
  <c r="AS124" i="31"/>
  <c r="AU124" i="31"/>
  <c r="CR46" i="31"/>
  <c r="AE51" i="31" s="1"/>
  <c r="AE58" i="31" s="1"/>
  <c r="CZ17" i="31"/>
  <c r="CR107" i="31"/>
  <c r="AE112" i="31" s="1"/>
  <c r="AH112" i="31" s="1"/>
  <c r="AN112" i="31" s="1"/>
  <c r="CR106" i="31"/>
  <c r="AE111" i="31" s="1"/>
  <c r="AH111" i="31" s="1"/>
  <c r="AN111" i="31" s="1"/>
  <c r="AN92" i="31"/>
  <c r="AN74" i="31"/>
  <c r="AQ124" i="31"/>
  <c r="CR108" i="31"/>
  <c r="AE113" i="31" s="1"/>
  <c r="CZ26" i="31"/>
  <c r="AN30" i="31"/>
  <c r="CR109" i="31"/>
  <c r="AE114" i="31" s="1"/>
  <c r="AH114" i="31" s="1"/>
  <c r="AN114" i="31" s="1"/>
  <c r="CZ108" i="31"/>
  <c r="AB113" i="31" s="1"/>
  <c r="AB117" i="31" s="1"/>
  <c r="AN80" i="31"/>
  <c r="AK124" i="31"/>
  <c r="CZ45" i="31"/>
  <c r="AB50" i="31" s="1"/>
  <c r="AB57" i="31" s="1"/>
  <c r="AB119" i="31" s="1"/>
  <c r="CZ20" i="31"/>
  <c r="AN24" i="31"/>
  <c r="CR49" i="31"/>
  <c r="AE54" i="31" s="1"/>
  <c r="AE61" i="31" s="1"/>
  <c r="AN18" i="31"/>
  <c r="AN12" i="31"/>
  <c r="CZ10" i="31"/>
  <c r="CZ46" i="31" s="1"/>
  <c r="AB51" i="31" s="1"/>
  <c r="AB58" i="31" s="1"/>
  <c r="CZ11" i="31"/>
  <c r="CR45" i="31"/>
  <c r="AE50" i="31" s="1"/>
  <c r="CR47" i="31"/>
  <c r="AE52" i="31" s="1"/>
  <c r="AE56" i="31"/>
  <c r="CR48" i="31"/>
  <c r="AE53" i="31" s="1"/>
  <c r="CR110" i="31"/>
  <c r="AE115" i="31" s="1"/>
  <c r="BD240" i="22"/>
  <c r="BD116" i="22"/>
  <c r="BD54" i="22"/>
  <c r="BD60" i="22" s="1"/>
  <c r="BD178" i="22"/>
  <c r="AE123" i="31" l="1"/>
  <c r="CZ47" i="31"/>
  <c r="AB52" i="31" s="1"/>
  <c r="AB59" i="31" s="1"/>
  <c r="AB121" i="31" s="1"/>
  <c r="AE120" i="31"/>
  <c r="CZ44" i="31"/>
  <c r="AB49" i="31" s="1"/>
  <c r="AH49" i="31" s="1"/>
  <c r="AN49" i="31" s="1"/>
  <c r="AN106" i="31"/>
  <c r="AE117" i="31"/>
  <c r="AH113" i="31"/>
  <c r="AN113" i="31" s="1"/>
  <c r="AB120" i="31"/>
  <c r="AN44" i="31"/>
  <c r="AH54" i="31"/>
  <c r="AH51" i="31"/>
  <c r="AE57" i="31"/>
  <c r="AE119" i="31" s="1"/>
  <c r="AH50" i="31"/>
  <c r="AE55" i="31"/>
  <c r="AN116" i="31"/>
  <c r="AE118" i="31"/>
  <c r="AE60" i="31"/>
  <c r="AE122" i="31" s="1"/>
  <c r="AH53" i="31"/>
  <c r="AE59" i="31"/>
  <c r="AE121" i="31" s="1"/>
  <c r="AH115" i="31"/>
  <c r="BD122" i="22"/>
  <c r="BD184" i="22" s="1"/>
  <c r="BD246" i="22" s="1"/>
  <c r="CD8" i="22"/>
  <c r="CG8" i="22"/>
  <c r="CI8" i="22"/>
  <c r="CM8" i="22"/>
  <c r="CP8" i="22"/>
  <c r="CR8" i="22"/>
  <c r="BN10" i="22"/>
  <c r="CD10" i="22"/>
  <c r="CG10" i="22"/>
  <c r="CI10" i="22"/>
  <c r="CM10" i="22"/>
  <c r="CP10" i="22"/>
  <c r="CR10" i="22"/>
  <c r="BN12" i="22"/>
  <c r="CD12" i="22"/>
  <c r="CG12" i="22"/>
  <c r="CI12" i="22"/>
  <c r="CM12" i="22"/>
  <c r="CP12" i="22"/>
  <c r="CR12" i="22"/>
  <c r="CD14" i="22"/>
  <c r="CG14" i="22"/>
  <c r="CI14" i="22"/>
  <c r="CM14" i="22"/>
  <c r="CP14" i="22"/>
  <c r="CR14" i="22"/>
  <c r="CD16" i="22"/>
  <c r="CG16" i="22"/>
  <c r="CI16" i="22"/>
  <c r="CM16" i="22"/>
  <c r="CP16" i="22"/>
  <c r="CR16" i="22"/>
  <c r="CD18" i="22"/>
  <c r="CG18" i="22"/>
  <c r="CI18" i="22"/>
  <c r="CM18" i="22"/>
  <c r="CP18" i="22"/>
  <c r="CR18" i="22"/>
  <c r="CD20" i="22"/>
  <c r="CG20" i="22"/>
  <c r="CI20" i="22"/>
  <c r="CM20" i="22"/>
  <c r="CP20" i="22"/>
  <c r="CR20" i="22"/>
  <c r="CD22" i="22"/>
  <c r="CG22" i="22"/>
  <c r="CI22" i="22"/>
  <c r="CM22" i="22"/>
  <c r="CP22" i="22"/>
  <c r="CR22" i="22"/>
  <c r="CD24" i="22"/>
  <c r="CG24" i="22"/>
  <c r="CI24" i="22"/>
  <c r="CM24" i="22"/>
  <c r="CP24" i="22"/>
  <c r="CR24" i="22"/>
  <c r="CD26" i="22"/>
  <c r="CG26" i="22"/>
  <c r="CI26" i="22"/>
  <c r="CM26" i="22"/>
  <c r="CP26" i="22"/>
  <c r="CR26" i="22"/>
  <c r="CD28" i="22"/>
  <c r="CG28" i="22"/>
  <c r="CI28" i="22"/>
  <c r="CM28" i="22"/>
  <c r="CP28" i="22"/>
  <c r="CR28" i="22"/>
  <c r="CD30" i="22"/>
  <c r="CG30" i="22"/>
  <c r="CI30" i="22"/>
  <c r="CM30" i="22"/>
  <c r="CP30" i="22"/>
  <c r="CR30" i="22"/>
  <c r="CD32" i="22"/>
  <c r="CG32" i="22"/>
  <c r="CI32" i="22"/>
  <c r="CM32" i="22"/>
  <c r="CP32" i="22"/>
  <c r="CR32" i="22"/>
  <c r="CD34" i="22"/>
  <c r="CG34" i="22"/>
  <c r="CI34" i="22"/>
  <c r="CM34" i="22"/>
  <c r="CP34" i="22"/>
  <c r="CR34" i="22"/>
  <c r="CD36" i="22"/>
  <c r="CG36" i="22"/>
  <c r="CI36" i="22"/>
  <c r="CM36" i="22"/>
  <c r="CP36" i="22"/>
  <c r="CR36" i="22"/>
  <c r="CD38" i="22"/>
  <c r="CG38" i="22"/>
  <c r="CI38" i="22"/>
  <c r="CM38" i="22"/>
  <c r="CP38" i="22"/>
  <c r="CR38" i="22"/>
  <c r="CD40" i="22"/>
  <c r="CG40" i="22"/>
  <c r="CI40" i="22"/>
  <c r="CM40" i="22"/>
  <c r="CP40" i="22"/>
  <c r="CR40" i="22"/>
  <c r="CD42" i="22"/>
  <c r="CG42" i="22"/>
  <c r="CI42" i="22"/>
  <c r="CM42" i="22"/>
  <c r="CP42" i="22"/>
  <c r="CR42" i="22"/>
  <c r="CD44" i="22"/>
  <c r="CG44" i="22"/>
  <c r="CI44" i="22"/>
  <c r="CM44" i="22"/>
  <c r="CP44" i="22"/>
  <c r="CR44" i="22"/>
  <c r="CD46" i="22"/>
  <c r="CG46" i="22"/>
  <c r="CI46" i="22"/>
  <c r="CM46" i="22"/>
  <c r="CP46" i="22"/>
  <c r="CR46" i="22"/>
  <c r="CD48" i="22"/>
  <c r="CG48" i="22"/>
  <c r="CI48" i="22"/>
  <c r="CM48" i="22"/>
  <c r="CP48" i="22"/>
  <c r="CR48" i="22"/>
  <c r="U10" i="22"/>
  <c r="V8" i="22"/>
  <c r="U9" i="22"/>
  <c r="AH52" i="31" l="1"/>
  <c r="AN52" i="31" s="1"/>
  <c r="AB56" i="31"/>
  <c r="AB62" i="31" s="1"/>
  <c r="AH56" i="31"/>
  <c r="AN56" i="31" s="1"/>
  <c r="AB55" i="31"/>
  <c r="AN54" i="31"/>
  <c r="AH61" i="31"/>
  <c r="AN51" i="31"/>
  <c r="AH58" i="31"/>
  <c r="AE124" i="31"/>
  <c r="AE62" i="31"/>
  <c r="AN115" i="31"/>
  <c r="AH117" i="31"/>
  <c r="AN53" i="31"/>
  <c r="AH60" i="31"/>
  <c r="AN60" i="31" s="1"/>
  <c r="AH57" i="31"/>
  <c r="AN50" i="31"/>
  <c r="AM12" i="22"/>
  <c r="AR8" i="22" s="1"/>
  <c r="AR14" i="22"/>
  <c r="AG232" i="22"/>
  <c r="AD232" i="22"/>
  <c r="AA232" i="22"/>
  <c r="X232" i="22"/>
  <c r="U232" i="22"/>
  <c r="AG231" i="22"/>
  <c r="AD231" i="22"/>
  <c r="AA231" i="22"/>
  <c r="X231" i="22"/>
  <c r="U231" i="22"/>
  <c r="AH230" i="22"/>
  <c r="AE230" i="22"/>
  <c r="AB230" i="22"/>
  <c r="Y230" i="22"/>
  <c r="V230" i="22"/>
  <c r="AG226" i="22"/>
  <c r="AD226" i="22"/>
  <c r="AA226" i="22"/>
  <c r="X226" i="22"/>
  <c r="U226" i="22"/>
  <c r="AG225" i="22"/>
  <c r="AD225" i="22"/>
  <c r="AA225" i="22"/>
  <c r="X225" i="22"/>
  <c r="U225" i="22"/>
  <c r="AH224" i="22"/>
  <c r="AE224" i="22"/>
  <c r="AB224" i="22"/>
  <c r="Y224" i="22"/>
  <c r="V224" i="22"/>
  <c r="AG220" i="22"/>
  <c r="AD220" i="22"/>
  <c r="AA220" i="22"/>
  <c r="X220" i="22"/>
  <c r="U220" i="22"/>
  <c r="AG219" i="22"/>
  <c r="AD219" i="22"/>
  <c r="AA219" i="22"/>
  <c r="X219" i="22"/>
  <c r="U219" i="22"/>
  <c r="AH218" i="22"/>
  <c r="AE218" i="22"/>
  <c r="AB218" i="22"/>
  <c r="Y218" i="22"/>
  <c r="V218" i="22"/>
  <c r="AG214" i="22"/>
  <c r="AD214" i="22"/>
  <c r="AA214" i="22"/>
  <c r="X214" i="22"/>
  <c r="U214" i="22"/>
  <c r="AG213" i="22"/>
  <c r="AD213" i="22"/>
  <c r="AA213" i="22"/>
  <c r="X213" i="22"/>
  <c r="U213" i="22"/>
  <c r="AH212" i="22"/>
  <c r="AE212" i="22"/>
  <c r="AB212" i="22"/>
  <c r="Y212" i="22"/>
  <c r="V212" i="22"/>
  <c r="AG208" i="22"/>
  <c r="AD208" i="22"/>
  <c r="AA208" i="22"/>
  <c r="X208" i="22"/>
  <c r="U208" i="22"/>
  <c r="AG207" i="22"/>
  <c r="AD207" i="22"/>
  <c r="AA207" i="22"/>
  <c r="X207" i="22"/>
  <c r="U207" i="22"/>
  <c r="AH206" i="22"/>
  <c r="AE206" i="22"/>
  <c r="AB206" i="22"/>
  <c r="Y206" i="22"/>
  <c r="V206" i="22"/>
  <c r="AG202" i="22"/>
  <c r="AD202" i="22"/>
  <c r="AA202" i="22"/>
  <c r="X202" i="22"/>
  <c r="U202" i="22"/>
  <c r="AG201" i="22"/>
  <c r="AD201" i="22"/>
  <c r="AA201" i="22"/>
  <c r="X201" i="22"/>
  <c r="U201" i="22"/>
  <c r="AH200" i="22"/>
  <c r="AE200" i="22"/>
  <c r="AB200" i="22"/>
  <c r="Y200" i="22"/>
  <c r="V200" i="22"/>
  <c r="AG196" i="22"/>
  <c r="AD196" i="22"/>
  <c r="AA196" i="22"/>
  <c r="X196" i="22"/>
  <c r="U196" i="22"/>
  <c r="AG195" i="22"/>
  <c r="AD195" i="22"/>
  <c r="AA195" i="22"/>
  <c r="X195" i="22"/>
  <c r="U195" i="22"/>
  <c r="AH194" i="22"/>
  <c r="AE194" i="22"/>
  <c r="AB194" i="22"/>
  <c r="Y194" i="22"/>
  <c r="V194" i="22"/>
  <c r="AG170" i="22"/>
  <c r="AD170" i="22"/>
  <c r="AA170" i="22"/>
  <c r="X170" i="22"/>
  <c r="U170" i="22"/>
  <c r="AG169" i="22"/>
  <c r="AD169" i="22"/>
  <c r="AA169" i="22"/>
  <c r="X169" i="22"/>
  <c r="U169" i="22"/>
  <c r="AH168" i="22"/>
  <c r="AE168" i="22"/>
  <c r="AB168" i="22"/>
  <c r="Y168" i="22"/>
  <c r="V168" i="22"/>
  <c r="AG164" i="22"/>
  <c r="AD164" i="22"/>
  <c r="AA164" i="22"/>
  <c r="X164" i="22"/>
  <c r="U164" i="22"/>
  <c r="AG163" i="22"/>
  <c r="AD163" i="22"/>
  <c r="AA163" i="22"/>
  <c r="X163" i="22"/>
  <c r="U163" i="22"/>
  <c r="AH162" i="22"/>
  <c r="AE162" i="22"/>
  <c r="AB162" i="22"/>
  <c r="Y162" i="22"/>
  <c r="V162" i="22"/>
  <c r="AG158" i="22"/>
  <c r="AD158" i="22"/>
  <c r="AA158" i="22"/>
  <c r="X158" i="22"/>
  <c r="U158" i="22"/>
  <c r="AG157" i="22"/>
  <c r="AD157" i="22"/>
  <c r="AA157" i="22"/>
  <c r="X157" i="22"/>
  <c r="U157" i="22"/>
  <c r="AH156" i="22"/>
  <c r="AE156" i="22"/>
  <c r="AB156" i="22"/>
  <c r="Y156" i="22"/>
  <c r="V156" i="22"/>
  <c r="AG152" i="22"/>
  <c r="AD152" i="22"/>
  <c r="AA152" i="22"/>
  <c r="X152" i="22"/>
  <c r="U152" i="22"/>
  <c r="AG151" i="22"/>
  <c r="AD151" i="22"/>
  <c r="AA151" i="22"/>
  <c r="X151" i="22"/>
  <c r="U151" i="22"/>
  <c r="AH150" i="22"/>
  <c r="AE150" i="22"/>
  <c r="AB150" i="22"/>
  <c r="Y150" i="22"/>
  <c r="V150" i="22"/>
  <c r="AG146" i="22"/>
  <c r="AD146" i="22"/>
  <c r="AA146" i="22"/>
  <c r="X146" i="22"/>
  <c r="U146" i="22"/>
  <c r="AG145" i="22"/>
  <c r="AD145" i="22"/>
  <c r="AA145" i="22"/>
  <c r="X145" i="22"/>
  <c r="U145" i="22"/>
  <c r="AH144" i="22"/>
  <c r="AE144" i="22"/>
  <c r="AB144" i="22"/>
  <c r="Y144" i="22"/>
  <c r="V144" i="22"/>
  <c r="AG140" i="22"/>
  <c r="AD140" i="22"/>
  <c r="AA140" i="22"/>
  <c r="X140" i="22"/>
  <c r="U140" i="22"/>
  <c r="AG139" i="22"/>
  <c r="AD139" i="22"/>
  <c r="AA139" i="22"/>
  <c r="X139" i="22"/>
  <c r="U139" i="22"/>
  <c r="AH138" i="22"/>
  <c r="AE138" i="22"/>
  <c r="AB138" i="22"/>
  <c r="Y138" i="22"/>
  <c r="V138" i="22"/>
  <c r="AG134" i="22"/>
  <c r="AD134" i="22"/>
  <c r="AA134" i="22"/>
  <c r="X134" i="22"/>
  <c r="U134" i="22"/>
  <c r="AG133" i="22"/>
  <c r="AD133" i="22"/>
  <c r="AA133" i="22"/>
  <c r="X133" i="22"/>
  <c r="U133" i="22"/>
  <c r="AH132" i="22"/>
  <c r="AE132" i="22"/>
  <c r="AB132" i="22"/>
  <c r="Y132" i="22"/>
  <c r="V132" i="22"/>
  <c r="AG108" i="22"/>
  <c r="AD108" i="22"/>
  <c r="AA108" i="22"/>
  <c r="X108" i="22"/>
  <c r="U108" i="22"/>
  <c r="AG107" i="22"/>
  <c r="AD107" i="22"/>
  <c r="AA107" i="22"/>
  <c r="X107" i="22"/>
  <c r="U107" i="22"/>
  <c r="AH106" i="22"/>
  <c r="AE106" i="22"/>
  <c r="AB106" i="22"/>
  <c r="Y106" i="22"/>
  <c r="V106" i="22"/>
  <c r="AG102" i="22"/>
  <c r="AD102" i="22"/>
  <c r="AA102" i="22"/>
  <c r="X102" i="22"/>
  <c r="U102" i="22"/>
  <c r="AG101" i="22"/>
  <c r="AD101" i="22"/>
  <c r="AA101" i="22"/>
  <c r="X101" i="22"/>
  <c r="U101" i="22"/>
  <c r="AH100" i="22"/>
  <c r="AE100" i="22"/>
  <c r="AB100" i="22"/>
  <c r="Y100" i="22"/>
  <c r="V100" i="22"/>
  <c r="AG96" i="22"/>
  <c r="AD96" i="22"/>
  <c r="AA96" i="22"/>
  <c r="X96" i="22"/>
  <c r="U96" i="22"/>
  <c r="AG95" i="22"/>
  <c r="AD95" i="22"/>
  <c r="AA95" i="22"/>
  <c r="X95" i="22"/>
  <c r="U95" i="22"/>
  <c r="AH94" i="22"/>
  <c r="AE94" i="22"/>
  <c r="AB94" i="22"/>
  <c r="Y94" i="22"/>
  <c r="V94" i="22"/>
  <c r="AG90" i="22"/>
  <c r="AD90" i="22"/>
  <c r="AA90" i="22"/>
  <c r="X90" i="22"/>
  <c r="U90" i="22"/>
  <c r="AG89" i="22"/>
  <c r="AD89" i="22"/>
  <c r="AA89" i="22"/>
  <c r="X89" i="22"/>
  <c r="U89" i="22"/>
  <c r="AH88" i="22"/>
  <c r="AE88" i="22"/>
  <c r="AB88" i="22"/>
  <c r="Y88" i="22"/>
  <c r="V88" i="22"/>
  <c r="AG84" i="22"/>
  <c r="AD84" i="22"/>
  <c r="AA84" i="22"/>
  <c r="X84" i="22"/>
  <c r="U84" i="22"/>
  <c r="AG83" i="22"/>
  <c r="AD83" i="22"/>
  <c r="AA83" i="22"/>
  <c r="X83" i="22"/>
  <c r="U83" i="22"/>
  <c r="AH82" i="22"/>
  <c r="AE82" i="22"/>
  <c r="AB82" i="22"/>
  <c r="Y82" i="22"/>
  <c r="V82" i="22"/>
  <c r="AG78" i="22"/>
  <c r="AD78" i="22"/>
  <c r="AA78" i="22"/>
  <c r="X78" i="22"/>
  <c r="U78" i="22"/>
  <c r="AG77" i="22"/>
  <c r="AD77" i="22"/>
  <c r="AA77" i="22"/>
  <c r="X77" i="22"/>
  <c r="U77" i="22"/>
  <c r="AH76" i="22"/>
  <c r="AE76" i="22"/>
  <c r="AB76" i="22"/>
  <c r="Y76" i="22"/>
  <c r="V76" i="22"/>
  <c r="AG72" i="22"/>
  <c r="AD72" i="22"/>
  <c r="AA72" i="22"/>
  <c r="X72" i="22"/>
  <c r="U72" i="22"/>
  <c r="AG71" i="22"/>
  <c r="AD71" i="22"/>
  <c r="AA71" i="22"/>
  <c r="X71" i="22"/>
  <c r="U71" i="22"/>
  <c r="AH70" i="22"/>
  <c r="AE70" i="22"/>
  <c r="AB70" i="22"/>
  <c r="Y70" i="22"/>
  <c r="V70" i="22"/>
  <c r="AG46" i="22"/>
  <c r="AD46" i="22"/>
  <c r="AA46" i="22"/>
  <c r="X46" i="22"/>
  <c r="U46" i="22"/>
  <c r="AG45" i="22"/>
  <c r="AD45" i="22"/>
  <c r="AA45" i="22"/>
  <c r="X45" i="22"/>
  <c r="U45" i="22"/>
  <c r="AH44" i="22"/>
  <c r="AE44" i="22"/>
  <c r="AB44" i="22"/>
  <c r="Y44" i="22"/>
  <c r="V44" i="22"/>
  <c r="AG40" i="22"/>
  <c r="AD40" i="22"/>
  <c r="AA40" i="22"/>
  <c r="X40" i="22"/>
  <c r="U40" i="22"/>
  <c r="AG39" i="22"/>
  <c r="AD39" i="22"/>
  <c r="AA39" i="22"/>
  <c r="X39" i="22"/>
  <c r="U39" i="22"/>
  <c r="AH38" i="22"/>
  <c r="AE38" i="22"/>
  <c r="AB38" i="22"/>
  <c r="Y38" i="22"/>
  <c r="V38" i="22"/>
  <c r="AG34" i="22"/>
  <c r="AD34" i="22"/>
  <c r="AA34" i="22"/>
  <c r="X34" i="22"/>
  <c r="U34" i="22"/>
  <c r="AG33" i="22"/>
  <c r="AD33" i="22"/>
  <c r="AA33" i="22"/>
  <c r="X33" i="22"/>
  <c r="U33" i="22"/>
  <c r="AH32" i="22"/>
  <c r="AE32" i="22"/>
  <c r="AB32" i="22"/>
  <c r="Y32" i="22"/>
  <c r="V32" i="22"/>
  <c r="AG28" i="22"/>
  <c r="AD28" i="22"/>
  <c r="AA28" i="22"/>
  <c r="X28" i="22"/>
  <c r="U28" i="22"/>
  <c r="AG27" i="22"/>
  <c r="AD27" i="22"/>
  <c r="AA27" i="22"/>
  <c r="X27" i="22"/>
  <c r="U27" i="22"/>
  <c r="AH26" i="22"/>
  <c r="AE26" i="22"/>
  <c r="AB26" i="22"/>
  <c r="Y26" i="22"/>
  <c r="V26" i="22"/>
  <c r="AG22" i="22"/>
  <c r="AD22" i="22"/>
  <c r="AA22" i="22"/>
  <c r="X22" i="22"/>
  <c r="U22" i="22"/>
  <c r="AG21" i="22"/>
  <c r="AD21" i="22"/>
  <c r="AA21" i="22"/>
  <c r="X21" i="22"/>
  <c r="U21" i="22"/>
  <c r="AH20" i="22"/>
  <c r="AE20" i="22"/>
  <c r="AB20" i="22"/>
  <c r="Y20" i="22"/>
  <c r="V20" i="22"/>
  <c r="AG16" i="22"/>
  <c r="AD16" i="22"/>
  <c r="AA16" i="22"/>
  <c r="X16" i="22"/>
  <c r="U16" i="22"/>
  <c r="AG15" i="22"/>
  <c r="AD15" i="22"/>
  <c r="AA15" i="22"/>
  <c r="X15" i="22"/>
  <c r="U15" i="22"/>
  <c r="AH14" i="22"/>
  <c r="AE14" i="22"/>
  <c r="AB14" i="22"/>
  <c r="Y14" i="22"/>
  <c r="V14" i="22"/>
  <c r="V91" i="22"/>
  <c r="Y91" i="22"/>
  <c r="AB91" i="22"/>
  <c r="AE91" i="22"/>
  <c r="AH91" i="22"/>
  <c r="U92" i="22"/>
  <c r="X92" i="22"/>
  <c r="AA92" i="22"/>
  <c r="AD92" i="22"/>
  <c r="AG92" i="22"/>
  <c r="U93" i="22"/>
  <c r="X93" i="22"/>
  <c r="AA93" i="22"/>
  <c r="AD93" i="22"/>
  <c r="AG93" i="22"/>
  <c r="AG10" i="22"/>
  <c r="AG9" i="22"/>
  <c r="AH8" i="22"/>
  <c r="X10" i="22"/>
  <c r="X9" i="22"/>
  <c r="Y8" i="22"/>
  <c r="AH55" i="31" l="1"/>
  <c r="AH59" i="31"/>
  <c r="AN59" i="31" s="1"/>
  <c r="AN121" i="31" s="1"/>
  <c r="AH118" i="31"/>
  <c r="AB118" i="31"/>
  <c r="AB124" i="31" s="1"/>
  <c r="AN61" i="31"/>
  <c r="AN123" i="31" s="1"/>
  <c r="AH123" i="31"/>
  <c r="AN58" i="31"/>
  <c r="AN120" i="31" s="1"/>
  <c r="AH120" i="31"/>
  <c r="AH122" i="31"/>
  <c r="AN55" i="31"/>
  <c r="AN57" i="31"/>
  <c r="AN119" i="31" s="1"/>
  <c r="AH119" i="31"/>
  <c r="AN122" i="31"/>
  <c r="AN117" i="31"/>
  <c r="AN118" i="31"/>
  <c r="FF194" i="22"/>
  <c r="FG194" i="22"/>
  <c r="FH194" i="22"/>
  <c r="FI194" i="22"/>
  <c r="EV195" i="22"/>
  <c r="EX195" i="22"/>
  <c r="EZ195" i="22" s="1"/>
  <c r="EY195" i="22"/>
  <c r="FA195" i="22" s="1"/>
  <c r="FF195" i="22"/>
  <c r="FG195" i="22"/>
  <c r="FH195" i="22"/>
  <c r="FI195" i="22"/>
  <c r="EJ196" i="22"/>
  <c r="EK196" i="22"/>
  <c r="EL196" i="22"/>
  <c r="EM196" i="22"/>
  <c r="EN196" i="22"/>
  <c r="EX196" i="22"/>
  <c r="EZ196" i="22" s="1"/>
  <c r="EY196" i="22"/>
  <c r="FA196" i="22" s="1"/>
  <c r="FF196" i="22"/>
  <c r="FG196" i="22"/>
  <c r="FH196" i="22"/>
  <c r="FI196" i="22"/>
  <c r="V197" i="22"/>
  <c r="Y197" i="22"/>
  <c r="AB197" i="22"/>
  <c r="AE197" i="22"/>
  <c r="AH197" i="22"/>
  <c r="EJ197" i="22"/>
  <c r="EJ198" i="22" s="1"/>
  <c r="EK197" i="22"/>
  <c r="EK198" i="22" s="1"/>
  <c r="EL197" i="22"/>
  <c r="EL198" i="22" s="1"/>
  <c r="EM197" i="22"/>
  <c r="EM198" i="22" s="1"/>
  <c r="EN197" i="22"/>
  <c r="EN198" i="22" s="1"/>
  <c r="EX197" i="22"/>
  <c r="EZ197" i="22" s="1"/>
  <c r="EY197" i="22"/>
  <c r="FA197" i="22" s="1"/>
  <c r="FF197" i="22"/>
  <c r="FG197" i="22"/>
  <c r="FH197" i="22"/>
  <c r="FI197" i="22"/>
  <c r="U198" i="22"/>
  <c r="X198" i="22"/>
  <c r="AA198" i="22"/>
  <c r="AD198" i="22"/>
  <c r="AG198" i="22"/>
  <c r="AR194" i="22"/>
  <c r="EX198" i="22"/>
  <c r="EZ198" i="22" s="1"/>
  <c r="EY198" i="22"/>
  <c r="FA198" i="22" s="1"/>
  <c r="FF198" i="22"/>
  <c r="FG198" i="22"/>
  <c r="FH198" i="22"/>
  <c r="FI198" i="22"/>
  <c r="U199" i="22"/>
  <c r="X199" i="22"/>
  <c r="AA199" i="22"/>
  <c r="AD199" i="22"/>
  <c r="AG199" i="22"/>
  <c r="EX199" i="22"/>
  <c r="EZ199" i="22" s="1"/>
  <c r="EY199" i="22"/>
  <c r="FA199" i="22" s="1"/>
  <c r="FF199" i="22"/>
  <c r="FG199" i="22"/>
  <c r="FH199" i="22"/>
  <c r="FI199" i="22"/>
  <c r="EX200" i="22"/>
  <c r="EZ200" i="22" s="1"/>
  <c r="EY200" i="22"/>
  <c r="FA200" i="22" s="1"/>
  <c r="FF200" i="22"/>
  <c r="FG200" i="22"/>
  <c r="FH200" i="22"/>
  <c r="FI200" i="22"/>
  <c r="EV201" i="22"/>
  <c r="EX201" i="22"/>
  <c r="EZ201" i="22" s="1"/>
  <c r="EY201" i="22"/>
  <c r="FA201" i="22" s="1"/>
  <c r="FF201" i="22"/>
  <c r="FG201" i="22"/>
  <c r="FH201" i="22"/>
  <c r="FI201" i="22"/>
  <c r="EJ202" i="22"/>
  <c r="EK202" i="22"/>
  <c r="EL202" i="22"/>
  <c r="EM202" i="22"/>
  <c r="EN202" i="22"/>
  <c r="EX202" i="22"/>
  <c r="EZ202" i="22" s="1"/>
  <c r="EY202" i="22"/>
  <c r="FA202" i="22" s="1"/>
  <c r="FF202" i="22"/>
  <c r="FG202" i="22"/>
  <c r="FH202" i="22"/>
  <c r="FI202" i="22"/>
  <c r="V203" i="22"/>
  <c r="Y203" i="22"/>
  <c r="AB203" i="22"/>
  <c r="AE203" i="22"/>
  <c r="AH203" i="22"/>
  <c r="EJ203" i="22"/>
  <c r="EJ204" i="22" s="1"/>
  <c r="EK203" i="22"/>
  <c r="EK204" i="22" s="1"/>
  <c r="EL203" i="22"/>
  <c r="EL204" i="22" s="1"/>
  <c r="EM203" i="22"/>
  <c r="EM204" i="22" s="1"/>
  <c r="EN203" i="22"/>
  <c r="EN204" i="22" s="1"/>
  <c r="EX203" i="22"/>
  <c r="EZ203" i="22" s="1"/>
  <c r="EY203" i="22"/>
  <c r="FA203" i="22" s="1"/>
  <c r="FF203" i="22"/>
  <c r="FG203" i="22"/>
  <c r="FH203" i="22"/>
  <c r="FI203" i="22"/>
  <c r="U204" i="22"/>
  <c r="X204" i="22"/>
  <c r="AA204" i="22"/>
  <c r="AD204" i="22"/>
  <c r="AG204" i="22"/>
  <c r="AR200" i="22"/>
  <c r="EX204" i="22"/>
  <c r="EZ204" i="22" s="1"/>
  <c r="EY204" i="22"/>
  <c r="FA204" i="22" s="1"/>
  <c r="FF204" i="22"/>
  <c r="FG204" i="22"/>
  <c r="FH204" i="22"/>
  <c r="FI204" i="22"/>
  <c r="U205" i="22"/>
  <c r="X205" i="22"/>
  <c r="AA205" i="22"/>
  <c r="AD205" i="22"/>
  <c r="AG205" i="22"/>
  <c r="EX205" i="22"/>
  <c r="EZ205" i="22" s="1"/>
  <c r="EY205" i="22"/>
  <c r="FA205" i="22" s="1"/>
  <c r="FF205" i="22"/>
  <c r="FG205" i="22"/>
  <c r="FH205" i="22"/>
  <c r="FI205" i="22"/>
  <c r="EX206" i="22"/>
  <c r="EZ206" i="22" s="1"/>
  <c r="EY206" i="22"/>
  <c r="FA206" i="22" s="1"/>
  <c r="FF206" i="22"/>
  <c r="FG206" i="22"/>
  <c r="FH206" i="22"/>
  <c r="FI206" i="22"/>
  <c r="EV207" i="22"/>
  <c r="EX207" i="22"/>
  <c r="EZ207" i="22" s="1"/>
  <c r="EY207" i="22"/>
  <c r="FA207" i="22" s="1"/>
  <c r="FF207" i="22"/>
  <c r="FG207" i="22"/>
  <c r="FH207" i="22"/>
  <c r="FI207" i="22"/>
  <c r="EJ208" i="22"/>
  <c r="EK208" i="22"/>
  <c r="EL208" i="22"/>
  <c r="EM208" i="22"/>
  <c r="EN208" i="22"/>
  <c r="EX208" i="22"/>
  <c r="EZ208" i="22" s="1"/>
  <c r="EY208" i="22"/>
  <c r="FA208" i="22" s="1"/>
  <c r="FF208" i="22"/>
  <c r="FG208" i="22"/>
  <c r="FH208" i="22"/>
  <c r="FI208" i="22"/>
  <c r="V209" i="22"/>
  <c r="Y209" i="22"/>
  <c r="AB209" i="22"/>
  <c r="AE209" i="22"/>
  <c r="AH209" i="22"/>
  <c r="EJ209" i="22"/>
  <c r="EJ210" i="22" s="1"/>
  <c r="EK209" i="22"/>
  <c r="EK210" i="22" s="1"/>
  <c r="EL209" i="22"/>
  <c r="EL210" i="22" s="1"/>
  <c r="EM209" i="22"/>
  <c r="EM210" i="22" s="1"/>
  <c r="EN209" i="22"/>
  <c r="EN210" i="22" s="1"/>
  <c r="EX209" i="22"/>
  <c r="EZ209" i="22" s="1"/>
  <c r="EY209" i="22"/>
  <c r="FA209" i="22" s="1"/>
  <c r="FF209" i="22"/>
  <c r="FG209" i="22"/>
  <c r="FH209" i="22"/>
  <c r="FI209" i="22"/>
  <c r="U210" i="22"/>
  <c r="X210" i="22"/>
  <c r="AA210" i="22"/>
  <c r="AD210" i="22"/>
  <c r="AG210" i="22"/>
  <c r="AR206" i="22"/>
  <c r="EX210" i="22"/>
  <c r="EZ210" i="22" s="1"/>
  <c r="EY210" i="22"/>
  <c r="FA210" i="22" s="1"/>
  <c r="FF210" i="22"/>
  <c r="FG210" i="22"/>
  <c r="FH210" i="22"/>
  <c r="FI210" i="22"/>
  <c r="U211" i="22"/>
  <c r="X211" i="22"/>
  <c r="AA211" i="22"/>
  <c r="AD211" i="22"/>
  <c r="AG211" i="22"/>
  <c r="EX211" i="22"/>
  <c r="EZ211" i="22" s="1"/>
  <c r="EY211" i="22"/>
  <c r="FA211" i="22" s="1"/>
  <c r="FF211" i="22"/>
  <c r="FG211" i="22"/>
  <c r="FH211" i="22"/>
  <c r="FI211" i="22"/>
  <c r="EX212" i="22"/>
  <c r="EZ212" i="22" s="1"/>
  <c r="EY212" i="22"/>
  <c r="FA212" i="22" s="1"/>
  <c r="FF212" i="22"/>
  <c r="FG212" i="22"/>
  <c r="FH212" i="22"/>
  <c r="FI212" i="22"/>
  <c r="EV213" i="22"/>
  <c r="EX213" i="22"/>
  <c r="EZ213" i="22" s="1"/>
  <c r="EY213" i="22"/>
  <c r="FA213" i="22" s="1"/>
  <c r="FF213" i="22"/>
  <c r="FG213" i="22"/>
  <c r="FH213" i="22"/>
  <c r="FI213" i="22"/>
  <c r="EJ214" i="22"/>
  <c r="EK214" i="22"/>
  <c r="EL214" i="22"/>
  <c r="EM214" i="22"/>
  <c r="EN214" i="22"/>
  <c r="EX214" i="22"/>
  <c r="EZ214" i="22" s="1"/>
  <c r="EY214" i="22"/>
  <c r="FA214" i="22" s="1"/>
  <c r="FF214" i="22"/>
  <c r="FG214" i="22"/>
  <c r="FH214" i="22"/>
  <c r="FI214" i="22"/>
  <c r="V215" i="22"/>
  <c r="Y215" i="22"/>
  <c r="AB215" i="22"/>
  <c r="AE215" i="22"/>
  <c r="AH215" i="22"/>
  <c r="EJ215" i="22"/>
  <c r="EJ216" i="22" s="1"/>
  <c r="EK215" i="22"/>
  <c r="EK216" i="22" s="1"/>
  <c r="EL215" i="22"/>
  <c r="EL216" i="22" s="1"/>
  <c r="EM215" i="22"/>
  <c r="EM216" i="22" s="1"/>
  <c r="EN215" i="22"/>
  <c r="EN216" i="22" s="1"/>
  <c r="EX215" i="22"/>
  <c r="EZ215" i="22" s="1"/>
  <c r="EY215" i="22"/>
  <c r="FA215" i="22" s="1"/>
  <c r="FF215" i="22"/>
  <c r="FG215" i="22"/>
  <c r="FH215" i="22"/>
  <c r="FI215" i="22"/>
  <c r="U216" i="22"/>
  <c r="X216" i="22"/>
  <c r="AA216" i="22"/>
  <c r="AD216" i="22"/>
  <c r="AG216" i="22"/>
  <c r="AR212" i="22"/>
  <c r="EX216" i="22"/>
  <c r="EZ216" i="22" s="1"/>
  <c r="EY216" i="22"/>
  <c r="FA216" i="22" s="1"/>
  <c r="FF216" i="22"/>
  <c r="FG216" i="22"/>
  <c r="FH216" i="22"/>
  <c r="FI216" i="22"/>
  <c r="U217" i="22"/>
  <c r="X217" i="22"/>
  <c r="AA217" i="22"/>
  <c r="AD217" i="22"/>
  <c r="AG217" i="22"/>
  <c r="EX217" i="22"/>
  <c r="EZ217" i="22" s="1"/>
  <c r="EY217" i="22"/>
  <c r="FA217" i="22" s="1"/>
  <c r="FF217" i="22"/>
  <c r="FG217" i="22"/>
  <c r="FH217" i="22"/>
  <c r="FI217" i="22"/>
  <c r="EX218" i="22"/>
  <c r="EZ218" i="22" s="1"/>
  <c r="EY218" i="22"/>
  <c r="FA218" i="22" s="1"/>
  <c r="FF218" i="22"/>
  <c r="FG218" i="22"/>
  <c r="FH218" i="22"/>
  <c r="FI218" i="22"/>
  <c r="EV219" i="22"/>
  <c r="EX219" i="22"/>
  <c r="EZ219" i="22" s="1"/>
  <c r="EY219" i="22"/>
  <c r="FA219" i="22" s="1"/>
  <c r="FF219" i="22"/>
  <c r="FG219" i="22"/>
  <c r="FH219" i="22"/>
  <c r="FI219" i="22"/>
  <c r="EJ220" i="22"/>
  <c r="EK220" i="22"/>
  <c r="EL220" i="22"/>
  <c r="EM220" i="22"/>
  <c r="EN220" i="22"/>
  <c r="EX220" i="22"/>
  <c r="EZ220" i="22" s="1"/>
  <c r="EY220" i="22"/>
  <c r="FA220" i="22" s="1"/>
  <c r="FF220" i="22"/>
  <c r="FG220" i="22"/>
  <c r="FH220" i="22"/>
  <c r="FI220" i="22"/>
  <c r="V221" i="22"/>
  <c r="Y221" i="22"/>
  <c r="AB221" i="22"/>
  <c r="AE221" i="22"/>
  <c r="AH221" i="22"/>
  <c r="EJ221" i="22"/>
  <c r="EJ222" i="22" s="1"/>
  <c r="EK221" i="22"/>
  <c r="EK222" i="22" s="1"/>
  <c r="EL221" i="22"/>
  <c r="EL222" i="22" s="1"/>
  <c r="EM221" i="22"/>
  <c r="EM222" i="22" s="1"/>
  <c r="EN221" i="22"/>
  <c r="EN222" i="22" s="1"/>
  <c r="EX221" i="22"/>
  <c r="EZ221" i="22" s="1"/>
  <c r="EY221" i="22"/>
  <c r="FA221" i="22" s="1"/>
  <c r="FF221" i="22"/>
  <c r="FG221" i="22"/>
  <c r="FH221" i="22"/>
  <c r="FI221" i="22"/>
  <c r="U222" i="22"/>
  <c r="X222" i="22"/>
  <c r="AA222" i="22"/>
  <c r="AD222" i="22"/>
  <c r="AG222" i="22"/>
  <c r="AR218" i="22"/>
  <c r="EX222" i="22"/>
  <c r="EZ222" i="22" s="1"/>
  <c r="EY222" i="22"/>
  <c r="FA222" i="22" s="1"/>
  <c r="FF222" i="22"/>
  <c r="FG222" i="22"/>
  <c r="FH222" i="22"/>
  <c r="FI222" i="22"/>
  <c r="U223" i="22"/>
  <c r="X223" i="22"/>
  <c r="AA223" i="22"/>
  <c r="AD223" i="22"/>
  <c r="AG223" i="22"/>
  <c r="EX223" i="22"/>
  <c r="EZ223" i="22" s="1"/>
  <c r="EY223" i="22"/>
  <c r="FA223" i="22" s="1"/>
  <c r="FF223" i="22"/>
  <c r="FG223" i="22"/>
  <c r="FH223" i="22"/>
  <c r="FI223" i="22"/>
  <c r="EX224" i="22"/>
  <c r="EZ224" i="22" s="1"/>
  <c r="EY224" i="22"/>
  <c r="FA224" i="22" s="1"/>
  <c r="FF224" i="22"/>
  <c r="FG224" i="22"/>
  <c r="FH224" i="22"/>
  <c r="FI224" i="22"/>
  <c r="EV225" i="22"/>
  <c r="EX225" i="22"/>
  <c r="EZ225" i="22" s="1"/>
  <c r="EY225" i="22"/>
  <c r="FA225" i="22" s="1"/>
  <c r="FF225" i="22"/>
  <c r="FG225" i="22"/>
  <c r="FH225" i="22"/>
  <c r="FI225" i="22"/>
  <c r="EJ226" i="22"/>
  <c r="EK226" i="22"/>
  <c r="EL226" i="22"/>
  <c r="EM226" i="22"/>
  <c r="EN226" i="22"/>
  <c r="EX226" i="22"/>
  <c r="EZ226" i="22" s="1"/>
  <c r="EY226" i="22"/>
  <c r="FA226" i="22" s="1"/>
  <c r="FF226" i="22"/>
  <c r="FG226" i="22"/>
  <c r="FH226" i="22"/>
  <c r="FI226" i="22"/>
  <c r="V227" i="22"/>
  <c r="Y227" i="22"/>
  <c r="AB227" i="22"/>
  <c r="AE227" i="22"/>
  <c r="AH227" i="22"/>
  <c r="EJ227" i="22"/>
  <c r="EJ228" i="22" s="1"/>
  <c r="EK227" i="22"/>
  <c r="EK228" i="22" s="1"/>
  <c r="EL227" i="22"/>
  <c r="EL228" i="22" s="1"/>
  <c r="EM227" i="22"/>
  <c r="EM228" i="22" s="1"/>
  <c r="EN227" i="22"/>
  <c r="EN228" i="22" s="1"/>
  <c r="EX227" i="22"/>
  <c r="EZ227" i="22" s="1"/>
  <c r="EY227" i="22"/>
  <c r="FA227" i="22" s="1"/>
  <c r="FF227" i="22"/>
  <c r="FG227" i="22"/>
  <c r="FH227" i="22"/>
  <c r="FI227" i="22"/>
  <c r="U228" i="22"/>
  <c r="X228" i="22"/>
  <c r="AA228" i="22"/>
  <c r="AD228" i="22"/>
  <c r="AG228" i="22"/>
  <c r="AR224" i="22"/>
  <c r="EX228" i="22"/>
  <c r="EZ228" i="22" s="1"/>
  <c r="EY228" i="22"/>
  <c r="FA228" i="22" s="1"/>
  <c r="FF228" i="22"/>
  <c r="FG228" i="22"/>
  <c r="FH228" i="22"/>
  <c r="FI228" i="22"/>
  <c r="U229" i="22"/>
  <c r="X229" i="22"/>
  <c r="AA229" i="22"/>
  <c r="AD229" i="22"/>
  <c r="AG229" i="22"/>
  <c r="EX229" i="22"/>
  <c r="EZ229" i="22" s="1"/>
  <c r="EY229" i="22"/>
  <c r="FA229" i="22" s="1"/>
  <c r="FF229" i="22"/>
  <c r="FG229" i="22"/>
  <c r="FH229" i="22"/>
  <c r="FI229" i="22"/>
  <c r="EX230" i="22"/>
  <c r="EZ230" i="22" s="1"/>
  <c r="EY230" i="22"/>
  <c r="FA230" i="22" s="1"/>
  <c r="FF230" i="22"/>
  <c r="FG230" i="22"/>
  <c r="FH230" i="22"/>
  <c r="FI230" i="22"/>
  <c r="EV231" i="22"/>
  <c r="EX231" i="22"/>
  <c r="EZ231" i="22" s="1"/>
  <c r="EY231" i="22"/>
  <c r="FA231" i="22" s="1"/>
  <c r="FF231" i="22"/>
  <c r="FG231" i="22"/>
  <c r="FH231" i="22"/>
  <c r="FI231" i="22"/>
  <c r="EJ232" i="22"/>
  <c r="EK232" i="22"/>
  <c r="EL232" i="22"/>
  <c r="EM232" i="22"/>
  <c r="EN232" i="22"/>
  <c r="EX232" i="22"/>
  <c r="EZ232" i="22" s="1"/>
  <c r="EY232" i="22"/>
  <c r="FA232" i="22" s="1"/>
  <c r="FF232" i="22"/>
  <c r="FG232" i="22"/>
  <c r="FH232" i="22"/>
  <c r="FI232" i="22"/>
  <c r="V233" i="22"/>
  <c r="Y233" i="22"/>
  <c r="AB233" i="22"/>
  <c r="AE233" i="22"/>
  <c r="AH233" i="22"/>
  <c r="EJ233" i="22"/>
  <c r="EJ234" i="22" s="1"/>
  <c r="EK233" i="22"/>
  <c r="EK234" i="22" s="1"/>
  <c r="EL233" i="22"/>
  <c r="EL234" i="22" s="1"/>
  <c r="EM233" i="22"/>
  <c r="EM234" i="22" s="1"/>
  <c r="EN233" i="22"/>
  <c r="EN234" i="22" s="1"/>
  <c r="FF233" i="22"/>
  <c r="FG233" i="22"/>
  <c r="FH233" i="22"/>
  <c r="FI233" i="22"/>
  <c r="U234" i="22"/>
  <c r="X234" i="22"/>
  <c r="AA234" i="22"/>
  <c r="AD234" i="22"/>
  <c r="AG234" i="22"/>
  <c r="EX234" i="22"/>
  <c r="EZ234" i="22" s="1"/>
  <c r="EY234" i="22"/>
  <c r="FA234" i="22" s="1"/>
  <c r="FF234" i="22"/>
  <c r="FG234" i="22"/>
  <c r="FH234" i="22"/>
  <c r="FI234" i="22"/>
  <c r="U235" i="22"/>
  <c r="X235" i="22"/>
  <c r="AA235" i="22"/>
  <c r="AD235" i="22"/>
  <c r="AG235" i="22"/>
  <c r="FF235" i="22"/>
  <c r="FG235" i="22"/>
  <c r="FH235" i="22"/>
  <c r="FI235" i="22"/>
  <c r="EI237" i="22"/>
  <c r="EJ237" i="22"/>
  <c r="EK237" i="22"/>
  <c r="EL237" i="22"/>
  <c r="EM237" i="22"/>
  <c r="EI238" i="22"/>
  <c r="EJ238" i="22"/>
  <c r="EK238" i="22"/>
  <c r="EL238" i="22"/>
  <c r="EM238" i="22"/>
  <c r="EI239" i="22"/>
  <c r="EJ239" i="22"/>
  <c r="EK239" i="22"/>
  <c r="EL239" i="22"/>
  <c r="EM239" i="22"/>
  <c r="EI240" i="22"/>
  <c r="EJ240" i="22"/>
  <c r="EK240" i="22"/>
  <c r="EL240" i="22"/>
  <c r="EM240" i="22"/>
  <c r="EI241" i="22"/>
  <c r="EJ241" i="22"/>
  <c r="EK241" i="22"/>
  <c r="EL241" i="22"/>
  <c r="EM241" i="22"/>
  <c r="EI242" i="22"/>
  <c r="EJ242" i="22"/>
  <c r="EK242" i="22"/>
  <c r="EL242" i="22"/>
  <c r="EM242" i="22"/>
  <c r="EI243" i="22"/>
  <c r="EJ243" i="22"/>
  <c r="EK243" i="22"/>
  <c r="EL243" i="22"/>
  <c r="EM243" i="22"/>
  <c r="FF132" i="22"/>
  <c r="FG132" i="22"/>
  <c r="FH132" i="22"/>
  <c r="FI132" i="22"/>
  <c r="EV133" i="22"/>
  <c r="EX133" i="22"/>
  <c r="EZ133" i="22" s="1"/>
  <c r="EY133" i="22"/>
  <c r="FA133" i="22" s="1"/>
  <c r="FF133" i="22"/>
  <c r="FG133" i="22"/>
  <c r="FH133" i="22"/>
  <c r="FI133" i="22"/>
  <c r="EJ134" i="22"/>
  <c r="EK134" i="22"/>
  <c r="EL134" i="22"/>
  <c r="EM134" i="22"/>
  <c r="EN134" i="22"/>
  <c r="EX134" i="22"/>
  <c r="EZ134" i="22" s="1"/>
  <c r="EY134" i="22"/>
  <c r="FA134" i="22" s="1"/>
  <c r="FF134" i="22"/>
  <c r="FG134" i="22"/>
  <c r="FH134" i="22"/>
  <c r="FI134" i="22"/>
  <c r="V135" i="22"/>
  <c r="Y135" i="22"/>
  <c r="AB135" i="22"/>
  <c r="AE135" i="22"/>
  <c r="AH135" i="22"/>
  <c r="EJ135" i="22"/>
  <c r="EJ136" i="22" s="1"/>
  <c r="EK135" i="22"/>
  <c r="EK136" i="22" s="1"/>
  <c r="EL135" i="22"/>
  <c r="EL136" i="22" s="1"/>
  <c r="EM135" i="22"/>
  <c r="EM136" i="22" s="1"/>
  <c r="EN135" i="22"/>
  <c r="EN136" i="22" s="1"/>
  <c r="EX135" i="22"/>
  <c r="EZ135" i="22" s="1"/>
  <c r="EY135" i="22"/>
  <c r="FA135" i="22" s="1"/>
  <c r="FF135" i="22"/>
  <c r="FG135" i="22"/>
  <c r="FH135" i="22"/>
  <c r="FI135" i="22"/>
  <c r="U136" i="22"/>
  <c r="X136" i="22"/>
  <c r="AA136" i="22"/>
  <c r="AD136" i="22"/>
  <c r="AG136" i="22"/>
  <c r="AM136" i="22"/>
  <c r="AR132" i="22" s="1"/>
  <c r="EX136" i="22"/>
  <c r="EZ136" i="22" s="1"/>
  <c r="EY136" i="22"/>
  <c r="FA136" i="22" s="1"/>
  <c r="FF136" i="22"/>
  <c r="FG136" i="22"/>
  <c r="FH136" i="22"/>
  <c r="FI136" i="22"/>
  <c r="U137" i="22"/>
  <c r="X137" i="22"/>
  <c r="AA137" i="22"/>
  <c r="AD137" i="22"/>
  <c r="AG137" i="22"/>
  <c r="EX137" i="22"/>
  <c r="EZ137" i="22" s="1"/>
  <c r="EY137" i="22"/>
  <c r="FA137" i="22" s="1"/>
  <c r="FF137" i="22"/>
  <c r="FG137" i="22"/>
  <c r="FH137" i="22"/>
  <c r="FI137" i="22"/>
  <c r="EX138" i="22"/>
  <c r="EZ138" i="22" s="1"/>
  <c r="EY138" i="22"/>
  <c r="FA138" i="22" s="1"/>
  <c r="FF138" i="22"/>
  <c r="FG138" i="22"/>
  <c r="FH138" i="22"/>
  <c r="FI138" i="22"/>
  <c r="EV139" i="22"/>
  <c r="EX139" i="22"/>
  <c r="EZ139" i="22" s="1"/>
  <c r="EY139" i="22"/>
  <c r="FA139" i="22" s="1"/>
  <c r="FF139" i="22"/>
  <c r="FG139" i="22"/>
  <c r="FH139" i="22"/>
  <c r="FI139" i="22"/>
  <c r="EJ140" i="22"/>
  <c r="EK140" i="22"/>
  <c r="EL140" i="22"/>
  <c r="EM140" i="22"/>
  <c r="EN140" i="22"/>
  <c r="EX140" i="22"/>
  <c r="EZ140" i="22" s="1"/>
  <c r="EY140" i="22"/>
  <c r="FA140" i="22" s="1"/>
  <c r="FF140" i="22"/>
  <c r="FG140" i="22"/>
  <c r="FH140" i="22"/>
  <c r="FI140" i="22"/>
  <c r="V141" i="22"/>
  <c r="Y141" i="22"/>
  <c r="AB141" i="22"/>
  <c r="AE141" i="22"/>
  <c r="AH141" i="22"/>
  <c r="EJ141" i="22"/>
  <c r="EJ142" i="22" s="1"/>
  <c r="EK141" i="22"/>
  <c r="EK142" i="22" s="1"/>
  <c r="EL141" i="22"/>
  <c r="EL142" i="22" s="1"/>
  <c r="EM141" i="22"/>
  <c r="EM142" i="22" s="1"/>
  <c r="EN141" i="22"/>
  <c r="EN142" i="22" s="1"/>
  <c r="EX141" i="22"/>
  <c r="EZ141" i="22" s="1"/>
  <c r="EY141" i="22"/>
  <c r="FA141" i="22" s="1"/>
  <c r="FF141" i="22"/>
  <c r="FG141" i="22"/>
  <c r="FH141" i="22"/>
  <c r="FI141" i="22"/>
  <c r="U142" i="22"/>
  <c r="X142" i="22"/>
  <c r="AA142" i="22"/>
  <c r="AD142" i="22"/>
  <c r="AG142" i="22"/>
  <c r="AR138" i="22"/>
  <c r="EX142" i="22"/>
  <c r="EZ142" i="22" s="1"/>
  <c r="EY142" i="22"/>
  <c r="FA142" i="22" s="1"/>
  <c r="FF142" i="22"/>
  <c r="FG142" i="22"/>
  <c r="FH142" i="22"/>
  <c r="FI142" i="22"/>
  <c r="U143" i="22"/>
  <c r="X143" i="22"/>
  <c r="AA143" i="22"/>
  <c r="AD143" i="22"/>
  <c r="AG143" i="22"/>
  <c r="EX143" i="22"/>
  <c r="EZ143" i="22" s="1"/>
  <c r="EY143" i="22"/>
  <c r="FA143" i="22" s="1"/>
  <c r="FF143" i="22"/>
  <c r="FG143" i="22"/>
  <c r="FH143" i="22"/>
  <c r="FI143" i="22"/>
  <c r="EX144" i="22"/>
  <c r="EZ144" i="22" s="1"/>
  <c r="EY144" i="22"/>
  <c r="FA144" i="22" s="1"/>
  <c r="FF144" i="22"/>
  <c r="FG144" i="22"/>
  <c r="FH144" i="22"/>
  <c r="FI144" i="22"/>
  <c r="EV145" i="22"/>
  <c r="EX145" i="22"/>
  <c r="EZ145" i="22" s="1"/>
  <c r="EY145" i="22"/>
  <c r="FA145" i="22" s="1"/>
  <c r="FF145" i="22"/>
  <c r="FG145" i="22"/>
  <c r="FH145" i="22"/>
  <c r="FI145" i="22"/>
  <c r="EJ146" i="22"/>
  <c r="EK146" i="22"/>
  <c r="EL146" i="22"/>
  <c r="EM146" i="22"/>
  <c r="EN146" i="22"/>
  <c r="EX146" i="22"/>
  <c r="EZ146" i="22" s="1"/>
  <c r="EY146" i="22"/>
  <c r="FA146" i="22" s="1"/>
  <c r="FF146" i="22"/>
  <c r="FG146" i="22"/>
  <c r="FH146" i="22"/>
  <c r="FI146" i="22"/>
  <c r="V147" i="22"/>
  <c r="Y147" i="22"/>
  <c r="AB147" i="22"/>
  <c r="AE147" i="22"/>
  <c r="AH147" i="22"/>
  <c r="EJ147" i="22"/>
  <c r="EJ148" i="22" s="1"/>
  <c r="EK147" i="22"/>
  <c r="EK148" i="22" s="1"/>
  <c r="EL147" i="22"/>
  <c r="EL148" i="22" s="1"/>
  <c r="EM147" i="22"/>
  <c r="EM148" i="22" s="1"/>
  <c r="EN147" i="22"/>
  <c r="EN148" i="22" s="1"/>
  <c r="EX147" i="22"/>
  <c r="EZ147" i="22" s="1"/>
  <c r="EY147" i="22"/>
  <c r="FA147" i="22" s="1"/>
  <c r="FF147" i="22"/>
  <c r="FG147" i="22"/>
  <c r="FH147" i="22"/>
  <c r="FI147" i="22"/>
  <c r="U148" i="22"/>
  <c r="X148" i="22"/>
  <c r="AA148" i="22"/>
  <c r="AD148" i="22"/>
  <c r="AG148" i="22"/>
  <c r="AR144" i="22"/>
  <c r="EX148" i="22"/>
  <c r="EZ148" i="22" s="1"/>
  <c r="EY148" i="22"/>
  <c r="FA148" i="22" s="1"/>
  <c r="FF148" i="22"/>
  <c r="FG148" i="22"/>
  <c r="FH148" i="22"/>
  <c r="FI148" i="22"/>
  <c r="U149" i="22"/>
  <c r="X149" i="22"/>
  <c r="AA149" i="22"/>
  <c r="AD149" i="22"/>
  <c r="AG149" i="22"/>
  <c r="EX149" i="22"/>
  <c r="EZ149" i="22" s="1"/>
  <c r="EY149" i="22"/>
  <c r="FA149" i="22" s="1"/>
  <c r="FF149" i="22"/>
  <c r="FG149" i="22"/>
  <c r="FH149" i="22"/>
  <c r="FI149" i="22"/>
  <c r="EX150" i="22"/>
  <c r="EZ150" i="22" s="1"/>
  <c r="EY150" i="22"/>
  <c r="FA150" i="22" s="1"/>
  <c r="FF150" i="22"/>
  <c r="FG150" i="22"/>
  <c r="FH150" i="22"/>
  <c r="FI150" i="22"/>
  <c r="EV151" i="22"/>
  <c r="EX151" i="22"/>
  <c r="EZ151" i="22" s="1"/>
  <c r="EY151" i="22"/>
  <c r="FA151" i="22" s="1"/>
  <c r="FF151" i="22"/>
  <c r="FG151" i="22"/>
  <c r="FH151" i="22"/>
  <c r="FI151" i="22"/>
  <c r="EJ152" i="22"/>
  <c r="EK152" i="22"/>
  <c r="EL152" i="22"/>
  <c r="EM152" i="22"/>
  <c r="EN152" i="22"/>
  <c r="EX152" i="22"/>
  <c r="EZ152" i="22" s="1"/>
  <c r="EY152" i="22"/>
  <c r="FA152" i="22" s="1"/>
  <c r="FF152" i="22"/>
  <c r="FG152" i="22"/>
  <c r="FH152" i="22"/>
  <c r="FI152" i="22"/>
  <c r="V153" i="22"/>
  <c r="Y153" i="22"/>
  <c r="AB153" i="22"/>
  <c r="AE153" i="22"/>
  <c r="AH153" i="22"/>
  <c r="EJ153" i="22"/>
  <c r="EJ154" i="22" s="1"/>
  <c r="EK153" i="22"/>
  <c r="EK154" i="22" s="1"/>
  <c r="EL153" i="22"/>
  <c r="EL154" i="22" s="1"/>
  <c r="EM153" i="22"/>
  <c r="EM154" i="22" s="1"/>
  <c r="EN153" i="22"/>
  <c r="EN154" i="22" s="1"/>
  <c r="EX153" i="22"/>
  <c r="EZ153" i="22" s="1"/>
  <c r="EY153" i="22"/>
  <c r="FA153" i="22" s="1"/>
  <c r="FF153" i="22"/>
  <c r="FG153" i="22"/>
  <c r="FH153" i="22"/>
  <c r="FI153" i="22"/>
  <c r="U154" i="22"/>
  <c r="X154" i="22"/>
  <c r="AA154" i="22"/>
  <c r="AD154" i="22"/>
  <c r="AG154" i="22"/>
  <c r="AR150" i="22"/>
  <c r="EX154" i="22"/>
  <c r="EZ154" i="22" s="1"/>
  <c r="EY154" i="22"/>
  <c r="FA154" i="22" s="1"/>
  <c r="FF154" i="22"/>
  <c r="FG154" i="22"/>
  <c r="FH154" i="22"/>
  <c r="FI154" i="22"/>
  <c r="U155" i="22"/>
  <c r="X155" i="22"/>
  <c r="AA155" i="22"/>
  <c r="AD155" i="22"/>
  <c r="AG155" i="22"/>
  <c r="EX155" i="22"/>
  <c r="EZ155" i="22" s="1"/>
  <c r="EY155" i="22"/>
  <c r="FA155" i="22" s="1"/>
  <c r="FF155" i="22"/>
  <c r="FG155" i="22"/>
  <c r="FH155" i="22"/>
  <c r="FI155" i="22"/>
  <c r="EX156" i="22"/>
  <c r="EZ156" i="22" s="1"/>
  <c r="EY156" i="22"/>
  <c r="FA156" i="22" s="1"/>
  <c r="FF156" i="22"/>
  <c r="FG156" i="22"/>
  <c r="FH156" i="22"/>
  <c r="FI156" i="22"/>
  <c r="EV157" i="22"/>
  <c r="EX157" i="22"/>
  <c r="EZ157" i="22" s="1"/>
  <c r="EY157" i="22"/>
  <c r="FA157" i="22" s="1"/>
  <c r="FF157" i="22"/>
  <c r="FG157" i="22"/>
  <c r="FH157" i="22"/>
  <c r="FI157" i="22"/>
  <c r="EJ158" i="22"/>
  <c r="EK158" i="22"/>
  <c r="EL158" i="22"/>
  <c r="EM158" i="22"/>
  <c r="EN158" i="22"/>
  <c r="EX158" i="22"/>
  <c r="EZ158" i="22" s="1"/>
  <c r="EY158" i="22"/>
  <c r="FA158" i="22" s="1"/>
  <c r="FF158" i="22"/>
  <c r="FG158" i="22"/>
  <c r="FH158" i="22"/>
  <c r="FI158" i="22"/>
  <c r="V159" i="22"/>
  <c r="Y159" i="22"/>
  <c r="AB159" i="22"/>
  <c r="AE159" i="22"/>
  <c r="AH159" i="22"/>
  <c r="EJ159" i="22"/>
  <c r="EJ160" i="22" s="1"/>
  <c r="EK159" i="22"/>
  <c r="EK160" i="22" s="1"/>
  <c r="EL159" i="22"/>
  <c r="EL160" i="22" s="1"/>
  <c r="EM159" i="22"/>
  <c r="EM160" i="22" s="1"/>
  <c r="EN159" i="22"/>
  <c r="EN160" i="22" s="1"/>
  <c r="EX159" i="22"/>
  <c r="EZ159" i="22" s="1"/>
  <c r="EY159" i="22"/>
  <c r="FA159" i="22" s="1"/>
  <c r="FF159" i="22"/>
  <c r="FG159" i="22"/>
  <c r="FH159" i="22"/>
  <c r="FI159" i="22"/>
  <c r="U160" i="22"/>
  <c r="X160" i="22"/>
  <c r="AA160" i="22"/>
  <c r="AD160" i="22"/>
  <c r="AG160" i="22"/>
  <c r="AR156" i="22"/>
  <c r="EX160" i="22"/>
  <c r="EZ160" i="22" s="1"/>
  <c r="EY160" i="22"/>
  <c r="FA160" i="22" s="1"/>
  <c r="FF160" i="22"/>
  <c r="FG160" i="22"/>
  <c r="FH160" i="22"/>
  <c r="FI160" i="22"/>
  <c r="U161" i="22"/>
  <c r="X161" i="22"/>
  <c r="AA161" i="22"/>
  <c r="AD161" i="22"/>
  <c r="AG161" i="22"/>
  <c r="EX161" i="22"/>
  <c r="EZ161" i="22" s="1"/>
  <c r="EY161" i="22"/>
  <c r="FA161" i="22" s="1"/>
  <c r="FF161" i="22"/>
  <c r="FG161" i="22"/>
  <c r="FH161" i="22"/>
  <c r="FI161" i="22"/>
  <c r="EX162" i="22"/>
  <c r="EZ162" i="22" s="1"/>
  <c r="EY162" i="22"/>
  <c r="FA162" i="22" s="1"/>
  <c r="FF162" i="22"/>
  <c r="FG162" i="22"/>
  <c r="FH162" i="22"/>
  <c r="FI162" i="22"/>
  <c r="EV163" i="22"/>
  <c r="EX163" i="22"/>
  <c r="EZ163" i="22" s="1"/>
  <c r="EY163" i="22"/>
  <c r="FA163" i="22" s="1"/>
  <c r="FF163" i="22"/>
  <c r="FG163" i="22"/>
  <c r="FH163" i="22"/>
  <c r="FI163" i="22"/>
  <c r="EJ164" i="22"/>
  <c r="EK164" i="22"/>
  <c r="EL164" i="22"/>
  <c r="EM164" i="22"/>
  <c r="EN164" i="22"/>
  <c r="EX164" i="22"/>
  <c r="EZ164" i="22" s="1"/>
  <c r="EY164" i="22"/>
  <c r="FA164" i="22" s="1"/>
  <c r="FF164" i="22"/>
  <c r="FG164" i="22"/>
  <c r="FH164" i="22"/>
  <c r="FI164" i="22"/>
  <c r="V165" i="22"/>
  <c r="Y165" i="22"/>
  <c r="AB165" i="22"/>
  <c r="AE165" i="22"/>
  <c r="AH165" i="22"/>
  <c r="EJ165" i="22"/>
  <c r="EJ166" i="22" s="1"/>
  <c r="EK165" i="22"/>
  <c r="EK166" i="22" s="1"/>
  <c r="EL165" i="22"/>
  <c r="EL166" i="22" s="1"/>
  <c r="EM165" i="22"/>
  <c r="EM166" i="22" s="1"/>
  <c r="EN165" i="22"/>
  <c r="EN166" i="22" s="1"/>
  <c r="EX165" i="22"/>
  <c r="EZ165" i="22" s="1"/>
  <c r="EY165" i="22"/>
  <c r="FA165" i="22" s="1"/>
  <c r="FF165" i="22"/>
  <c r="FG165" i="22"/>
  <c r="FH165" i="22"/>
  <c r="FI165" i="22"/>
  <c r="U166" i="22"/>
  <c r="X166" i="22"/>
  <c r="AA166" i="22"/>
  <c r="AD166" i="22"/>
  <c r="AG166" i="22"/>
  <c r="EX166" i="22"/>
  <c r="EZ166" i="22" s="1"/>
  <c r="EY166" i="22"/>
  <c r="FA166" i="22" s="1"/>
  <c r="FF166" i="22"/>
  <c r="FG166" i="22"/>
  <c r="FH166" i="22"/>
  <c r="FI166" i="22"/>
  <c r="U167" i="22"/>
  <c r="X167" i="22"/>
  <c r="AA167" i="22"/>
  <c r="AD167" i="22"/>
  <c r="AG167" i="22"/>
  <c r="EX167" i="22"/>
  <c r="EZ167" i="22" s="1"/>
  <c r="EY167" i="22"/>
  <c r="FA167" i="22" s="1"/>
  <c r="FF167" i="22"/>
  <c r="FG167" i="22"/>
  <c r="FH167" i="22"/>
  <c r="FI167" i="22"/>
  <c r="EX168" i="22"/>
  <c r="EZ168" i="22" s="1"/>
  <c r="EY168" i="22"/>
  <c r="FA168" i="22" s="1"/>
  <c r="FF168" i="22"/>
  <c r="FG168" i="22"/>
  <c r="FH168" i="22"/>
  <c r="FI168" i="22"/>
  <c r="EV169" i="22"/>
  <c r="EX169" i="22"/>
  <c r="EZ169" i="22" s="1"/>
  <c r="EY169" i="22"/>
  <c r="FA169" i="22" s="1"/>
  <c r="FF169" i="22"/>
  <c r="FG169" i="22"/>
  <c r="FH169" i="22"/>
  <c r="FI169" i="22"/>
  <c r="EJ170" i="22"/>
  <c r="EK170" i="22"/>
  <c r="EL170" i="22"/>
  <c r="EM170" i="22"/>
  <c r="EN170" i="22"/>
  <c r="EX170" i="22"/>
  <c r="EZ170" i="22" s="1"/>
  <c r="EY170" i="22"/>
  <c r="FA170" i="22" s="1"/>
  <c r="FF170" i="22"/>
  <c r="FG170" i="22"/>
  <c r="FH170" i="22"/>
  <c r="FI170" i="22"/>
  <c r="V171" i="22"/>
  <c r="Y171" i="22"/>
  <c r="AB171" i="22"/>
  <c r="AE171" i="22"/>
  <c r="AH171" i="22"/>
  <c r="EJ171" i="22"/>
  <c r="EJ172" i="22" s="1"/>
  <c r="EK171" i="22"/>
  <c r="EK172" i="22" s="1"/>
  <c r="EL171" i="22"/>
  <c r="EL172" i="22" s="1"/>
  <c r="EM171" i="22"/>
  <c r="EM172" i="22" s="1"/>
  <c r="EN171" i="22"/>
  <c r="EN172" i="22" s="1"/>
  <c r="FF171" i="22"/>
  <c r="FG171" i="22"/>
  <c r="FH171" i="22"/>
  <c r="FI171" i="22"/>
  <c r="U172" i="22"/>
  <c r="X172" i="22"/>
  <c r="AA172" i="22"/>
  <c r="AD172" i="22"/>
  <c r="AG172" i="22"/>
  <c r="AR168" i="22"/>
  <c r="EX172" i="22"/>
  <c r="EZ172" i="22" s="1"/>
  <c r="EY172" i="22"/>
  <c r="FA172" i="22" s="1"/>
  <c r="FF172" i="22"/>
  <c r="FG172" i="22"/>
  <c r="FH172" i="22"/>
  <c r="FI172" i="22"/>
  <c r="U173" i="22"/>
  <c r="X173" i="22"/>
  <c r="AA173" i="22"/>
  <c r="AD173" i="22"/>
  <c r="AG173" i="22"/>
  <c r="FF173" i="22"/>
  <c r="FG173" i="22"/>
  <c r="FH173" i="22"/>
  <c r="FI173" i="22"/>
  <c r="EI175" i="22"/>
  <c r="EJ175" i="22"/>
  <c r="EK175" i="22"/>
  <c r="EL175" i="22"/>
  <c r="EM175" i="22"/>
  <c r="EI176" i="22"/>
  <c r="EJ176" i="22"/>
  <c r="EK176" i="22"/>
  <c r="EL176" i="22"/>
  <c r="EM176" i="22"/>
  <c r="EI177" i="22"/>
  <c r="EJ177" i="22"/>
  <c r="EK177" i="22"/>
  <c r="EL177" i="22"/>
  <c r="EM177" i="22"/>
  <c r="EI178" i="22"/>
  <c r="EJ178" i="22"/>
  <c r="EK178" i="22"/>
  <c r="EL178" i="22"/>
  <c r="EM178" i="22"/>
  <c r="EI179" i="22"/>
  <c r="EJ179" i="22"/>
  <c r="EK179" i="22"/>
  <c r="EL179" i="22"/>
  <c r="EM179" i="22"/>
  <c r="EI180" i="22"/>
  <c r="EJ180" i="22"/>
  <c r="EK180" i="22"/>
  <c r="EL180" i="22"/>
  <c r="EM180" i="22"/>
  <c r="EI181" i="22"/>
  <c r="EJ181" i="22"/>
  <c r="EK181" i="22"/>
  <c r="EL181" i="22"/>
  <c r="EM181" i="22"/>
  <c r="AR106" i="22"/>
  <c r="EM57" i="22"/>
  <c r="EL57" i="22"/>
  <c r="EK57" i="22"/>
  <c r="EJ57" i="22"/>
  <c r="EI57" i="22"/>
  <c r="EM119" i="22"/>
  <c r="EL119" i="22"/>
  <c r="EK119" i="22"/>
  <c r="EJ119" i="22"/>
  <c r="EI113" i="22"/>
  <c r="EI119" i="22"/>
  <c r="FI111" i="22"/>
  <c r="FH111" i="22"/>
  <c r="FG111" i="22"/>
  <c r="FF111" i="22"/>
  <c r="AG111" i="22"/>
  <c r="AD111" i="22"/>
  <c r="AA111" i="22"/>
  <c r="X111" i="22"/>
  <c r="U111" i="22"/>
  <c r="FI110" i="22"/>
  <c r="FH110" i="22"/>
  <c r="FG110" i="22"/>
  <c r="FF110" i="22"/>
  <c r="EY110" i="22"/>
  <c r="FA110" i="22" s="1"/>
  <c r="EX110" i="22"/>
  <c r="EZ110" i="22" s="1"/>
  <c r="AG110" i="22"/>
  <c r="AD110" i="22"/>
  <c r="AA110" i="22"/>
  <c r="X110" i="22"/>
  <c r="U110" i="22"/>
  <c r="FI109" i="22"/>
  <c r="FH109" i="22"/>
  <c r="FG109" i="22"/>
  <c r="FF109" i="22"/>
  <c r="EN109" i="22"/>
  <c r="EN110" i="22" s="1"/>
  <c r="EM109" i="22"/>
  <c r="EM110" i="22" s="1"/>
  <c r="EL109" i="22"/>
  <c r="EL110" i="22" s="1"/>
  <c r="EK109" i="22"/>
  <c r="EK110" i="22" s="1"/>
  <c r="EJ109" i="22"/>
  <c r="EJ110" i="22" s="1"/>
  <c r="AH109" i="22"/>
  <c r="AE109" i="22"/>
  <c r="AB109" i="22"/>
  <c r="Y109" i="22"/>
  <c r="V109" i="22"/>
  <c r="FI108" i="22"/>
  <c r="FH108" i="22"/>
  <c r="FG108" i="22"/>
  <c r="FF108" i="22"/>
  <c r="EY108" i="22"/>
  <c r="FA108" i="22" s="1"/>
  <c r="EX108" i="22"/>
  <c r="EZ108" i="22" s="1"/>
  <c r="EN108" i="22"/>
  <c r="EM108" i="22"/>
  <c r="EL108" i="22"/>
  <c r="EK108" i="22"/>
  <c r="EJ108" i="22"/>
  <c r="FI107" i="22"/>
  <c r="FH107" i="22"/>
  <c r="FG107" i="22"/>
  <c r="FF107" i="22"/>
  <c r="EY107" i="22"/>
  <c r="FA107" i="22" s="1"/>
  <c r="EX107" i="22"/>
  <c r="EZ107" i="22" s="1"/>
  <c r="EV107" i="22"/>
  <c r="FI106" i="22"/>
  <c r="FH106" i="22"/>
  <c r="FG106" i="22"/>
  <c r="FF106" i="22"/>
  <c r="FI49" i="22"/>
  <c r="FH49" i="22"/>
  <c r="FG49" i="22"/>
  <c r="FF49" i="22"/>
  <c r="AG49" i="22"/>
  <c r="AD49" i="22"/>
  <c r="AA49" i="22"/>
  <c r="X49" i="22"/>
  <c r="U49" i="22"/>
  <c r="FI48" i="22"/>
  <c r="FH48" i="22"/>
  <c r="FG48" i="22"/>
  <c r="FF48" i="22"/>
  <c r="EY48" i="22"/>
  <c r="FA48" i="22" s="1"/>
  <c r="EX48" i="22"/>
  <c r="EZ48" i="22" s="1"/>
  <c r="AR44" i="22"/>
  <c r="AG48" i="22"/>
  <c r="AD48" i="22"/>
  <c r="AA48" i="22"/>
  <c r="X48" i="22"/>
  <c r="U48" i="22"/>
  <c r="FI47" i="22"/>
  <c r="FH47" i="22"/>
  <c r="FG47" i="22"/>
  <c r="FF47" i="22"/>
  <c r="EN47" i="22"/>
  <c r="EN48" i="22" s="1"/>
  <c r="EM47" i="22"/>
  <c r="EM48" i="22" s="1"/>
  <c r="EL47" i="22"/>
  <c r="EL48" i="22" s="1"/>
  <c r="EK47" i="22"/>
  <c r="EK48" i="22" s="1"/>
  <c r="EJ47" i="22"/>
  <c r="EJ48" i="22" s="1"/>
  <c r="AH47" i="22"/>
  <c r="AE47" i="22"/>
  <c r="AB47" i="22"/>
  <c r="Y47" i="22"/>
  <c r="V47" i="22"/>
  <c r="FI46" i="22"/>
  <c r="FH46" i="22"/>
  <c r="FG46" i="22"/>
  <c r="FF46" i="22"/>
  <c r="EN46" i="22"/>
  <c r="EM46" i="22"/>
  <c r="EL46" i="22"/>
  <c r="EK46" i="22"/>
  <c r="EJ46" i="22"/>
  <c r="FI45" i="22"/>
  <c r="FH45" i="22"/>
  <c r="FG45" i="22"/>
  <c r="FF45" i="22"/>
  <c r="EV45" i="22"/>
  <c r="FI44" i="22"/>
  <c r="FH44" i="22"/>
  <c r="FG44" i="22"/>
  <c r="FF44" i="22"/>
  <c r="AH62" i="31" l="1"/>
  <c r="AH121" i="31"/>
  <c r="AH124" i="31" s="1"/>
  <c r="AN62" i="31"/>
  <c r="AN124" i="31"/>
  <c r="FI238" i="22"/>
  <c r="W244" i="22" s="1"/>
  <c r="FF179" i="22"/>
  <c r="M185" i="22" s="1"/>
  <c r="ES172" i="22"/>
  <c r="ER140" i="22"/>
  <c r="FG237" i="22"/>
  <c r="S243" i="22" s="1"/>
  <c r="ER149" i="22"/>
  <c r="FH237" i="22"/>
  <c r="U243" i="22" s="1"/>
  <c r="ER159" i="22"/>
  <c r="FG238" i="22"/>
  <c r="S244" i="22" s="1"/>
  <c r="ER231" i="22"/>
  <c r="ES201" i="22"/>
  <c r="ER170" i="22"/>
  <c r="ES167" i="22"/>
  <c r="ES171" i="22"/>
  <c r="FG175" i="22"/>
  <c r="S181" i="22" s="1"/>
  <c r="ER142" i="22"/>
  <c r="ET162" i="22"/>
  <c r="ET163" i="22" s="1"/>
  <c r="ES154" i="22"/>
  <c r="FH174" i="22"/>
  <c r="U180" i="22" s="1"/>
  <c r="FF236" i="22"/>
  <c r="M242" i="22" s="1"/>
  <c r="ER141" i="22"/>
  <c r="ET230" i="22"/>
  <c r="ET231" i="22" s="1"/>
  <c r="ER213" i="22"/>
  <c r="FH241" i="22"/>
  <c r="FG236" i="22"/>
  <c r="S242" i="22" s="1"/>
  <c r="ER220" i="22"/>
  <c r="ER211" i="22"/>
  <c r="ES140" i="22"/>
  <c r="FH240" i="22"/>
  <c r="ER217" i="22"/>
  <c r="ES203" i="22"/>
  <c r="ER165" i="22"/>
  <c r="ES143" i="22"/>
  <c r="ES231" i="22"/>
  <c r="ER143" i="22"/>
  <c r="FG239" i="22"/>
  <c r="S245" i="22" s="1"/>
  <c r="FH239" i="22"/>
  <c r="U245" i="22" s="1"/>
  <c r="FI240" i="22"/>
  <c r="W246" i="22" s="1"/>
  <c r="FH178" i="22"/>
  <c r="FI175" i="22"/>
  <c r="FB168" i="22"/>
  <c r="FG178" i="22"/>
  <c r="S184" i="22" s="1"/>
  <c r="FG179" i="22"/>
  <c r="S185" i="22" s="1"/>
  <c r="FF178" i="22"/>
  <c r="M184" i="22" s="1"/>
  <c r="FB202" i="22"/>
  <c r="FB172" i="22"/>
  <c r="FB163" i="22"/>
  <c r="FB145" i="22"/>
  <c r="FB144" i="22"/>
  <c r="FB205" i="22"/>
  <c r="EN240" i="22"/>
  <c r="FC213" i="22" s="1"/>
  <c r="FB222" i="22"/>
  <c r="FB219" i="22"/>
  <c r="FB143" i="22"/>
  <c r="FB170" i="22"/>
  <c r="FB164" i="22"/>
  <c r="FB214" i="22"/>
  <c r="FC206" i="22"/>
  <c r="FC194" i="22"/>
  <c r="EX194" i="22" s="1"/>
  <c r="EZ194" i="22" s="1"/>
  <c r="FB166" i="22"/>
  <c r="FB224" i="22"/>
  <c r="EN237" i="22"/>
  <c r="FC195" i="22" s="1"/>
  <c r="EY194" i="22" s="1"/>
  <c r="FA194" i="22" s="1"/>
  <c r="FC230" i="22"/>
  <c r="EX233" i="22" s="1"/>
  <c r="EZ233" i="22" s="1"/>
  <c r="FB220" i="22"/>
  <c r="FC200" i="22"/>
  <c r="EN178" i="22"/>
  <c r="FC151" i="22" s="1"/>
  <c r="EN242" i="22"/>
  <c r="FC225" i="22" s="1"/>
  <c r="EN241" i="22"/>
  <c r="FC219" i="22" s="1"/>
  <c r="FB167" i="22"/>
  <c r="FC144" i="22"/>
  <c r="EN238" i="22"/>
  <c r="FC201" i="22" s="1"/>
  <c r="FB230" i="22"/>
  <c r="FB208" i="22"/>
  <c r="FB200" i="22"/>
  <c r="FB196" i="22"/>
  <c r="FB223" i="22"/>
  <c r="FB195" i="22"/>
  <c r="FB133" i="22"/>
  <c r="FB138" i="22"/>
  <c r="FI179" i="22"/>
  <c r="FH236" i="22"/>
  <c r="U242" i="22" s="1"/>
  <c r="FH176" i="22"/>
  <c r="U182" i="22" s="1"/>
  <c r="FB135" i="22"/>
  <c r="ES132" i="22"/>
  <c r="ES133" i="22"/>
  <c r="FB229" i="22"/>
  <c r="FC224" i="22"/>
  <c r="FI239" i="22"/>
  <c r="W245" i="22" s="1"/>
  <c r="FB210" i="22"/>
  <c r="FB209" i="22"/>
  <c r="FB151" i="22"/>
  <c r="FB148" i="22"/>
  <c r="ER144" i="22"/>
  <c r="FF174" i="22"/>
  <c r="M180" i="22" s="1"/>
  <c r="FB139" i="22"/>
  <c r="FB136" i="22"/>
  <c r="M239" i="22"/>
  <c r="ES232" i="22"/>
  <c r="FI237" i="22"/>
  <c r="FC218" i="22"/>
  <c r="FG240" i="22"/>
  <c r="S246" i="22" s="1"/>
  <c r="FB213" i="22"/>
  <c r="ET206" i="22"/>
  <c r="ET207" i="22" s="1"/>
  <c r="ER210" i="22"/>
  <c r="ER206" i="22"/>
  <c r="ER200" i="22"/>
  <c r="FB199" i="22"/>
  <c r="ES107" i="22"/>
  <c r="ER161" i="22"/>
  <c r="ER156" i="22"/>
  <c r="FB156" i="22"/>
  <c r="FB152" i="22"/>
  <c r="FF175" i="22"/>
  <c r="M181" i="22" s="1"/>
  <c r="EN180" i="22"/>
  <c r="FC163" i="22" s="1"/>
  <c r="EN179" i="22"/>
  <c r="FC157" i="22" s="1"/>
  <c r="EN176" i="22"/>
  <c r="FC139" i="22" s="1"/>
  <c r="FH179" i="22"/>
  <c r="AM174" i="22"/>
  <c r="M177" i="22" s="1"/>
  <c r="FG177" i="22"/>
  <c r="S183" i="22" s="1"/>
  <c r="FB162" i="22"/>
  <c r="FB154" i="22"/>
  <c r="FF177" i="22"/>
  <c r="M183" i="22" s="1"/>
  <c r="EN177" i="22"/>
  <c r="FC145" i="22" s="1"/>
  <c r="ET168" i="22"/>
  <c r="ET169" i="22" s="1"/>
  <c r="FB169" i="22"/>
  <c r="FB159" i="22"/>
  <c r="ER172" i="22"/>
  <c r="ER166" i="22"/>
  <c r="FC162" i="22"/>
  <c r="ES159" i="22"/>
  <c r="ET150" i="22"/>
  <c r="ET151" i="22" s="1"/>
  <c r="FI177" i="22"/>
  <c r="W183" i="22" s="1"/>
  <c r="FI174" i="22"/>
  <c r="FB147" i="22"/>
  <c r="FB146" i="22"/>
  <c r="FB142" i="22"/>
  <c r="FC138" i="22"/>
  <c r="ET132" i="22"/>
  <c r="ET133" i="22" s="1"/>
  <c r="ES135" i="22"/>
  <c r="FB134" i="22"/>
  <c r="EN239" i="22"/>
  <c r="FC207" i="22" s="1"/>
  <c r="ES235" i="22"/>
  <c r="ER224" i="22"/>
  <c r="ES218" i="22"/>
  <c r="FF239" i="22"/>
  <c r="M245" i="22" s="1"/>
  <c r="FC212" i="22"/>
  <c r="FB206" i="22"/>
  <c r="FI241" i="22"/>
  <c r="FF240" i="22"/>
  <c r="M246" i="22" s="1"/>
  <c r="EN175" i="22"/>
  <c r="FC133" i="22" s="1"/>
  <c r="EY132" i="22" s="1"/>
  <c r="FA132" i="22" s="1"/>
  <c r="ES173" i="22"/>
  <c r="FG176" i="22"/>
  <c r="S182" i="22" s="1"/>
  <c r="FC168" i="22"/>
  <c r="FB165" i="22"/>
  <c r="ER158" i="22"/>
  <c r="FC150" i="22"/>
  <c r="FB149" i="22"/>
  <c r="ET144" i="22"/>
  <c r="ET145" i="22" s="1"/>
  <c r="FI178" i="22"/>
  <c r="W184" i="22" s="1"/>
  <c r="EN243" i="22"/>
  <c r="FC231" i="22" s="1"/>
  <c r="EY235" i="22" s="1"/>
  <c r="FA235" i="22" s="1"/>
  <c r="ER233" i="22"/>
  <c r="FF238" i="22"/>
  <c r="M244" i="22" s="1"/>
  <c r="ER218" i="22"/>
  <c r="FB211" i="22"/>
  <c r="ES194" i="22"/>
  <c r="ER173" i="22"/>
  <c r="ER162" i="22"/>
  <c r="ET156" i="22"/>
  <c r="ET157" i="22" s="1"/>
  <c r="ES160" i="22"/>
  <c r="ER148" i="22"/>
  <c r="ET138" i="22"/>
  <c r="ET139" i="22" s="1"/>
  <c r="ES141" i="22"/>
  <c r="FB140" i="22"/>
  <c r="ER138" i="22"/>
  <c r="FH175" i="22"/>
  <c r="U181" i="22" s="1"/>
  <c r="FH177" i="22"/>
  <c r="U183" i="22" s="1"/>
  <c r="FB232" i="22"/>
  <c r="FB228" i="22"/>
  <c r="ER214" i="22"/>
  <c r="ES208" i="22"/>
  <c r="ET200" i="22"/>
  <c r="ET201" i="22" s="1"/>
  <c r="FB197" i="22"/>
  <c r="EN181" i="22"/>
  <c r="FC169" i="22" s="1"/>
  <c r="ES169" i="22"/>
  <c r="ES166" i="22"/>
  <c r="ER163" i="22"/>
  <c r="FG174" i="22"/>
  <c r="S180" i="22" s="1"/>
  <c r="FI176" i="22"/>
  <c r="W182" i="22" s="1"/>
  <c r="FC156" i="22"/>
  <c r="FB155" i="22"/>
  <c r="FF176" i="22"/>
  <c r="M182" i="22" s="1"/>
  <c r="ER151" i="22"/>
  <c r="FB137" i="22"/>
  <c r="ER136" i="22"/>
  <c r="FB231" i="22"/>
  <c r="FB227" i="22"/>
  <c r="FF237" i="22"/>
  <c r="M243" i="22" s="1"/>
  <c r="FG241" i="22"/>
  <c r="S247" i="22" s="1"/>
  <c r="ER216" i="22"/>
  <c r="FB215" i="22"/>
  <c r="FB198" i="22"/>
  <c r="ES144" i="22"/>
  <c r="FC132" i="22"/>
  <c r="EX132" i="22" s="1"/>
  <c r="EZ132" i="22" s="1"/>
  <c r="ES234" i="22"/>
  <c r="ET224" i="22"/>
  <c r="ET225" i="22" s="1"/>
  <c r="ET218" i="22"/>
  <c r="ET219" i="22" s="1"/>
  <c r="FI236" i="22"/>
  <c r="ET212" i="22"/>
  <c r="ET213" i="22" s="1"/>
  <c r="ES212" i="22"/>
  <c r="FH238" i="22"/>
  <c r="U244" i="22" s="1"/>
  <c r="ER202" i="22"/>
  <c r="FB201" i="22"/>
  <c r="FF241" i="22"/>
  <c r="M247" i="22" s="1"/>
  <c r="ET194" i="22"/>
  <c r="ET195" i="22" s="1"/>
  <c r="AK196" i="22" s="1"/>
  <c r="AO196" i="22" s="1"/>
  <c r="EX235" i="22"/>
  <c r="EZ235" i="22" s="1"/>
  <c r="AK230" i="22"/>
  <c r="AO230" i="22" s="1"/>
  <c r="FB217" i="22"/>
  <c r="FB218" i="22"/>
  <c r="FB204" i="22"/>
  <c r="FB203" i="22"/>
  <c r="FB216" i="22"/>
  <c r="FB234" i="22"/>
  <c r="FB226" i="22"/>
  <c r="FB225" i="22"/>
  <c r="FB221" i="22"/>
  <c r="FB212" i="22"/>
  <c r="FB207" i="22"/>
  <c r="ER235" i="22"/>
  <c r="ER234" i="22"/>
  <c r="ES230" i="22"/>
  <c r="ES226" i="22"/>
  <c r="ES221" i="22"/>
  <c r="ES219" i="22"/>
  <c r="ER212" i="22"/>
  <c r="ER208" i="22"/>
  <c r="ES205" i="22"/>
  <c r="ES204" i="22"/>
  <c r="ER203" i="22"/>
  <c r="ER201" i="22"/>
  <c r="ER230" i="22"/>
  <c r="ER226" i="22"/>
  <c r="ES223" i="22"/>
  <c r="ES222" i="22"/>
  <c r="ER221" i="22"/>
  <c r="ER219" i="22"/>
  <c r="ER205" i="22"/>
  <c r="ER204" i="22"/>
  <c r="ES200" i="22"/>
  <c r="ES196" i="22"/>
  <c r="ER223" i="22"/>
  <c r="ER222" i="22"/>
  <c r="ES214" i="22"/>
  <c r="ES209" i="22"/>
  <c r="ES207" i="22"/>
  <c r="ER196" i="22"/>
  <c r="ER194" i="22"/>
  <c r="AR230" i="22"/>
  <c r="AR236" i="22" s="1"/>
  <c r="R239" i="22" s="1"/>
  <c r="ES227" i="22"/>
  <c r="ES225" i="22"/>
  <c r="ES211" i="22"/>
  <c r="ES210" i="22"/>
  <c r="ER209" i="22"/>
  <c r="ER207" i="22"/>
  <c r="ER232" i="22"/>
  <c r="ES229" i="22"/>
  <c r="ES228" i="22"/>
  <c r="ER227" i="22"/>
  <c r="ER225" i="22"/>
  <c r="ES206" i="22"/>
  <c r="ES202" i="22"/>
  <c r="ES197" i="22"/>
  <c r="ES195" i="22"/>
  <c r="ER229" i="22"/>
  <c r="ER228" i="22"/>
  <c r="ES224" i="22"/>
  <c r="ES220" i="22"/>
  <c r="ES215" i="22"/>
  <c r="ES213" i="22"/>
  <c r="ES199" i="22"/>
  <c r="ES198" i="22"/>
  <c r="ER197" i="22"/>
  <c r="ER195" i="22"/>
  <c r="ES233" i="22"/>
  <c r="ES217" i="22"/>
  <c r="ES216" i="22"/>
  <c r="ER215" i="22"/>
  <c r="ER199" i="22"/>
  <c r="ER198" i="22"/>
  <c r="EY173" i="22"/>
  <c r="FA173" i="22" s="1"/>
  <c r="EY171" i="22"/>
  <c r="FA171" i="22" s="1"/>
  <c r="FB161" i="22"/>
  <c r="FB153" i="22"/>
  <c r="FB150" i="22"/>
  <c r="AK144" i="22"/>
  <c r="AO144" i="22" s="1"/>
  <c r="FB141" i="22"/>
  <c r="FB160" i="22"/>
  <c r="FB158" i="22"/>
  <c r="AK138" i="22"/>
  <c r="AO138" i="22" s="1"/>
  <c r="EX173" i="22"/>
  <c r="EZ173" i="22" s="1"/>
  <c r="FB157" i="22"/>
  <c r="ER171" i="22"/>
  <c r="ER169" i="22"/>
  <c r="ER155" i="22"/>
  <c r="ER154" i="22"/>
  <c r="ES150" i="22"/>
  <c r="ES146" i="22"/>
  <c r="ES139" i="22"/>
  <c r="ER132" i="22"/>
  <c r="ES168" i="22"/>
  <c r="ES164" i="22"/>
  <c r="AR162" i="22"/>
  <c r="AR174" i="22" s="1"/>
  <c r="R177" i="22" s="1"/>
  <c r="ES157" i="22"/>
  <c r="ER150" i="22"/>
  <c r="ER146" i="22"/>
  <c r="ES142" i="22"/>
  <c r="ER139" i="22"/>
  <c r="ER168" i="22"/>
  <c r="ER164" i="22"/>
  <c r="ES161" i="22"/>
  <c r="ER157" i="22"/>
  <c r="ES138" i="22"/>
  <c r="ES134" i="22"/>
  <c r="ER160" i="22"/>
  <c r="ES156" i="22"/>
  <c r="ES152" i="22"/>
  <c r="ES147" i="22"/>
  <c r="ES145" i="22"/>
  <c r="ER134" i="22"/>
  <c r="ES170" i="22"/>
  <c r="ES165" i="22"/>
  <c r="ES163" i="22"/>
  <c r="ER152" i="22"/>
  <c r="ES149" i="22"/>
  <c r="ES148" i="22"/>
  <c r="ER147" i="22"/>
  <c r="ER145" i="22"/>
  <c r="ER167" i="22"/>
  <c r="ES162" i="22"/>
  <c r="ES158" i="22"/>
  <c r="ES153" i="22"/>
  <c r="ES151" i="22"/>
  <c r="ES137" i="22"/>
  <c r="ES136" i="22"/>
  <c r="ER135" i="22"/>
  <c r="ER133" i="22"/>
  <c r="ES155" i="22"/>
  <c r="ER153" i="22"/>
  <c r="ER137" i="22"/>
  <c r="ES109" i="22"/>
  <c r="FC44" i="22"/>
  <c r="EX44" i="22" s="1"/>
  <c r="EZ44" i="22" s="1"/>
  <c r="FB108" i="22"/>
  <c r="ES44" i="22"/>
  <c r="FB107" i="22"/>
  <c r="ET106" i="22"/>
  <c r="ET107" i="22" s="1"/>
  <c r="FC106" i="22"/>
  <c r="EX109" i="22" s="1"/>
  <c r="EZ109" i="22" s="1"/>
  <c r="FB110" i="22"/>
  <c r="ES108" i="22"/>
  <c r="ER108" i="22"/>
  <c r="ES49" i="22"/>
  <c r="ES47" i="22"/>
  <c r="ER106" i="22"/>
  <c r="ES106" i="22"/>
  <c r="ER110" i="22"/>
  <c r="ER111" i="22"/>
  <c r="ER107" i="22"/>
  <c r="ER109" i="22"/>
  <c r="ES110" i="22"/>
  <c r="ES111" i="22"/>
  <c r="ET44" i="22"/>
  <c r="ET45" i="22" s="1"/>
  <c r="FB48" i="22"/>
  <c r="ER45" i="22"/>
  <c r="ER46" i="22"/>
  <c r="ES45" i="22"/>
  <c r="ES46" i="22"/>
  <c r="ER47" i="22"/>
  <c r="ER44" i="22"/>
  <c r="ER48" i="22"/>
  <c r="ER49" i="22"/>
  <c r="ES48" i="22"/>
  <c r="EJ17" i="22"/>
  <c r="EX106" i="22" l="1"/>
  <c r="EZ106" i="22" s="1"/>
  <c r="EX45" i="22"/>
  <c r="EZ45" i="22" s="1"/>
  <c r="EX46" i="22"/>
  <c r="EZ46" i="22" s="1"/>
  <c r="W248" i="22"/>
  <c r="AK150" i="22"/>
  <c r="AO150" i="22" s="1"/>
  <c r="AK164" i="22"/>
  <c r="AO164" i="22" s="1"/>
  <c r="AU246" i="22"/>
  <c r="AK156" i="22"/>
  <c r="AO156" i="22" s="1"/>
  <c r="S186" i="22"/>
  <c r="AK146" i="22"/>
  <c r="AO146" i="22" s="1"/>
  <c r="AO148" i="22" s="1"/>
  <c r="AK158" i="22"/>
  <c r="AO158" i="22" s="1"/>
  <c r="AK226" i="22"/>
  <c r="AO226" i="22" s="1"/>
  <c r="AK212" i="22"/>
  <c r="AO212" i="22" s="1"/>
  <c r="AK170" i="22"/>
  <c r="AO170" i="22" s="1"/>
  <c r="AK224" i="22"/>
  <c r="AO224" i="22" s="1"/>
  <c r="AK152" i="22"/>
  <c r="AO152" i="22" s="1"/>
  <c r="AK206" i="22"/>
  <c r="AO206" i="22" s="1"/>
  <c r="AK168" i="22"/>
  <c r="AO168" i="22" s="1"/>
  <c r="AK162" i="22"/>
  <c r="AO162" i="22" s="1"/>
  <c r="ES177" i="22"/>
  <c r="ES175" i="22"/>
  <c r="AK140" i="22"/>
  <c r="AO140" i="22" s="1"/>
  <c r="AO142" i="22" s="1"/>
  <c r="AK220" i="22"/>
  <c r="AO220" i="22" s="1"/>
  <c r="AK214" i="22"/>
  <c r="AO214" i="22" s="1"/>
  <c r="ER241" i="22"/>
  <c r="ER238" i="22"/>
  <c r="ER236" i="22"/>
  <c r="U186" i="22"/>
  <c r="ER177" i="22"/>
  <c r="W186" i="22"/>
  <c r="M186" i="22"/>
  <c r="FB194" i="22"/>
  <c r="FB236" i="22" s="1"/>
  <c r="D242" i="22" s="1"/>
  <c r="EX171" i="22"/>
  <c r="EZ171" i="22" s="1"/>
  <c r="FB171" i="22" s="1"/>
  <c r="FB177" i="22" s="1"/>
  <c r="D183" i="22" s="1"/>
  <c r="AK232" i="22"/>
  <c r="AO232" i="22" s="1"/>
  <c r="AO234" i="22" s="1"/>
  <c r="FB173" i="22"/>
  <c r="FB179" i="22" s="1"/>
  <c r="D185" i="22" s="1"/>
  <c r="FB175" i="22"/>
  <c r="D181" i="22" s="1"/>
  <c r="FB238" i="22"/>
  <c r="D244" i="22" s="1"/>
  <c r="AK194" i="22"/>
  <c r="AO194" i="22" s="1"/>
  <c r="AO198" i="22" s="1"/>
  <c r="AK202" i="22"/>
  <c r="AO202" i="22" s="1"/>
  <c r="FB178" i="22"/>
  <c r="D184" i="22" s="1"/>
  <c r="EY233" i="22"/>
  <c r="FA233" i="22" s="1"/>
  <c r="FB233" i="22" s="1"/>
  <c r="FB239" i="22" s="1"/>
  <c r="D245" i="22" s="1"/>
  <c r="FB176" i="22"/>
  <c r="D182" i="22" s="1"/>
  <c r="FB132" i="22"/>
  <c r="FB174" i="22" s="1"/>
  <c r="D180" i="22" s="1"/>
  <c r="AK134" i="22"/>
  <c r="AO134" i="22" s="1"/>
  <c r="AK218" i="22"/>
  <c r="AO218" i="22" s="1"/>
  <c r="FB237" i="22"/>
  <c r="D243" i="22" s="1"/>
  <c r="AK132" i="22"/>
  <c r="AO132" i="22" s="1"/>
  <c r="AP239" i="22"/>
  <c r="AK239" i="22"/>
  <c r="ER175" i="22"/>
  <c r="ES174" i="22"/>
  <c r="ES241" i="22"/>
  <c r="ES239" i="22"/>
  <c r="ES236" i="22"/>
  <c r="S248" i="22"/>
  <c r="AK200" i="22"/>
  <c r="AO200" i="22" s="1"/>
  <c r="ER176" i="22"/>
  <c r="ER178" i="22"/>
  <c r="M248" i="22"/>
  <c r="AK208" i="22"/>
  <c r="AO208" i="22" s="1"/>
  <c r="ES178" i="22"/>
  <c r="FB240" i="22"/>
  <c r="D246" i="22" s="1"/>
  <c r="U248" i="22"/>
  <c r="ER237" i="22"/>
  <c r="ER239" i="22"/>
  <c r="ER240" i="22"/>
  <c r="ES240" i="22"/>
  <c r="ES237" i="22"/>
  <c r="ES238" i="22"/>
  <c r="FB235" i="22"/>
  <c r="FB241" i="22" s="1"/>
  <c r="D247" i="22" s="1"/>
  <c r="ES179" i="22"/>
  <c r="ER174" i="22"/>
  <c r="ER179" i="22"/>
  <c r="ES176" i="22"/>
  <c r="EX111" i="22"/>
  <c r="EZ111" i="22" s="1"/>
  <c r="AK106" i="22"/>
  <c r="AO106" i="22" s="1"/>
  <c r="EX47" i="22"/>
  <c r="EZ47" i="22" s="1"/>
  <c r="EX49" i="22"/>
  <c r="EZ49" i="22" s="1"/>
  <c r="AK44" i="22"/>
  <c r="AO44" i="22" s="1"/>
  <c r="EI56" i="22"/>
  <c r="EY42" i="22"/>
  <c r="FA42" i="22" s="1"/>
  <c r="EX42" i="22"/>
  <c r="EZ42" i="22" s="1"/>
  <c r="AO222" i="22" l="1"/>
  <c r="ET177" i="22"/>
  <c r="G183" i="22" s="1"/>
  <c r="J183" i="22" s="1"/>
  <c r="ET174" i="22"/>
  <c r="G180" i="22" s="1"/>
  <c r="J180" i="22" s="1"/>
  <c r="AO228" i="22"/>
  <c r="ET175" i="22"/>
  <c r="G181" i="22" s="1"/>
  <c r="J181" i="22" s="1"/>
  <c r="P181" i="22" s="1"/>
  <c r="AO166" i="22"/>
  <c r="AO154" i="22"/>
  <c r="ET238" i="22"/>
  <c r="G244" i="22" s="1"/>
  <c r="J244" i="22" s="1"/>
  <c r="AO216" i="22"/>
  <c r="AO172" i="22"/>
  <c r="AO160" i="22"/>
  <c r="ET236" i="22"/>
  <c r="G242" i="22" s="1"/>
  <c r="J242" i="22" s="1"/>
  <c r="ET176" i="22"/>
  <c r="G182" i="22" s="1"/>
  <c r="J182" i="22" s="1"/>
  <c r="P182" i="22" s="1"/>
  <c r="ET241" i="22"/>
  <c r="G247" i="22" s="1"/>
  <c r="J247" i="22" s="1"/>
  <c r="AO210" i="22"/>
  <c r="AO204" i="22"/>
  <c r="AO136" i="22"/>
  <c r="ET240" i="22"/>
  <c r="G246" i="22" s="1"/>
  <c r="ET239" i="22"/>
  <c r="G245" i="22" s="1"/>
  <c r="J245" i="22" s="1"/>
  <c r="ET178" i="22"/>
  <c r="G184" i="22" s="1"/>
  <c r="ET237" i="22"/>
  <c r="G243" i="22" s="1"/>
  <c r="D248" i="22"/>
  <c r="D186" i="22"/>
  <c r="ET179" i="22"/>
  <c r="G185" i="22" s="1"/>
  <c r="FB42" i="22"/>
  <c r="AS122" i="22"/>
  <c r="AS245" i="22" s="1"/>
  <c r="AS123" i="22"/>
  <c r="AS246" i="22" s="1"/>
  <c r="AO236" i="22" l="1"/>
  <c r="AO174" i="22"/>
  <c r="J246" i="22"/>
  <c r="P246" i="22" s="1"/>
  <c r="J243" i="22"/>
  <c r="J184" i="22"/>
  <c r="G186" i="22"/>
  <c r="G248" i="22"/>
  <c r="P245" i="22"/>
  <c r="P247" i="22"/>
  <c r="P244" i="22"/>
  <c r="P242" i="22"/>
  <c r="P180" i="22"/>
  <c r="J185" i="22"/>
  <c r="P183" i="22"/>
  <c r="P243" i="22" l="1"/>
  <c r="P248" i="22" s="1"/>
  <c r="J248" i="22"/>
  <c r="P184" i="22"/>
  <c r="P185" i="22"/>
  <c r="J186" i="22"/>
  <c r="AR20" i="22"/>
  <c r="AR38" i="22"/>
  <c r="AR32" i="22"/>
  <c r="AR100" i="22"/>
  <c r="AR94" i="22"/>
  <c r="AR88" i="22"/>
  <c r="AR82" i="22"/>
  <c r="AR76" i="22"/>
  <c r="AG105" i="22"/>
  <c r="AD105" i="22"/>
  <c r="AA105" i="22"/>
  <c r="X105" i="22"/>
  <c r="U105" i="22"/>
  <c r="AG104" i="22"/>
  <c r="AD104" i="22"/>
  <c r="AA104" i="22"/>
  <c r="X104" i="22"/>
  <c r="U104" i="22"/>
  <c r="AH103" i="22"/>
  <c r="AE103" i="22"/>
  <c r="AB103" i="22"/>
  <c r="Y103" i="22"/>
  <c r="V103" i="22"/>
  <c r="AG99" i="22"/>
  <c r="AD99" i="22"/>
  <c r="AA99" i="22"/>
  <c r="X99" i="22"/>
  <c r="U99" i="22"/>
  <c r="AG98" i="22"/>
  <c r="AD98" i="22"/>
  <c r="AA98" i="22"/>
  <c r="X98" i="22"/>
  <c r="U98" i="22"/>
  <c r="AH97" i="22"/>
  <c r="AE97" i="22"/>
  <c r="AB97" i="22"/>
  <c r="Y97" i="22"/>
  <c r="V97" i="22"/>
  <c r="AG87" i="22"/>
  <c r="AD87" i="22"/>
  <c r="AA87" i="22"/>
  <c r="X87" i="22"/>
  <c r="U87" i="22"/>
  <c r="AG86" i="22"/>
  <c r="AD86" i="22"/>
  <c r="AA86" i="22"/>
  <c r="X86" i="22"/>
  <c r="U86" i="22"/>
  <c r="AH85" i="22"/>
  <c r="AE85" i="22"/>
  <c r="AB85" i="22"/>
  <c r="Y85" i="22"/>
  <c r="V85" i="22"/>
  <c r="AG81" i="22"/>
  <c r="AD81" i="22"/>
  <c r="AA81" i="22"/>
  <c r="X81" i="22"/>
  <c r="U81" i="22"/>
  <c r="AG80" i="22"/>
  <c r="AD80" i="22"/>
  <c r="AA80" i="22"/>
  <c r="X80" i="22"/>
  <c r="U80" i="22"/>
  <c r="AH79" i="22"/>
  <c r="AE79" i="22"/>
  <c r="AB79" i="22"/>
  <c r="Y79" i="22"/>
  <c r="V79" i="22"/>
  <c r="AG75" i="22"/>
  <c r="AD75" i="22"/>
  <c r="AA75" i="22"/>
  <c r="X75" i="22"/>
  <c r="U75" i="22"/>
  <c r="AG74" i="22"/>
  <c r="AD74" i="22"/>
  <c r="AA74" i="22"/>
  <c r="X74" i="22"/>
  <c r="U74" i="22"/>
  <c r="AH73" i="22"/>
  <c r="AE73" i="22"/>
  <c r="AB73" i="22"/>
  <c r="Y73" i="22"/>
  <c r="V73" i="22"/>
  <c r="AG43" i="22"/>
  <c r="AD43" i="22"/>
  <c r="AA43" i="22"/>
  <c r="X43" i="22"/>
  <c r="U43" i="22"/>
  <c r="AG42" i="22"/>
  <c r="AD42" i="22"/>
  <c r="AA42" i="22"/>
  <c r="X42" i="22"/>
  <c r="U42" i="22"/>
  <c r="AH41" i="22"/>
  <c r="AE41" i="22"/>
  <c r="AB41" i="22"/>
  <c r="Y41" i="22"/>
  <c r="V41" i="22"/>
  <c r="AG37" i="22"/>
  <c r="AD37" i="22"/>
  <c r="AA37" i="22"/>
  <c r="X37" i="22"/>
  <c r="U37" i="22"/>
  <c r="AG36" i="22"/>
  <c r="AD36" i="22"/>
  <c r="AA36" i="22"/>
  <c r="X36" i="22"/>
  <c r="U36" i="22"/>
  <c r="AH35" i="22"/>
  <c r="AE35" i="22"/>
  <c r="AB35" i="22"/>
  <c r="Y35" i="22"/>
  <c r="V35" i="22"/>
  <c r="AG31" i="22"/>
  <c r="AD31" i="22"/>
  <c r="AA31" i="22"/>
  <c r="X31" i="22"/>
  <c r="U31" i="22"/>
  <c r="AG30" i="22"/>
  <c r="AD30" i="22"/>
  <c r="AA30" i="22"/>
  <c r="X30" i="22"/>
  <c r="U30" i="22"/>
  <c r="AH29" i="22"/>
  <c r="AE29" i="22"/>
  <c r="AB29" i="22"/>
  <c r="Y29" i="22"/>
  <c r="V29" i="22"/>
  <c r="AG25" i="22"/>
  <c r="AD25" i="22"/>
  <c r="AA25" i="22"/>
  <c r="X25" i="22"/>
  <c r="U25" i="22"/>
  <c r="AG24" i="22"/>
  <c r="AD24" i="22"/>
  <c r="AA24" i="22"/>
  <c r="X24" i="22"/>
  <c r="U24" i="22"/>
  <c r="AH23" i="22"/>
  <c r="AE23" i="22"/>
  <c r="AB23" i="22"/>
  <c r="Y23" i="22"/>
  <c r="V23" i="22"/>
  <c r="AG19" i="22"/>
  <c r="AD19" i="22"/>
  <c r="AA19" i="22"/>
  <c r="X19" i="22"/>
  <c r="U19" i="22"/>
  <c r="AG18" i="22"/>
  <c r="AD18" i="22"/>
  <c r="AA18" i="22"/>
  <c r="X18" i="22"/>
  <c r="U18" i="22"/>
  <c r="AH17" i="22"/>
  <c r="AE17" i="22"/>
  <c r="AB17" i="22"/>
  <c r="Y17" i="22"/>
  <c r="V17" i="22"/>
  <c r="AD13" i="22"/>
  <c r="AD12" i="22"/>
  <c r="AE11" i="22"/>
  <c r="AA13" i="22"/>
  <c r="AA12" i="22"/>
  <c r="AB11" i="22"/>
  <c r="X13" i="22"/>
  <c r="X12" i="22"/>
  <c r="Y11" i="22"/>
  <c r="U12" i="22"/>
  <c r="AD10" i="22"/>
  <c r="AD9" i="22"/>
  <c r="AE8" i="22"/>
  <c r="AA10" i="22"/>
  <c r="AA9" i="22"/>
  <c r="AB8" i="22"/>
  <c r="U13" i="22"/>
  <c r="V11" i="22"/>
  <c r="EI51" i="22"/>
  <c r="EM118" i="22"/>
  <c r="EL118" i="22"/>
  <c r="EK118" i="22"/>
  <c r="EJ118" i="22"/>
  <c r="EM117" i="22"/>
  <c r="EL117" i="22"/>
  <c r="EK117" i="22"/>
  <c r="EJ117" i="22"/>
  <c r="EI117" i="22"/>
  <c r="EM116" i="22"/>
  <c r="EL116" i="22"/>
  <c r="EK116" i="22"/>
  <c r="EJ116" i="22"/>
  <c r="EI116" i="22"/>
  <c r="EM115" i="22"/>
  <c r="EL115" i="22"/>
  <c r="EK115" i="22"/>
  <c r="EJ115" i="22"/>
  <c r="EI115" i="22"/>
  <c r="EM114" i="22"/>
  <c r="EL114" i="22"/>
  <c r="EK114" i="22"/>
  <c r="EJ114" i="22"/>
  <c r="EI114" i="22"/>
  <c r="EM113" i="22"/>
  <c r="EL113" i="22"/>
  <c r="EK113" i="22"/>
  <c r="EJ113" i="22"/>
  <c r="EM55" i="22"/>
  <c r="EM54" i="22"/>
  <c r="EM53" i="22"/>
  <c r="EM52" i="22"/>
  <c r="EM51" i="22"/>
  <c r="EL55" i="22"/>
  <c r="EL54" i="22"/>
  <c r="EL53" i="22"/>
  <c r="EL52" i="22"/>
  <c r="EL51" i="22"/>
  <c r="EK55" i="22"/>
  <c r="EK54" i="22"/>
  <c r="EK53" i="22"/>
  <c r="EK52" i="22"/>
  <c r="EK51" i="22"/>
  <c r="EJ55" i="22"/>
  <c r="EJ54" i="22"/>
  <c r="EJ53" i="22"/>
  <c r="EJ52" i="22"/>
  <c r="EJ51" i="22"/>
  <c r="EI52" i="22"/>
  <c r="EI53" i="22"/>
  <c r="EI54" i="22"/>
  <c r="EI55" i="22"/>
  <c r="FI105" i="22"/>
  <c r="FH105" i="22"/>
  <c r="FG105" i="22"/>
  <c r="FF105" i="22"/>
  <c r="EY105" i="22"/>
  <c r="FA105" i="22" s="1"/>
  <c r="EX105" i="22"/>
  <c r="EZ105" i="22" s="1"/>
  <c r="FI104" i="22"/>
  <c r="FH104" i="22"/>
  <c r="FG104" i="22"/>
  <c r="FF104" i="22"/>
  <c r="EY104" i="22"/>
  <c r="FA104" i="22" s="1"/>
  <c r="EX104" i="22"/>
  <c r="EZ104" i="22" s="1"/>
  <c r="FI103" i="22"/>
  <c r="FH103" i="22"/>
  <c r="FG103" i="22"/>
  <c r="FF103" i="22"/>
  <c r="EY103" i="22"/>
  <c r="FA103" i="22" s="1"/>
  <c r="EX103" i="22"/>
  <c r="EZ103" i="22" s="1"/>
  <c r="EN103" i="22"/>
  <c r="EN104" i="22" s="1"/>
  <c r="EM103" i="22"/>
  <c r="EM104" i="22" s="1"/>
  <c r="EL103" i="22"/>
  <c r="EL104" i="22" s="1"/>
  <c r="EK103" i="22"/>
  <c r="EK104" i="22" s="1"/>
  <c r="EJ103" i="22"/>
  <c r="EJ104" i="22" s="1"/>
  <c r="FI102" i="22"/>
  <c r="FH102" i="22"/>
  <c r="FG102" i="22"/>
  <c r="FF102" i="22"/>
  <c r="EY102" i="22"/>
  <c r="FA102" i="22" s="1"/>
  <c r="EX102" i="22"/>
  <c r="EZ102" i="22" s="1"/>
  <c r="EN102" i="22"/>
  <c r="EM102" i="22"/>
  <c r="EL102" i="22"/>
  <c r="EK102" i="22"/>
  <c r="EJ102" i="22"/>
  <c r="FI101" i="22"/>
  <c r="FH101" i="22"/>
  <c r="FG101" i="22"/>
  <c r="FF101" i="22"/>
  <c r="EV101" i="22"/>
  <c r="FI100" i="22"/>
  <c r="FH100" i="22"/>
  <c r="FG100" i="22"/>
  <c r="FF100" i="22"/>
  <c r="EY100" i="22"/>
  <c r="FA100" i="22" s="1"/>
  <c r="EX100" i="22"/>
  <c r="EZ100" i="22" s="1"/>
  <c r="FI99" i="22"/>
  <c r="FH99" i="22"/>
  <c r="FG99" i="22"/>
  <c r="FF99" i="22"/>
  <c r="EY99" i="22"/>
  <c r="FA99" i="22" s="1"/>
  <c r="EX99" i="22"/>
  <c r="EZ99" i="22" s="1"/>
  <c r="FI98" i="22"/>
  <c r="FH98" i="22"/>
  <c r="FG98" i="22"/>
  <c r="FF98" i="22"/>
  <c r="EY98" i="22"/>
  <c r="FA98" i="22" s="1"/>
  <c r="EX98" i="22"/>
  <c r="EZ98" i="22" s="1"/>
  <c r="FI97" i="22"/>
  <c r="FH97" i="22"/>
  <c r="FG97" i="22"/>
  <c r="FF97" i="22"/>
  <c r="EN97" i="22"/>
  <c r="EN98" i="22" s="1"/>
  <c r="EM97" i="22"/>
  <c r="EM98" i="22" s="1"/>
  <c r="EL97" i="22"/>
  <c r="EL98" i="22" s="1"/>
  <c r="EK97" i="22"/>
  <c r="EK98" i="22" s="1"/>
  <c r="EJ97" i="22"/>
  <c r="EJ98" i="22" s="1"/>
  <c r="FI96" i="22"/>
  <c r="FH96" i="22"/>
  <c r="FG96" i="22"/>
  <c r="FF96" i="22"/>
  <c r="EY96" i="22"/>
  <c r="FA96" i="22" s="1"/>
  <c r="EX96" i="22"/>
  <c r="EZ96" i="22" s="1"/>
  <c r="EN96" i="22"/>
  <c r="EM96" i="22"/>
  <c r="EL96" i="22"/>
  <c r="EK96" i="22"/>
  <c r="EJ96" i="22"/>
  <c r="FI95" i="22"/>
  <c r="FH95" i="22"/>
  <c r="FG95" i="22"/>
  <c r="FF95" i="22"/>
  <c r="EY95" i="22"/>
  <c r="FA95" i="22" s="1"/>
  <c r="EX95" i="22"/>
  <c r="EZ95" i="22" s="1"/>
  <c r="EV95" i="22"/>
  <c r="FI94" i="22"/>
  <c r="FH94" i="22"/>
  <c r="FG94" i="22"/>
  <c r="FF94" i="22"/>
  <c r="EY94" i="22"/>
  <c r="FA94" i="22" s="1"/>
  <c r="EX94" i="22"/>
  <c r="EZ94" i="22" s="1"/>
  <c r="FI93" i="22"/>
  <c r="FH93" i="22"/>
  <c r="FG93" i="22"/>
  <c r="FF93" i="22"/>
  <c r="EY93" i="22"/>
  <c r="FA93" i="22" s="1"/>
  <c r="EX93" i="22"/>
  <c r="EZ93" i="22" s="1"/>
  <c r="FI92" i="22"/>
  <c r="FH92" i="22"/>
  <c r="FG92" i="22"/>
  <c r="FF92" i="22"/>
  <c r="EY92" i="22"/>
  <c r="FA92" i="22" s="1"/>
  <c r="EX92" i="22"/>
  <c r="EZ92" i="22" s="1"/>
  <c r="FI91" i="22"/>
  <c r="FH91" i="22"/>
  <c r="FG91" i="22"/>
  <c r="FF91" i="22"/>
  <c r="EN91" i="22"/>
  <c r="EN92" i="22" s="1"/>
  <c r="EM91" i="22"/>
  <c r="EM92" i="22" s="1"/>
  <c r="EL91" i="22"/>
  <c r="EL92" i="22" s="1"/>
  <c r="EK91" i="22"/>
  <c r="EK92" i="22" s="1"/>
  <c r="EJ91" i="22"/>
  <c r="EJ92" i="22" s="1"/>
  <c r="FI90" i="22"/>
  <c r="FH90" i="22"/>
  <c r="FG90" i="22"/>
  <c r="FF90" i="22"/>
  <c r="EN90" i="22"/>
  <c r="EM90" i="22"/>
  <c r="EL90" i="22"/>
  <c r="EK90" i="22"/>
  <c r="EJ90" i="22"/>
  <c r="FI89" i="22"/>
  <c r="FH89" i="22"/>
  <c r="FG89" i="22"/>
  <c r="FF89" i="22"/>
  <c r="EY89" i="22"/>
  <c r="FA89" i="22" s="1"/>
  <c r="EX89" i="22"/>
  <c r="EZ89" i="22" s="1"/>
  <c r="EV89" i="22"/>
  <c r="FI88" i="22"/>
  <c r="FH88" i="22"/>
  <c r="FG88" i="22"/>
  <c r="FF88" i="22"/>
  <c r="EY88" i="22"/>
  <c r="FA88" i="22" s="1"/>
  <c r="EX88" i="22"/>
  <c r="EZ88" i="22" s="1"/>
  <c r="FI87" i="22"/>
  <c r="FH87" i="22"/>
  <c r="FG87" i="22"/>
  <c r="FF87" i="22"/>
  <c r="EY87" i="22"/>
  <c r="FA87" i="22" s="1"/>
  <c r="EX87" i="22"/>
  <c r="EZ87" i="22" s="1"/>
  <c r="FI86" i="22"/>
  <c r="FH86" i="22"/>
  <c r="FG86" i="22"/>
  <c r="FF86" i="22"/>
  <c r="EY86" i="22"/>
  <c r="FA86" i="22" s="1"/>
  <c r="EX86" i="22"/>
  <c r="EZ86" i="22" s="1"/>
  <c r="FI85" i="22"/>
  <c r="FH85" i="22"/>
  <c r="FG85" i="22"/>
  <c r="FF85" i="22"/>
  <c r="EN85" i="22"/>
  <c r="EN86" i="22" s="1"/>
  <c r="EM85" i="22"/>
  <c r="EM86" i="22" s="1"/>
  <c r="EL85" i="22"/>
  <c r="EL86" i="22" s="1"/>
  <c r="EK85" i="22"/>
  <c r="EK86" i="22" s="1"/>
  <c r="EJ85" i="22"/>
  <c r="EJ86" i="22" s="1"/>
  <c r="FI84" i="22"/>
  <c r="FH84" i="22"/>
  <c r="FG84" i="22"/>
  <c r="FF84" i="22"/>
  <c r="EN84" i="22"/>
  <c r="EM84" i="22"/>
  <c r="EL84" i="22"/>
  <c r="EK84" i="22"/>
  <c r="EJ84" i="22"/>
  <c r="FI83" i="22"/>
  <c r="FH83" i="22"/>
  <c r="FG83" i="22"/>
  <c r="FF83" i="22"/>
  <c r="EY83" i="22"/>
  <c r="FA83" i="22" s="1"/>
  <c r="EX83" i="22"/>
  <c r="EZ83" i="22" s="1"/>
  <c r="EV83" i="22"/>
  <c r="FI82" i="22"/>
  <c r="FH82" i="22"/>
  <c r="FG82" i="22"/>
  <c r="FF82" i="22"/>
  <c r="EY82" i="22"/>
  <c r="FA82" i="22" s="1"/>
  <c r="EX82" i="22"/>
  <c r="EZ82" i="22" s="1"/>
  <c r="FI81" i="22"/>
  <c r="FH81" i="22"/>
  <c r="FG81" i="22"/>
  <c r="FF81" i="22"/>
  <c r="EY81" i="22"/>
  <c r="FA81" i="22" s="1"/>
  <c r="EX81" i="22"/>
  <c r="EZ81" i="22" s="1"/>
  <c r="FI80" i="22"/>
  <c r="FH80" i="22"/>
  <c r="FG80" i="22"/>
  <c r="FF80" i="22"/>
  <c r="EY80" i="22"/>
  <c r="FA80" i="22" s="1"/>
  <c r="EX80" i="22"/>
  <c r="EZ80" i="22" s="1"/>
  <c r="FI79" i="22"/>
  <c r="FH79" i="22"/>
  <c r="FG79" i="22"/>
  <c r="FF79" i="22"/>
  <c r="EY79" i="22"/>
  <c r="FA79" i="22" s="1"/>
  <c r="EX79" i="22"/>
  <c r="EZ79" i="22" s="1"/>
  <c r="EN79" i="22"/>
  <c r="EN80" i="22" s="1"/>
  <c r="EM79" i="22"/>
  <c r="EM80" i="22" s="1"/>
  <c r="EL79" i="22"/>
  <c r="EL80" i="22" s="1"/>
  <c r="EK79" i="22"/>
  <c r="EK80" i="22" s="1"/>
  <c r="EJ79" i="22"/>
  <c r="EJ80" i="22" s="1"/>
  <c r="FI78" i="22"/>
  <c r="FH78" i="22"/>
  <c r="FG78" i="22"/>
  <c r="FF78" i="22"/>
  <c r="EN78" i="22"/>
  <c r="EM78" i="22"/>
  <c r="EL78" i="22"/>
  <c r="EK78" i="22"/>
  <c r="EJ78" i="22"/>
  <c r="FI77" i="22"/>
  <c r="FH77" i="22"/>
  <c r="FG77" i="22"/>
  <c r="FF77" i="22"/>
  <c r="EY77" i="22"/>
  <c r="FA77" i="22" s="1"/>
  <c r="EX77" i="22"/>
  <c r="EZ77" i="22" s="1"/>
  <c r="EV77" i="22"/>
  <c r="FI76" i="22"/>
  <c r="FH76" i="22"/>
  <c r="FG76" i="22"/>
  <c r="FF76" i="22"/>
  <c r="EY76" i="22"/>
  <c r="FA76" i="22" s="1"/>
  <c r="EX76" i="22"/>
  <c r="EZ76" i="22" s="1"/>
  <c r="FI75" i="22"/>
  <c r="FH75" i="22"/>
  <c r="FG75" i="22"/>
  <c r="FF75" i="22"/>
  <c r="EY75" i="22"/>
  <c r="FA75" i="22" s="1"/>
  <c r="EX75" i="22"/>
  <c r="EZ75" i="22" s="1"/>
  <c r="FI74" i="22"/>
  <c r="FH74" i="22"/>
  <c r="FG74" i="22"/>
  <c r="FF74" i="22"/>
  <c r="EY74" i="22"/>
  <c r="FA74" i="22" s="1"/>
  <c r="EX74" i="22"/>
  <c r="EZ74" i="22" s="1"/>
  <c r="FI73" i="22"/>
  <c r="FH73" i="22"/>
  <c r="FG73" i="22"/>
  <c r="FF73" i="22"/>
  <c r="EY73" i="22"/>
  <c r="FA73" i="22" s="1"/>
  <c r="EX73" i="22"/>
  <c r="EZ73" i="22" s="1"/>
  <c r="EN73" i="22"/>
  <c r="EN74" i="22" s="1"/>
  <c r="EM73" i="22"/>
  <c r="EM74" i="22" s="1"/>
  <c r="EL73" i="22"/>
  <c r="EL74" i="22" s="1"/>
  <c r="EK73" i="22"/>
  <c r="EK74" i="22" s="1"/>
  <c r="EJ73" i="22"/>
  <c r="EJ74" i="22" s="1"/>
  <c r="FI72" i="22"/>
  <c r="FH72" i="22"/>
  <c r="FG72" i="22"/>
  <c r="FF72" i="22"/>
  <c r="EN72" i="22"/>
  <c r="EM72" i="22"/>
  <c r="EL72" i="22"/>
  <c r="EK72" i="22"/>
  <c r="EJ72" i="22"/>
  <c r="FI71" i="22"/>
  <c r="FH71" i="22"/>
  <c r="FG71" i="22"/>
  <c r="FF71" i="22"/>
  <c r="EY71" i="22"/>
  <c r="FA71" i="22" s="1"/>
  <c r="EX71" i="22"/>
  <c r="EZ71" i="22" s="1"/>
  <c r="EV71" i="22"/>
  <c r="FI70" i="22"/>
  <c r="FH70" i="22"/>
  <c r="FG70" i="22"/>
  <c r="FF70" i="22"/>
  <c r="AH11" i="22"/>
  <c r="AG12" i="22"/>
  <c r="AG13" i="22"/>
  <c r="FF9" i="22"/>
  <c r="FF15" i="22"/>
  <c r="FF21" i="22"/>
  <c r="FF27" i="22"/>
  <c r="FF33" i="22"/>
  <c r="FF39" i="22"/>
  <c r="FF10" i="22"/>
  <c r="FF16" i="22"/>
  <c r="FF22" i="22"/>
  <c r="FF28" i="22"/>
  <c r="FF34" i="22"/>
  <c r="FF40" i="22"/>
  <c r="FF11" i="22"/>
  <c r="FF17" i="22"/>
  <c r="FF23" i="22"/>
  <c r="FF29" i="22"/>
  <c r="FF35" i="22"/>
  <c r="FF41" i="22"/>
  <c r="FF12" i="22"/>
  <c r="FF18" i="22"/>
  <c r="FF24" i="22"/>
  <c r="FF30" i="22"/>
  <c r="FF36" i="22"/>
  <c r="FF42" i="22"/>
  <c r="FF13" i="22"/>
  <c r="FF19" i="22"/>
  <c r="FF25" i="22"/>
  <c r="FF31" i="22"/>
  <c r="FF37" i="22"/>
  <c r="FF43" i="22"/>
  <c r="FF8" i="22"/>
  <c r="FF14" i="22"/>
  <c r="FF20" i="22"/>
  <c r="FF26" i="22"/>
  <c r="FF32" i="22"/>
  <c r="FF38" i="22"/>
  <c r="EX33" i="22"/>
  <c r="EZ33" i="22" s="1"/>
  <c r="EY33" i="22"/>
  <c r="FA33" i="22" s="1"/>
  <c r="EN10" i="22"/>
  <c r="EJ10" i="22"/>
  <c r="EK10" i="22"/>
  <c r="EL10" i="22"/>
  <c r="EM10" i="22"/>
  <c r="EJ16" i="22"/>
  <c r="EK16" i="22"/>
  <c r="EL16" i="22"/>
  <c r="EM16" i="22"/>
  <c r="EN16" i="22"/>
  <c r="EJ18" i="22"/>
  <c r="EK17" i="22"/>
  <c r="EK18" i="22" s="1"/>
  <c r="EL17" i="22"/>
  <c r="EL18" i="22" s="1"/>
  <c r="EM17" i="22"/>
  <c r="EM18" i="22" s="1"/>
  <c r="EN17" i="22"/>
  <c r="EN18" i="22" s="1"/>
  <c r="EJ22" i="22"/>
  <c r="EK22" i="22"/>
  <c r="EL22" i="22"/>
  <c r="EM22" i="22"/>
  <c r="EN22" i="22"/>
  <c r="EJ23" i="22"/>
  <c r="EJ24" i="22" s="1"/>
  <c r="EK23" i="22"/>
  <c r="EK24" i="22" s="1"/>
  <c r="EL23" i="22"/>
  <c r="EL24" i="22" s="1"/>
  <c r="EM23" i="22"/>
  <c r="EM24" i="22" s="1"/>
  <c r="EN23" i="22"/>
  <c r="EN24" i="22" s="1"/>
  <c r="EJ28" i="22"/>
  <c r="EK28" i="22"/>
  <c r="EL28" i="22"/>
  <c r="EM28" i="22"/>
  <c r="EN28" i="22"/>
  <c r="EJ29" i="22"/>
  <c r="EJ30" i="22" s="1"/>
  <c r="EK29" i="22"/>
  <c r="EK30" i="22" s="1"/>
  <c r="EL29" i="22"/>
  <c r="EL30" i="22" s="1"/>
  <c r="EM29" i="22"/>
  <c r="EM30" i="22" s="1"/>
  <c r="EN29" i="22"/>
  <c r="EN30" i="22" s="1"/>
  <c r="EJ34" i="22"/>
  <c r="EK34" i="22"/>
  <c r="EL34" i="22"/>
  <c r="EM34" i="22"/>
  <c r="EN34" i="22"/>
  <c r="EJ35" i="22"/>
  <c r="EJ36" i="22" s="1"/>
  <c r="EK35" i="22"/>
  <c r="EK36" i="22" s="1"/>
  <c r="EL35" i="22"/>
  <c r="EL36" i="22" s="1"/>
  <c r="EM35" i="22"/>
  <c r="EM36" i="22" s="1"/>
  <c r="EN35" i="22"/>
  <c r="EN36" i="22" s="1"/>
  <c r="EJ40" i="22"/>
  <c r="EK40" i="22"/>
  <c r="EL40" i="22"/>
  <c r="EM40" i="22"/>
  <c r="EN40" i="22"/>
  <c r="EJ41" i="22"/>
  <c r="EJ42" i="22" s="1"/>
  <c r="EK41" i="22"/>
  <c r="EK42" i="22" s="1"/>
  <c r="EL41" i="22"/>
  <c r="EL42" i="22" s="1"/>
  <c r="EM41" i="22"/>
  <c r="EM42" i="22" s="1"/>
  <c r="EN41" i="22"/>
  <c r="EN42" i="22" s="1"/>
  <c r="EX18" i="22"/>
  <c r="EZ18" i="22" s="1"/>
  <c r="EY18" i="22"/>
  <c r="FA18" i="22" s="1"/>
  <c r="EX24" i="22"/>
  <c r="EZ24" i="22" s="1"/>
  <c r="EY24" i="22"/>
  <c r="FA24" i="22" s="1"/>
  <c r="EX13" i="22"/>
  <c r="EZ13" i="22" s="1"/>
  <c r="EY13" i="22"/>
  <c r="FA13" i="22" s="1"/>
  <c r="EX19" i="22"/>
  <c r="EZ19" i="22" s="1"/>
  <c r="EY19" i="22"/>
  <c r="FA19" i="22" s="1"/>
  <c r="EX25" i="22"/>
  <c r="EZ25" i="22" s="1"/>
  <c r="EY25" i="22"/>
  <c r="FA25" i="22" s="1"/>
  <c r="EX31" i="22"/>
  <c r="EZ31" i="22" s="1"/>
  <c r="EY31" i="22"/>
  <c r="FA31" i="22" s="1"/>
  <c r="EX37" i="22"/>
  <c r="EZ37" i="22" s="1"/>
  <c r="EY37" i="22"/>
  <c r="FA37" i="22" s="1"/>
  <c r="EX32" i="22"/>
  <c r="EZ32" i="22" s="1"/>
  <c r="EY32" i="22"/>
  <c r="FA32" i="22" s="1"/>
  <c r="FG9" i="22"/>
  <c r="FG15" i="22"/>
  <c r="FG21" i="22"/>
  <c r="FG27" i="22"/>
  <c r="FG33" i="22"/>
  <c r="FG39" i="22"/>
  <c r="FG10" i="22"/>
  <c r="FG16" i="22"/>
  <c r="FG22" i="22"/>
  <c r="FG28" i="22"/>
  <c r="FG34" i="22"/>
  <c r="FG40" i="22"/>
  <c r="FG11" i="22"/>
  <c r="FG17" i="22"/>
  <c r="FG23" i="22"/>
  <c r="FG29" i="22"/>
  <c r="FG35" i="22"/>
  <c r="FG41" i="22"/>
  <c r="FG12" i="22"/>
  <c r="FG18" i="22"/>
  <c r="FG24" i="22"/>
  <c r="FG30" i="22"/>
  <c r="FG36" i="22"/>
  <c r="FG42" i="22"/>
  <c r="FG13" i="22"/>
  <c r="FG19" i="22"/>
  <c r="FG25" i="22"/>
  <c r="FG31" i="22"/>
  <c r="FG37" i="22"/>
  <c r="FG43" i="22"/>
  <c r="FG8" i="22"/>
  <c r="FG14" i="22"/>
  <c r="FG20" i="22"/>
  <c r="FG26" i="22"/>
  <c r="FG32" i="22"/>
  <c r="FG38" i="22"/>
  <c r="FI10" i="22"/>
  <c r="FI16" i="22"/>
  <c r="FI22" i="22"/>
  <c r="FI28" i="22"/>
  <c r="FI34" i="22"/>
  <c r="FI40" i="22"/>
  <c r="FI11" i="22"/>
  <c r="FI17" i="22"/>
  <c r="FI23" i="22"/>
  <c r="FI29" i="22"/>
  <c r="FI35" i="22"/>
  <c r="FI41" i="22"/>
  <c r="FI12" i="22"/>
  <c r="FI18" i="22"/>
  <c r="FI24" i="22"/>
  <c r="FI30" i="22"/>
  <c r="FI36" i="22"/>
  <c r="FI42" i="22"/>
  <c r="FH8" i="22"/>
  <c r="FH14" i="22"/>
  <c r="FH20" i="22"/>
  <c r="FH26" i="22"/>
  <c r="FH32" i="22"/>
  <c r="FH38" i="22"/>
  <c r="FH9" i="22"/>
  <c r="FH15" i="22"/>
  <c r="FH21" i="22"/>
  <c r="FH27" i="22"/>
  <c r="FH33" i="22"/>
  <c r="FH39" i="22"/>
  <c r="FH10" i="22"/>
  <c r="FH16" i="22"/>
  <c r="FH22" i="22"/>
  <c r="FH28" i="22"/>
  <c r="FH34" i="22"/>
  <c r="FH40" i="22"/>
  <c r="FH11" i="22"/>
  <c r="FH17" i="22"/>
  <c r="FH23" i="22"/>
  <c r="FH29" i="22"/>
  <c r="FH35" i="22"/>
  <c r="FH41" i="22"/>
  <c r="EV9" i="22"/>
  <c r="EX12" i="22" s="1"/>
  <c r="EZ12" i="22" s="1"/>
  <c r="EJ11" i="22"/>
  <c r="EJ12" i="22" s="1"/>
  <c r="EK11" i="22"/>
  <c r="EK12" i="22" s="1"/>
  <c r="EL11" i="22"/>
  <c r="EL12" i="22" s="1"/>
  <c r="EM11" i="22"/>
  <c r="EM12" i="22" s="1"/>
  <c r="EN11" i="22"/>
  <c r="EN12" i="22" s="1"/>
  <c r="EJ56" i="22"/>
  <c r="EK56" i="22"/>
  <c r="EL56" i="22"/>
  <c r="EM56" i="22"/>
  <c r="FI13" i="22"/>
  <c r="FI19" i="22"/>
  <c r="FI25" i="22"/>
  <c r="FI31" i="22"/>
  <c r="FI37" i="22"/>
  <c r="FI43" i="22"/>
  <c r="FH13" i="22"/>
  <c r="FH19" i="22"/>
  <c r="FH25" i="22"/>
  <c r="FH31" i="22"/>
  <c r="FH37" i="22"/>
  <c r="FH43" i="22"/>
  <c r="FH12" i="22"/>
  <c r="FH18" i="22"/>
  <c r="FH24" i="22"/>
  <c r="FH30" i="22"/>
  <c r="FH36" i="22"/>
  <c r="FH42" i="22"/>
  <c r="FI9" i="22"/>
  <c r="FI15" i="22"/>
  <c r="FI21" i="22"/>
  <c r="FI27" i="22"/>
  <c r="FI33" i="22"/>
  <c r="FI39" i="22"/>
  <c r="FI8" i="22"/>
  <c r="FI14" i="22"/>
  <c r="FI20" i="22"/>
  <c r="FI26" i="22"/>
  <c r="FI32" i="22"/>
  <c r="FI38" i="22"/>
  <c r="EV39" i="22"/>
  <c r="EV33" i="22"/>
  <c r="EV27" i="22"/>
  <c r="EV21" i="22"/>
  <c r="EV15" i="22"/>
  <c r="EY12" i="22" l="1"/>
  <c r="FA12" i="22" s="1"/>
  <c r="FB12" i="22" s="1"/>
  <c r="M115" i="22"/>
  <c r="P186" i="22"/>
  <c r="FI115" i="22"/>
  <c r="W121" i="22" s="1"/>
  <c r="FH115" i="22"/>
  <c r="U121" i="22" s="1"/>
  <c r="FF113" i="22"/>
  <c r="M119" i="22" s="1"/>
  <c r="FF112" i="22"/>
  <c r="M118" i="22" s="1"/>
  <c r="FG113" i="22"/>
  <c r="S119" i="22" s="1"/>
  <c r="FF114" i="22"/>
  <c r="M120" i="22" s="1"/>
  <c r="FF117" i="22"/>
  <c r="M123" i="22" s="1"/>
  <c r="FG112" i="22"/>
  <c r="S118" i="22" s="1"/>
  <c r="FH113" i="22"/>
  <c r="U119" i="22" s="1"/>
  <c r="FG114" i="22"/>
  <c r="S120" i="22" s="1"/>
  <c r="FG117" i="22"/>
  <c r="S123" i="22" s="1"/>
  <c r="FH112" i="22"/>
  <c r="U118" i="22" s="1"/>
  <c r="FI113" i="22"/>
  <c r="FH114" i="22"/>
  <c r="U120" i="22" s="1"/>
  <c r="FF116" i="22"/>
  <c r="M122" i="22" s="1"/>
  <c r="FH117" i="22"/>
  <c r="FI112" i="22"/>
  <c r="FI114" i="22"/>
  <c r="W120" i="22" s="1"/>
  <c r="FF115" i="22"/>
  <c r="M121" i="22" s="1"/>
  <c r="FG116" i="22"/>
  <c r="S122" i="22" s="1"/>
  <c r="FI117" i="22"/>
  <c r="FG115" i="22"/>
  <c r="S121" i="22" s="1"/>
  <c r="FH116" i="22"/>
  <c r="FI116" i="22"/>
  <c r="W122" i="22" s="1"/>
  <c r="FF55" i="22"/>
  <c r="M61" i="22" s="1"/>
  <c r="AK61" i="22" s="1"/>
  <c r="FF51" i="22"/>
  <c r="FH55" i="22"/>
  <c r="FH50" i="22"/>
  <c r="U56" i="22" s="1"/>
  <c r="FG50" i="22"/>
  <c r="S56" i="22" s="1"/>
  <c r="FG52" i="22"/>
  <c r="S58" i="22" s="1"/>
  <c r="AQ58" i="22" s="1"/>
  <c r="FF50" i="22"/>
  <c r="M56" i="22" s="1"/>
  <c r="FF52" i="22"/>
  <c r="M58" i="22" s="1"/>
  <c r="AK58" i="22" s="1"/>
  <c r="FH54" i="22"/>
  <c r="FH51" i="22"/>
  <c r="U57" i="22" s="1"/>
  <c r="AS57" i="22" s="1"/>
  <c r="FI52" i="22"/>
  <c r="W58" i="22" s="1"/>
  <c r="FG53" i="22"/>
  <c r="S59" i="22" s="1"/>
  <c r="AQ59" i="22" s="1"/>
  <c r="FF53" i="22"/>
  <c r="M59" i="22" s="1"/>
  <c r="AK59" i="22" s="1"/>
  <c r="FI51" i="22"/>
  <c r="FH52" i="22"/>
  <c r="U58" i="22" s="1"/>
  <c r="AS58" i="22" s="1"/>
  <c r="FI53" i="22"/>
  <c r="W59" i="22" s="1"/>
  <c r="AU59" i="22" s="1"/>
  <c r="FG54" i="22"/>
  <c r="S60" i="22" s="1"/>
  <c r="AQ60" i="22" s="1"/>
  <c r="FF54" i="22"/>
  <c r="M60" i="22" s="1"/>
  <c r="AK60" i="22" s="1"/>
  <c r="FI50" i="22"/>
  <c r="FI55" i="22"/>
  <c r="FH53" i="22"/>
  <c r="U59" i="22" s="1"/>
  <c r="AS59" i="22" s="1"/>
  <c r="FI54" i="22"/>
  <c r="W60" i="22" s="1"/>
  <c r="AU60" i="22" s="1"/>
  <c r="FG55" i="22"/>
  <c r="S61" i="22" s="1"/>
  <c r="AQ61" i="22" s="1"/>
  <c r="FG51" i="22"/>
  <c r="S57" i="22" s="1"/>
  <c r="AQ57" i="22" s="1"/>
  <c r="AR50" i="22"/>
  <c r="R53" i="22" s="1"/>
  <c r="AP53" i="22" s="1"/>
  <c r="AM50" i="22"/>
  <c r="M53" i="22" s="1"/>
  <c r="AK53" i="22" s="1"/>
  <c r="FC8" i="22"/>
  <c r="FC38" i="22"/>
  <c r="EX40" i="22" s="1"/>
  <c r="EZ40" i="22" s="1"/>
  <c r="AR70" i="22"/>
  <c r="AR112" i="22" s="1"/>
  <c r="R115" i="22" s="1"/>
  <c r="FC82" i="22"/>
  <c r="EX85" i="22" s="1"/>
  <c r="EZ85" i="22" s="1"/>
  <c r="EN114" i="22"/>
  <c r="FC77" i="22" s="1"/>
  <c r="EY78" i="22" s="1"/>
  <c r="FA78" i="22" s="1"/>
  <c r="EN115" i="22"/>
  <c r="FC83" i="22" s="1"/>
  <c r="EY84" i="22" s="1"/>
  <c r="FA84" i="22" s="1"/>
  <c r="EN117" i="22"/>
  <c r="FC95" i="22" s="1"/>
  <c r="EY97" i="22" s="1"/>
  <c r="FA97" i="22" s="1"/>
  <c r="EN116" i="22"/>
  <c r="FC89" i="22" s="1"/>
  <c r="EY90" i="22" s="1"/>
  <c r="FA90" i="22" s="1"/>
  <c r="EN113" i="22"/>
  <c r="FC71" i="22" s="1"/>
  <c r="EY70" i="22" s="1"/>
  <c r="FA70" i="22" s="1"/>
  <c r="ES90" i="22"/>
  <c r="ES79" i="22"/>
  <c r="ET76" i="22"/>
  <c r="ET77" i="22" s="1"/>
  <c r="FB76" i="22"/>
  <c r="EN119" i="22"/>
  <c r="FC107" i="22" s="1"/>
  <c r="EY106" i="22" s="1"/>
  <c r="FA106" i="22" s="1"/>
  <c r="FB106" i="22" s="1"/>
  <c r="ES88" i="22"/>
  <c r="FB89" i="22"/>
  <c r="ES97" i="22"/>
  <c r="ES72" i="22"/>
  <c r="ET94" i="22"/>
  <c r="ET95" i="22" s="1"/>
  <c r="FB87" i="22"/>
  <c r="FB77" i="22"/>
  <c r="FB88" i="22"/>
  <c r="FB105" i="22"/>
  <c r="EN57" i="22"/>
  <c r="FC45" i="22" s="1"/>
  <c r="FB83" i="22"/>
  <c r="FB81" i="22"/>
  <c r="ES84" i="22"/>
  <c r="FB100" i="22"/>
  <c r="ES102" i="22"/>
  <c r="ES73" i="22"/>
  <c r="ES71" i="22"/>
  <c r="FC70" i="22"/>
  <c r="EX70" i="22" s="1"/>
  <c r="EZ70" i="22" s="1"/>
  <c r="FC94" i="22"/>
  <c r="EX97" i="22" s="1"/>
  <c r="EZ97" i="22" s="1"/>
  <c r="ER90" i="22"/>
  <c r="FB92" i="22"/>
  <c r="FB73" i="22"/>
  <c r="FB71" i="22"/>
  <c r="ES77" i="22"/>
  <c r="FC76" i="22"/>
  <c r="EX78" i="22" s="1"/>
  <c r="EZ78" i="22" s="1"/>
  <c r="FB79" i="22"/>
  <c r="FB80" i="22"/>
  <c r="ES89" i="22"/>
  <c r="ET88" i="22"/>
  <c r="ET89" i="22" s="1"/>
  <c r="ET70" i="22"/>
  <c r="ET71" i="22" s="1"/>
  <c r="ES91" i="22"/>
  <c r="FB94" i="22"/>
  <c r="ES99" i="22"/>
  <c r="FB99" i="22"/>
  <c r="ET100" i="22"/>
  <c r="ET101" i="22" s="1"/>
  <c r="ET82" i="22"/>
  <c r="ET83" i="22" s="1"/>
  <c r="ES85" i="22"/>
  <c r="FB86" i="22"/>
  <c r="FC88" i="22"/>
  <c r="EX90" i="22" s="1"/>
  <c r="EZ90" i="22" s="1"/>
  <c r="FB93" i="22"/>
  <c r="FC100" i="22"/>
  <c r="EX101" i="22" s="1"/>
  <c r="EZ101" i="22" s="1"/>
  <c r="FB103" i="22"/>
  <c r="FB82" i="22"/>
  <c r="FB74" i="22"/>
  <c r="FB102" i="22"/>
  <c r="FB104" i="22"/>
  <c r="FB75" i="22"/>
  <c r="FB95" i="22"/>
  <c r="FB96" i="22"/>
  <c r="FB98" i="22"/>
  <c r="ER87" i="22"/>
  <c r="ER95" i="22"/>
  <c r="ER78" i="22"/>
  <c r="ES82" i="22"/>
  <c r="ER85" i="22"/>
  <c r="ES86" i="22"/>
  <c r="ES87" i="22"/>
  <c r="ES95" i="22"/>
  <c r="ER100" i="22"/>
  <c r="ER104" i="22"/>
  <c r="ER105" i="22"/>
  <c r="ER82" i="22"/>
  <c r="ER86" i="22"/>
  <c r="ER70" i="22"/>
  <c r="ER74" i="22"/>
  <c r="ER75" i="22"/>
  <c r="ES78" i="22"/>
  <c r="ER83" i="22"/>
  <c r="ER96" i="22"/>
  <c r="ES100" i="22"/>
  <c r="ER103" i="22"/>
  <c r="ES104" i="22"/>
  <c r="ES105" i="22"/>
  <c r="ES70" i="22"/>
  <c r="ER73" i="22"/>
  <c r="ES74" i="22"/>
  <c r="ES75" i="22"/>
  <c r="ES83" i="22"/>
  <c r="ER88" i="22"/>
  <c r="ER92" i="22"/>
  <c r="ER93" i="22"/>
  <c r="ES96" i="22"/>
  <c r="ER101" i="22"/>
  <c r="ES103" i="22"/>
  <c r="ER71" i="22"/>
  <c r="ER84" i="22"/>
  <c r="ER91" i="22"/>
  <c r="ES92" i="22"/>
  <c r="ES93" i="22"/>
  <c r="ES101" i="22"/>
  <c r="ER76" i="22"/>
  <c r="ER80" i="22"/>
  <c r="ER81" i="22"/>
  <c r="ER89" i="22"/>
  <c r="ER102" i="22"/>
  <c r="ER72" i="22"/>
  <c r="ES76" i="22"/>
  <c r="ER79" i="22"/>
  <c r="ES80" i="22"/>
  <c r="ES81" i="22"/>
  <c r="ER94" i="22"/>
  <c r="ER98" i="22"/>
  <c r="ER99" i="22"/>
  <c r="ER77" i="22"/>
  <c r="ES94" i="22"/>
  <c r="ER97" i="22"/>
  <c r="ES98" i="22"/>
  <c r="ET32" i="22"/>
  <c r="ET33" i="22" s="1"/>
  <c r="ET8" i="22"/>
  <c r="ET9" i="22" s="1"/>
  <c r="FC14" i="22"/>
  <c r="EX16" i="22" s="1"/>
  <c r="EZ16" i="22" s="1"/>
  <c r="ES37" i="22"/>
  <c r="ER42" i="22"/>
  <c r="ES32" i="22"/>
  <c r="FC20" i="22"/>
  <c r="ET20" i="22"/>
  <c r="ET21" i="22" s="1"/>
  <c r="ET14" i="22"/>
  <c r="ET15" i="22" s="1"/>
  <c r="ET38" i="22"/>
  <c r="ET39" i="22" s="1"/>
  <c r="FC26" i="22"/>
  <c r="EX27" i="22" s="1"/>
  <c r="EZ27" i="22" s="1"/>
  <c r="ET26" i="22"/>
  <c r="ET27" i="22" s="1"/>
  <c r="FC32" i="22"/>
  <c r="ES11" i="22"/>
  <c r="FB13" i="22"/>
  <c r="ER23" i="22"/>
  <c r="FB25" i="22"/>
  <c r="ER28" i="22"/>
  <c r="ES20" i="22"/>
  <c r="ES21" i="22"/>
  <c r="ER20" i="22"/>
  <c r="ES25" i="22"/>
  <c r="ES24" i="22"/>
  <c r="ES22" i="22"/>
  <c r="ES18" i="22"/>
  <c r="ER25" i="22"/>
  <c r="ES23" i="22"/>
  <c r="ES10" i="22"/>
  <c r="FB33" i="22"/>
  <c r="ER24" i="22"/>
  <c r="ER22" i="22"/>
  <c r="ES35" i="22"/>
  <c r="ER27" i="22"/>
  <c r="EN53" i="22"/>
  <c r="FC21" i="22" s="1"/>
  <c r="EN56" i="22"/>
  <c r="ES36" i="22"/>
  <c r="ER35" i="22"/>
  <c r="ES8" i="22"/>
  <c r="ES13" i="22"/>
  <c r="ER10" i="22"/>
  <c r="ES33" i="22"/>
  <c r="ER9" i="22"/>
  <c r="EN55" i="22"/>
  <c r="ER32" i="22"/>
  <c r="ER37" i="22"/>
  <c r="ES12" i="22"/>
  <c r="FB18" i="22"/>
  <c r="ER11" i="22"/>
  <c r="FB32" i="22"/>
  <c r="FB31" i="22"/>
  <c r="FB19" i="22"/>
  <c r="ES9" i="22"/>
  <c r="ER21" i="22"/>
  <c r="EN52" i="22"/>
  <c r="FC15" i="22" s="1"/>
  <c r="EY17" i="22" s="1"/>
  <c r="FA17" i="22" s="1"/>
  <c r="ER8" i="22"/>
  <c r="ER13" i="22"/>
  <c r="ER36" i="22"/>
  <c r="ES34" i="22"/>
  <c r="ER34" i="22"/>
  <c r="FB24" i="22"/>
  <c r="ER12" i="22"/>
  <c r="ER33" i="22"/>
  <c r="EN54" i="22"/>
  <c r="FC27" i="22" s="1"/>
  <c r="EY27" i="22" s="1"/>
  <c r="FA27" i="22" s="1"/>
  <c r="EN51" i="22"/>
  <c r="FC9" i="22" s="1"/>
  <c r="EY11" i="22" s="1"/>
  <c r="FA11" i="22" s="1"/>
  <c r="ES27" i="22"/>
  <c r="ES26" i="22"/>
  <c r="ES31" i="22"/>
  <c r="ER26" i="22"/>
  <c r="ES30" i="22"/>
  <c r="ER31" i="22"/>
  <c r="ES29" i="22"/>
  <c r="ER30" i="22"/>
  <c r="ES28" i="22"/>
  <c r="ER29" i="22"/>
  <c r="ES39" i="22"/>
  <c r="ES38" i="22"/>
  <c r="ES43" i="22"/>
  <c r="ER38" i="22"/>
  <c r="ES42" i="22"/>
  <c r="ER43" i="22"/>
  <c r="ER41" i="22"/>
  <c r="ER40" i="22"/>
  <c r="FB37" i="22"/>
  <c r="ER39" i="22"/>
  <c r="ES41" i="22"/>
  <c r="ER14" i="22"/>
  <c r="ES19" i="22"/>
  <c r="ER15" i="22"/>
  <c r="ES14" i="22"/>
  <c r="ES40" i="22"/>
  <c r="ES15" i="22"/>
  <c r="ER16" i="22"/>
  <c r="ER17" i="22"/>
  <c r="ES16" i="22"/>
  <c r="ER18" i="22"/>
  <c r="ES17" i="22"/>
  <c r="ER19" i="22"/>
  <c r="EY44" i="22" l="1"/>
  <c r="FA44" i="22" s="1"/>
  <c r="FB44" i="22" s="1"/>
  <c r="EY46" i="22"/>
  <c r="FA46" i="22" s="1"/>
  <c r="FB46" i="22" s="1"/>
  <c r="EY45" i="22"/>
  <c r="FA45" i="22" s="1"/>
  <c r="FB45" i="22" s="1"/>
  <c r="EX38" i="22"/>
  <c r="EZ38" i="22" s="1"/>
  <c r="EX39" i="22"/>
  <c r="EZ39" i="22" s="1"/>
  <c r="EY72" i="22"/>
  <c r="FA72" i="22" s="1"/>
  <c r="EX91" i="22"/>
  <c r="EZ91" i="22" s="1"/>
  <c r="FB90" i="22"/>
  <c r="EX35" i="22"/>
  <c r="EZ35" i="22" s="1"/>
  <c r="EX34" i="22"/>
  <c r="EZ34" i="22" s="1"/>
  <c r="FB97" i="22"/>
  <c r="EY91" i="22"/>
  <c r="FA91" i="22" s="1"/>
  <c r="EX84" i="22"/>
  <c r="EZ84" i="22" s="1"/>
  <c r="FB84" i="22" s="1"/>
  <c r="EY85" i="22"/>
  <c r="FA85" i="22" s="1"/>
  <c r="FB85" i="22" s="1"/>
  <c r="FB27" i="22"/>
  <c r="EX29" i="22"/>
  <c r="EZ29" i="22" s="1"/>
  <c r="EX26" i="22"/>
  <c r="EZ26" i="22" s="1"/>
  <c r="EY28" i="22"/>
  <c r="FA28" i="22" s="1"/>
  <c r="EY26" i="22"/>
  <c r="FA26" i="22" s="1"/>
  <c r="EX20" i="22"/>
  <c r="EZ20" i="22" s="1"/>
  <c r="EX21" i="22"/>
  <c r="EZ21" i="22" s="1"/>
  <c r="EY23" i="22"/>
  <c r="FA23" i="22" s="1"/>
  <c r="EY20" i="22"/>
  <c r="FA20" i="22" s="1"/>
  <c r="EY21" i="22"/>
  <c r="FA21" i="22" s="1"/>
  <c r="EX15" i="22"/>
  <c r="EZ15" i="22" s="1"/>
  <c r="EX14" i="22"/>
  <c r="EZ14" i="22" s="1"/>
  <c r="EY15" i="22"/>
  <c r="FA15" i="22" s="1"/>
  <c r="EY14" i="22"/>
  <c r="FA14" i="22" s="1"/>
  <c r="FB78" i="22"/>
  <c r="AK115" i="22"/>
  <c r="EX9" i="22"/>
  <c r="EZ9" i="22" s="1"/>
  <c r="AK8" i="22"/>
  <c r="AO8" i="22" s="1"/>
  <c r="AK10" i="22"/>
  <c r="AO10" i="22" s="1"/>
  <c r="EX11" i="22"/>
  <c r="EZ11" i="22" s="1"/>
  <c r="FB11" i="22" s="1"/>
  <c r="AS121" i="22"/>
  <c r="AS244" i="22" s="1"/>
  <c r="EY9" i="22"/>
  <c r="FA9" i="22" s="1"/>
  <c r="ER115" i="22"/>
  <c r="ER116" i="22"/>
  <c r="ER114" i="22"/>
  <c r="ER112" i="22"/>
  <c r="ES113" i="22"/>
  <c r="AP115" i="22"/>
  <c r="ES115" i="22"/>
  <c r="EY47" i="22"/>
  <c r="FA47" i="22" s="1"/>
  <c r="FB47" i="22" s="1"/>
  <c r="EY49" i="22"/>
  <c r="FA49" i="22" s="1"/>
  <c r="FB49" i="22" s="1"/>
  <c r="AK46" i="22"/>
  <c r="AO46" i="22" s="1"/>
  <c r="AO48" i="22" s="1"/>
  <c r="ES114" i="22"/>
  <c r="EY111" i="22"/>
  <c r="FA111" i="22" s="1"/>
  <c r="FB111" i="22" s="1"/>
  <c r="FB117" i="22" s="1"/>
  <c r="D123" i="22" s="1"/>
  <c r="EY109" i="22"/>
  <c r="FA109" i="22" s="1"/>
  <c r="FB109" i="22" s="1"/>
  <c r="AK108" i="22"/>
  <c r="AO108" i="22" s="1"/>
  <c r="AO110" i="22" s="1"/>
  <c r="ER113" i="22"/>
  <c r="ES117" i="22"/>
  <c r="FB116" i="22"/>
  <c r="D122" i="22" s="1"/>
  <c r="ES116" i="22"/>
  <c r="FC39" i="22"/>
  <c r="EY38" i="22" s="1"/>
  <c r="FA38" i="22" s="1"/>
  <c r="ES112" i="22"/>
  <c r="ER117" i="22"/>
  <c r="AS120" i="22"/>
  <c r="AS243" i="22" s="1"/>
  <c r="AU122" i="22"/>
  <c r="AU245" i="22" s="1"/>
  <c r="ES54" i="22"/>
  <c r="EY22" i="22"/>
  <c r="FA22" i="22" s="1"/>
  <c r="EX23" i="22"/>
  <c r="EZ23" i="22" s="1"/>
  <c r="EX22" i="22"/>
  <c r="EZ22" i="22" s="1"/>
  <c r="EX41" i="22"/>
  <c r="EZ41" i="22" s="1"/>
  <c r="EX43" i="22"/>
  <c r="EZ43" i="22" s="1"/>
  <c r="AU121" i="22"/>
  <c r="ES50" i="22"/>
  <c r="ES51" i="22"/>
  <c r="ER51" i="22"/>
  <c r="ES53" i="22"/>
  <c r="ER55" i="22"/>
  <c r="ER54" i="22"/>
  <c r="ER50" i="22"/>
  <c r="ER53" i="22"/>
  <c r="ER52" i="22"/>
  <c r="ES52" i="22"/>
  <c r="ES55" i="22"/>
  <c r="EX10" i="22"/>
  <c r="EZ10" i="22" s="1"/>
  <c r="AS119" i="22"/>
  <c r="W124" i="22"/>
  <c r="S124" i="22"/>
  <c r="FC33" i="22"/>
  <c r="M124" i="22"/>
  <c r="U124" i="22"/>
  <c r="AQ121" i="22"/>
  <c r="AQ244" i="22" s="1"/>
  <c r="AK121" i="22"/>
  <c r="AK244" i="22" s="1"/>
  <c r="AQ120" i="22"/>
  <c r="AQ243" i="22" s="1"/>
  <c r="AQ122" i="22"/>
  <c r="AQ245" i="22" s="1"/>
  <c r="AK122" i="22"/>
  <c r="AK245" i="22" s="1"/>
  <c r="AK120" i="22"/>
  <c r="AK243" i="22" s="1"/>
  <c r="AK123" i="22"/>
  <c r="AK246" i="22" s="1"/>
  <c r="AQ123" i="22"/>
  <c r="AQ246" i="22" s="1"/>
  <c r="AQ119" i="22"/>
  <c r="FB70" i="22"/>
  <c r="FB112" i="22" s="1"/>
  <c r="AK102" i="22"/>
  <c r="AO102" i="22" s="1"/>
  <c r="AK90" i="22"/>
  <c r="AO90" i="22" s="1"/>
  <c r="EX36" i="22"/>
  <c r="EZ36" i="22" s="1"/>
  <c r="EY29" i="22"/>
  <c r="FA29" i="22" s="1"/>
  <c r="EY30" i="22"/>
  <c r="FA30" i="22" s="1"/>
  <c r="EX28" i="22"/>
  <c r="EZ28" i="22" s="1"/>
  <c r="EX30" i="22"/>
  <c r="EZ30" i="22" s="1"/>
  <c r="AK94" i="22"/>
  <c r="AO94" i="22" s="1"/>
  <c r="EY16" i="22"/>
  <c r="FA16" i="22" s="1"/>
  <c r="FB16" i="22" s="1"/>
  <c r="EX17" i="22"/>
  <c r="EZ17" i="22" s="1"/>
  <c r="FB17" i="22" s="1"/>
  <c r="AK28" i="22"/>
  <c r="AO28" i="22" s="1"/>
  <c r="AK88" i="22"/>
  <c r="AO88" i="22" s="1"/>
  <c r="AK16" i="22"/>
  <c r="AO16" i="22" s="1"/>
  <c r="AK84" i="22"/>
  <c r="AO84" i="22" s="1"/>
  <c r="AK78" i="22"/>
  <c r="AO78" i="22" s="1"/>
  <c r="EX8" i="22"/>
  <c r="EZ8" i="22" s="1"/>
  <c r="AK76" i="22"/>
  <c r="AO76" i="22" s="1"/>
  <c r="AK22" i="22"/>
  <c r="AO22" i="22" s="1"/>
  <c r="AK14" i="22"/>
  <c r="AO14" i="22" s="1"/>
  <c r="AK20" i="22"/>
  <c r="AO20" i="22" s="1"/>
  <c r="AK38" i="22"/>
  <c r="AO38" i="22" s="1"/>
  <c r="AK100" i="22"/>
  <c r="AO100" i="22" s="1"/>
  <c r="AK70" i="22"/>
  <c r="AO70" i="22" s="1"/>
  <c r="AK82" i="22"/>
  <c r="AO82" i="22" s="1"/>
  <c r="AK32" i="22"/>
  <c r="AO32" i="22" s="1"/>
  <c r="AK72" i="22"/>
  <c r="AO72" i="22" s="1"/>
  <c r="AK96" i="22"/>
  <c r="AO96" i="22" s="1"/>
  <c r="AK26" i="22"/>
  <c r="AO26" i="22" s="1"/>
  <c r="EX72" i="22"/>
  <c r="EZ72" i="22" s="1"/>
  <c r="FB72" i="22" s="1"/>
  <c r="EY10" i="22"/>
  <c r="FA10" i="22" s="1"/>
  <c r="EY8" i="22"/>
  <c r="FA8" i="22" s="1"/>
  <c r="M57" i="22"/>
  <c r="AK57" i="22" s="1"/>
  <c r="U62" i="22"/>
  <c r="AS62" i="22" s="1"/>
  <c r="AS56" i="22"/>
  <c r="AS118" i="22" s="1"/>
  <c r="S62" i="22"/>
  <c r="AQ62" i="22" s="1"/>
  <c r="AQ56" i="22"/>
  <c r="AQ118" i="22" s="1"/>
  <c r="W62" i="22"/>
  <c r="AU62" i="22" s="1"/>
  <c r="AU58" i="22"/>
  <c r="AU120" i="22" s="1"/>
  <c r="AK56" i="22"/>
  <c r="FB38" i="22" l="1"/>
  <c r="EY40" i="22"/>
  <c r="FA40" i="22" s="1"/>
  <c r="FB40" i="22" s="1"/>
  <c r="FB91" i="22"/>
  <c r="FB115" i="22" s="1"/>
  <c r="D121" i="22" s="1"/>
  <c r="EY41" i="22"/>
  <c r="FA41" i="22" s="1"/>
  <c r="FB41" i="22" s="1"/>
  <c r="EY39" i="22"/>
  <c r="FA39" i="22" s="1"/>
  <c r="FB39" i="22" s="1"/>
  <c r="EY35" i="22"/>
  <c r="FA35" i="22" s="1"/>
  <c r="FB35" i="22" s="1"/>
  <c r="EY34" i="22"/>
  <c r="FA34" i="22" s="1"/>
  <c r="FB34" i="22" s="1"/>
  <c r="FB23" i="22"/>
  <c r="FB29" i="22"/>
  <c r="FB28" i="22"/>
  <c r="FB26" i="22"/>
  <c r="FB21" i="22"/>
  <c r="FB20" i="22"/>
  <c r="FB14" i="22"/>
  <c r="FB15" i="22"/>
  <c r="FB9" i="22"/>
  <c r="AQ242" i="22"/>
  <c r="AS242" i="22"/>
  <c r="AU244" i="22"/>
  <c r="AU248" i="22" s="1"/>
  <c r="EY43" i="22"/>
  <c r="FA43" i="22" s="1"/>
  <c r="FB43" i="22" s="1"/>
  <c r="FB55" i="22" s="1"/>
  <c r="D61" i="22" s="1"/>
  <c r="AB61" i="22" s="1"/>
  <c r="AB123" i="22" s="1"/>
  <c r="AB246" i="22" s="1"/>
  <c r="ET112" i="22"/>
  <c r="G118" i="22" s="1"/>
  <c r="AK40" i="22"/>
  <c r="AO40" i="22" s="1"/>
  <c r="AO42" i="22" s="1"/>
  <c r="D118" i="22"/>
  <c r="FB114" i="22"/>
  <c r="D120" i="22" s="1"/>
  <c r="FB22" i="22"/>
  <c r="AU124" i="22"/>
  <c r="AK34" i="22"/>
  <c r="AO34" i="22" s="1"/>
  <c r="AO36" i="22" s="1"/>
  <c r="AO104" i="22"/>
  <c r="EY36" i="22"/>
  <c r="FA36" i="22" s="1"/>
  <c r="FB36" i="22" s="1"/>
  <c r="AS124" i="22"/>
  <c r="AS247" i="22" s="1"/>
  <c r="AQ124" i="22"/>
  <c r="AQ247" i="22" s="1"/>
  <c r="AK118" i="22"/>
  <c r="AK119" i="22"/>
  <c r="AO92" i="22"/>
  <c r="FB30" i="22"/>
  <c r="AO30" i="22"/>
  <c r="AO86" i="22"/>
  <c r="FB8" i="22"/>
  <c r="AO98" i="22"/>
  <c r="AO18" i="22"/>
  <c r="AO80" i="22"/>
  <c r="AO24" i="22"/>
  <c r="AO12" i="22"/>
  <c r="ET113" i="22"/>
  <c r="G119" i="22" s="1"/>
  <c r="J119" i="22" s="1"/>
  <c r="P119" i="22" s="1"/>
  <c r="AO74" i="22"/>
  <c r="ET115" i="22"/>
  <c r="G121" i="22" s="1"/>
  <c r="FB10" i="22"/>
  <c r="ET114" i="22"/>
  <c r="G120" i="22" s="1"/>
  <c r="ET117" i="22"/>
  <c r="G123" i="22" s="1"/>
  <c r="J123" i="22" s="1"/>
  <c r="P123" i="22" s="1"/>
  <c r="ET116" i="22"/>
  <c r="G122" i="22" s="1"/>
  <c r="J122" i="22" s="1"/>
  <c r="P122" i="22" s="1"/>
  <c r="AK62" i="22"/>
  <c r="M62" i="22"/>
  <c r="ET50" i="22"/>
  <c r="G56" i="22" s="1"/>
  <c r="ET51" i="22"/>
  <c r="G57" i="22" s="1"/>
  <c r="AE57" i="22" s="1"/>
  <c r="ET54" i="22"/>
  <c r="G60" i="22" s="1"/>
  <c r="AE60" i="22" s="1"/>
  <c r="ET53" i="22"/>
  <c r="G59" i="22" s="1"/>
  <c r="AE59" i="22" s="1"/>
  <c r="ET55" i="22"/>
  <c r="G61" i="22" s="1"/>
  <c r="AE61" i="22" s="1"/>
  <c r="ET52" i="22"/>
  <c r="G58" i="22" s="1"/>
  <c r="AE58" i="22" s="1"/>
  <c r="FB53" i="22" l="1"/>
  <c r="D59" i="22" s="1"/>
  <c r="AB59" i="22" s="1"/>
  <c r="AB121" i="22" s="1"/>
  <c r="AB244" i="22" s="1"/>
  <c r="J121" i="22"/>
  <c r="P121" i="22" s="1"/>
  <c r="FB51" i="22"/>
  <c r="D57" i="22" s="1"/>
  <c r="AB57" i="22" s="1"/>
  <c r="AB119" i="22" s="1"/>
  <c r="AK242" i="22"/>
  <c r="AS248" i="22"/>
  <c r="AQ248" i="22"/>
  <c r="AO112" i="22"/>
  <c r="D124" i="22"/>
  <c r="J120" i="22"/>
  <c r="P120" i="22" s="1"/>
  <c r="FB54" i="22"/>
  <c r="D60" i="22" s="1"/>
  <c r="AB60" i="22" s="1"/>
  <c r="FB50" i="22"/>
  <c r="D56" i="22" s="1"/>
  <c r="AO50" i="22"/>
  <c r="FB52" i="22"/>
  <c r="D58" i="22" s="1"/>
  <c r="G124" i="22"/>
  <c r="J118" i="22"/>
  <c r="AK124" i="22"/>
  <c r="AK247" i="22" s="1"/>
  <c r="AE120" i="22"/>
  <c r="AE243" i="22" s="1"/>
  <c r="AE119" i="22"/>
  <c r="AE121" i="22"/>
  <c r="AE244" i="22" s="1"/>
  <c r="AE122" i="22"/>
  <c r="AE245" i="22" s="1"/>
  <c r="AE123" i="22"/>
  <c r="AE246" i="22" s="1"/>
  <c r="J61" i="22"/>
  <c r="P61" i="22" s="1"/>
  <c r="AE56" i="22"/>
  <c r="AE118" i="22" s="1"/>
  <c r="G62" i="22"/>
  <c r="J59" i="22" l="1"/>
  <c r="P59" i="22" s="1"/>
  <c r="J57" i="22"/>
  <c r="AH57" i="22" s="1"/>
  <c r="AH119" i="22" s="1"/>
  <c r="AH242" i="22" s="1"/>
  <c r="AK248" i="22"/>
  <c r="AB242" i="22"/>
  <c r="AE242" i="22"/>
  <c r="AB58" i="22"/>
  <c r="AB120" i="22" s="1"/>
  <c r="AB243" i="22" s="1"/>
  <c r="J58" i="22"/>
  <c r="AH58" i="22" s="1"/>
  <c r="AH120" i="22" s="1"/>
  <c r="AH243" i="22" s="1"/>
  <c r="AB56" i="22"/>
  <c r="AB118" i="22" s="1"/>
  <c r="J56" i="22"/>
  <c r="P56" i="22" s="1"/>
  <c r="P118" i="22"/>
  <c r="P124" i="22" s="1"/>
  <c r="J124" i="22"/>
  <c r="AE124" i="22"/>
  <c r="AE247" i="22" s="1"/>
  <c r="AB122" i="22"/>
  <c r="AB245" i="22" s="1"/>
  <c r="D62" i="22"/>
  <c r="J60" i="22"/>
  <c r="AE62" i="22"/>
  <c r="AH61" i="22"/>
  <c r="AH123" i="22" s="1"/>
  <c r="AH246" i="22" s="1"/>
  <c r="AH59" i="22" l="1"/>
  <c r="AH121" i="22" s="1"/>
  <c r="AH244" i="22" s="1"/>
  <c r="P57" i="22"/>
  <c r="AE248" i="22"/>
  <c r="AH56" i="22"/>
  <c r="AH118" i="22" s="1"/>
  <c r="P58" i="22"/>
  <c r="AB62" i="22"/>
  <c r="J62" i="22"/>
  <c r="AN58" i="22"/>
  <c r="AN120" i="22" s="1"/>
  <c r="AN243" i="22" s="1"/>
  <c r="P60" i="22"/>
  <c r="AH60" i="22"/>
  <c r="AH122" i="22" s="1"/>
  <c r="AH245" i="22" s="1"/>
  <c r="AB124" i="22"/>
  <c r="AB247" i="22" s="1"/>
  <c r="AB248" i="22" s="1"/>
  <c r="AN57" i="22"/>
  <c r="AN119" i="22" s="1"/>
  <c r="AN61" i="22"/>
  <c r="AN59" i="22" l="1"/>
  <c r="AN121" i="22" s="1"/>
  <c r="AN244" i="22" s="1"/>
  <c r="AN242" i="22"/>
  <c r="AN56" i="22"/>
  <c r="AN118" i="22" s="1"/>
  <c r="P62" i="22"/>
  <c r="AH124" i="22"/>
  <c r="AH62" i="22"/>
  <c r="AN60" i="22"/>
  <c r="AN122" i="22" s="1"/>
  <c r="AN245" i="22" s="1"/>
  <c r="AN123" i="22"/>
  <c r="AN246" i="22" s="1"/>
  <c r="AH247" i="22" l="1"/>
  <c r="AH248" i="22" s="1"/>
  <c r="AN124" i="22"/>
  <c r="AN62" i="22"/>
  <c r="AN247" i="22" l="1"/>
  <c r="AN248" i="22" s="1"/>
</calcChain>
</file>

<file path=xl/comments1.xml><?xml version="1.0" encoding="utf-8"?>
<comments xmlns="http://schemas.openxmlformats.org/spreadsheetml/2006/main" xmlns:mc="http://schemas.openxmlformats.org/markup-compatibility/2006" xmlns:xr="http://schemas.microsoft.com/office/spreadsheetml/2014/revision" mc:Ignorable="xr">
  <authors>
    <author>shimatabi1</author>
  </authors>
  <commentList>
    <comment ref="D12" authorId="0" shapeId="0" xr:uid="{D5F4AABC-DCD7-43F7-BAA3-6025BF2785BF}">
      <text>
        <r>
          <rPr>
            <b/>
            <sz val="14"/>
            <color indexed="81"/>
            <rFont val="BIZ UDPゴシック"/>
            <family val="3"/>
            <charset val="128"/>
          </rPr>
          <t>※変更申請は必要ありません。軽微な変更としてメールなどでご連絡ください。
算出シートの記入方法は下記の通りです。
　設定本数（人員）の追加（減数）の場合
　「算出シート」　1.参加人数の変更
　「別紙」　　1.追加（減数）になる月に設定本数を記入
　　　　　　　2.備考欄に追加（減数）設定に関する説明記入</t>
        </r>
      </text>
    </comment>
    <comment ref="AM32" authorId="0" shapeId="0" xr:uid="{46C60944-C82A-4B3A-9083-774B8D552C80}">
      <text>
        <r>
          <rPr>
            <b/>
            <sz val="14"/>
            <color indexed="81"/>
            <rFont val="BIZ UDPゴシック"/>
            <family val="3"/>
            <charset val="128"/>
          </rPr>
          <t>設定中止の場合
すでに実績報告のある場合はその合計人数を入力
実績がない場合は「0」を入力</t>
        </r>
      </text>
    </comment>
    <comment ref="D36" authorId="0" shapeId="0" xr:uid="{6EA0E114-F4DA-428F-A30D-8C5B97EAC032}">
      <text>
        <r>
          <rPr>
            <b/>
            <sz val="14"/>
            <color indexed="81"/>
            <rFont val="BIZ UDPゴシック"/>
            <family val="3"/>
            <charset val="128"/>
          </rPr>
          <t>設定中止の場合
変更申請の対象です</t>
        </r>
      </text>
    </comment>
    <comment ref="D109" authorId="0" shapeId="0" xr:uid="{A9CED488-562A-4BDE-9A43-AB3984E95001}">
      <text>
        <r>
          <rPr>
            <b/>
            <sz val="14"/>
            <color indexed="81"/>
            <rFont val="BIZ UDPゴシック"/>
            <family val="3"/>
            <charset val="128"/>
          </rPr>
          <t>※変更申請は必要ありません。軽微な変更としてメールなどでご連絡ください。
泊数の選択が変更となった場合、別紙を修正し、備考に変更内容を記入ください</t>
        </r>
      </text>
    </comment>
  </commentList>
</comments>
</file>

<file path=xl/sharedStrings.xml><?xml version="1.0" encoding="utf-8"?>
<sst xmlns="http://schemas.openxmlformats.org/spreadsheetml/2006/main" count="15533" uniqueCount="685">
  <si>
    <t>支店名</t>
    <rPh sb="0" eb="2">
      <t>シテン</t>
    </rPh>
    <rPh sb="2" eb="3">
      <t>メイ</t>
    </rPh>
    <phoneticPr fontId="13"/>
  </si>
  <si>
    <t>用途</t>
    <rPh sb="0" eb="2">
      <t>ヨウト</t>
    </rPh>
    <phoneticPr fontId="13"/>
  </si>
  <si>
    <t>番号</t>
    <rPh sb="0" eb="2">
      <t>バンゴウ</t>
    </rPh>
    <phoneticPr fontId="13"/>
  </si>
  <si>
    <t>団 体 名</t>
    <rPh sb="0" eb="1">
      <t>ダン</t>
    </rPh>
    <rPh sb="2" eb="3">
      <t>カラダ</t>
    </rPh>
    <rPh sb="4" eb="5">
      <t>メイ</t>
    </rPh>
    <phoneticPr fontId="8"/>
  </si>
  <si>
    <t>訪問・宿泊</t>
    <rPh sb="0" eb="2">
      <t>ホウモン</t>
    </rPh>
    <rPh sb="3" eb="5">
      <t>シュクハク</t>
    </rPh>
    <phoneticPr fontId="8"/>
  </si>
  <si>
    <t>航空路
交通助成（地区別）</t>
    <rPh sb="0" eb="3">
      <t>コウクウロ</t>
    </rPh>
    <rPh sb="4" eb="6">
      <t>コウツウ</t>
    </rPh>
    <rPh sb="6" eb="8">
      <t>ジョセイ</t>
    </rPh>
    <rPh sb="9" eb="11">
      <t>チク</t>
    </rPh>
    <rPh sb="11" eb="12">
      <t>ベツ</t>
    </rPh>
    <phoneticPr fontId="13"/>
  </si>
  <si>
    <t>航空路単価×人数</t>
    <rPh sb="0" eb="3">
      <t>コウクウロ</t>
    </rPh>
    <rPh sb="3" eb="5">
      <t>タンカ</t>
    </rPh>
    <rPh sb="6" eb="8">
      <t>ニンズウ</t>
    </rPh>
    <phoneticPr fontId="13"/>
  </si>
  <si>
    <t>交通費単価</t>
  </si>
  <si>
    <t>航路</t>
    <rPh sb="0" eb="2">
      <t>コウロ</t>
    </rPh>
    <phoneticPr fontId="8"/>
  </si>
  <si>
    <t>航路</t>
    <rPh sb="0" eb="2">
      <t>コウロ</t>
    </rPh>
    <phoneticPr fontId="13"/>
  </si>
  <si>
    <t>非表示
企画開発</t>
    <rPh sb="0" eb="3">
      <t>ヒヒョウジ</t>
    </rPh>
    <rPh sb="4" eb="6">
      <t>キカク</t>
    </rPh>
    <rPh sb="6" eb="8">
      <t>カイハツ</t>
    </rPh>
    <phoneticPr fontId="8"/>
  </si>
  <si>
    <t>訪問数</t>
    <rPh sb="0" eb="2">
      <t>ホウモン</t>
    </rPh>
    <rPh sb="2" eb="3">
      <t>スウ</t>
    </rPh>
    <phoneticPr fontId="13"/>
  </si>
  <si>
    <t>宿泊</t>
    <rPh sb="0" eb="2">
      <t>シュクハク</t>
    </rPh>
    <phoneticPr fontId="8"/>
  </si>
  <si>
    <t>JF</t>
    <phoneticPr fontId="13"/>
  </si>
  <si>
    <t>ジェットフォイル</t>
    <phoneticPr fontId="13"/>
  </si>
  <si>
    <t>大人人数</t>
    <rPh sb="0" eb="2">
      <t>オトナ</t>
    </rPh>
    <rPh sb="2" eb="4">
      <t>ニンズ</t>
    </rPh>
    <phoneticPr fontId="13"/>
  </si>
  <si>
    <t>小人人数</t>
    <rPh sb="0" eb="2">
      <t>ショウニン</t>
    </rPh>
    <rPh sb="2" eb="4">
      <t>ニンズ</t>
    </rPh>
    <phoneticPr fontId="13"/>
  </si>
  <si>
    <t>大人</t>
    <rPh sb="0" eb="2">
      <t>オトナ</t>
    </rPh>
    <phoneticPr fontId="13"/>
  </si>
  <si>
    <t>小人</t>
    <rPh sb="0" eb="2">
      <t>ショウニン</t>
    </rPh>
    <phoneticPr fontId="13"/>
  </si>
  <si>
    <t>計</t>
    <rPh sb="0" eb="1">
      <t>ケイ</t>
    </rPh>
    <phoneticPr fontId="13"/>
  </si>
  <si>
    <t>*航路単価</t>
    <rPh sb="1" eb="3">
      <t>コウロ</t>
    </rPh>
    <rPh sb="3" eb="5">
      <t>タンカ</t>
    </rPh>
    <phoneticPr fontId="13"/>
  </si>
  <si>
    <t>交通費単価</t>
    <phoneticPr fontId="13"/>
  </si>
  <si>
    <t>商品種別</t>
    <rPh sb="0" eb="2">
      <t>ショウヒン</t>
    </rPh>
    <rPh sb="2" eb="4">
      <t>シュベツ</t>
    </rPh>
    <phoneticPr fontId="8"/>
  </si>
  <si>
    <t>特別対策</t>
    <rPh sb="0" eb="2">
      <t>トクベツ</t>
    </rPh>
    <rPh sb="2" eb="4">
      <t>タイサク</t>
    </rPh>
    <phoneticPr fontId="13"/>
  </si>
  <si>
    <t>市町数</t>
    <rPh sb="0" eb="1">
      <t>シ</t>
    </rPh>
    <rPh sb="1" eb="2">
      <t>マチ</t>
    </rPh>
    <rPh sb="2" eb="3">
      <t>スウ</t>
    </rPh>
    <phoneticPr fontId="8"/>
  </si>
  <si>
    <t>市町名</t>
    <rPh sb="0" eb="1">
      <t>シ</t>
    </rPh>
    <rPh sb="1" eb="2">
      <t>マチ</t>
    </rPh>
    <rPh sb="2" eb="3">
      <t>メイ</t>
    </rPh>
    <phoneticPr fontId="8"/>
  </si>
  <si>
    <t>区間</t>
    <rPh sb="0" eb="2">
      <t>クカン</t>
    </rPh>
    <phoneticPr fontId="8"/>
  </si>
  <si>
    <t>船種</t>
    <rPh sb="0" eb="2">
      <t>センシュ</t>
    </rPh>
    <phoneticPr fontId="8"/>
  </si>
  <si>
    <t>航空路</t>
    <rPh sb="0" eb="3">
      <t>コウクウロ</t>
    </rPh>
    <phoneticPr fontId="8"/>
  </si>
  <si>
    <t>航空会社</t>
    <rPh sb="0" eb="2">
      <t>コウクウ</t>
    </rPh>
    <rPh sb="2" eb="4">
      <t>カイシャ</t>
    </rPh>
    <phoneticPr fontId="8"/>
  </si>
  <si>
    <t>航空路（料金）</t>
    <rPh sb="0" eb="3">
      <t>コウクウロ</t>
    </rPh>
    <rPh sb="4" eb="6">
      <t>リョウキン</t>
    </rPh>
    <phoneticPr fontId="8"/>
  </si>
  <si>
    <t>空港所在地</t>
    <rPh sb="0" eb="2">
      <t>クウコウ</t>
    </rPh>
    <rPh sb="2" eb="5">
      <t>ショザイチ</t>
    </rPh>
    <phoneticPr fontId="8"/>
  </si>
  <si>
    <t>上段：大人</t>
    <rPh sb="0" eb="2">
      <t>ジョウダン</t>
    </rPh>
    <rPh sb="3" eb="5">
      <t>オトナ</t>
    </rPh>
    <phoneticPr fontId="13"/>
  </si>
  <si>
    <t>大人+小人</t>
    <rPh sb="0" eb="2">
      <t>オトナ</t>
    </rPh>
    <phoneticPr fontId="13"/>
  </si>
  <si>
    <t>船</t>
    <rPh sb="0" eb="1">
      <t>フネ</t>
    </rPh>
    <phoneticPr fontId="8"/>
  </si>
  <si>
    <t>区間</t>
    <rPh sb="0" eb="2">
      <t>クカン</t>
    </rPh>
    <phoneticPr fontId="13"/>
  </si>
  <si>
    <t>船種</t>
    <rPh sb="0" eb="2">
      <t>センシュ</t>
    </rPh>
    <phoneticPr fontId="13"/>
  </si>
  <si>
    <t>〇五島市～</t>
    <rPh sb="1" eb="4">
      <t>ゴトウシ</t>
    </rPh>
    <phoneticPr fontId="13"/>
  </si>
  <si>
    <t>航空　負担計算</t>
    <rPh sb="0" eb="2">
      <t>コウクウ</t>
    </rPh>
    <rPh sb="3" eb="5">
      <t>フタン</t>
    </rPh>
    <rPh sb="5" eb="7">
      <t>ケイサン</t>
    </rPh>
    <phoneticPr fontId="13"/>
  </si>
  <si>
    <t>フェリー</t>
  </si>
  <si>
    <t>五島市（福江）～五島市久賀島　田ノ浦港</t>
    <rPh sb="0" eb="3">
      <t>ゴトウシ</t>
    </rPh>
    <rPh sb="4" eb="6">
      <t>フクエ</t>
    </rPh>
    <rPh sb="8" eb="11">
      <t>ゴトウシ</t>
    </rPh>
    <rPh sb="11" eb="13">
      <t>クガ</t>
    </rPh>
    <rPh sb="13" eb="14">
      <t>ジマ</t>
    </rPh>
    <rPh sb="15" eb="16">
      <t>タ</t>
    </rPh>
    <rPh sb="17" eb="18">
      <t>ウラ</t>
    </rPh>
    <rPh sb="18" eb="19">
      <t>コウ</t>
    </rPh>
    <phoneticPr fontId="13"/>
  </si>
  <si>
    <t>壱岐市</t>
    <rPh sb="0" eb="3">
      <t>イキシ</t>
    </rPh>
    <phoneticPr fontId="8"/>
  </si>
  <si>
    <t>A</t>
    <phoneticPr fontId="8"/>
  </si>
  <si>
    <t>長崎　～　対馬</t>
    <rPh sb="0" eb="2">
      <t>ナガサキ</t>
    </rPh>
    <rPh sb="5" eb="7">
      <t>ツシマ</t>
    </rPh>
    <phoneticPr fontId="8"/>
  </si>
  <si>
    <t>対馬市</t>
    <rPh sb="0" eb="2">
      <t>ツシマ</t>
    </rPh>
    <rPh sb="2" eb="3">
      <t>シ</t>
    </rPh>
    <phoneticPr fontId="8"/>
  </si>
  <si>
    <t>五島</t>
    <rPh sb="0" eb="2">
      <t>ゴトウ</t>
    </rPh>
    <phoneticPr fontId="13"/>
  </si>
  <si>
    <t>福江</t>
    <rPh sb="0" eb="2">
      <t>フクエ</t>
    </rPh>
    <phoneticPr fontId="8"/>
  </si>
  <si>
    <t>田の浦</t>
    <rPh sb="0" eb="1">
      <t>タ</t>
    </rPh>
    <rPh sb="2" eb="3">
      <t>ウラ</t>
    </rPh>
    <phoneticPr fontId="8"/>
  </si>
  <si>
    <t>負担地区</t>
    <rPh sb="0" eb="2">
      <t>フタン</t>
    </rPh>
    <rPh sb="2" eb="4">
      <t>チク</t>
    </rPh>
    <phoneticPr fontId="13"/>
  </si>
  <si>
    <t>実績</t>
    <rPh sb="0" eb="2">
      <t>ジッセキ</t>
    </rPh>
    <phoneticPr fontId="13"/>
  </si>
  <si>
    <t>B</t>
  </si>
  <si>
    <t>長崎　～　壱岐</t>
    <rPh sb="0" eb="2">
      <t>ナガサキ</t>
    </rPh>
    <rPh sb="5" eb="7">
      <t>イキ</t>
    </rPh>
    <phoneticPr fontId="8"/>
  </si>
  <si>
    <t>壱岐市</t>
    <rPh sb="0" eb="2">
      <t>イキ</t>
    </rPh>
    <rPh sb="2" eb="3">
      <t>シ</t>
    </rPh>
    <phoneticPr fontId="8"/>
  </si>
  <si>
    <t>上五島</t>
    <rPh sb="0" eb="3">
      <t>カミゴトウ</t>
    </rPh>
    <phoneticPr fontId="13"/>
  </si>
  <si>
    <t>航空</t>
    <rPh sb="0" eb="2">
      <t>コウクウ</t>
    </rPh>
    <phoneticPr fontId="8"/>
  </si>
  <si>
    <t>五島市（福江）～新上五島町</t>
    <rPh sb="0" eb="3">
      <t>ゴトウシ</t>
    </rPh>
    <rPh sb="4" eb="6">
      <t>フクエ</t>
    </rPh>
    <rPh sb="8" eb="13">
      <t>シンカミゴトウチョウ</t>
    </rPh>
    <phoneticPr fontId="13"/>
  </si>
  <si>
    <t>負担大人単価</t>
    <rPh sb="0" eb="2">
      <t>フタン</t>
    </rPh>
    <rPh sb="2" eb="4">
      <t>オトナ</t>
    </rPh>
    <rPh sb="4" eb="6">
      <t>タンカ</t>
    </rPh>
    <phoneticPr fontId="13"/>
  </si>
  <si>
    <t>受注型企画旅行</t>
    <rPh sb="0" eb="2">
      <t>ジュチュウ</t>
    </rPh>
    <rPh sb="2" eb="3">
      <t>ガタ</t>
    </rPh>
    <rPh sb="3" eb="5">
      <t>キカク</t>
    </rPh>
    <rPh sb="5" eb="7">
      <t>リョコウ</t>
    </rPh>
    <phoneticPr fontId="8"/>
  </si>
  <si>
    <t>五島市</t>
    <rPh sb="0" eb="2">
      <t>ゴトウ</t>
    </rPh>
    <rPh sb="2" eb="3">
      <t>シ</t>
    </rPh>
    <phoneticPr fontId="8"/>
  </si>
  <si>
    <t>C</t>
  </si>
  <si>
    <t>長崎　～　福江</t>
    <rPh sb="0" eb="2">
      <t>ナガサキ</t>
    </rPh>
    <rPh sb="5" eb="7">
      <t>フクエ</t>
    </rPh>
    <phoneticPr fontId="8"/>
  </si>
  <si>
    <t>小値賀</t>
    <rPh sb="0" eb="3">
      <t>オジカ</t>
    </rPh>
    <phoneticPr fontId="13"/>
  </si>
  <si>
    <t>計</t>
    <rPh sb="0" eb="1">
      <t>ケイ</t>
    </rPh>
    <phoneticPr fontId="7"/>
  </si>
  <si>
    <t>青方</t>
    <rPh sb="0" eb="1">
      <t>アオ</t>
    </rPh>
    <rPh sb="1" eb="2">
      <t>カタ</t>
    </rPh>
    <phoneticPr fontId="8"/>
  </si>
  <si>
    <t>負担小人単価</t>
    <rPh sb="0" eb="2">
      <t>フタン</t>
    </rPh>
    <rPh sb="2" eb="4">
      <t>ショウニン</t>
    </rPh>
    <rPh sb="4" eb="6">
      <t>タンカ</t>
    </rPh>
    <phoneticPr fontId="13"/>
  </si>
  <si>
    <t>新上五島町</t>
    <rPh sb="0" eb="4">
      <t>シンカミゴトウ</t>
    </rPh>
    <rPh sb="4" eb="5">
      <t>マチ</t>
    </rPh>
    <phoneticPr fontId="8"/>
  </si>
  <si>
    <t>D</t>
  </si>
  <si>
    <t>福岡　～　福江</t>
    <rPh sb="0" eb="2">
      <t>フクオカ</t>
    </rPh>
    <rPh sb="5" eb="7">
      <t>フクエ</t>
    </rPh>
    <phoneticPr fontId="8"/>
  </si>
  <si>
    <t>宇久</t>
    <rPh sb="0" eb="2">
      <t>ウク</t>
    </rPh>
    <phoneticPr fontId="13"/>
  </si>
  <si>
    <t>郷ノ首</t>
    <rPh sb="0" eb="1">
      <t>ゴウ</t>
    </rPh>
    <rPh sb="2" eb="3">
      <t>クビ</t>
    </rPh>
    <phoneticPr fontId="8"/>
  </si>
  <si>
    <t>高速船</t>
    <rPh sb="0" eb="3">
      <t>コウソクセン</t>
    </rPh>
    <phoneticPr fontId="13"/>
  </si>
  <si>
    <t>小値賀町</t>
    <rPh sb="0" eb="3">
      <t>オヂカ</t>
    </rPh>
    <rPh sb="3" eb="4">
      <t>マチ</t>
    </rPh>
    <phoneticPr fontId="8"/>
  </si>
  <si>
    <t>E</t>
    <phoneticPr fontId="8"/>
  </si>
  <si>
    <t>福岡　～　対馬</t>
    <rPh sb="0" eb="2">
      <t>フクオカ</t>
    </rPh>
    <rPh sb="5" eb="7">
      <t>ツシマ</t>
    </rPh>
    <phoneticPr fontId="8"/>
  </si>
  <si>
    <t>有川</t>
    <rPh sb="0" eb="2">
      <t>アリカワ</t>
    </rPh>
    <phoneticPr fontId="8"/>
  </si>
  <si>
    <t>若松</t>
    <rPh sb="0" eb="2">
      <t>ワカマツ</t>
    </rPh>
    <phoneticPr fontId="8"/>
  </si>
  <si>
    <t>宇久町</t>
    <rPh sb="0" eb="2">
      <t>ウク</t>
    </rPh>
    <rPh sb="2" eb="3">
      <t>マチ</t>
    </rPh>
    <phoneticPr fontId="8"/>
  </si>
  <si>
    <t>小値賀</t>
    <rPh sb="0" eb="3">
      <t>オヂカ</t>
    </rPh>
    <phoneticPr fontId="8"/>
  </si>
  <si>
    <t>土井浦</t>
    <rPh sb="0" eb="2">
      <t>ドイ</t>
    </rPh>
    <rPh sb="2" eb="3">
      <t>ウラ</t>
    </rPh>
    <phoneticPr fontId="8"/>
  </si>
  <si>
    <t>F</t>
    <phoneticPr fontId="8"/>
  </si>
  <si>
    <t>各地　～　対馬</t>
    <rPh sb="0" eb="2">
      <t>カクチ</t>
    </rPh>
    <rPh sb="5" eb="7">
      <t>ツシマ</t>
    </rPh>
    <phoneticPr fontId="8"/>
  </si>
  <si>
    <t>チャーター</t>
    <phoneticPr fontId="13"/>
  </si>
  <si>
    <t>五島市（福江）～小値賀町</t>
    <rPh sb="8" eb="11">
      <t>オジカ</t>
    </rPh>
    <rPh sb="11" eb="12">
      <t>チョウ</t>
    </rPh>
    <phoneticPr fontId="13"/>
  </si>
  <si>
    <t>G</t>
    <phoneticPr fontId="8"/>
  </si>
  <si>
    <t>各地　～　五島</t>
    <rPh sb="0" eb="2">
      <t>カクチ</t>
    </rPh>
    <rPh sb="5" eb="7">
      <t>ゴトウ</t>
    </rPh>
    <phoneticPr fontId="8"/>
  </si>
  <si>
    <t>宇久平</t>
    <rPh sb="0" eb="2">
      <t>ウク</t>
    </rPh>
    <rPh sb="2" eb="3">
      <t>ヒラ</t>
    </rPh>
    <phoneticPr fontId="8"/>
  </si>
  <si>
    <t>五島市（福江）～宇久町</t>
    <rPh sb="0" eb="3">
      <t>ゴトウシ</t>
    </rPh>
    <rPh sb="4" eb="6">
      <t>フクエ</t>
    </rPh>
    <rPh sb="8" eb="11">
      <t>ウクマチ</t>
    </rPh>
    <phoneticPr fontId="13"/>
  </si>
  <si>
    <t>高速船</t>
  </si>
  <si>
    <t>宇久</t>
    <rPh sb="0" eb="2">
      <t>ウク</t>
    </rPh>
    <phoneticPr fontId="8"/>
  </si>
  <si>
    <t>五島市　奈留島～新上五島町</t>
    <rPh sb="0" eb="2">
      <t>ゴトウ</t>
    </rPh>
    <rPh sb="2" eb="3">
      <t>シ</t>
    </rPh>
    <rPh sb="4" eb="6">
      <t>ナル</t>
    </rPh>
    <rPh sb="6" eb="7">
      <t>シマ</t>
    </rPh>
    <rPh sb="8" eb="13">
      <t>シンカミゴトウチョウ</t>
    </rPh>
    <phoneticPr fontId="13"/>
  </si>
  <si>
    <t>航空路</t>
    <rPh sb="0" eb="3">
      <t>コウクウロ</t>
    </rPh>
    <phoneticPr fontId="13"/>
  </si>
  <si>
    <t>奈留</t>
    <rPh sb="0" eb="2">
      <t>ナル</t>
    </rPh>
    <phoneticPr fontId="8"/>
  </si>
  <si>
    <t>五島市　奈留島～宇久町</t>
    <rPh sb="0" eb="2">
      <t>ゴトウ</t>
    </rPh>
    <rPh sb="2" eb="3">
      <t>シ</t>
    </rPh>
    <rPh sb="4" eb="6">
      <t>ナル</t>
    </rPh>
    <rPh sb="6" eb="7">
      <t>シマ</t>
    </rPh>
    <rPh sb="8" eb="10">
      <t>ウク</t>
    </rPh>
    <rPh sb="10" eb="11">
      <t>マチ</t>
    </rPh>
    <phoneticPr fontId="13"/>
  </si>
  <si>
    <t>五島市　奈留島～小値賀町</t>
    <rPh sb="0" eb="2">
      <t>ゴトウ</t>
    </rPh>
    <rPh sb="2" eb="3">
      <t>シ</t>
    </rPh>
    <rPh sb="4" eb="6">
      <t>ナル</t>
    </rPh>
    <rPh sb="6" eb="7">
      <t>シマ</t>
    </rPh>
    <rPh sb="8" eb="11">
      <t>オジカ</t>
    </rPh>
    <rPh sb="11" eb="12">
      <t>チョウ</t>
    </rPh>
    <phoneticPr fontId="13"/>
  </si>
  <si>
    <t>〇新上五島町～</t>
    <rPh sb="1" eb="6">
      <t>シンカミゴトウチョウ</t>
    </rPh>
    <phoneticPr fontId="13"/>
  </si>
  <si>
    <t>新上五島町～小値賀町</t>
    <rPh sb="0" eb="4">
      <t>シンカミゴトウ</t>
    </rPh>
    <rPh sb="4" eb="5">
      <t>チョウ</t>
    </rPh>
    <rPh sb="6" eb="9">
      <t>オジカ</t>
    </rPh>
    <rPh sb="9" eb="10">
      <t>チョウ</t>
    </rPh>
    <phoneticPr fontId="13"/>
  </si>
  <si>
    <t>新上五島町～宇久町</t>
    <rPh sb="0" eb="4">
      <t>シンカミゴトウ</t>
    </rPh>
    <rPh sb="4" eb="5">
      <t>チョウ</t>
    </rPh>
    <rPh sb="6" eb="9">
      <t>ウクマチ</t>
    </rPh>
    <phoneticPr fontId="13"/>
  </si>
  <si>
    <t>鯛ノ浦</t>
    <rPh sb="0" eb="1">
      <t>タイ</t>
    </rPh>
    <rPh sb="2" eb="3">
      <t>ウラ</t>
    </rPh>
    <phoneticPr fontId="8"/>
  </si>
  <si>
    <t>平戸</t>
    <rPh sb="0" eb="2">
      <t>ヒラド</t>
    </rPh>
    <phoneticPr fontId="8"/>
  </si>
  <si>
    <t>このシートの集計</t>
    <rPh sb="6" eb="8">
      <t>シュウケイ</t>
    </rPh>
    <phoneticPr fontId="7"/>
  </si>
  <si>
    <t>累計</t>
    <rPh sb="0" eb="2">
      <t>ルイケイ</t>
    </rPh>
    <phoneticPr fontId="7"/>
  </si>
  <si>
    <t>参加者</t>
    <rPh sb="0" eb="3">
      <t>サンカシャ</t>
    </rPh>
    <phoneticPr fontId="7"/>
  </si>
  <si>
    <t>延べ宿泊</t>
    <rPh sb="0" eb="1">
      <t>ノ</t>
    </rPh>
    <rPh sb="2" eb="4">
      <t>シュクハク</t>
    </rPh>
    <phoneticPr fontId="7"/>
  </si>
  <si>
    <t>企画開発費</t>
    <rPh sb="0" eb="2">
      <t>キカク</t>
    </rPh>
    <rPh sb="2" eb="4">
      <t>カイハツ</t>
    </rPh>
    <rPh sb="4" eb="5">
      <t>ヒ</t>
    </rPh>
    <phoneticPr fontId="13"/>
  </si>
  <si>
    <t>訪問</t>
    <rPh sb="0" eb="2">
      <t>ホウモン</t>
    </rPh>
    <phoneticPr fontId="13"/>
  </si>
  <si>
    <t>世界遺産</t>
    <rPh sb="0" eb="2">
      <t>セカイ</t>
    </rPh>
    <rPh sb="2" eb="4">
      <t>イサン</t>
    </rPh>
    <phoneticPr fontId="13"/>
  </si>
  <si>
    <t>日本遺産
訪問数</t>
    <rPh sb="0" eb="2">
      <t>ニホン</t>
    </rPh>
    <rPh sb="2" eb="4">
      <t>イサン</t>
    </rPh>
    <rPh sb="5" eb="7">
      <t>ホウモン</t>
    </rPh>
    <rPh sb="7" eb="8">
      <t>スウ</t>
    </rPh>
    <phoneticPr fontId="13"/>
  </si>
  <si>
    <t>日本</t>
    <rPh sb="0" eb="2">
      <t>ニホン</t>
    </rPh>
    <phoneticPr fontId="13"/>
  </si>
  <si>
    <t>世界</t>
    <rPh sb="0" eb="2">
      <t>セカイ</t>
    </rPh>
    <phoneticPr fontId="13"/>
  </si>
  <si>
    <t>遺産</t>
    <rPh sb="0" eb="2">
      <t>イサン</t>
    </rPh>
    <phoneticPr fontId="13"/>
  </si>
  <si>
    <t>対馬</t>
  </si>
  <si>
    <t>壱岐</t>
  </si>
  <si>
    <t>壱岐</t>
    <phoneticPr fontId="13"/>
  </si>
  <si>
    <t>対馬</t>
    <phoneticPr fontId="13"/>
  </si>
  <si>
    <t>嵯峨島～貝津</t>
  </si>
  <si>
    <t>航路（料金）</t>
    <rPh sb="0" eb="2">
      <t>コウロ</t>
    </rPh>
    <rPh sb="3" eb="5">
      <t>リョウキン</t>
    </rPh>
    <phoneticPr fontId="8"/>
  </si>
  <si>
    <t>大人</t>
    <phoneticPr fontId="13"/>
  </si>
  <si>
    <t>○</t>
    <phoneticPr fontId="13"/>
  </si>
  <si>
    <t>長崎</t>
    <rPh sb="0" eb="2">
      <t>ナガサキ</t>
    </rPh>
    <phoneticPr fontId="21"/>
  </si>
  <si>
    <t>奈留島</t>
    <rPh sb="0" eb="2">
      <t>ナル</t>
    </rPh>
    <rPh sb="2" eb="3">
      <t>シマ</t>
    </rPh>
    <phoneticPr fontId="21"/>
  </si>
  <si>
    <t>福江</t>
    <rPh sb="0" eb="2">
      <t>フクエ</t>
    </rPh>
    <phoneticPr fontId="21"/>
  </si>
  <si>
    <t>奈良尾</t>
    <rPh sb="0" eb="3">
      <t>ナラオ</t>
    </rPh>
    <phoneticPr fontId="21"/>
  </si>
  <si>
    <t>佐世保</t>
    <rPh sb="0" eb="3">
      <t>サセボ</t>
    </rPh>
    <phoneticPr fontId="21"/>
  </si>
  <si>
    <t>有川</t>
    <rPh sb="0" eb="2">
      <t>アリカワ</t>
    </rPh>
    <phoneticPr fontId="21"/>
  </si>
  <si>
    <t>小値賀</t>
    <rPh sb="0" eb="3">
      <t>オヂカ</t>
    </rPh>
    <phoneticPr fontId="21"/>
  </si>
  <si>
    <t>宇久平</t>
    <rPh sb="0" eb="2">
      <t>ウク</t>
    </rPh>
    <rPh sb="2" eb="3">
      <t>タイラ</t>
    </rPh>
    <phoneticPr fontId="21"/>
  </si>
  <si>
    <t>宇久平</t>
    <rPh sb="0" eb="2">
      <t>ウク</t>
    </rPh>
    <rPh sb="2" eb="3">
      <t>ヒラ</t>
    </rPh>
    <phoneticPr fontId="21"/>
  </si>
  <si>
    <t>長崎</t>
    <phoneticPr fontId="21"/>
  </si>
  <si>
    <t>博多</t>
    <rPh sb="0" eb="2">
      <t>ハカタ</t>
    </rPh>
    <phoneticPr fontId="21"/>
  </si>
  <si>
    <t>宇久</t>
    <rPh sb="0" eb="2">
      <t>ウク</t>
    </rPh>
    <phoneticPr fontId="21"/>
  </si>
  <si>
    <t>青方</t>
    <rPh sb="0" eb="1">
      <t>アオ</t>
    </rPh>
    <rPh sb="1" eb="2">
      <t>カタ</t>
    </rPh>
    <phoneticPr fontId="21"/>
  </si>
  <si>
    <t>奈留</t>
    <rPh sb="0" eb="2">
      <t>ナル</t>
    </rPh>
    <phoneticPr fontId="21"/>
  </si>
  <si>
    <t>郷ノ首</t>
    <rPh sb="0" eb="1">
      <t>ゴウ</t>
    </rPh>
    <rPh sb="2" eb="3">
      <t>クビ</t>
    </rPh>
    <phoneticPr fontId="21"/>
  </si>
  <si>
    <t>土井浦</t>
    <rPh sb="0" eb="2">
      <t>ドイ</t>
    </rPh>
    <rPh sb="2" eb="3">
      <t>ウラ</t>
    </rPh>
    <phoneticPr fontId="21"/>
  </si>
  <si>
    <t>若松</t>
    <rPh sb="0" eb="2">
      <t>ワカマツ</t>
    </rPh>
    <phoneticPr fontId="21"/>
  </si>
  <si>
    <t>奥浦</t>
    <rPh sb="0" eb="1">
      <t>オク</t>
    </rPh>
    <rPh sb="1" eb="2">
      <t>ウラ</t>
    </rPh>
    <phoneticPr fontId="21"/>
  </si>
  <si>
    <t>田の浦</t>
    <rPh sb="0" eb="1">
      <t>タ</t>
    </rPh>
    <rPh sb="2" eb="3">
      <t>ウラ</t>
    </rPh>
    <phoneticPr fontId="21"/>
  </si>
  <si>
    <t>本窯</t>
    <rPh sb="0" eb="1">
      <t>モト</t>
    </rPh>
    <rPh sb="1" eb="2">
      <t>カマ</t>
    </rPh>
    <phoneticPr fontId="21"/>
  </si>
  <si>
    <t>伊福貴</t>
    <rPh sb="0" eb="1">
      <t>イ</t>
    </rPh>
    <rPh sb="1" eb="2">
      <t>フク</t>
    </rPh>
    <rPh sb="2" eb="3">
      <t>キ</t>
    </rPh>
    <phoneticPr fontId="21"/>
  </si>
  <si>
    <t>黄島</t>
    <rPh sb="0" eb="1">
      <t>キ</t>
    </rPh>
    <rPh sb="1" eb="2">
      <t>シマ</t>
    </rPh>
    <phoneticPr fontId="21"/>
  </si>
  <si>
    <t>赤島</t>
    <rPh sb="0" eb="1">
      <t>アカ</t>
    </rPh>
    <rPh sb="1" eb="2">
      <t>シマ</t>
    </rPh>
    <phoneticPr fontId="21"/>
  </si>
  <si>
    <t>嵯峨島</t>
  </si>
  <si>
    <t>貝津</t>
  </si>
  <si>
    <t>友住</t>
    <rPh sb="0" eb="1">
      <t>トモ</t>
    </rPh>
    <rPh sb="1" eb="2">
      <t>ス</t>
    </rPh>
    <phoneticPr fontId="21"/>
  </si>
  <si>
    <t>江島</t>
    <rPh sb="0" eb="1">
      <t>エ</t>
    </rPh>
    <rPh sb="1" eb="2">
      <t>シマ</t>
    </rPh>
    <phoneticPr fontId="21"/>
  </si>
  <si>
    <t>崎戸</t>
    <rPh sb="0" eb="2">
      <t>サキト</t>
    </rPh>
    <phoneticPr fontId="21"/>
  </si>
  <si>
    <t>笛吹</t>
    <rPh sb="0" eb="1">
      <t>フエ</t>
    </rPh>
    <rPh sb="1" eb="2">
      <t>フ</t>
    </rPh>
    <phoneticPr fontId="21"/>
  </si>
  <si>
    <t>六島</t>
    <rPh sb="0" eb="1">
      <t>ロク</t>
    </rPh>
    <rPh sb="1" eb="2">
      <t>シマ</t>
    </rPh>
    <phoneticPr fontId="21"/>
  </si>
  <si>
    <t>野崎</t>
    <rPh sb="0" eb="2">
      <t>ノザキ</t>
    </rPh>
    <phoneticPr fontId="21"/>
  </si>
  <si>
    <t>神浦</t>
    <rPh sb="0" eb="1">
      <t>カミ</t>
    </rPh>
    <rPh sb="1" eb="2">
      <t>ウラ</t>
    </rPh>
    <phoneticPr fontId="21"/>
  </si>
  <si>
    <t>柳</t>
    <rPh sb="0" eb="1">
      <t>ヤナギ</t>
    </rPh>
    <phoneticPr fontId="21"/>
  </si>
  <si>
    <t>寺島</t>
    <rPh sb="0" eb="2">
      <t>テラシマ</t>
    </rPh>
    <phoneticPr fontId="21"/>
  </si>
  <si>
    <t>大島</t>
    <rPh sb="0" eb="2">
      <t>オオシマ</t>
    </rPh>
    <phoneticPr fontId="21"/>
  </si>
  <si>
    <t>渡良浦</t>
    <rPh sb="0" eb="1">
      <t>ワタ</t>
    </rPh>
    <rPh sb="1" eb="2">
      <t>ヨ</t>
    </rPh>
    <rPh sb="2" eb="3">
      <t>ウラ</t>
    </rPh>
    <phoneticPr fontId="21"/>
  </si>
  <si>
    <t>郷ノ浦</t>
    <rPh sb="0" eb="1">
      <t>ゴウ</t>
    </rPh>
    <rPh sb="2" eb="3">
      <t>ウラ</t>
    </rPh>
    <phoneticPr fontId="21"/>
  </si>
  <si>
    <t>長島</t>
    <rPh sb="0" eb="2">
      <t>ナガシマ</t>
    </rPh>
    <phoneticPr fontId="21"/>
  </si>
  <si>
    <t>原島</t>
    <rPh sb="0" eb="2">
      <t>ハラシマ</t>
    </rPh>
    <phoneticPr fontId="21"/>
  </si>
  <si>
    <t>原島</t>
    <rPh sb="0" eb="1">
      <t>ハラ</t>
    </rPh>
    <rPh sb="1" eb="2">
      <t>シマ</t>
    </rPh>
    <phoneticPr fontId="21"/>
  </si>
  <si>
    <t>壱岐</t>
    <rPh sb="0" eb="2">
      <t>イキ</t>
    </rPh>
    <phoneticPr fontId="21"/>
  </si>
  <si>
    <t>印通寺</t>
    <phoneticPr fontId="21"/>
  </si>
  <si>
    <t>唐津</t>
    <rPh sb="0" eb="2">
      <t>カラツ</t>
    </rPh>
    <phoneticPr fontId="21"/>
  </si>
  <si>
    <t>対馬</t>
    <rPh sb="0" eb="2">
      <t>ツシマ</t>
    </rPh>
    <phoneticPr fontId="21"/>
  </si>
  <si>
    <t>博多</t>
    <phoneticPr fontId="21"/>
  </si>
  <si>
    <t>比田勝</t>
    <rPh sb="0" eb="1">
      <t>ヒ</t>
    </rPh>
    <rPh sb="1" eb="2">
      <t>タ</t>
    </rPh>
    <rPh sb="2" eb="3">
      <t>カ</t>
    </rPh>
    <phoneticPr fontId="21"/>
  </si>
  <si>
    <t>仁位</t>
    <rPh sb="0" eb="1">
      <t>ジン</t>
    </rPh>
    <rPh sb="1" eb="2">
      <t>クライ</t>
    </rPh>
    <phoneticPr fontId="21"/>
  </si>
  <si>
    <t>佐志賀</t>
    <rPh sb="0" eb="1">
      <t>サ</t>
    </rPh>
    <rPh sb="1" eb="3">
      <t>シガ</t>
    </rPh>
    <phoneticPr fontId="21"/>
  </si>
  <si>
    <t>嵯峨</t>
    <rPh sb="0" eb="2">
      <t>サガ</t>
    </rPh>
    <phoneticPr fontId="21"/>
  </si>
  <si>
    <t>貝鮒</t>
    <rPh sb="0" eb="1">
      <t>カイ</t>
    </rPh>
    <rPh sb="1" eb="2">
      <t>フナ</t>
    </rPh>
    <phoneticPr fontId="21"/>
  </si>
  <si>
    <t>水崎</t>
    <rPh sb="0" eb="1">
      <t>ミズ</t>
    </rPh>
    <rPh sb="1" eb="2">
      <t>サキ</t>
    </rPh>
    <phoneticPr fontId="21"/>
  </si>
  <si>
    <t>加志々</t>
    <rPh sb="0" eb="1">
      <t>クワ</t>
    </rPh>
    <rPh sb="1" eb="2">
      <t>ココロザシ</t>
    </rPh>
    <phoneticPr fontId="21"/>
  </si>
  <si>
    <t>長板浦</t>
    <rPh sb="0" eb="1">
      <t>ナガ</t>
    </rPh>
    <rPh sb="1" eb="2">
      <t>イタ</t>
    </rPh>
    <rPh sb="2" eb="3">
      <t>ウラ</t>
    </rPh>
    <phoneticPr fontId="21"/>
  </si>
  <si>
    <t>卯麦</t>
    <phoneticPr fontId="21"/>
  </si>
  <si>
    <t>佐志賀</t>
    <phoneticPr fontId="21"/>
  </si>
  <si>
    <t>嵯峨</t>
    <phoneticPr fontId="21"/>
  </si>
  <si>
    <t>貝鮒</t>
    <phoneticPr fontId="21"/>
  </si>
  <si>
    <t>水崎</t>
    <phoneticPr fontId="21"/>
  </si>
  <si>
    <t>加志々</t>
    <phoneticPr fontId="21"/>
  </si>
  <si>
    <t>主な離島間</t>
    <rPh sb="0" eb="1">
      <t>オモ</t>
    </rPh>
    <rPh sb="2" eb="4">
      <t>リトウ</t>
    </rPh>
    <rPh sb="4" eb="5">
      <t>カン</t>
    </rPh>
    <phoneticPr fontId="13"/>
  </si>
  <si>
    <t>壱岐～対馬間</t>
    <rPh sb="0" eb="2">
      <t>イキ</t>
    </rPh>
    <rPh sb="3" eb="5">
      <t>ツシマ</t>
    </rPh>
    <rPh sb="5" eb="6">
      <t>カン</t>
    </rPh>
    <phoneticPr fontId="13"/>
  </si>
  <si>
    <t>大人</t>
    <rPh sb="0" eb="2">
      <t>オトナ</t>
    </rPh>
    <phoneticPr fontId="8"/>
  </si>
  <si>
    <t>長崎～福江</t>
    <rPh sb="0" eb="2">
      <t>ナガサキ</t>
    </rPh>
    <rPh sb="3" eb="5">
      <t>フクエ</t>
    </rPh>
    <phoneticPr fontId="8"/>
  </si>
  <si>
    <t>長崎～奈良尾</t>
    <rPh sb="0" eb="2">
      <t>ナガサキ</t>
    </rPh>
    <rPh sb="3" eb="6">
      <t>ナラオ</t>
    </rPh>
    <phoneticPr fontId="8"/>
  </si>
  <si>
    <t>長崎～奈留島</t>
    <rPh sb="0" eb="2">
      <t>ナガサキ</t>
    </rPh>
    <rPh sb="3" eb="5">
      <t>ナル</t>
    </rPh>
    <rPh sb="5" eb="6">
      <t>シマ</t>
    </rPh>
    <phoneticPr fontId="8"/>
  </si>
  <si>
    <t>福江～奈良尾</t>
    <rPh sb="0" eb="2">
      <t>フクエ</t>
    </rPh>
    <rPh sb="3" eb="6">
      <t>ナラオ</t>
    </rPh>
    <phoneticPr fontId="8"/>
  </si>
  <si>
    <t>-</t>
  </si>
  <si>
    <t>福江～奈留島</t>
    <rPh sb="0" eb="2">
      <t>フクエ</t>
    </rPh>
    <rPh sb="3" eb="5">
      <t>ナル</t>
    </rPh>
    <rPh sb="5" eb="6">
      <t>シマ</t>
    </rPh>
    <phoneticPr fontId="8"/>
  </si>
  <si>
    <t>奈良尾～奈留島</t>
    <rPh sb="0" eb="3">
      <t>ナラオ</t>
    </rPh>
    <rPh sb="4" eb="6">
      <t>ナル</t>
    </rPh>
    <rPh sb="6" eb="7">
      <t>シマ</t>
    </rPh>
    <phoneticPr fontId="8"/>
  </si>
  <si>
    <t>佐世保～有川</t>
    <rPh sb="0" eb="3">
      <t>サセボ</t>
    </rPh>
    <rPh sb="4" eb="6">
      <t>アリカワ</t>
    </rPh>
    <phoneticPr fontId="8"/>
  </si>
  <si>
    <t>佐世保～小値賀</t>
    <rPh sb="0" eb="3">
      <t>サセボ</t>
    </rPh>
    <rPh sb="4" eb="7">
      <t>オヂカ</t>
    </rPh>
    <phoneticPr fontId="8"/>
  </si>
  <si>
    <t>佐世保～宇久平</t>
    <rPh sb="0" eb="3">
      <t>サセボ</t>
    </rPh>
    <rPh sb="4" eb="6">
      <t>ウク</t>
    </rPh>
    <rPh sb="6" eb="7">
      <t>タイラ</t>
    </rPh>
    <phoneticPr fontId="8"/>
  </si>
  <si>
    <t>小値賀～宇久平</t>
    <rPh sb="0" eb="3">
      <t>オヂカ</t>
    </rPh>
    <rPh sb="4" eb="6">
      <t>ウク</t>
    </rPh>
    <rPh sb="6" eb="7">
      <t>ヒラ</t>
    </rPh>
    <phoneticPr fontId="8"/>
  </si>
  <si>
    <t>有川～小値賀</t>
    <rPh sb="0" eb="2">
      <t>アリカワ</t>
    </rPh>
    <rPh sb="3" eb="6">
      <t>オヂカ</t>
    </rPh>
    <phoneticPr fontId="8"/>
  </si>
  <si>
    <t>有川～宇久平</t>
    <rPh sb="0" eb="2">
      <t>アリカワ</t>
    </rPh>
    <rPh sb="3" eb="5">
      <t>ウク</t>
    </rPh>
    <rPh sb="5" eb="6">
      <t>ヒラ</t>
    </rPh>
    <phoneticPr fontId="8"/>
  </si>
  <si>
    <t>佐世保～宇久平</t>
    <rPh sb="0" eb="3">
      <t>サセボ</t>
    </rPh>
    <rPh sb="4" eb="6">
      <t>ウク</t>
    </rPh>
    <rPh sb="6" eb="7">
      <t>ヒラ</t>
    </rPh>
    <phoneticPr fontId="8"/>
  </si>
  <si>
    <t>長崎～有川</t>
    <rPh sb="3" eb="5">
      <t>アリカワ</t>
    </rPh>
    <phoneticPr fontId="8"/>
  </si>
  <si>
    <t>博多～宇久</t>
    <rPh sb="0" eb="2">
      <t>ハカタ</t>
    </rPh>
    <rPh sb="3" eb="5">
      <t>ウク</t>
    </rPh>
    <phoneticPr fontId="8"/>
  </si>
  <si>
    <t>博多～小値賀</t>
    <rPh sb="0" eb="2">
      <t>ハカタ</t>
    </rPh>
    <rPh sb="3" eb="6">
      <t>オヂカ</t>
    </rPh>
    <phoneticPr fontId="8"/>
  </si>
  <si>
    <t>博多～青方</t>
    <rPh sb="0" eb="2">
      <t>ハカタ</t>
    </rPh>
    <rPh sb="3" eb="4">
      <t>アオ</t>
    </rPh>
    <rPh sb="4" eb="5">
      <t>カタ</t>
    </rPh>
    <phoneticPr fontId="8"/>
  </si>
  <si>
    <t>博多～奈留</t>
    <rPh sb="0" eb="2">
      <t>ハカタ</t>
    </rPh>
    <rPh sb="3" eb="5">
      <t>ナル</t>
    </rPh>
    <phoneticPr fontId="8"/>
  </si>
  <si>
    <t>博多～福江</t>
    <rPh sb="0" eb="2">
      <t>ハカタ</t>
    </rPh>
    <rPh sb="3" eb="5">
      <t>フクエ</t>
    </rPh>
    <phoneticPr fontId="8"/>
  </si>
  <si>
    <t>宇久～小値賀</t>
    <rPh sb="0" eb="2">
      <t>ウク</t>
    </rPh>
    <rPh sb="3" eb="6">
      <t>オヂカ</t>
    </rPh>
    <phoneticPr fontId="8"/>
  </si>
  <si>
    <t>宇久～青方</t>
    <rPh sb="0" eb="2">
      <t>ウク</t>
    </rPh>
    <rPh sb="3" eb="4">
      <t>アオ</t>
    </rPh>
    <rPh sb="4" eb="5">
      <t>カタ</t>
    </rPh>
    <phoneticPr fontId="8"/>
  </si>
  <si>
    <t>宇久～奈留</t>
    <rPh sb="0" eb="2">
      <t>ウク</t>
    </rPh>
    <rPh sb="3" eb="5">
      <t>ナル</t>
    </rPh>
    <phoneticPr fontId="8"/>
  </si>
  <si>
    <t>宇久～福江</t>
    <rPh sb="0" eb="2">
      <t>ウク</t>
    </rPh>
    <rPh sb="3" eb="5">
      <t>フクエ</t>
    </rPh>
    <phoneticPr fontId="8"/>
  </si>
  <si>
    <t>小値賀～青方</t>
    <rPh sb="0" eb="3">
      <t>オヂカ</t>
    </rPh>
    <rPh sb="4" eb="5">
      <t>アオ</t>
    </rPh>
    <rPh sb="5" eb="6">
      <t>カタ</t>
    </rPh>
    <phoneticPr fontId="8"/>
  </si>
  <si>
    <t>小値賀～奈留</t>
    <rPh sb="0" eb="3">
      <t>オヂカ</t>
    </rPh>
    <rPh sb="4" eb="6">
      <t>ナル</t>
    </rPh>
    <phoneticPr fontId="8"/>
  </si>
  <si>
    <t>小値賀～福江</t>
    <rPh sb="0" eb="3">
      <t>オヂカ</t>
    </rPh>
    <rPh sb="4" eb="6">
      <t>フクエ</t>
    </rPh>
    <phoneticPr fontId="8"/>
  </si>
  <si>
    <t>青方～奈留</t>
    <rPh sb="0" eb="1">
      <t>アオ</t>
    </rPh>
    <rPh sb="1" eb="2">
      <t>カタ</t>
    </rPh>
    <rPh sb="3" eb="5">
      <t>ナル</t>
    </rPh>
    <phoneticPr fontId="8"/>
  </si>
  <si>
    <t>青方～福江</t>
    <rPh sb="0" eb="1">
      <t>アオ</t>
    </rPh>
    <rPh sb="1" eb="2">
      <t>カタ</t>
    </rPh>
    <rPh sb="3" eb="5">
      <t>フクエ</t>
    </rPh>
    <phoneticPr fontId="8"/>
  </si>
  <si>
    <t>奈留～福江</t>
    <rPh sb="0" eb="2">
      <t>ナル</t>
    </rPh>
    <rPh sb="3" eb="5">
      <t>フクエ</t>
    </rPh>
    <phoneticPr fontId="8"/>
  </si>
  <si>
    <t>鯛ノ浦～長崎</t>
    <rPh sb="0" eb="1">
      <t>タイ</t>
    </rPh>
    <rPh sb="2" eb="3">
      <t>ウラ</t>
    </rPh>
    <rPh sb="4" eb="6">
      <t>ナガサキ</t>
    </rPh>
    <phoneticPr fontId="8"/>
  </si>
  <si>
    <t>郷ノ首～若松</t>
    <rPh sb="0" eb="1">
      <t>ゴウ</t>
    </rPh>
    <rPh sb="2" eb="3">
      <t>クビ</t>
    </rPh>
    <rPh sb="4" eb="6">
      <t>ワカマツ</t>
    </rPh>
    <phoneticPr fontId="8"/>
  </si>
  <si>
    <t>郷ノ首～土井浦</t>
    <rPh sb="0" eb="1">
      <t>ゴウ</t>
    </rPh>
    <rPh sb="2" eb="3">
      <t>クビ</t>
    </rPh>
    <rPh sb="4" eb="6">
      <t>ドイ</t>
    </rPh>
    <rPh sb="6" eb="7">
      <t>ウラ</t>
    </rPh>
    <phoneticPr fontId="8"/>
  </si>
  <si>
    <t>郷ノ首～奈留</t>
    <rPh sb="0" eb="1">
      <t>ゴウ</t>
    </rPh>
    <rPh sb="2" eb="3">
      <t>クビ</t>
    </rPh>
    <rPh sb="4" eb="6">
      <t>ナル</t>
    </rPh>
    <phoneticPr fontId="8"/>
  </si>
  <si>
    <t>郷ノ首～福江</t>
    <rPh sb="0" eb="1">
      <t>ゴウ</t>
    </rPh>
    <rPh sb="2" eb="3">
      <t>クビ</t>
    </rPh>
    <rPh sb="4" eb="6">
      <t>フクエ</t>
    </rPh>
    <phoneticPr fontId="8"/>
  </si>
  <si>
    <t>若松～土井首</t>
    <rPh sb="0" eb="2">
      <t>ワカマツ</t>
    </rPh>
    <rPh sb="3" eb="5">
      <t>ドイ</t>
    </rPh>
    <rPh sb="5" eb="6">
      <t>クビ</t>
    </rPh>
    <phoneticPr fontId="8"/>
  </si>
  <si>
    <t>若松～奈留</t>
    <rPh sb="0" eb="2">
      <t>ワカマツ</t>
    </rPh>
    <rPh sb="3" eb="5">
      <t>ナル</t>
    </rPh>
    <phoneticPr fontId="8"/>
  </si>
  <si>
    <t>若松～福江</t>
    <rPh sb="0" eb="2">
      <t>ワカマツ</t>
    </rPh>
    <rPh sb="3" eb="5">
      <t>フクエ</t>
    </rPh>
    <phoneticPr fontId="8"/>
  </si>
  <si>
    <t>土井浦～奈留</t>
    <rPh sb="0" eb="2">
      <t>ドイ</t>
    </rPh>
    <rPh sb="2" eb="3">
      <t>ウラ</t>
    </rPh>
    <rPh sb="4" eb="6">
      <t>ナル</t>
    </rPh>
    <phoneticPr fontId="8"/>
  </si>
  <si>
    <t>土井浦～福江</t>
    <rPh sb="0" eb="2">
      <t>ドイ</t>
    </rPh>
    <rPh sb="2" eb="3">
      <t>ウラ</t>
    </rPh>
    <rPh sb="4" eb="6">
      <t>フクエ</t>
    </rPh>
    <phoneticPr fontId="8"/>
  </si>
  <si>
    <t>奥浦～田の浦</t>
    <rPh sb="0" eb="1">
      <t>オク</t>
    </rPh>
    <rPh sb="1" eb="2">
      <t>ウラ</t>
    </rPh>
    <rPh sb="3" eb="4">
      <t>タ</t>
    </rPh>
    <rPh sb="5" eb="6">
      <t>ウラ</t>
    </rPh>
    <phoneticPr fontId="8"/>
  </si>
  <si>
    <t>福江～田の浦</t>
    <rPh sb="0" eb="2">
      <t>フクエ</t>
    </rPh>
    <rPh sb="3" eb="4">
      <t>タ</t>
    </rPh>
    <rPh sb="5" eb="6">
      <t>ウラ</t>
    </rPh>
    <phoneticPr fontId="8"/>
  </si>
  <si>
    <t>福江～本窯</t>
    <rPh sb="0" eb="2">
      <t>フクエ</t>
    </rPh>
    <rPh sb="3" eb="4">
      <t>モト</t>
    </rPh>
    <rPh sb="4" eb="5">
      <t>カマ</t>
    </rPh>
    <phoneticPr fontId="8"/>
  </si>
  <si>
    <t>福江～伊福貴</t>
    <rPh sb="0" eb="2">
      <t>フクエ</t>
    </rPh>
    <rPh sb="3" eb="4">
      <t>イ</t>
    </rPh>
    <rPh sb="4" eb="5">
      <t>フク</t>
    </rPh>
    <rPh sb="5" eb="6">
      <t>キ</t>
    </rPh>
    <phoneticPr fontId="8"/>
  </si>
  <si>
    <t>本窯～伊福貴</t>
    <rPh sb="0" eb="1">
      <t>モト</t>
    </rPh>
    <rPh sb="1" eb="2">
      <t>カマ</t>
    </rPh>
    <rPh sb="3" eb="4">
      <t>イ</t>
    </rPh>
    <rPh sb="4" eb="5">
      <t>フク</t>
    </rPh>
    <rPh sb="5" eb="6">
      <t>キ</t>
    </rPh>
    <phoneticPr fontId="8"/>
  </si>
  <si>
    <t>福江～黄島</t>
    <rPh sb="0" eb="2">
      <t>フクエ</t>
    </rPh>
    <rPh sb="3" eb="4">
      <t>キ</t>
    </rPh>
    <rPh sb="4" eb="5">
      <t>シマ</t>
    </rPh>
    <phoneticPr fontId="8"/>
  </si>
  <si>
    <t>福江～赤島</t>
    <rPh sb="0" eb="2">
      <t>フクエ</t>
    </rPh>
    <rPh sb="3" eb="4">
      <t>アカ</t>
    </rPh>
    <rPh sb="4" eb="5">
      <t>シマ</t>
    </rPh>
    <phoneticPr fontId="8"/>
  </si>
  <si>
    <t>赤島～黄島</t>
    <rPh sb="0" eb="1">
      <t>アカ</t>
    </rPh>
    <rPh sb="1" eb="2">
      <t>シマ</t>
    </rPh>
    <rPh sb="3" eb="4">
      <t>キ</t>
    </rPh>
    <rPh sb="4" eb="5">
      <t>シマ</t>
    </rPh>
    <phoneticPr fontId="8"/>
  </si>
  <si>
    <t>友住～平島</t>
    <rPh sb="0" eb="1">
      <t>トモ</t>
    </rPh>
    <rPh sb="1" eb="2">
      <t>ス</t>
    </rPh>
    <rPh sb="3" eb="5">
      <t>ヒラシマ</t>
    </rPh>
    <phoneticPr fontId="8"/>
  </si>
  <si>
    <t>友住～江島</t>
    <rPh sb="0" eb="1">
      <t>トモ</t>
    </rPh>
    <rPh sb="1" eb="2">
      <t>ス</t>
    </rPh>
    <rPh sb="3" eb="4">
      <t>エ</t>
    </rPh>
    <rPh sb="4" eb="5">
      <t>シマ</t>
    </rPh>
    <phoneticPr fontId="8"/>
  </si>
  <si>
    <t>友住～崎戸</t>
    <rPh sb="0" eb="1">
      <t>トモ</t>
    </rPh>
    <rPh sb="1" eb="2">
      <t>ス</t>
    </rPh>
    <rPh sb="3" eb="5">
      <t>サキト</t>
    </rPh>
    <phoneticPr fontId="8"/>
  </si>
  <si>
    <t>友住～佐世保</t>
    <rPh sb="0" eb="1">
      <t>トモ</t>
    </rPh>
    <rPh sb="1" eb="2">
      <t>ス</t>
    </rPh>
    <rPh sb="3" eb="6">
      <t>サセボ</t>
    </rPh>
    <phoneticPr fontId="8"/>
  </si>
  <si>
    <t>奈留島～笠松</t>
    <rPh sb="0" eb="2">
      <t>ナル</t>
    </rPh>
    <rPh sb="2" eb="3">
      <t>シマ</t>
    </rPh>
    <rPh sb="4" eb="6">
      <t>カサマツ</t>
    </rPh>
    <phoneticPr fontId="8"/>
  </si>
  <si>
    <t>奈留島～前島</t>
    <rPh sb="0" eb="2">
      <t>ナル</t>
    </rPh>
    <rPh sb="2" eb="3">
      <t>シマ</t>
    </rPh>
    <rPh sb="4" eb="6">
      <t>マエシマ</t>
    </rPh>
    <phoneticPr fontId="8"/>
  </si>
  <si>
    <t>笠松～前島</t>
    <rPh sb="0" eb="2">
      <t>カサマツ</t>
    </rPh>
    <rPh sb="3" eb="5">
      <t>マエシマ</t>
    </rPh>
    <phoneticPr fontId="8"/>
  </si>
  <si>
    <t>笛吹～大島</t>
    <rPh sb="0" eb="1">
      <t>フエ</t>
    </rPh>
    <rPh sb="1" eb="2">
      <t>フ</t>
    </rPh>
    <rPh sb="3" eb="5">
      <t>オオシマ</t>
    </rPh>
    <phoneticPr fontId="8"/>
  </si>
  <si>
    <t>笛吹～六島</t>
    <rPh sb="0" eb="1">
      <t>フエ</t>
    </rPh>
    <rPh sb="1" eb="2">
      <t>フ</t>
    </rPh>
    <rPh sb="3" eb="4">
      <t>ロク</t>
    </rPh>
    <rPh sb="4" eb="5">
      <t>シマ</t>
    </rPh>
    <phoneticPr fontId="8"/>
  </si>
  <si>
    <t>笛吹～野崎</t>
    <rPh sb="0" eb="1">
      <t>フエ</t>
    </rPh>
    <rPh sb="1" eb="2">
      <t>フ</t>
    </rPh>
    <rPh sb="3" eb="5">
      <t>ノザキ</t>
    </rPh>
    <phoneticPr fontId="8"/>
  </si>
  <si>
    <t>柳～納島</t>
    <rPh sb="0" eb="1">
      <t>ヤナギ</t>
    </rPh>
    <phoneticPr fontId="8"/>
  </si>
  <si>
    <t>神浦～寺島</t>
    <rPh sb="0" eb="1">
      <t>カミ</t>
    </rPh>
    <rPh sb="1" eb="2">
      <t>ウラ</t>
    </rPh>
    <rPh sb="3" eb="5">
      <t>テラシマ</t>
    </rPh>
    <phoneticPr fontId="8"/>
  </si>
  <si>
    <t>神浦～柳</t>
    <rPh sb="0" eb="1">
      <t>カミ</t>
    </rPh>
    <rPh sb="1" eb="2">
      <t>ウラ</t>
    </rPh>
    <rPh sb="3" eb="4">
      <t>ヤナギ</t>
    </rPh>
    <phoneticPr fontId="8"/>
  </si>
  <si>
    <t>寺島～柳</t>
    <rPh sb="0" eb="2">
      <t>テラシマ</t>
    </rPh>
    <rPh sb="3" eb="4">
      <t>ヤナギ</t>
    </rPh>
    <phoneticPr fontId="8"/>
  </si>
  <si>
    <t>大島～長島</t>
    <rPh sb="0" eb="2">
      <t>オオシマ</t>
    </rPh>
    <rPh sb="3" eb="5">
      <t>ナガシマ</t>
    </rPh>
    <phoneticPr fontId="8"/>
  </si>
  <si>
    <t>大島～原島</t>
    <rPh sb="0" eb="2">
      <t>オオシマ</t>
    </rPh>
    <rPh sb="3" eb="5">
      <t>ハラシマ</t>
    </rPh>
    <phoneticPr fontId="8"/>
  </si>
  <si>
    <t>大島～渡良浦</t>
    <rPh sb="0" eb="2">
      <t>オオシマ</t>
    </rPh>
    <rPh sb="3" eb="4">
      <t>ワタ</t>
    </rPh>
    <rPh sb="4" eb="5">
      <t>ヨ</t>
    </rPh>
    <rPh sb="5" eb="6">
      <t>ウラ</t>
    </rPh>
    <phoneticPr fontId="8"/>
  </si>
  <si>
    <t>大島～郷ノ浦</t>
    <rPh sb="0" eb="2">
      <t>オオシマ</t>
    </rPh>
    <rPh sb="3" eb="4">
      <t>ゴウ</t>
    </rPh>
    <rPh sb="5" eb="6">
      <t>ウラ</t>
    </rPh>
    <phoneticPr fontId="8"/>
  </si>
  <si>
    <t>長島～原島</t>
    <rPh sb="0" eb="2">
      <t>ナガシマ</t>
    </rPh>
    <rPh sb="3" eb="4">
      <t>ハラ</t>
    </rPh>
    <rPh sb="4" eb="5">
      <t>シマ</t>
    </rPh>
    <phoneticPr fontId="8"/>
  </si>
  <si>
    <t>長島～渡良浦</t>
    <rPh sb="0" eb="2">
      <t>ナガシマ</t>
    </rPh>
    <rPh sb="3" eb="4">
      <t>ワタ</t>
    </rPh>
    <rPh sb="4" eb="5">
      <t>ヨ</t>
    </rPh>
    <rPh sb="5" eb="6">
      <t>ウラ</t>
    </rPh>
    <phoneticPr fontId="8"/>
  </si>
  <si>
    <t>長島～郷ノ浦</t>
    <rPh sb="0" eb="2">
      <t>ナガシマ</t>
    </rPh>
    <rPh sb="3" eb="4">
      <t>ゴウ</t>
    </rPh>
    <rPh sb="5" eb="6">
      <t>ウラ</t>
    </rPh>
    <phoneticPr fontId="8"/>
  </si>
  <si>
    <t>原島～渡良浦</t>
    <rPh sb="0" eb="2">
      <t>ハラシマ</t>
    </rPh>
    <rPh sb="3" eb="4">
      <t>ワタ</t>
    </rPh>
    <rPh sb="4" eb="5">
      <t>ヨ</t>
    </rPh>
    <rPh sb="5" eb="6">
      <t>ウラ</t>
    </rPh>
    <phoneticPr fontId="8"/>
  </si>
  <si>
    <t>原島～郷ノ浦</t>
    <rPh sb="0" eb="1">
      <t>ハラ</t>
    </rPh>
    <rPh sb="1" eb="2">
      <t>シマ</t>
    </rPh>
    <rPh sb="3" eb="4">
      <t>ゴウ</t>
    </rPh>
    <rPh sb="5" eb="6">
      <t>ウラ</t>
    </rPh>
    <phoneticPr fontId="8"/>
  </si>
  <si>
    <t>渡良浦～郷ノ浦</t>
    <rPh sb="0" eb="1">
      <t>ワタ</t>
    </rPh>
    <rPh sb="1" eb="2">
      <t>ヨ</t>
    </rPh>
    <rPh sb="2" eb="3">
      <t>ウラ</t>
    </rPh>
    <rPh sb="4" eb="5">
      <t>ゴウ</t>
    </rPh>
    <rPh sb="6" eb="7">
      <t>ウラ</t>
    </rPh>
    <phoneticPr fontId="8"/>
  </si>
  <si>
    <t>博多～壱岐</t>
    <rPh sb="0" eb="2">
      <t>ハカタ</t>
    </rPh>
    <rPh sb="3" eb="5">
      <t>イキ</t>
    </rPh>
    <phoneticPr fontId="8"/>
  </si>
  <si>
    <t>印通寺～唐津</t>
    <rPh sb="4" eb="6">
      <t>カラツ</t>
    </rPh>
    <phoneticPr fontId="8"/>
  </si>
  <si>
    <t>壱岐～対馬</t>
    <rPh sb="0" eb="2">
      <t>イキ</t>
    </rPh>
    <rPh sb="3" eb="5">
      <t>ツシマ</t>
    </rPh>
    <phoneticPr fontId="8"/>
  </si>
  <si>
    <t>博多～対馬</t>
    <rPh sb="0" eb="2">
      <t>ハカタ</t>
    </rPh>
    <rPh sb="3" eb="5">
      <t>ツシマ</t>
    </rPh>
    <phoneticPr fontId="8"/>
  </si>
  <si>
    <t>博多～比田勝</t>
    <rPh sb="3" eb="4">
      <t>ヒ</t>
    </rPh>
    <rPh sb="4" eb="5">
      <t>タ</t>
    </rPh>
    <rPh sb="5" eb="6">
      <t>カ</t>
    </rPh>
    <phoneticPr fontId="8"/>
  </si>
  <si>
    <t>仁位～卯麦</t>
    <rPh sb="0" eb="1">
      <t>ジン</t>
    </rPh>
    <rPh sb="1" eb="2">
      <t>クライ</t>
    </rPh>
    <rPh sb="3" eb="4">
      <t>ウ</t>
    </rPh>
    <rPh sb="4" eb="5">
      <t>ムギ</t>
    </rPh>
    <phoneticPr fontId="8"/>
  </si>
  <si>
    <t>仁位～佐志賀</t>
    <rPh sb="0" eb="1">
      <t>ジン</t>
    </rPh>
    <rPh sb="1" eb="2">
      <t>クライ</t>
    </rPh>
    <rPh sb="3" eb="4">
      <t>サ</t>
    </rPh>
    <rPh sb="4" eb="6">
      <t>シガ</t>
    </rPh>
    <phoneticPr fontId="8"/>
  </si>
  <si>
    <t>仁位～嵯峨</t>
    <rPh sb="0" eb="1">
      <t>ジン</t>
    </rPh>
    <rPh sb="1" eb="2">
      <t>クライ</t>
    </rPh>
    <rPh sb="3" eb="5">
      <t>サガ</t>
    </rPh>
    <phoneticPr fontId="8"/>
  </si>
  <si>
    <t>仁位～貝鮒</t>
    <rPh sb="0" eb="1">
      <t>ジン</t>
    </rPh>
    <rPh sb="1" eb="2">
      <t>クライ</t>
    </rPh>
    <rPh sb="3" eb="4">
      <t>カイ</t>
    </rPh>
    <rPh sb="4" eb="5">
      <t>フナ</t>
    </rPh>
    <phoneticPr fontId="8"/>
  </si>
  <si>
    <t>仁位～水崎</t>
    <rPh sb="0" eb="1">
      <t>ジン</t>
    </rPh>
    <rPh sb="1" eb="2">
      <t>クライ</t>
    </rPh>
    <rPh sb="3" eb="4">
      <t>ミズ</t>
    </rPh>
    <rPh sb="4" eb="5">
      <t>サキ</t>
    </rPh>
    <phoneticPr fontId="8"/>
  </si>
  <si>
    <t>仁位～加志々</t>
    <rPh sb="0" eb="1">
      <t>ジン</t>
    </rPh>
    <rPh sb="1" eb="2">
      <t>クライ</t>
    </rPh>
    <rPh sb="3" eb="4">
      <t>クワ</t>
    </rPh>
    <rPh sb="4" eb="5">
      <t>ココロザシ</t>
    </rPh>
    <phoneticPr fontId="8"/>
  </si>
  <si>
    <t>仁位～長板浦</t>
    <rPh sb="0" eb="1">
      <t>ジン</t>
    </rPh>
    <rPh sb="1" eb="2">
      <t>クライ</t>
    </rPh>
    <rPh sb="3" eb="4">
      <t>ナガ</t>
    </rPh>
    <rPh sb="4" eb="5">
      <t>イタ</t>
    </rPh>
    <rPh sb="5" eb="6">
      <t>ウラ</t>
    </rPh>
    <phoneticPr fontId="8"/>
  </si>
  <si>
    <t>卯麦～佐志賀</t>
    <rPh sb="3" eb="4">
      <t>サ</t>
    </rPh>
    <rPh sb="4" eb="6">
      <t>シガ</t>
    </rPh>
    <phoneticPr fontId="8"/>
  </si>
  <si>
    <t>卯麦～嵯峨</t>
    <rPh sb="3" eb="5">
      <t>サガ</t>
    </rPh>
    <phoneticPr fontId="8"/>
  </si>
  <si>
    <t>卯麦～貝鮒</t>
    <rPh sb="3" eb="4">
      <t>カイ</t>
    </rPh>
    <rPh sb="4" eb="5">
      <t>フナ</t>
    </rPh>
    <phoneticPr fontId="8"/>
  </si>
  <si>
    <t>卯麦～水崎</t>
    <rPh sb="3" eb="4">
      <t>ミズ</t>
    </rPh>
    <rPh sb="4" eb="5">
      <t>サキ</t>
    </rPh>
    <phoneticPr fontId="8"/>
  </si>
  <si>
    <t>卯麦～加志々</t>
    <rPh sb="3" eb="4">
      <t>クワ</t>
    </rPh>
    <rPh sb="4" eb="5">
      <t>ココロザシ</t>
    </rPh>
    <phoneticPr fontId="8"/>
  </si>
  <si>
    <t>卯麦～長板浦</t>
    <rPh sb="3" eb="4">
      <t>ナガ</t>
    </rPh>
    <rPh sb="4" eb="5">
      <t>イタ</t>
    </rPh>
    <rPh sb="5" eb="6">
      <t>ウラ</t>
    </rPh>
    <phoneticPr fontId="8"/>
  </si>
  <si>
    <t>佐志賀～嵯峨</t>
    <rPh sb="4" eb="6">
      <t>サガ</t>
    </rPh>
    <phoneticPr fontId="8"/>
  </si>
  <si>
    <t>佐志賀～貝鮒</t>
    <rPh sb="4" eb="5">
      <t>カイ</t>
    </rPh>
    <rPh sb="5" eb="6">
      <t>フナ</t>
    </rPh>
    <phoneticPr fontId="8"/>
  </si>
  <si>
    <t>佐志賀～水崎</t>
    <rPh sb="4" eb="5">
      <t>ミズ</t>
    </rPh>
    <rPh sb="5" eb="6">
      <t>サキ</t>
    </rPh>
    <phoneticPr fontId="8"/>
  </si>
  <si>
    <t>佐志賀～加志々</t>
    <rPh sb="4" eb="5">
      <t>クワ</t>
    </rPh>
    <rPh sb="5" eb="6">
      <t>ココロザシ</t>
    </rPh>
    <phoneticPr fontId="8"/>
  </si>
  <si>
    <t>佐志賀～長板浦</t>
    <rPh sb="4" eb="5">
      <t>ナガ</t>
    </rPh>
    <rPh sb="5" eb="6">
      <t>イタ</t>
    </rPh>
    <rPh sb="6" eb="7">
      <t>ウラ</t>
    </rPh>
    <phoneticPr fontId="8"/>
  </si>
  <si>
    <t>嵯峨～貝鮒</t>
    <rPh sb="3" eb="4">
      <t>カイ</t>
    </rPh>
    <rPh sb="4" eb="5">
      <t>フナ</t>
    </rPh>
    <phoneticPr fontId="8"/>
  </si>
  <si>
    <t>嵯峨～水崎</t>
    <rPh sb="3" eb="4">
      <t>ミズ</t>
    </rPh>
    <rPh sb="4" eb="5">
      <t>サキ</t>
    </rPh>
    <phoneticPr fontId="8"/>
  </si>
  <si>
    <t>嵯峨～加志々</t>
    <rPh sb="3" eb="4">
      <t>クワ</t>
    </rPh>
    <rPh sb="4" eb="5">
      <t>ココロザシ</t>
    </rPh>
    <phoneticPr fontId="8"/>
  </si>
  <si>
    <t>嵯峨～長板浦</t>
    <rPh sb="3" eb="4">
      <t>ナガ</t>
    </rPh>
    <rPh sb="4" eb="5">
      <t>イタ</t>
    </rPh>
    <rPh sb="5" eb="6">
      <t>ウラ</t>
    </rPh>
    <phoneticPr fontId="8"/>
  </si>
  <si>
    <t>貝鮒～水崎</t>
    <rPh sb="3" eb="4">
      <t>ミズ</t>
    </rPh>
    <rPh sb="4" eb="5">
      <t>サキ</t>
    </rPh>
    <phoneticPr fontId="8"/>
  </si>
  <si>
    <t>貝鮒～加志々</t>
    <rPh sb="3" eb="4">
      <t>クワ</t>
    </rPh>
    <rPh sb="4" eb="5">
      <t>ココロザシ</t>
    </rPh>
    <phoneticPr fontId="8"/>
  </si>
  <si>
    <t>貝鮒～長板浦</t>
    <rPh sb="3" eb="4">
      <t>ナガ</t>
    </rPh>
    <rPh sb="4" eb="5">
      <t>イタ</t>
    </rPh>
    <rPh sb="5" eb="6">
      <t>ウラ</t>
    </rPh>
    <phoneticPr fontId="8"/>
  </si>
  <si>
    <t>水崎～長板浦</t>
    <rPh sb="3" eb="4">
      <t>ナガ</t>
    </rPh>
    <rPh sb="4" eb="5">
      <t>イタ</t>
    </rPh>
    <rPh sb="5" eb="6">
      <t>ウラ</t>
    </rPh>
    <phoneticPr fontId="8"/>
  </si>
  <si>
    <t>加志々～長板浦</t>
    <rPh sb="4" eb="5">
      <t>ナガ</t>
    </rPh>
    <rPh sb="5" eb="6">
      <t>イタ</t>
    </rPh>
    <rPh sb="6" eb="7">
      <t>ウラ</t>
    </rPh>
    <phoneticPr fontId="8"/>
  </si>
  <si>
    <t>小人</t>
    <rPh sb="0" eb="2">
      <t>ショウニン</t>
    </rPh>
    <phoneticPr fontId="8"/>
  </si>
  <si>
    <t>長崎　～　奈良尾</t>
    <rPh sb="0" eb="2">
      <t>ナガサキ</t>
    </rPh>
    <rPh sb="5" eb="8">
      <t>ナラオ</t>
    </rPh>
    <phoneticPr fontId="8"/>
  </si>
  <si>
    <t>長崎　～　奈留島</t>
    <rPh sb="0" eb="2">
      <t>ナガサキ</t>
    </rPh>
    <rPh sb="5" eb="7">
      <t>ナル</t>
    </rPh>
    <rPh sb="7" eb="8">
      <t>シマ</t>
    </rPh>
    <phoneticPr fontId="8"/>
  </si>
  <si>
    <t>福江　～　奈良尾</t>
    <rPh sb="0" eb="2">
      <t>フクエ</t>
    </rPh>
    <rPh sb="5" eb="8">
      <t>ナラオ</t>
    </rPh>
    <phoneticPr fontId="8"/>
  </si>
  <si>
    <t>福江　～　奈留島</t>
    <rPh sb="0" eb="2">
      <t>フクエ</t>
    </rPh>
    <rPh sb="5" eb="7">
      <t>ナル</t>
    </rPh>
    <rPh sb="7" eb="8">
      <t>シマ</t>
    </rPh>
    <phoneticPr fontId="8"/>
  </si>
  <si>
    <t>佐世保　～　有川</t>
    <rPh sb="0" eb="3">
      <t>サセボ</t>
    </rPh>
    <rPh sb="6" eb="8">
      <t>アリカワ</t>
    </rPh>
    <phoneticPr fontId="8"/>
  </si>
  <si>
    <t>佐世保　～　小値賀</t>
    <rPh sb="0" eb="3">
      <t>サセボ</t>
    </rPh>
    <rPh sb="6" eb="9">
      <t>オヂカ</t>
    </rPh>
    <phoneticPr fontId="8"/>
  </si>
  <si>
    <t>佐世保　～　宇久平</t>
    <rPh sb="0" eb="3">
      <t>サセボ</t>
    </rPh>
    <rPh sb="6" eb="8">
      <t>ウク</t>
    </rPh>
    <rPh sb="8" eb="9">
      <t>タイラ</t>
    </rPh>
    <phoneticPr fontId="8"/>
  </si>
  <si>
    <t>小値賀　～　宇久平</t>
    <rPh sb="0" eb="3">
      <t>オヂカ</t>
    </rPh>
    <rPh sb="6" eb="8">
      <t>ウク</t>
    </rPh>
    <rPh sb="8" eb="9">
      <t>ヒラ</t>
    </rPh>
    <phoneticPr fontId="8"/>
  </si>
  <si>
    <t>有川　～　小値賀</t>
    <rPh sb="0" eb="2">
      <t>アリカワ</t>
    </rPh>
    <rPh sb="5" eb="8">
      <t>オヂカ</t>
    </rPh>
    <phoneticPr fontId="8"/>
  </si>
  <si>
    <t>有川　～　宇久平</t>
    <rPh sb="0" eb="2">
      <t>アリカワ</t>
    </rPh>
    <rPh sb="5" eb="7">
      <t>ウク</t>
    </rPh>
    <rPh sb="7" eb="8">
      <t>ヒラ</t>
    </rPh>
    <phoneticPr fontId="8"/>
  </si>
  <si>
    <t>佐世保　～　宇久平</t>
    <rPh sb="0" eb="3">
      <t>サセボ</t>
    </rPh>
    <rPh sb="6" eb="8">
      <t>ウク</t>
    </rPh>
    <rPh sb="8" eb="9">
      <t>ヒラ</t>
    </rPh>
    <phoneticPr fontId="8"/>
  </si>
  <si>
    <t>長崎　～　有川</t>
    <rPh sb="5" eb="7">
      <t>アリカワ</t>
    </rPh>
    <phoneticPr fontId="8"/>
  </si>
  <si>
    <t>博多　～　宇久</t>
    <rPh sb="0" eb="2">
      <t>ハカタ</t>
    </rPh>
    <rPh sb="5" eb="7">
      <t>ウク</t>
    </rPh>
    <phoneticPr fontId="8"/>
  </si>
  <si>
    <t>博多　～　小値賀</t>
    <rPh sb="0" eb="2">
      <t>ハカタ</t>
    </rPh>
    <rPh sb="5" eb="8">
      <t>オヂカ</t>
    </rPh>
    <phoneticPr fontId="8"/>
  </si>
  <si>
    <t>博多　～　青方</t>
    <rPh sb="0" eb="2">
      <t>ハカタ</t>
    </rPh>
    <rPh sb="5" eb="6">
      <t>アオ</t>
    </rPh>
    <rPh sb="6" eb="7">
      <t>カタ</t>
    </rPh>
    <phoneticPr fontId="8"/>
  </si>
  <si>
    <t>博多　～　奈留</t>
    <rPh sb="0" eb="2">
      <t>ハカタ</t>
    </rPh>
    <rPh sb="5" eb="7">
      <t>ナル</t>
    </rPh>
    <phoneticPr fontId="8"/>
  </si>
  <si>
    <t>博多　～　福江</t>
    <rPh sb="0" eb="2">
      <t>ハカタ</t>
    </rPh>
    <rPh sb="5" eb="7">
      <t>フクエ</t>
    </rPh>
    <phoneticPr fontId="8"/>
  </si>
  <si>
    <t>宇久　～　小値賀</t>
    <rPh sb="0" eb="2">
      <t>ウク</t>
    </rPh>
    <rPh sb="5" eb="8">
      <t>オヂカ</t>
    </rPh>
    <phoneticPr fontId="8"/>
  </si>
  <si>
    <t>宇久　～　青方</t>
    <rPh sb="0" eb="2">
      <t>ウク</t>
    </rPh>
    <rPh sb="5" eb="6">
      <t>アオ</t>
    </rPh>
    <rPh sb="6" eb="7">
      <t>カタ</t>
    </rPh>
    <phoneticPr fontId="8"/>
  </si>
  <si>
    <t>宇久　～　奈留</t>
    <rPh sb="0" eb="2">
      <t>ウク</t>
    </rPh>
    <rPh sb="5" eb="7">
      <t>ナル</t>
    </rPh>
    <phoneticPr fontId="8"/>
  </si>
  <si>
    <t>宇久　～　福江</t>
    <rPh sb="0" eb="2">
      <t>ウク</t>
    </rPh>
    <rPh sb="5" eb="7">
      <t>フクエ</t>
    </rPh>
    <phoneticPr fontId="8"/>
  </si>
  <si>
    <t>小値賀　～　青方</t>
    <rPh sb="0" eb="3">
      <t>オヂカ</t>
    </rPh>
    <rPh sb="6" eb="7">
      <t>アオ</t>
    </rPh>
    <rPh sb="7" eb="8">
      <t>カタ</t>
    </rPh>
    <phoneticPr fontId="8"/>
  </si>
  <si>
    <t>小値賀　～　奈留</t>
    <rPh sb="0" eb="3">
      <t>オヂカ</t>
    </rPh>
    <rPh sb="6" eb="8">
      <t>ナル</t>
    </rPh>
    <phoneticPr fontId="8"/>
  </si>
  <si>
    <t>小値賀　～　福江</t>
    <rPh sb="0" eb="3">
      <t>オヂカ</t>
    </rPh>
    <rPh sb="6" eb="8">
      <t>フクエ</t>
    </rPh>
    <phoneticPr fontId="8"/>
  </si>
  <si>
    <t>青方　～　奈留</t>
    <rPh sb="0" eb="1">
      <t>アオ</t>
    </rPh>
    <rPh sb="1" eb="2">
      <t>カタ</t>
    </rPh>
    <rPh sb="5" eb="7">
      <t>ナル</t>
    </rPh>
    <phoneticPr fontId="8"/>
  </si>
  <si>
    <t>青方　～　福江</t>
    <rPh sb="0" eb="1">
      <t>アオ</t>
    </rPh>
    <rPh sb="1" eb="2">
      <t>カタ</t>
    </rPh>
    <rPh sb="5" eb="7">
      <t>フクエ</t>
    </rPh>
    <phoneticPr fontId="8"/>
  </si>
  <si>
    <t>奈留　～　福江</t>
    <rPh sb="0" eb="2">
      <t>ナル</t>
    </rPh>
    <rPh sb="5" eb="7">
      <t>フクエ</t>
    </rPh>
    <phoneticPr fontId="8"/>
  </si>
  <si>
    <t>鯛ノ浦　～　長崎</t>
    <rPh sb="0" eb="1">
      <t>タイ</t>
    </rPh>
    <rPh sb="2" eb="3">
      <t>ウラ</t>
    </rPh>
    <rPh sb="6" eb="8">
      <t>ナガサキ</t>
    </rPh>
    <phoneticPr fontId="8"/>
  </si>
  <si>
    <t>郷ノ首　～　土井浦</t>
    <rPh sb="0" eb="1">
      <t>ゴウ</t>
    </rPh>
    <rPh sb="2" eb="3">
      <t>クビ</t>
    </rPh>
    <rPh sb="6" eb="8">
      <t>ドイ</t>
    </rPh>
    <rPh sb="8" eb="9">
      <t>ウラ</t>
    </rPh>
    <phoneticPr fontId="8"/>
  </si>
  <si>
    <t>郷ノ首　～　奈留</t>
    <rPh sb="0" eb="1">
      <t>ゴウ</t>
    </rPh>
    <rPh sb="2" eb="3">
      <t>クビ</t>
    </rPh>
    <rPh sb="6" eb="8">
      <t>ナル</t>
    </rPh>
    <phoneticPr fontId="8"/>
  </si>
  <si>
    <t>郷ノ首　～　福江</t>
    <rPh sb="0" eb="1">
      <t>ゴウ</t>
    </rPh>
    <rPh sb="2" eb="3">
      <t>クビ</t>
    </rPh>
    <rPh sb="6" eb="8">
      <t>フクエ</t>
    </rPh>
    <phoneticPr fontId="8"/>
  </si>
  <si>
    <t>若松　～　土井首</t>
    <rPh sb="0" eb="2">
      <t>ワカマツ</t>
    </rPh>
    <rPh sb="5" eb="7">
      <t>ドイ</t>
    </rPh>
    <rPh sb="7" eb="8">
      <t>クビ</t>
    </rPh>
    <phoneticPr fontId="8"/>
  </si>
  <si>
    <t>若松　～　奈留</t>
    <rPh sb="0" eb="2">
      <t>ワカマツ</t>
    </rPh>
    <rPh sb="5" eb="7">
      <t>ナル</t>
    </rPh>
    <phoneticPr fontId="8"/>
  </si>
  <si>
    <t>若松　～　福江</t>
    <rPh sb="0" eb="2">
      <t>ワカマツ</t>
    </rPh>
    <rPh sb="5" eb="7">
      <t>フクエ</t>
    </rPh>
    <phoneticPr fontId="8"/>
  </si>
  <si>
    <t>航路</t>
    <rPh sb="0" eb="2">
      <t>コウロ</t>
    </rPh>
    <phoneticPr fontId="13"/>
  </si>
  <si>
    <t xml:space="preserve">kei </t>
    <phoneticPr fontId="13"/>
  </si>
  <si>
    <t>土井浦　～　奈留</t>
    <rPh sb="0" eb="2">
      <t>ドイ</t>
    </rPh>
    <rPh sb="2" eb="3">
      <t>ウラ</t>
    </rPh>
    <rPh sb="6" eb="8">
      <t>ナル</t>
    </rPh>
    <phoneticPr fontId="8"/>
  </si>
  <si>
    <t>小人</t>
    <rPh sb="0" eb="2">
      <t>ショウニン</t>
    </rPh>
    <phoneticPr fontId="13"/>
  </si>
  <si>
    <t>土井浦　～　福江</t>
    <rPh sb="0" eb="2">
      <t>ドイ</t>
    </rPh>
    <rPh sb="2" eb="3">
      <t>ウラ</t>
    </rPh>
    <rPh sb="6" eb="8">
      <t>フクエ</t>
    </rPh>
    <phoneticPr fontId="8"/>
  </si>
  <si>
    <t>奥浦　～　田の浦</t>
    <rPh sb="0" eb="1">
      <t>オク</t>
    </rPh>
    <rPh sb="1" eb="2">
      <t>ウラ</t>
    </rPh>
    <rPh sb="5" eb="6">
      <t>タ</t>
    </rPh>
    <rPh sb="7" eb="8">
      <t>ウラ</t>
    </rPh>
    <phoneticPr fontId="8"/>
  </si>
  <si>
    <t>福江　～　田の浦</t>
    <rPh sb="0" eb="2">
      <t>フクエ</t>
    </rPh>
    <rPh sb="5" eb="6">
      <t>タ</t>
    </rPh>
    <rPh sb="7" eb="8">
      <t>ウラ</t>
    </rPh>
    <phoneticPr fontId="8"/>
  </si>
  <si>
    <t>福江　～　本窯</t>
    <rPh sb="0" eb="2">
      <t>フクエ</t>
    </rPh>
    <rPh sb="5" eb="6">
      <t>モト</t>
    </rPh>
    <rPh sb="6" eb="7">
      <t>カマ</t>
    </rPh>
    <phoneticPr fontId="8"/>
  </si>
  <si>
    <t>福江　～　伊福貴</t>
    <rPh sb="0" eb="2">
      <t>フクエ</t>
    </rPh>
    <rPh sb="5" eb="6">
      <t>イ</t>
    </rPh>
    <rPh sb="6" eb="7">
      <t>フク</t>
    </rPh>
    <rPh sb="7" eb="8">
      <t>キ</t>
    </rPh>
    <phoneticPr fontId="8"/>
  </si>
  <si>
    <t>福江　～　黄島</t>
    <rPh sb="0" eb="2">
      <t>フクエ</t>
    </rPh>
    <rPh sb="5" eb="6">
      <t>キ</t>
    </rPh>
    <rPh sb="6" eb="7">
      <t>シマ</t>
    </rPh>
    <phoneticPr fontId="8"/>
  </si>
  <si>
    <t>福江　～　赤島</t>
    <rPh sb="0" eb="2">
      <t>フクエ</t>
    </rPh>
    <rPh sb="5" eb="6">
      <t>アカ</t>
    </rPh>
    <rPh sb="6" eb="7">
      <t>シマ</t>
    </rPh>
    <phoneticPr fontId="8"/>
  </si>
  <si>
    <t>赤島　～　黄島</t>
    <rPh sb="0" eb="1">
      <t>アカ</t>
    </rPh>
    <rPh sb="1" eb="2">
      <t>シマ</t>
    </rPh>
    <rPh sb="5" eb="6">
      <t>キ</t>
    </rPh>
    <rPh sb="6" eb="7">
      <t>シマ</t>
    </rPh>
    <phoneticPr fontId="8"/>
  </si>
  <si>
    <t>嵯峨島　～　貝津</t>
    <phoneticPr fontId="13"/>
  </si>
  <si>
    <t>友住　～　江島</t>
    <rPh sb="0" eb="1">
      <t>トモ</t>
    </rPh>
    <rPh sb="1" eb="2">
      <t>ス</t>
    </rPh>
    <rPh sb="5" eb="6">
      <t>エ</t>
    </rPh>
    <rPh sb="6" eb="7">
      <t>シマ</t>
    </rPh>
    <phoneticPr fontId="8"/>
  </si>
  <si>
    <t>友住　～　崎戸</t>
    <rPh sb="0" eb="1">
      <t>トモ</t>
    </rPh>
    <rPh sb="1" eb="2">
      <t>ス</t>
    </rPh>
    <rPh sb="5" eb="7">
      <t>サキト</t>
    </rPh>
    <phoneticPr fontId="8"/>
  </si>
  <si>
    <t>友住　～　佐世保</t>
    <rPh sb="0" eb="1">
      <t>トモ</t>
    </rPh>
    <rPh sb="1" eb="2">
      <t>ス</t>
    </rPh>
    <rPh sb="5" eb="8">
      <t>サセボ</t>
    </rPh>
    <phoneticPr fontId="8"/>
  </si>
  <si>
    <t>笛吹　～　六島</t>
    <rPh sb="0" eb="1">
      <t>フエ</t>
    </rPh>
    <rPh sb="1" eb="2">
      <t>フ</t>
    </rPh>
    <rPh sb="5" eb="6">
      <t>ロク</t>
    </rPh>
    <rPh sb="6" eb="7">
      <t>シマ</t>
    </rPh>
    <phoneticPr fontId="8"/>
  </si>
  <si>
    <t>笛吹　～　野崎</t>
    <rPh sb="0" eb="1">
      <t>フエ</t>
    </rPh>
    <rPh sb="1" eb="2">
      <t>フ</t>
    </rPh>
    <rPh sb="5" eb="7">
      <t>ノザキ</t>
    </rPh>
    <phoneticPr fontId="8"/>
  </si>
  <si>
    <t>神浦　～　柳</t>
    <rPh sb="0" eb="1">
      <t>カミ</t>
    </rPh>
    <rPh sb="1" eb="2">
      <t>ウラ</t>
    </rPh>
    <rPh sb="5" eb="6">
      <t>ヤナギ</t>
    </rPh>
    <phoneticPr fontId="8"/>
  </si>
  <si>
    <t>寺島　～　柳</t>
    <rPh sb="0" eb="2">
      <t>テラシマ</t>
    </rPh>
    <rPh sb="5" eb="6">
      <t>ヤナギ</t>
    </rPh>
    <phoneticPr fontId="8"/>
  </si>
  <si>
    <t>大島　～　渡良浦</t>
    <rPh sb="0" eb="2">
      <t>オオシマ</t>
    </rPh>
    <rPh sb="5" eb="6">
      <t>ワタ</t>
    </rPh>
    <rPh sb="6" eb="7">
      <t>ヨ</t>
    </rPh>
    <rPh sb="7" eb="8">
      <t>ウラ</t>
    </rPh>
    <phoneticPr fontId="8"/>
  </si>
  <si>
    <t>大島　～　郷ノ浦</t>
    <rPh sb="0" eb="2">
      <t>オオシマ</t>
    </rPh>
    <rPh sb="5" eb="6">
      <t>ゴウ</t>
    </rPh>
    <rPh sb="7" eb="8">
      <t>ウラ</t>
    </rPh>
    <phoneticPr fontId="8"/>
  </si>
  <si>
    <t>長島　～　渡良浦</t>
    <rPh sb="0" eb="2">
      <t>ナガシマ</t>
    </rPh>
    <rPh sb="5" eb="6">
      <t>ワタ</t>
    </rPh>
    <rPh sb="6" eb="7">
      <t>ヨ</t>
    </rPh>
    <rPh sb="7" eb="8">
      <t>ウラ</t>
    </rPh>
    <phoneticPr fontId="8"/>
  </si>
  <si>
    <t>長島　～　郷ノ浦</t>
    <rPh sb="0" eb="2">
      <t>ナガシマ</t>
    </rPh>
    <rPh sb="5" eb="6">
      <t>ゴウ</t>
    </rPh>
    <rPh sb="7" eb="8">
      <t>ウラ</t>
    </rPh>
    <phoneticPr fontId="8"/>
  </si>
  <si>
    <t>原島　～　渡良浦</t>
    <rPh sb="0" eb="2">
      <t>ハラシマ</t>
    </rPh>
    <rPh sb="5" eb="6">
      <t>ワタ</t>
    </rPh>
    <rPh sb="6" eb="7">
      <t>ヨ</t>
    </rPh>
    <rPh sb="7" eb="8">
      <t>ウラ</t>
    </rPh>
    <phoneticPr fontId="8"/>
  </si>
  <si>
    <t>原島　～　郷ノ浦</t>
    <rPh sb="0" eb="1">
      <t>ハラ</t>
    </rPh>
    <rPh sb="1" eb="2">
      <t>シマ</t>
    </rPh>
    <rPh sb="5" eb="6">
      <t>ゴウ</t>
    </rPh>
    <rPh sb="7" eb="8">
      <t>ウラ</t>
    </rPh>
    <phoneticPr fontId="8"/>
  </si>
  <si>
    <t>渡良浦　～　郷ノ浦</t>
    <rPh sb="0" eb="1">
      <t>ワタ</t>
    </rPh>
    <rPh sb="1" eb="2">
      <t>ヨ</t>
    </rPh>
    <rPh sb="2" eb="3">
      <t>ウラ</t>
    </rPh>
    <rPh sb="6" eb="7">
      <t>ゴウ</t>
    </rPh>
    <rPh sb="8" eb="9">
      <t>ウラ</t>
    </rPh>
    <phoneticPr fontId="8"/>
  </si>
  <si>
    <t>博多　～　壱岐</t>
    <rPh sb="0" eb="2">
      <t>ハカタ</t>
    </rPh>
    <rPh sb="5" eb="7">
      <t>イキ</t>
    </rPh>
    <phoneticPr fontId="8"/>
  </si>
  <si>
    <t>印通寺　～　唐津</t>
    <rPh sb="6" eb="8">
      <t>カラツ</t>
    </rPh>
    <phoneticPr fontId="8"/>
  </si>
  <si>
    <t>壱岐　～　対馬</t>
    <rPh sb="0" eb="2">
      <t>イキ</t>
    </rPh>
    <rPh sb="5" eb="7">
      <t>ツシマ</t>
    </rPh>
    <phoneticPr fontId="8"/>
  </si>
  <si>
    <t>博多　～　対馬</t>
    <rPh sb="0" eb="2">
      <t>ハカタ</t>
    </rPh>
    <rPh sb="5" eb="7">
      <t>ツシマ</t>
    </rPh>
    <phoneticPr fontId="8"/>
  </si>
  <si>
    <t>博多　～　比田勝</t>
    <rPh sb="5" eb="6">
      <t>ヒ</t>
    </rPh>
    <rPh sb="6" eb="7">
      <t>タ</t>
    </rPh>
    <rPh sb="7" eb="8">
      <t>カ</t>
    </rPh>
    <phoneticPr fontId="8"/>
  </si>
  <si>
    <t>仁位　～　佐志賀</t>
    <rPh sb="0" eb="1">
      <t>ジン</t>
    </rPh>
    <rPh sb="1" eb="2">
      <t>クライ</t>
    </rPh>
    <rPh sb="5" eb="6">
      <t>サ</t>
    </rPh>
    <rPh sb="6" eb="8">
      <t>シガ</t>
    </rPh>
    <phoneticPr fontId="8"/>
  </si>
  <si>
    <t>仁位　～　嵯峨</t>
    <rPh sb="0" eb="1">
      <t>ジン</t>
    </rPh>
    <rPh sb="1" eb="2">
      <t>クライ</t>
    </rPh>
    <rPh sb="5" eb="7">
      <t>サガ</t>
    </rPh>
    <phoneticPr fontId="8"/>
  </si>
  <si>
    <t>仁位　～　貝鮒</t>
    <rPh sb="0" eb="1">
      <t>ジン</t>
    </rPh>
    <rPh sb="1" eb="2">
      <t>クライ</t>
    </rPh>
    <rPh sb="5" eb="6">
      <t>カイ</t>
    </rPh>
    <rPh sb="6" eb="7">
      <t>フナ</t>
    </rPh>
    <phoneticPr fontId="8"/>
  </si>
  <si>
    <t>仁位　～　水崎</t>
    <rPh sb="0" eb="1">
      <t>ジン</t>
    </rPh>
    <rPh sb="1" eb="2">
      <t>クライ</t>
    </rPh>
    <rPh sb="5" eb="6">
      <t>ミズ</t>
    </rPh>
    <rPh sb="6" eb="7">
      <t>サキ</t>
    </rPh>
    <phoneticPr fontId="8"/>
  </si>
  <si>
    <t>仁位　～　加志々</t>
    <rPh sb="0" eb="1">
      <t>ジン</t>
    </rPh>
    <rPh sb="1" eb="2">
      <t>クライ</t>
    </rPh>
    <rPh sb="5" eb="6">
      <t>クワ</t>
    </rPh>
    <rPh sb="6" eb="7">
      <t>ココロザシ</t>
    </rPh>
    <phoneticPr fontId="8"/>
  </si>
  <si>
    <t>仁位　～　長板浦</t>
    <rPh sb="0" eb="1">
      <t>ジン</t>
    </rPh>
    <rPh sb="1" eb="2">
      <t>クライ</t>
    </rPh>
    <rPh sb="5" eb="6">
      <t>ナガ</t>
    </rPh>
    <rPh sb="6" eb="7">
      <t>イタ</t>
    </rPh>
    <rPh sb="7" eb="8">
      <t>ウラ</t>
    </rPh>
    <phoneticPr fontId="8"/>
  </si>
  <si>
    <t>卯麦　～　佐志賀</t>
    <rPh sb="5" eb="6">
      <t>サ</t>
    </rPh>
    <rPh sb="6" eb="8">
      <t>シガ</t>
    </rPh>
    <phoneticPr fontId="8"/>
  </si>
  <si>
    <t>卯麦　～　嵯峨</t>
    <rPh sb="5" eb="7">
      <t>サガ</t>
    </rPh>
    <phoneticPr fontId="8"/>
  </si>
  <si>
    <t>卯麦　～　貝鮒</t>
    <rPh sb="5" eb="6">
      <t>カイ</t>
    </rPh>
    <rPh sb="6" eb="7">
      <t>フナ</t>
    </rPh>
    <phoneticPr fontId="8"/>
  </si>
  <si>
    <t>卯麦　～　水崎</t>
    <rPh sb="5" eb="6">
      <t>ミズ</t>
    </rPh>
    <rPh sb="6" eb="7">
      <t>サキ</t>
    </rPh>
    <phoneticPr fontId="8"/>
  </si>
  <si>
    <t>卯麦　～　加志々</t>
    <rPh sb="5" eb="6">
      <t>クワ</t>
    </rPh>
    <rPh sb="6" eb="7">
      <t>ココロザシ</t>
    </rPh>
    <phoneticPr fontId="8"/>
  </si>
  <si>
    <t>卯麦　～　長板浦</t>
    <rPh sb="5" eb="6">
      <t>ナガ</t>
    </rPh>
    <rPh sb="6" eb="7">
      <t>イタ</t>
    </rPh>
    <rPh sb="7" eb="8">
      <t>ウラ</t>
    </rPh>
    <phoneticPr fontId="8"/>
  </si>
  <si>
    <t>佐志賀　～　水崎</t>
    <rPh sb="6" eb="7">
      <t>ミズ</t>
    </rPh>
    <rPh sb="7" eb="8">
      <t>サキ</t>
    </rPh>
    <phoneticPr fontId="8"/>
  </si>
  <si>
    <t>佐志賀　～　加志々</t>
    <rPh sb="6" eb="7">
      <t>クワ</t>
    </rPh>
    <rPh sb="7" eb="8">
      <t>ココロザシ</t>
    </rPh>
    <phoneticPr fontId="8"/>
  </si>
  <si>
    <t>佐志賀　～　長板浦</t>
    <rPh sb="6" eb="7">
      <t>ナガ</t>
    </rPh>
    <rPh sb="7" eb="8">
      <t>イタ</t>
    </rPh>
    <rPh sb="8" eb="9">
      <t>ウラ</t>
    </rPh>
    <phoneticPr fontId="8"/>
  </si>
  <si>
    <t>嵯峨　～　水崎</t>
    <rPh sb="5" eb="6">
      <t>ミズ</t>
    </rPh>
    <rPh sb="6" eb="7">
      <t>サキ</t>
    </rPh>
    <phoneticPr fontId="8"/>
  </si>
  <si>
    <t>嵯峨　～　加志々</t>
    <rPh sb="5" eb="6">
      <t>クワ</t>
    </rPh>
    <rPh sb="6" eb="7">
      <t>ココロザシ</t>
    </rPh>
    <phoneticPr fontId="8"/>
  </si>
  <si>
    <t>嵯峨　～　長板浦</t>
    <rPh sb="5" eb="6">
      <t>ナガ</t>
    </rPh>
    <rPh sb="6" eb="7">
      <t>イタ</t>
    </rPh>
    <rPh sb="7" eb="8">
      <t>ウラ</t>
    </rPh>
    <phoneticPr fontId="8"/>
  </si>
  <si>
    <t>貝鮒　～　水崎</t>
    <rPh sb="5" eb="6">
      <t>ミズ</t>
    </rPh>
    <rPh sb="6" eb="7">
      <t>サキ</t>
    </rPh>
    <phoneticPr fontId="8"/>
  </si>
  <si>
    <t>貝鮒　～　加志々</t>
    <rPh sb="5" eb="6">
      <t>クワ</t>
    </rPh>
    <rPh sb="6" eb="7">
      <t>ココロザシ</t>
    </rPh>
    <phoneticPr fontId="8"/>
  </si>
  <si>
    <t>貝鮒　～　長板浦</t>
    <rPh sb="5" eb="6">
      <t>ナガ</t>
    </rPh>
    <rPh sb="6" eb="7">
      <t>イタ</t>
    </rPh>
    <rPh sb="7" eb="8">
      <t>ウラ</t>
    </rPh>
    <phoneticPr fontId="8"/>
  </si>
  <si>
    <t>水崎　～　長板浦</t>
    <rPh sb="5" eb="6">
      <t>ナガ</t>
    </rPh>
    <rPh sb="6" eb="7">
      <t>イタ</t>
    </rPh>
    <rPh sb="7" eb="8">
      <t>ウラ</t>
    </rPh>
    <phoneticPr fontId="8"/>
  </si>
  <si>
    <t>加志々　～　長板浦</t>
    <rPh sb="6" eb="7">
      <t>ナガ</t>
    </rPh>
    <rPh sb="7" eb="8">
      <t>イタ</t>
    </rPh>
    <rPh sb="8" eb="9">
      <t>ウラ</t>
    </rPh>
    <phoneticPr fontId="8"/>
  </si>
  <si>
    <t>鯛ノ浦　～　平戸</t>
    <rPh sb="0" eb="1">
      <t>タイ</t>
    </rPh>
    <rPh sb="2" eb="3">
      <t>ウラ</t>
    </rPh>
    <phoneticPr fontId="8"/>
  </si>
  <si>
    <t>鯛の浦～平戸</t>
    <rPh sb="0" eb="1">
      <t>タイ</t>
    </rPh>
    <rPh sb="2" eb="3">
      <t>ウラ</t>
    </rPh>
    <rPh sb="4" eb="6">
      <t>ヒラド</t>
    </rPh>
    <phoneticPr fontId="13"/>
  </si>
  <si>
    <t>　</t>
  </si>
  <si>
    <t>販売促進費 計</t>
    <rPh sb="0" eb="2">
      <t>ハンバイ</t>
    </rPh>
    <rPh sb="2" eb="4">
      <t>ソクシン</t>
    </rPh>
    <rPh sb="4" eb="5">
      <t>ヒ</t>
    </rPh>
    <rPh sb="6" eb="7">
      <t>ケイ</t>
    </rPh>
    <phoneticPr fontId="13"/>
  </si>
  <si>
    <t>実施
期間</t>
    <rPh sb="0" eb="2">
      <t>ジッシ</t>
    </rPh>
    <rPh sb="3" eb="5">
      <t>キカン</t>
    </rPh>
    <phoneticPr fontId="8"/>
  </si>
  <si>
    <t>～</t>
    <phoneticPr fontId="13"/>
  </si>
  <si>
    <t>Ｊ　フォイル</t>
    <phoneticPr fontId="13"/>
  </si>
  <si>
    <t xml:space="preserve">コースNO </t>
  </si>
  <si>
    <t>合計</t>
    <rPh sb="0" eb="1">
      <t>ゴウ</t>
    </rPh>
    <rPh sb="1" eb="2">
      <t>ケイ</t>
    </rPh>
    <phoneticPr fontId="7"/>
  </si>
  <si>
    <t>①</t>
    <phoneticPr fontId="13"/>
  </si>
  <si>
    <t>②</t>
    <phoneticPr fontId="13"/>
  </si>
  <si>
    <t>③</t>
    <phoneticPr fontId="13"/>
  </si>
  <si>
    <t>算出シート　別紙</t>
    <rPh sb="0" eb="2">
      <t>サンシュツ</t>
    </rPh>
    <rPh sb="6" eb="8">
      <t>ベッシ</t>
    </rPh>
    <phoneticPr fontId="8"/>
  </si>
  <si>
    <t>JF</t>
  </si>
  <si>
    <t>頁</t>
    <rPh sb="0" eb="1">
      <t>ページ</t>
    </rPh>
    <phoneticPr fontId="13"/>
  </si>
  <si>
    <t>NO</t>
    <phoneticPr fontId="13"/>
  </si>
  <si>
    <t>補助額</t>
    <rPh sb="0" eb="2">
      <t>ホジョ</t>
    </rPh>
    <rPh sb="2" eb="3">
      <t>ガク</t>
    </rPh>
    <phoneticPr fontId="13"/>
  </si>
  <si>
    <t>形態</t>
    <rPh sb="0" eb="2">
      <t>ケイタイ</t>
    </rPh>
    <phoneticPr fontId="13"/>
  </si>
  <si>
    <t>備考</t>
    <rPh sb="0" eb="2">
      <t>ビコウ</t>
    </rPh>
    <phoneticPr fontId="13"/>
  </si>
  <si>
    <r>
      <t>募集型企画：団体型</t>
    </r>
    <r>
      <rPr>
        <sz val="10"/>
        <color theme="1"/>
        <rFont val="BIZ UDPゴシック"/>
        <family val="3"/>
        <charset val="128"/>
      </rPr>
      <t>（エスコート）</t>
    </r>
    <rPh sb="0" eb="2">
      <t>ボシュウ</t>
    </rPh>
    <rPh sb="2" eb="3">
      <t>ガタ</t>
    </rPh>
    <rPh sb="3" eb="5">
      <t>キカク</t>
    </rPh>
    <rPh sb="6" eb="9">
      <t>ダンタイガタ</t>
    </rPh>
    <phoneticPr fontId="8"/>
  </si>
  <si>
    <r>
      <t>募集型企画：個人型</t>
    </r>
    <r>
      <rPr>
        <sz val="10"/>
        <color theme="1"/>
        <rFont val="BIZ UDPゴシック"/>
        <family val="3"/>
        <charset val="128"/>
      </rPr>
      <t>（フリープラン）</t>
    </r>
    <rPh sb="0" eb="2">
      <t>ボシュウ</t>
    </rPh>
    <rPh sb="2" eb="3">
      <t>ガタ</t>
    </rPh>
    <rPh sb="3" eb="5">
      <t>キカク</t>
    </rPh>
    <rPh sb="6" eb="9">
      <t>コジンガタ</t>
    </rPh>
    <phoneticPr fontId="8"/>
  </si>
  <si>
    <t>長崎県の遺産関係</t>
    <rPh sb="0" eb="3">
      <t>ナガサキケン</t>
    </rPh>
    <rPh sb="4" eb="6">
      <t>イサン</t>
    </rPh>
    <rPh sb="6" eb="8">
      <t>カンケイ</t>
    </rPh>
    <phoneticPr fontId="13"/>
  </si>
  <si>
    <t>五島市</t>
    <rPh sb="0" eb="3">
      <t>ゴトウシ</t>
    </rPh>
    <phoneticPr fontId="13"/>
  </si>
  <si>
    <t>旧五輪教会堂</t>
    <phoneticPr fontId="13"/>
  </si>
  <si>
    <t>江上天主堂</t>
    <phoneticPr fontId="13"/>
  </si>
  <si>
    <t>小値賀 町</t>
    <phoneticPr fontId="13"/>
  </si>
  <si>
    <t>野首集落跡</t>
    <phoneticPr fontId="13"/>
  </si>
  <si>
    <t>野崎島</t>
    <phoneticPr fontId="13"/>
  </si>
  <si>
    <t>奈留港から車（約20分）</t>
    <phoneticPr fontId="13"/>
  </si>
  <si>
    <t>田ノ浦港から車で約40分</t>
    <phoneticPr fontId="13"/>
  </si>
  <si>
    <t>頭ヶ島天主堂</t>
    <phoneticPr fontId="13"/>
  </si>
  <si>
    <t>新上五島 町</t>
    <phoneticPr fontId="13"/>
  </si>
  <si>
    <t>有川港から車（約20分）</t>
    <phoneticPr fontId="13"/>
  </si>
  <si>
    <t>旧野首教会</t>
    <phoneticPr fontId="13"/>
  </si>
  <si>
    <t>舟森ふなもり集落跡</t>
    <phoneticPr fontId="13"/>
  </si>
  <si>
    <t>里道</t>
    <phoneticPr fontId="13"/>
  </si>
  <si>
    <t>日本遺産</t>
    <rPh sb="0" eb="2">
      <t>ニホン</t>
    </rPh>
    <rPh sb="2" eb="4">
      <t>イサン</t>
    </rPh>
    <phoneticPr fontId="13"/>
  </si>
  <si>
    <t>壱岐市</t>
    <rPh sb="0" eb="3">
      <t>イキシ</t>
    </rPh>
    <phoneticPr fontId="13"/>
  </si>
  <si>
    <t>原の辻遺跡</t>
    <phoneticPr fontId="13"/>
  </si>
  <si>
    <t>原の辻遺跡出土品</t>
    <phoneticPr fontId="13"/>
  </si>
  <si>
    <t>長崎県笹塚古墳出土品</t>
    <phoneticPr fontId="13"/>
  </si>
  <si>
    <t>長崎県双六古墳出土品</t>
    <phoneticPr fontId="13"/>
  </si>
  <si>
    <t>壱岐古墳群：笹塚古墳</t>
    <phoneticPr fontId="13"/>
  </si>
  <si>
    <t>内海湾</t>
    <phoneticPr fontId="13"/>
  </si>
  <si>
    <t>岳ノ辻</t>
    <phoneticPr fontId="13"/>
  </si>
  <si>
    <t>カラカミ遺跡</t>
    <phoneticPr fontId="13"/>
  </si>
  <si>
    <t>生池城跡</t>
    <phoneticPr fontId="13"/>
  </si>
  <si>
    <t>勝本城跡</t>
    <phoneticPr fontId="13"/>
  </si>
  <si>
    <t>見学地</t>
    <rPh sb="0" eb="2">
      <t>ケンガク</t>
    </rPh>
    <rPh sb="2" eb="3">
      <t>チ</t>
    </rPh>
    <phoneticPr fontId="13"/>
  </si>
  <si>
    <t>一支国博物館</t>
    <phoneticPr fontId="13"/>
  </si>
  <si>
    <t>原の辻</t>
    <phoneticPr fontId="13"/>
  </si>
  <si>
    <t>小島神社</t>
    <phoneticPr fontId="13"/>
  </si>
  <si>
    <t>笹塚古墳</t>
    <phoneticPr fontId="13"/>
  </si>
  <si>
    <t>金田城跡</t>
    <phoneticPr fontId="13"/>
  </si>
  <si>
    <t>対馬藩主宗家墓所</t>
    <phoneticPr fontId="13"/>
  </si>
  <si>
    <t>万松院</t>
    <phoneticPr fontId="13"/>
  </si>
  <si>
    <t>万松院の三具足</t>
    <phoneticPr fontId="13"/>
  </si>
  <si>
    <t>清水山城跡</t>
    <phoneticPr fontId="13"/>
  </si>
  <si>
    <t>金石城跡</t>
    <phoneticPr fontId="13"/>
  </si>
  <si>
    <t>旧金石城庭園</t>
    <phoneticPr fontId="13"/>
  </si>
  <si>
    <t>朝鮮国信使絵巻</t>
    <phoneticPr fontId="13"/>
  </si>
  <si>
    <t>対馬博物館</t>
    <phoneticPr fontId="13"/>
  </si>
  <si>
    <t>対馬藩お船江跡</t>
    <phoneticPr fontId="13"/>
  </si>
  <si>
    <t>お船江跡</t>
    <phoneticPr fontId="13"/>
  </si>
  <si>
    <t>佐須奈港</t>
    <phoneticPr fontId="13"/>
  </si>
  <si>
    <t>鰐浦朝鮮通信使寄港地</t>
    <phoneticPr fontId="13"/>
  </si>
  <si>
    <t>鰐浦（わにうら）</t>
    <phoneticPr fontId="13"/>
  </si>
  <si>
    <t>対馬市</t>
    <rPh sb="0" eb="2">
      <t>ツシマ</t>
    </rPh>
    <rPh sb="2" eb="3">
      <t>シ</t>
    </rPh>
    <phoneticPr fontId="13"/>
  </si>
  <si>
    <t>市町</t>
    <rPh sb="0" eb="1">
      <t>シ</t>
    </rPh>
    <rPh sb="1" eb="2">
      <t>マチ</t>
    </rPh>
    <phoneticPr fontId="13"/>
  </si>
  <si>
    <t>明星院本堂</t>
    <phoneticPr fontId="13"/>
  </si>
  <si>
    <t>明星院</t>
    <phoneticPr fontId="13"/>
  </si>
  <si>
    <t>航路（五島地区）　本土～離島</t>
    <rPh sb="0" eb="2">
      <t>コウロ</t>
    </rPh>
    <rPh sb="3" eb="5">
      <t>ゴトウ</t>
    </rPh>
    <rPh sb="5" eb="7">
      <t>チク</t>
    </rPh>
    <rPh sb="9" eb="11">
      <t>ホンド</t>
    </rPh>
    <rPh sb="12" eb="14">
      <t>リトウ</t>
    </rPh>
    <phoneticPr fontId="13"/>
  </si>
  <si>
    <t>航路（五島地区）　離島間</t>
    <rPh sb="0" eb="2">
      <t>コウロ</t>
    </rPh>
    <rPh sb="3" eb="5">
      <t>ゴトウ</t>
    </rPh>
    <rPh sb="5" eb="7">
      <t>チク</t>
    </rPh>
    <rPh sb="11" eb="12">
      <t>カン</t>
    </rPh>
    <phoneticPr fontId="13"/>
  </si>
  <si>
    <t>航路（壱岐・対馬地区）　離島間</t>
    <rPh sb="0" eb="2">
      <t>コウロ</t>
    </rPh>
    <rPh sb="14" eb="15">
      <t>カン</t>
    </rPh>
    <phoneticPr fontId="13"/>
  </si>
  <si>
    <t>航路（壱岐・対馬地区）　本土～離島</t>
    <rPh sb="0" eb="2">
      <t>コウロ</t>
    </rPh>
    <rPh sb="3" eb="5">
      <t>イキ</t>
    </rPh>
    <rPh sb="6" eb="8">
      <t>ツシマ</t>
    </rPh>
    <rPh sb="8" eb="10">
      <t>チク</t>
    </rPh>
    <phoneticPr fontId="13"/>
  </si>
  <si>
    <t>航路（五島地区）　チャーター</t>
    <rPh sb="0" eb="2">
      <t>コウロ</t>
    </rPh>
    <rPh sb="3" eb="5">
      <t>ゴトウ</t>
    </rPh>
    <rPh sb="5" eb="7">
      <t>チク</t>
    </rPh>
    <phoneticPr fontId="13"/>
  </si>
  <si>
    <t>航路</t>
    <rPh sb="0" eb="2">
      <t>コウロ</t>
    </rPh>
    <phoneticPr fontId="25"/>
  </si>
  <si>
    <t>定期航空</t>
    <rPh sb="0" eb="2">
      <t>テイキ</t>
    </rPh>
    <phoneticPr fontId="13"/>
  </si>
  <si>
    <t>市町名</t>
    <phoneticPr fontId="13"/>
  </si>
  <si>
    <t>訪問</t>
    <phoneticPr fontId="13"/>
  </si>
  <si>
    <t>遺産訪問</t>
  </si>
  <si>
    <t>移動</t>
  </si>
  <si>
    <t>手段</t>
  </si>
  <si>
    <t>本土～離島間</t>
    <phoneticPr fontId="13"/>
  </si>
  <si>
    <t>一人当り</t>
  </si>
  <si>
    <t>割引額</t>
  </si>
  <si>
    <t>参加人数</t>
  </si>
  <si>
    <t>販売促進費</t>
  </si>
  <si>
    <t>宿泊</t>
  </si>
  <si>
    <t>延べ数</t>
  </si>
  <si>
    <t>別紙利用の場合、「○」を記入</t>
    <rPh sb="0" eb="2">
      <t>ベッシ</t>
    </rPh>
    <rPh sb="2" eb="4">
      <t>リヨウ</t>
    </rPh>
    <rPh sb="5" eb="7">
      <t>バアイ</t>
    </rPh>
    <rPh sb="12" eb="14">
      <t>キニュウ</t>
    </rPh>
    <phoneticPr fontId="13"/>
  </si>
  <si>
    <t>高速チャーター</t>
  </si>
  <si>
    <t>Jフォイル</t>
  </si>
  <si>
    <t>水崎～加志々</t>
  </si>
  <si>
    <t>ページNO</t>
    <phoneticPr fontId="13"/>
  </si>
  <si>
    <t>総提出数</t>
    <rPh sb="0" eb="1">
      <t>ソウ</t>
    </rPh>
    <phoneticPr fontId="13"/>
  </si>
  <si>
    <t>有</t>
    <rPh sb="0" eb="1">
      <t>アリ</t>
    </rPh>
    <phoneticPr fontId="13"/>
  </si>
  <si>
    <t>無</t>
    <rPh sb="0" eb="1">
      <t>ナシ</t>
    </rPh>
    <phoneticPr fontId="13"/>
  </si>
  <si>
    <t>最小</t>
    <rPh sb="0" eb="2">
      <t>サイショウ</t>
    </rPh>
    <phoneticPr fontId="13"/>
  </si>
  <si>
    <t>最大</t>
    <rPh sb="0" eb="2">
      <t>サイダイ</t>
    </rPh>
    <phoneticPr fontId="13"/>
  </si>
  <si>
    <t>宿泊地</t>
    <rPh sb="0" eb="2">
      <t>シュクハク</t>
    </rPh>
    <rPh sb="2" eb="3">
      <t>チ</t>
    </rPh>
    <phoneticPr fontId="13"/>
  </si>
  <si>
    <t>航路・航空路</t>
    <rPh sb="0" eb="2">
      <t>コウロ</t>
    </rPh>
    <rPh sb="3" eb="6">
      <t>コウクウロ</t>
    </rPh>
    <phoneticPr fontId="13"/>
  </si>
  <si>
    <t>体験
メニュー</t>
    <rPh sb="0" eb="2">
      <t>タイケン</t>
    </rPh>
    <phoneticPr fontId="13"/>
  </si>
  <si>
    <t>○</t>
  </si>
  <si>
    <t>五島列島　孤独のグルメ旅</t>
    <rPh sb="0" eb="2">
      <t>ゴトウ</t>
    </rPh>
    <rPh sb="2" eb="4">
      <t>レットウ</t>
    </rPh>
    <rPh sb="5" eb="7">
      <t>コドク</t>
    </rPh>
    <rPh sb="11" eb="12">
      <t>タビ</t>
    </rPh>
    <phoneticPr fontId="13"/>
  </si>
  <si>
    <t>1～7、18、19、26、34、35、40、44</t>
  </si>
  <si>
    <t>計</t>
    <rPh sb="0" eb="1">
      <t>ケイ</t>
    </rPh>
    <phoneticPr fontId="13"/>
  </si>
  <si>
    <t>4月</t>
    <rPh sb="1" eb="2">
      <t>ツキ</t>
    </rPh>
    <phoneticPr fontId="13"/>
  </si>
  <si>
    <t>5月</t>
    <rPh sb="1" eb="2">
      <t>ツキ</t>
    </rPh>
    <phoneticPr fontId="13"/>
  </si>
  <si>
    <t>6月</t>
    <rPh sb="1" eb="2">
      <t>ツキ</t>
    </rPh>
    <phoneticPr fontId="13"/>
  </si>
  <si>
    <t>10月</t>
    <rPh sb="2" eb="3">
      <t>ツキ</t>
    </rPh>
    <phoneticPr fontId="13"/>
  </si>
  <si>
    <t>11月</t>
    <rPh sb="2" eb="3">
      <t>ツキ</t>
    </rPh>
    <phoneticPr fontId="13"/>
  </si>
  <si>
    <t>12月</t>
    <rPh sb="2" eb="3">
      <t>ツキ</t>
    </rPh>
    <phoneticPr fontId="13"/>
  </si>
  <si>
    <t>1月</t>
    <rPh sb="1" eb="2">
      <t>ツキ</t>
    </rPh>
    <phoneticPr fontId="13"/>
  </si>
  <si>
    <t>2月</t>
    <rPh sb="1" eb="2">
      <t>ツキ</t>
    </rPh>
    <phoneticPr fontId="13"/>
  </si>
  <si>
    <t>7月</t>
    <rPh sb="1" eb="2">
      <t>ツキ</t>
    </rPh>
    <phoneticPr fontId="13"/>
  </si>
  <si>
    <t>8月</t>
    <rPh sb="1" eb="2">
      <t>ツキ</t>
    </rPh>
    <phoneticPr fontId="13"/>
  </si>
  <si>
    <t>9月</t>
    <rPh sb="1" eb="2">
      <t>ツキ</t>
    </rPh>
    <phoneticPr fontId="13"/>
  </si>
  <si>
    <t>番号</t>
    <phoneticPr fontId="13"/>
  </si>
  <si>
    <t>④</t>
  </si>
  <si>
    <t>⑤</t>
  </si>
  <si>
    <t>⑥</t>
  </si>
  <si>
    <t>①</t>
  </si>
  <si>
    <t>②</t>
  </si>
  <si>
    <t>③</t>
  </si>
  <si>
    <t>地区</t>
    <rPh sb="0" eb="2">
      <t>チク</t>
    </rPh>
    <phoneticPr fontId="13"/>
  </si>
  <si>
    <t>広告</t>
    <rPh sb="0" eb="2">
      <t>コウコク</t>
    </rPh>
    <phoneticPr fontId="13"/>
  </si>
  <si>
    <t>造成本数</t>
    <rPh sb="0" eb="2">
      <t>ゾウセイ</t>
    </rPh>
    <rPh sb="2" eb="4">
      <t>ホンスウ</t>
    </rPh>
    <phoneticPr fontId="13"/>
  </si>
  <si>
    <t>設定本数</t>
    <rPh sb="0" eb="2">
      <t>セッテイ</t>
    </rPh>
    <rPh sb="2" eb="4">
      <t>ホンスウ</t>
    </rPh>
    <phoneticPr fontId="13"/>
  </si>
  <si>
    <t>このシートの集計</t>
    <rPh sb="6" eb="8">
      <t>シュウケイ</t>
    </rPh>
    <phoneticPr fontId="13"/>
  </si>
  <si>
    <t>エスコート商品　集計</t>
    <rPh sb="5" eb="7">
      <t>ショウヒン</t>
    </rPh>
    <rPh sb="8" eb="10">
      <t>シュウケイ</t>
    </rPh>
    <phoneticPr fontId="13"/>
  </si>
  <si>
    <t>令和7年度　しま旅　助成金算出シート</t>
    <rPh sb="0" eb="2">
      <t>レイワ</t>
    </rPh>
    <rPh sb="3" eb="5">
      <t>ネンド</t>
    </rPh>
    <rPh sb="8" eb="9">
      <t>タビ</t>
    </rPh>
    <rPh sb="10" eb="12">
      <t>ジョセイ</t>
    </rPh>
    <rPh sb="12" eb="13">
      <t>キン</t>
    </rPh>
    <rPh sb="13" eb="15">
      <t>サンシュツ</t>
    </rPh>
    <phoneticPr fontId="8"/>
  </si>
  <si>
    <t>世界・日本遺産</t>
    <phoneticPr fontId="13"/>
  </si>
  <si>
    <t>宿泊の変更</t>
    <rPh sb="3" eb="5">
      <t>ヘンコウ</t>
    </rPh>
    <phoneticPr fontId="13"/>
  </si>
  <si>
    <t>事務局受理</t>
    <rPh sb="0" eb="3">
      <t>ジムキョク</t>
    </rPh>
    <rPh sb="3" eb="5">
      <t>ジュリ</t>
    </rPh>
    <phoneticPr fontId="13"/>
  </si>
  <si>
    <r>
      <rPr>
        <b/>
        <u/>
        <sz val="16"/>
        <color theme="1"/>
        <rFont val="BIZ UDPゴシック"/>
        <family val="3"/>
        <charset val="128"/>
      </rPr>
      <t>令和7年度　しま旅　助成金算出シート　</t>
    </r>
    <r>
      <rPr>
        <b/>
        <sz val="16"/>
        <color theme="1"/>
        <rFont val="BIZ UDPゴシック"/>
        <family val="3"/>
        <charset val="128"/>
      </rPr>
      <t>別紙</t>
    </r>
    <rPh sb="0" eb="2">
      <t>レイワ</t>
    </rPh>
    <rPh sb="3" eb="5">
      <t>ネンド</t>
    </rPh>
    <rPh sb="8" eb="9">
      <t>タビ</t>
    </rPh>
    <rPh sb="10" eb="12">
      <t>ジョセイ</t>
    </rPh>
    <rPh sb="12" eb="13">
      <t>キン</t>
    </rPh>
    <rPh sb="13" eb="15">
      <t>サンシュツ</t>
    </rPh>
    <rPh sb="19" eb="20">
      <t>ベツ</t>
    </rPh>
    <rPh sb="20" eb="21">
      <t>カミ</t>
    </rPh>
    <phoneticPr fontId="8"/>
  </si>
  <si>
    <t>E</t>
  </si>
  <si>
    <t>金田城跡</t>
    <rPh sb="0" eb="2">
      <t>カネダ</t>
    </rPh>
    <rPh sb="2" eb="3">
      <t>ジョウ</t>
    </rPh>
    <rPh sb="3" eb="4">
      <t>アト</t>
    </rPh>
    <phoneticPr fontId="13"/>
  </si>
  <si>
    <t>原の辻遺跡</t>
    <rPh sb="0" eb="1">
      <t>ハラ</t>
    </rPh>
    <rPh sb="2" eb="3">
      <t>ツジ</t>
    </rPh>
    <rPh sb="3" eb="5">
      <t>イセキ</t>
    </rPh>
    <phoneticPr fontId="13"/>
  </si>
  <si>
    <t>D</t>
    <phoneticPr fontId="13"/>
  </si>
  <si>
    <t>C</t>
    <phoneticPr fontId="13"/>
  </si>
  <si>
    <t>長崎</t>
    <phoneticPr fontId="13"/>
  </si>
  <si>
    <t>鯛ノ浦</t>
    <rPh sb="0" eb="1">
      <t>タイ</t>
    </rPh>
    <rPh sb="2" eb="3">
      <t>ウラ</t>
    </rPh>
    <phoneticPr fontId="3"/>
  </si>
  <si>
    <t>令和7年度</t>
    <rPh sb="0" eb="2">
      <t>レイワ</t>
    </rPh>
    <rPh sb="3" eb="5">
      <t>ネンド</t>
    </rPh>
    <phoneticPr fontId="25"/>
  </si>
  <si>
    <t>2島（五島・上五島）をめぐり、どちらかの島に1泊の場合もあります</t>
    <rPh sb="1" eb="2">
      <t>トウ</t>
    </rPh>
    <rPh sb="3" eb="5">
      <t>ゴトウ</t>
    </rPh>
    <rPh sb="6" eb="9">
      <t>カミゴトウ</t>
    </rPh>
    <rPh sb="20" eb="21">
      <t>シマ</t>
    </rPh>
    <rPh sb="23" eb="24">
      <t>ハク</t>
    </rPh>
    <rPh sb="25" eb="27">
      <t>バアイ</t>
    </rPh>
    <phoneticPr fontId="13"/>
  </si>
  <si>
    <t>提出</t>
    <rPh sb="0" eb="2">
      <t>テイシュツ</t>
    </rPh>
    <phoneticPr fontId="13"/>
  </si>
  <si>
    <t>提出番号</t>
    <rPh sb="0" eb="2">
      <t>テイシュツ</t>
    </rPh>
    <rPh sb="2" eb="4">
      <t>バンゴウ</t>
    </rPh>
    <phoneticPr fontId="13"/>
  </si>
  <si>
    <t>世界・日本
遺産</t>
    <rPh sb="0" eb="2">
      <t>セカイ</t>
    </rPh>
    <rPh sb="3" eb="5">
      <t>ニホン</t>
    </rPh>
    <rPh sb="6" eb="8">
      <t>イサン</t>
    </rPh>
    <phoneticPr fontId="13"/>
  </si>
  <si>
    <t>令和7年度　しま旅　助成金</t>
    <rPh sb="0" eb="2">
      <t>レイワ</t>
    </rPh>
    <rPh sb="3" eb="5">
      <t>ネンド</t>
    </rPh>
    <rPh sb="8" eb="9">
      <t>タビ</t>
    </rPh>
    <rPh sb="10" eb="12">
      <t>ジョセイ</t>
    </rPh>
    <rPh sb="12" eb="13">
      <t>キン</t>
    </rPh>
    <phoneticPr fontId="8"/>
  </si>
  <si>
    <t>しま旅旅行社</t>
    <phoneticPr fontId="13"/>
  </si>
  <si>
    <t>長崎支店</t>
    <phoneticPr fontId="13"/>
  </si>
  <si>
    <t>ﾌｪﾘｰ・高</t>
    <rPh sb="5" eb="6">
      <t>コウ</t>
    </rPh>
    <phoneticPr fontId="13"/>
  </si>
  <si>
    <t>高速船</t>
    <rPh sb="0" eb="3">
      <t>コウソクセン</t>
    </rPh>
    <phoneticPr fontId="13"/>
  </si>
  <si>
    <t>A</t>
  </si>
  <si>
    <t>明星院</t>
    <rPh sb="0" eb="2">
      <t>ミョウジョウ</t>
    </rPh>
    <rPh sb="2" eb="3">
      <t>イン</t>
    </rPh>
    <phoneticPr fontId="13"/>
  </si>
  <si>
    <r>
      <t>他設定利用交通機関　</t>
    </r>
    <r>
      <rPr>
        <b/>
        <sz val="10"/>
        <color theme="1"/>
        <rFont val="BIZ UDPゴシック"/>
        <family val="3"/>
        <charset val="128"/>
      </rPr>
      <t>（「航路番号」もしくは「航空路のアルファベット」を「番号」に記入ください）</t>
    </r>
    <rPh sb="0" eb="1">
      <t>タ</t>
    </rPh>
    <rPh sb="1" eb="3">
      <t>セッテイ</t>
    </rPh>
    <rPh sb="3" eb="5">
      <t>リヨウ</t>
    </rPh>
    <rPh sb="12" eb="14">
      <t>コウロ</t>
    </rPh>
    <rPh sb="14" eb="16">
      <t>バンゴウ</t>
    </rPh>
    <rPh sb="22" eb="25">
      <t>コウクウロ</t>
    </rPh>
    <rPh sb="36" eb="38">
      <t>バンゴウ</t>
    </rPh>
    <rPh sb="40" eb="42">
      <t>キニュウ</t>
    </rPh>
    <phoneticPr fontId="13"/>
  </si>
  <si>
    <t>各月設定数　</t>
    <phoneticPr fontId="13"/>
  </si>
  <si>
    <t>団体型（エスコート）商品のみ</t>
    <phoneticPr fontId="13"/>
  </si>
  <si>
    <t>A</t>
    <phoneticPr fontId="13"/>
  </si>
  <si>
    <t>福岡空港経利用と長崎空港利用があります。</t>
    <rPh sb="0" eb="2">
      <t>フクオカ</t>
    </rPh>
    <rPh sb="2" eb="4">
      <t>クウコウ</t>
    </rPh>
    <rPh sb="4" eb="5">
      <t>キョウ</t>
    </rPh>
    <rPh sb="5" eb="7">
      <t>リヨウ</t>
    </rPh>
    <rPh sb="8" eb="10">
      <t>ナガサキ</t>
    </rPh>
    <rPh sb="10" eb="12">
      <t>クウコウ</t>
    </rPh>
    <rPh sb="12" eb="14">
      <t>リヨウ</t>
    </rPh>
    <phoneticPr fontId="13"/>
  </si>
  <si>
    <t>航路単価</t>
    <phoneticPr fontId="13"/>
  </si>
  <si>
    <t>募集型企画：団体型（エスコート）</t>
    <rPh sb="0" eb="2">
      <t>ボシュウ</t>
    </rPh>
    <rPh sb="2" eb="3">
      <t>ガタ</t>
    </rPh>
    <rPh sb="3" eb="5">
      <t>キカク</t>
    </rPh>
    <rPh sb="6" eb="9">
      <t>ダンタイガタ</t>
    </rPh>
    <phoneticPr fontId="8"/>
  </si>
  <si>
    <t>定期航路</t>
    <rPh sb="0" eb="2">
      <t>テイキ</t>
    </rPh>
    <rPh sb="2" eb="4">
      <t>コウロ</t>
    </rPh>
    <phoneticPr fontId="13"/>
  </si>
  <si>
    <t>募集型企画：個人型（フリープラン）</t>
    <rPh sb="0" eb="2">
      <t>ボシュウ</t>
    </rPh>
    <rPh sb="2" eb="3">
      <t>ガタ</t>
    </rPh>
    <rPh sb="3" eb="5">
      <t>キカク</t>
    </rPh>
    <rPh sb="6" eb="9">
      <t>コジンガタ</t>
    </rPh>
    <phoneticPr fontId="8"/>
  </si>
  <si>
    <t>計</t>
    <rPh sb="0" eb="1">
      <t>ケイ</t>
    </rPh>
    <phoneticPr fontId="8"/>
  </si>
  <si>
    <t>累計参加者</t>
    <rPh sb="0" eb="2">
      <t>ルイケイ</t>
    </rPh>
    <rPh sb="2" eb="5">
      <t>サンカシャ</t>
    </rPh>
    <phoneticPr fontId="7"/>
  </si>
  <si>
    <t>累計延べ泊</t>
    <rPh sb="0" eb="2">
      <t>ルイケイ</t>
    </rPh>
    <rPh sb="2" eb="3">
      <t>ノ</t>
    </rPh>
    <rPh sb="4" eb="5">
      <t>ハク</t>
    </rPh>
    <phoneticPr fontId="7"/>
  </si>
  <si>
    <t>募集型企画旅行</t>
    <rPh sb="0" eb="3">
      <t>ボシュウガタ</t>
    </rPh>
    <rPh sb="3" eb="5">
      <t>キカク</t>
    </rPh>
    <rPh sb="5" eb="7">
      <t>リョコウ</t>
    </rPh>
    <phoneticPr fontId="13"/>
  </si>
  <si>
    <r>
      <t>団体型</t>
    </r>
    <r>
      <rPr>
        <sz val="10"/>
        <color theme="1"/>
        <rFont val="BIZ UDPゴシック"/>
        <family val="3"/>
        <charset val="128"/>
      </rPr>
      <t>（エスコート）</t>
    </r>
    <rPh sb="0" eb="3">
      <t>ダンタイガタ</t>
    </rPh>
    <phoneticPr fontId="8"/>
  </si>
  <si>
    <r>
      <t>個人型</t>
    </r>
    <r>
      <rPr>
        <sz val="10"/>
        <color theme="1"/>
        <rFont val="BIZ UDPゴシック"/>
        <family val="3"/>
        <charset val="128"/>
      </rPr>
      <t>（フリープラン）</t>
    </r>
    <rPh sb="0" eb="3">
      <t>コジンガタ</t>
    </rPh>
    <phoneticPr fontId="8"/>
  </si>
  <si>
    <t>チャーター</t>
    <phoneticPr fontId="8"/>
  </si>
  <si>
    <t>変更・中止</t>
    <rPh sb="0" eb="2">
      <t>ヘンコウ</t>
    </rPh>
    <rPh sb="3" eb="5">
      <t>チュウシ</t>
    </rPh>
    <phoneticPr fontId="13"/>
  </si>
  <si>
    <t>受理日</t>
    <rPh sb="0" eb="2">
      <t>ジュリ</t>
    </rPh>
    <rPh sb="2" eb="3">
      <t>ビ</t>
    </rPh>
    <phoneticPr fontId="13"/>
  </si>
  <si>
    <t>事務局</t>
    <rPh sb="0" eb="3">
      <t>ジムキョク</t>
    </rPh>
    <phoneticPr fontId="13"/>
  </si>
  <si>
    <t>当初</t>
    <rPh sb="0" eb="2">
      <t>トウショ</t>
    </rPh>
    <phoneticPr fontId="13"/>
  </si>
  <si>
    <t>変更</t>
    <rPh sb="0" eb="2">
      <t>ヘンコウ</t>
    </rPh>
    <phoneticPr fontId="13"/>
  </si>
  <si>
    <t>変更</t>
    <rPh sb="0" eb="2">
      <t>ヘンコウ</t>
    </rPh>
    <phoneticPr fontId="13"/>
  </si>
  <si>
    <t>内容</t>
    <rPh sb="0" eb="2">
      <t>ナイヨウ</t>
    </rPh>
    <phoneticPr fontId="13"/>
  </si>
  <si>
    <t>中止</t>
    <rPh sb="0" eb="2">
      <t>チュウシ</t>
    </rPh>
    <phoneticPr fontId="13"/>
  </si>
  <si>
    <t>●○旅行社</t>
    <rPh sb="2" eb="5">
      <t>リョコウシャ</t>
    </rPh>
    <phoneticPr fontId="13"/>
  </si>
  <si>
    <t>長崎支店</t>
    <rPh sb="0" eb="2">
      <t>ナガサキ</t>
    </rPh>
    <rPh sb="2" eb="4">
      <t>シテン</t>
    </rPh>
    <phoneticPr fontId="13"/>
  </si>
  <si>
    <t>2025-1</t>
    <phoneticPr fontId="13"/>
  </si>
  <si>
    <t>明星院</t>
  </si>
  <si>
    <t>壱岐の島　孤独のグルメ旅</t>
    <rPh sb="0" eb="2">
      <t>イキ</t>
    </rPh>
    <rPh sb="3" eb="4">
      <t>シマ</t>
    </rPh>
    <rPh sb="5" eb="7">
      <t>コドク</t>
    </rPh>
    <rPh sb="11" eb="12">
      <t>タビ</t>
    </rPh>
    <phoneticPr fontId="13"/>
  </si>
  <si>
    <t>2025-2</t>
    <phoneticPr fontId="13"/>
  </si>
  <si>
    <t>2025-3</t>
    <phoneticPr fontId="13"/>
  </si>
  <si>
    <t>対馬の島　孤独のグルメ旅</t>
    <rPh sb="0" eb="2">
      <t>ツシマ</t>
    </rPh>
    <rPh sb="3" eb="4">
      <t>シマ</t>
    </rPh>
    <rPh sb="5" eb="7">
      <t>コドク</t>
    </rPh>
    <rPh sb="11" eb="12">
      <t>タビ</t>
    </rPh>
    <phoneticPr fontId="13"/>
  </si>
  <si>
    <t>壱岐・対馬　孤独のグルメ2島めぐり旅</t>
    <rPh sb="0" eb="2">
      <t>イキ</t>
    </rPh>
    <rPh sb="3" eb="5">
      <t>ツシマ</t>
    </rPh>
    <rPh sb="6" eb="8">
      <t>コドク</t>
    </rPh>
    <rPh sb="13" eb="14">
      <t>トウ</t>
    </rPh>
    <rPh sb="17" eb="18">
      <t>タビ</t>
    </rPh>
    <phoneticPr fontId="13"/>
  </si>
  <si>
    <t>2505-4</t>
    <phoneticPr fontId="13"/>
  </si>
  <si>
    <t>五島・新上五島　孤独のグルメ2島めぐり旅</t>
    <rPh sb="0" eb="2">
      <t>ゴトウ</t>
    </rPh>
    <rPh sb="3" eb="7">
      <t>シンカミゴトウ</t>
    </rPh>
    <rPh sb="8" eb="10">
      <t>コドク</t>
    </rPh>
    <rPh sb="15" eb="16">
      <t>トウ</t>
    </rPh>
    <rPh sb="19" eb="20">
      <t>タビ</t>
    </rPh>
    <phoneticPr fontId="13"/>
  </si>
  <si>
    <t>2505-5</t>
    <phoneticPr fontId="13"/>
  </si>
  <si>
    <t>2505-6</t>
    <phoneticPr fontId="13"/>
  </si>
  <si>
    <t>壱岐・対馬・五島列島</t>
    <rPh sb="0" eb="2">
      <t>イキ</t>
    </rPh>
    <rPh sb="3" eb="5">
      <t>ツシマ</t>
    </rPh>
    <rPh sb="6" eb="8">
      <t>ゴトウ</t>
    </rPh>
    <rPh sb="8" eb="10">
      <t>レットウ</t>
    </rPh>
    <phoneticPr fontId="13"/>
  </si>
  <si>
    <t>万松院</t>
  </si>
  <si>
    <t>2505-7</t>
    <phoneticPr fontId="13"/>
  </si>
  <si>
    <t>2505-8</t>
    <phoneticPr fontId="13"/>
  </si>
  <si>
    <t>2505-9</t>
    <phoneticPr fontId="13"/>
  </si>
  <si>
    <t>2505-10</t>
    <phoneticPr fontId="13"/>
  </si>
  <si>
    <t>2505-11</t>
    <phoneticPr fontId="13"/>
  </si>
  <si>
    <t>2505-12</t>
    <phoneticPr fontId="13"/>
  </si>
  <si>
    <t>1.3.5.9</t>
    <phoneticPr fontId="13"/>
  </si>
  <si>
    <t>五島の旅
船利用</t>
    <rPh sb="0" eb="2">
      <t>ゴトウ</t>
    </rPh>
    <rPh sb="3" eb="4">
      <t>タビ</t>
    </rPh>
    <rPh sb="5" eb="6">
      <t>フネ</t>
    </rPh>
    <rPh sb="6" eb="8">
      <t>リヨウ</t>
    </rPh>
    <phoneticPr fontId="13"/>
  </si>
  <si>
    <t>宿泊：1泊～3泊の設定あり
交通機関：フェリーの設定あり</t>
    <rPh sb="0" eb="2">
      <t>シュクハク</t>
    </rPh>
    <rPh sb="4" eb="5">
      <t>ハク</t>
    </rPh>
    <rPh sb="7" eb="8">
      <t>ハク</t>
    </rPh>
    <rPh sb="9" eb="11">
      <t>セッテイ</t>
    </rPh>
    <rPh sb="14" eb="16">
      <t>コウツウ</t>
    </rPh>
    <rPh sb="16" eb="18">
      <t>キカン</t>
    </rPh>
    <rPh sb="24" eb="26">
      <t>セッテイ</t>
    </rPh>
    <phoneticPr fontId="13"/>
  </si>
  <si>
    <t>五島の旅
飛行機利用</t>
    <rPh sb="0" eb="2">
      <t>ゴトウ</t>
    </rPh>
    <rPh sb="3" eb="4">
      <t>タビ</t>
    </rPh>
    <rPh sb="5" eb="8">
      <t>ヒコウキ</t>
    </rPh>
    <rPh sb="8" eb="10">
      <t>リヨウ</t>
    </rPh>
    <phoneticPr fontId="13"/>
  </si>
  <si>
    <t>孤独のグルメ　五島・新上五島
船利用　</t>
    <rPh sb="0" eb="2">
      <t>コドク</t>
    </rPh>
    <rPh sb="7" eb="9">
      <t>ゴトウ</t>
    </rPh>
    <rPh sb="10" eb="14">
      <t>シンカミゴトウ</t>
    </rPh>
    <phoneticPr fontId="13"/>
  </si>
  <si>
    <t>孤独のグルメ　五島・新上五島　
飛行機利用　</t>
    <rPh sb="0" eb="2">
      <t>コドク</t>
    </rPh>
    <rPh sb="7" eb="9">
      <t>ゴトウ</t>
    </rPh>
    <rPh sb="10" eb="14">
      <t>シンカミゴトウ</t>
    </rPh>
    <phoneticPr fontId="13"/>
  </si>
  <si>
    <t>新上五島の旅　
船利用　</t>
    <rPh sb="0" eb="1">
      <t>シン</t>
    </rPh>
    <rPh sb="1" eb="2">
      <t>カミ</t>
    </rPh>
    <rPh sb="2" eb="4">
      <t>ゴトウ</t>
    </rPh>
    <rPh sb="5" eb="6">
      <t>タビ</t>
    </rPh>
    <phoneticPr fontId="13"/>
  </si>
  <si>
    <t>2505-13</t>
    <phoneticPr fontId="13"/>
  </si>
  <si>
    <t>2505-14</t>
    <phoneticPr fontId="13"/>
  </si>
  <si>
    <t>壱岐の旅</t>
    <rPh sb="0" eb="2">
      <t>イキ</t>
    </rPh>
    <rPh sb="3" eb="4">
      <t>タビ</t>
    </rPh>
    <phoneticPr fontId="13"/>
  </si>
  <si>
    <t>対馬の旅</t>
    <rPh sb="0" eb="2">
      <t>ツシマ</t>
    </rPh>
    <rPh sb="3" eb="4">
      <t>タビ</t>
    </rPh>
    <phoneticPr fontId="13"/>
  </si>
  <si>
    <t>1.2.4.5.23.2834.35</t>
    <phoneticPr fontId="13"/>
  </si>
  <si>
    <t>3.9.15.21.22.26</t>
    <phoneticPr fontId="13"/>
  </si>
  <si>
    <t/>
  </si>
  <si>
    <t>2505-1</t>
    <phoneticPr fontId="13"/>
  </si>
  <si>
    <t>2505-3</t>
    <phoneticPr fontId="13"/>
  </si>
  <si>
    <t>原の辻遺跡</t>
    <phoneticPr fontId="13"/>
  </si>
  <si>
    <t>明星院</t>
    <phoneticPr fontId="13"/>
  </si>
  <si>
    <t>金田城跡</t>
    <phoneticPr fontId="13"/>
  </si>
  <si>
    <t>金田城跡
原の辻遺跡</t>
    <phoneticPr fontId="13"/>
  </si>
  <si>
    <t>個別の体験メニューについては、様式第7号にて報告</t>
    <rPh sb="0" eb="2">
      <t>コベツ</t>
    </rPh>
    <rPh sb="3" eb="5">
      <t>タイケン</t>
    </rPh>
    <rPh sb="15" eb="17">
      <t>ヨウシキ</t>
    </rPh>
    <rPh sb="17" eb="18">
      <t>ダイ</t>
    </rPh>
    <rPh sb="19" eb="20">
      <t>ゴウ</t>
    </rPh>
    <rPh sb="22" eb="24">
      <t>ホウコク</t>
    </rPh>
    <phoneticPr fontId="13"/>
  </si>
  <si>
    <t>届出番号</t>
    <rPh sb="0" eb="2">
      <t>トドケデ</t>
    </rPh>
    <rPh sb="2" eb="4">
      <t>バンゴウ</t>
    </rPh>
    <phoneticPr fontId="13"/>
  </si>
  <si>
    <t>シート
NO</t>
    <phoneticPr fontId="13"/>
  </si>
  <si>
    <t>変更届：9月以降追加設定
追加本数18本　追加人数200名</t>
    <rPh sb="0" eb="2">
      <t>ヘンコウ</t>
    </rPh>
    <rPh sb="2" eb="3">
      <t>トドケ</t>
    </rPh>
    <rPh sb="5" eb="6">
      <t>ツキ</t>
    </rPh>
    <rPh sb="6" eb="8">
      <t>イコウ</t>
    </rPh>
    <rPh sb="8" eb="10">
      <t>ツイカ</t>
    </rPh>
    <rPh sb="10" eb="12">
      <t>セッテイ</t>
    </rPh>
    <rPh sb="13" eb="15">
      <t>ツイカ</t>
    </rPh>
    <rPh sb="15" eb="17">
      <t>ホンスウ</t>
    </rPh>
    <rPh sb="19" eb="20">
      <t>ホン</t>
    </rPh>
    <rPh sb="21" eb="23">
      <t>ツイカ</t>
    </rPh>
    <rPh sb="23" eb="25">
      <t>ニンズウ</t>
    </rPh>
    <rPh sb="28" eb="29">
      <t>メイ</t>
    </rPh>
    <phoneticPr fontId="13"/>
  </si>
  <si>
    <t>変更届：設定変更
泊数延長
3泊→5泊</t>
    <rPh sb="0" eb="2">
      <t>ヘンコウ</t>
    </rPh>
    <rPh sb="2" eb="3">
      <t>トドケ</t>
    </rPh>
    <rPh sb="4" eb="6">
      <t>セッテイ</t>
    </rPh>
    <rPh sb="6" eb="8">
      <t>ヘンコウ</t>
    </rPh>
    <rPh sb="9" eb="10">
      <t>ハク</t>
    </rPh>
    <rPh sb="10" eb="11">
      <t>スウ</t>
    </rPh>
    <rPh sb="11" eb="13">
      <t>エンチョウ</t>
    </rPh>
    <rPh sb="15" eb="16">
      <t>ハク</t>
    </rPh>
    <rPh sb="18" eb="19">
      <t>ハク</t>
    </rPh>
    <phoneticPr fontId="13"/>
  </si>
  <si>
    <t>届出</t>
    <rPh sb="0" eb="2">
      <t>トドケデ</t>
    </rPh>
    <phoneticPr fontId="13"/>
  </si>
  <si>
    <t>算出シート</t>
    <rPh sb="0" eb="2">
      <t>サンシュツ</t>
    </rPh>
    <phoneticPr fontId="13"/>
  </si>
  <si>
    <t>変更届</t>
    <rPh sb="0" eb="2">
      <t>ヘンコウ</t>
    </rPh>
    <rPh sb="2" eb="3">
      <t>トドケ</t>
    </rPh>
    <phoneticPr fontId="13"/>
  </si>
  <si>
    <t>月</t>
    <phoneticPr fontId="13"/>
  </si>
  <si>
    <t>算出シート</t>
    <rPh sb="0" eb="2">
      <t>サンシュツ</t>
    </rPh>
    <phoneticPr fontId="13"/>
  </si>
  <si>
    <t>令和7年度　しま旅　助成金 算出シート</t>
    <rPh sb="0" eb="2">
      <t>レイワ</t>
    </rPh>
    <rPh sb="3" eb="5">
      <t>ネンド</t>
    </rPh>
    <rPh sb="8" eb="9">
      <t>タビ</t>
    </rPh>
    <rPh sb="10" eb="12">
      <t>ジョセイ</t>
    </rPh>
    <rPh sb="12" eb="13">
      <t>キン</t>
    </rPh>
    <phoneticPr fontId="8"/>
  </si>
  <si>
    <t>（1）航路利用の場合</t>
    <rPh sb="3" eb="5">
      <t>コウロ</t>
    </rPh>
    <rPh sb="5" eb="7">
      <t>リヨウ</t>
    </rPh>
    <rPh sb="8" eb="10">
      <t>バアイ</t>
    </rPh>
    <phoneticPr fontId="25"/>
  </si>
  <si>
    <t>（円）</t>
    <rPh sb="1" eb="2">
      <t>エン</t>
    </rPh>
    <phoneticPr fontId="25"/>
  </si>
  <si>
    <t>助成額</t>
    <rPh sb="0" eb="3">
      <t>ジョセイガク</t>
    </rPh>
    <phoneticPr fontId="8"/>
  </si>
  <si>
    <t>地域</t>
    <rPh sb="0" eb="2">
      <t>チイキ</t>
    </rPh>
    <phoneticPr fontId="8"/>
  </si>
  <si>
    <t>事業者</t>
    <rPh sb="0" eb="3">
      <t>ジギョウシャ</t>
    </rPh>
    <phoneticPr fontId="8"/>
  </si>
  <si>
    <t>NO</t>
    <phoneticPr fontId="8"/>
  </si>
  <si>
    <t>船種</t>
    <rPh sb="0" eb="1">
      <t>セン</t>
    </rPh>
    <rPh sb="1" eb="2">
      <t>シュ</t>
    </rPh>
    <phoneticPr fontId="8"/>
  </si>
  <si>
    <t>片道</t>
    <rPh sb="0" eb="2">
      <t>カタミチ</t>
    </rPh>
    <phoneticPr fontId="8"/>
  </si>
  <si>
    <t>小人</t>
    <rPh sb="0" eb="2">
      <t>コビト</t>
    </rPh>
    <phoneticPr fontId="8"/>
  </si>
  <si>
    <t>五島列島</t>
    <rPh sb="0" eb="2">
      <t>ゴトウ</t>
    </rPh>
    <rPh sb="2" eb="4">
      <t>レットウ</t>
    </rPh>
    <phoneticPr fontId="40"/>
  </si>
  <si>
    <t>九州商船株式会社</t>
    <rPh sb="0" eb="2">
      <t>キュウシュウ</t>
    </rPh>
    <rPh sb="2" eb="4">
      <t>ショウセン</t>
    </rPh>
    <rPh sb="4" eb="8">
      <t>カブシキガイシャ</t>
    </rPh>
    <phoneticPr fontId="8"/>
  </si>
  <si>
    <t>長崎～五島</t>
    <rPh sb="0" eb="2">
      <t>ナガサキ</t>
    </rPh>
    <rPh sb="3" eb="5">
      <t>ゴトウ</t>
    </rPh>
    <phoneticPr fontId="8"/>
  </si>
  <si>
    <t>フェリー</t>
    <phoneticPr fontId="8"/>
  </si>
  <si>
    <t>ジェットフォイル</t>
  </si>
  <si>
    <t>佐世保～上五島</t>
    <phoneticPr fontId="8"/>
  </si>
  <si>
    <t>高速船</t>
    <phoneticPr fontId="8"/>
  </si>
  <si>
    <t>野母商船株式会社</t>
    <rPh sb="0" eb="2">
      <t>ノモ</t>
    </rPh>
    <rPh sb="2" eb="4">
      <t>ショウセン</t>
    </rPh>
    <rPh sb="4" eb="8">
      <t>カブシキガイシャ</t>
    </rPh>
    <phoneticPr fontId="8"/>
  </si>
  <si>
    <t>福江～青方～博多</t>
    <rPh sb="0" eb="2">
      <t>フクエ</t>
    </rPh>
    <rPh sb="3" eb="4">
      <t>アオ</t>
    </rPh>
    <rPh sb="4" eb="5">
      <t>カタ</t>
    </rPh>
    <rPh sb="6" eb="8">
      <t>ハカタ</t>
    </rPh>
    <phoneticPr fontId="8"/>
  </si>
  <si>
    <t>五島産業汽船株式会社</t>
    <rPh sb="0" eb="2">
      <t>ゴトウ</t>
    </rPh>
    <rPh sb="2" eb="4">
      <t>サンギョウ</t>
    </rPh>
    <rPh sb="4" eb="6">
      <t>キセン</t>
    </rPh>
    <rPh sb="6" eb="10">
      <t>カブシキガイシャ</t>
    </rPh>
    <phoneticPr fontId="8"/>
  </si>
  <si>
    <t>五島旅客船株式会社</t>
    <rPh sb="5" eb="9">
      <t>カブシキガイシャ</t>
    </rPh>
    <phoneticPr fontId="8"/>
  </si>
  <si>
    <t>高速船</t>
    <rPh sb="0" eb="3">
      <t>コウソクセン</t>
    </rPh>
    <phoneticPr fontId="8"/>
  </si>
  <si>
    <t>郷ノ首～福江</t>
    <phoneticPr fontId="8"/>
  </si>
  <si>
    <t>フェリー寄港地</t>
    <phoneticPr fontId="8"/>
  </si>
  <si>
    <t>フェリー・高速船</t>
    <rPh sb="5" eb="8">
      <t>コウソクセン</t>
    </rPh>
    <phoneticPr fontId="8"/>
  </si>
  <si>
    <t>※高速船もフェリーも航路運賃同額　予約NO なし</t>
    <phoneticPr fontId="8"/>
  </si>
  <si>
    <t>有限会社木口汽船</t>
    <rPh sb="0" eb="4">
      <t>ユウゲンガイシャ</t>
    </rPh>
    <phoneticPr fontId="8"/>
  </si>
  <si>
    <t>久賀～福江～椛島</t>
    <rPh sb="6" eb="8">
      <t>カバシマ</t>
    </rPh>
    <phoneticPr fontId="8"/>
  </si>
  <si>
    <t>有限会社黄島海運</t>
    <rPh sb="0" eb="4">
      <t>ユウゲンガイシャ</t>
    </rPh>
    <phoneticPr fontId="8"/>
  </si>
  <si>
    <t>黄島～福江</t>
  </si>
  <si>
    <t>嵯峨島旅客船有限会社</t>
    <rPh sb="6" eb="10">
      <t>ユウゲンガイシャ</t>
    </rPh>
    <phoneticPr fontId="8"/>
  </si>
  <si>
    <t>崎戸商船株式会社</t>
    <rPh sb="4" eb="8">
      <t>カブシキガイシャ</t>
    </rPh>
    <phoneticPr fontId="8"/>
  </si>
  <si>
    <t>奈留島～前島</t>
    <rPh sb="0" eb="2">
      <t>ナル</t>
    </rPh>
    <rPh sb="2" eb="3">
      <t>シマ</t>
    </rPh>
    <phoneticPr fontId="8"/>
  </si>
  <si>
    <t>小値賀町</t>
  </si>
  <si>
    <t>笛吹～大島・野﨑</t>
    <phoneticPr fontId="8"/>
  </si>
  <si>
    <t>佐世保市</t>
    <rPh sb="0" eb="4">
      <t>サセボシ</t>
    </rPh>
    <phoneticPr fontId="8"/>
  </si>
  <si>
    <t>壱岐島</t>
    <rPh sb="0" eb="2">
      <t>イキ</t>
    </rPh>
    <rPh sb="2" eb="3">
      <t>シマ</t>
    </rPh>
    <phoneticPr fontId="40"/>
  </si>
  <si>
    <t>九州郵船株式会社</t>
    <rPh sb="0" eb="2">
      <t>キュウシュウ</t>
    </rPh>
    <rPh sb="2" eb="4">
      <t>ユウセン</t>
    </rPh>
    <rPh sb="4" eb="8">
      <t>カブシキガイシャ</t>
    </rPh>
    <phoneticPr fontId="8"/>
  </si>
  <si>
    <t>博多～壱岐～対馬</t>
    <rPh sb="0" eb="2">
      <t>ハカタ</t>
    </rPh>
    <rPh sb="3" eb="5">
      <t>イキ</t>
    </rPh>
    <rPh sb="6" eb="8">
      <t>ツシマ</t>
    </rPh>
    <phoneticPr fontId="8"/>
  </si>
  <si>
    <t>壱岐島・対馬</t>
    <rPh sb="0" eb="2">
      <t>イキ</t>
    </rPh>
    <rPh sb="2" eb="3">
      <t>シマ</t>
    </rPh>
    <rPh sb="4" eb="6">
      <t>ツシマ</t>
    </rPh>
    <phoneticPr fontId="40"/>
  </si>
  <si>
    <t>対馬</t>
    <rPh sb="0" eb="2">
      <t>ツシマ</t>
    </rPh>
    <phoneticPr fontId="40"/>
  </si>
  <si>
    <t>博多～比田勝</t>
  </si>
  <si>
    <t>ジェットフォイル</t>
    <phoneticPr fontId="8"/>
  </si>
  <si>
    <t>仁位～長板浦</t>
    <rPh sb="3" eb="4">
      <t>ナガ</t>
    </rPh>
    <rPh sb="4" eb="5">
      <t>イタ</t>
    </rPh>
    <rPh sb="5" eb="6">
      <t>ウラ</t>
    </rPh>
    <phoneticPr fontId="8"/>
  </si>
  <si>
    <t>水崎～加志々</t>
    <phoneticPr fontId="8"/>
  </si>
  <si>
    <t>旅行
会社名</t>
    <rPh sb="0" eb="2">
      <t>リョコウ</t>
    </rPh>
    <rPh sb="3" eb="5">
      <t>カイシャ</t>
    </rPh>
    <rPh sb="5" eb="6">
      <t>メイ</t>
    </rPh>
    <phoneticPr fontId="8"/>
  </si>
  <si>
    <t>設定変更
泊数追加</t>
    <rPh sb="0" eb="2">
      <t>セッテイ</t>
    </rPh>
    <rPh sb="2" eb="4">
      <t>ヘンコウ</t>
    </rPh>
    <rPh sb="5" eb="6">
      <t>ハク</t>
    </rPh>
    <rPh sb="6" eb="7">
      <t>スウ</t>
    </rPh>
    <rPh sb="7" eb="9">
      <t>ツイカ</t>
    </rPh>
    <phoneticPr fontId="13"/>
  </si>
  <si>
    <t>設定変更
設定追加</t>
    <rPh sb="0" eb="2">
      <t>セッテイ</t>
    </rPh>
    <rPh sb="2" eb="4">
      <t>ヘンコウ</t>
    </rPh>
    <rPh sb="5" eb="7">
      <t>セッテイ</t>
    </rPh>
    <rPh sb="7" eb="9">
      <t>ツイカ</t>
    </rPh>
    <phoneticPr fontId="13"/>
  </si>
  <si>
    <t>令和7年度</t>
    <rPh sb="0" eb="2">
      <t>レイワ</t>
    </rPh>
    <rPh sb="3" eb="5">
      <t>ネンド</t>
    </rPh>
    <phoneticPr fontId="8"/>
  </si>
  <si>
    <t>別表（1）</t>
    <rPh sb="0" eb="2">
      <t>ベッピョウ</t>
    </rPh>
    <phoneticPr fontId="43"/>
  </si>
  <si>
    <t>航空路利用の場合</t>
    <rPh sb="0" eb="3">
      <t>コウクウロ</t>
    </rPh>
    <rPh sb="3" eb="5">
      <t>リヨウ</t>
    </rPh>
    <rPh sb="6" eb="8">
      <t>バアイ</t>
    </rPh>
    <phoneticPr fontId="8"/>
  </si>
  <si>
    <t>　</t>
    <phoneticPr fontId="8"/>
  </si>
  <si>
    <t>運航</t>
    <phoneticPr fontId="8"/>
  </si>
  <si>
    <t>路線</t>
    <rPh sb="0" eb="2">
      <t>ロセン</t>
    </rPh>
    <phoneticPr fontId="8"/>
  </si>
  <si>
    <t>助成額
（一人当たり）</t>
    <rPh sb="0" eb="2">
      <t>ジョセイ</t>
    </rPh>
    <rPh sb="2" eb="3">
      <t>ガク</t>
    </rPh>
    <rPh sb="5" eb="7">
      <t>ヒトリ</t>
    </rPh>
    <rPh sb="7" eb="8">
      <t>ア</t>
    </rPh>
    <phoneticPr fontId="8"/>
  </si>
  <si>
    <t>片道
 (One Way)</t>
    <rPh sb="0" eb="1">
      <t>カタ</t>
    </rPh>
    <rPh sb="1" eb="2">
      <t>ミチ</t>
    </rPh>
    <phoneticPr fontId="8"/>
  </si>
  <si>
    <t>ＯＲＣ・ＡＮＡ</t>
    <phoneticPr fontId="8"/>
  </si>
  <si>
    <t>長崎～対馬
(NGS-TSJ)</t>
    <rPh sb="0" eb="2">
      <t>ナガサキ</t>
    </rPh>
    <rPh sb="3" eb="5">
      <t>ツシマ</t>
    </rPh>
    <phoneticPr fontId="8"/>
  </si>
  <si>
    <t>B</t>
    <phoneticPr fontId="8"/>
  </si>
  <si>
    <t>長崎～壱岐
(NGS-IKI)</t>
    <rPh sb="0" eb="2">
      <t>ナガサキ</t>
    </rPh>
    <rPh sb="3" eb="5">
      <t>イキ</t>
    </rPh>
    <phoneticPr fontId="8"/>
  </si>
  <si>
    <t>C</t>
    <phoneticPr fontId="8"/>
  </si>
  <si>
    <t>長崎～福江
(NGS-FUJ)</t>
    <rPh sb="0" eb="2">
      <t>ナガサキ</t>
    </rPh>
    <rPh sb="3" eb="5">
      <t>フクエ</t>
    </rPh>
    <phoneticPr fontId="8"/>
  </si>
  <si>
    <t>D</t>
    <phoneticPr fontId="8"/>
  </si>
  <si>
    <t>福岡～福江
(FUK-FUJ)</t>
    <rPh sb="0" eb="2">
      <t>フクオカ</t>
    </rPh>
    <rPh sb="3" eb="5">
      <t>フクエ</t>
    </rPh>
    <phoneticPr fontId="8"/>
  </si>
  <si>
    <t>福岡～対馬
(FUK-TSJ)</t>
    <rPh sb="0" eb="2">
      <t>フクオカ</t>
    </rPh>
    <rPh sb="3" eb="5">
      <t>ツシマ</t>
    </rPh>
    <phoneticPr fontId="8"/>
  </si>
  <si>
    <t>※ＦＤＡ等チャーター機を活用した場合、下記のの料金を適用する。</t>
    <rPh sb="4" eb="5">
      <t>トウ</t>
    </rPh>
    <rPh sb="10" eb="11">
      <t>キ</t>
    </rPh>
    <rPh sb="12" eb="14">
      <t>カツヨウ</t>
    </rPh>
    <rPh sb="16" eb="18">
      <t>バアイ</t>
    </rPh>
    <rPh sb="19" eb="21">
      <t>カキ</t>
    </rPh>
    <rPh sb="23" eb="25">
      <t>リョウキン</t>
    </rPh>
    <rPh sb="26" eb="28">
      <t>テキヨウ</t>
    </rPh>
    <phoneticPr fontId="8"/>
  </si>
  <si>
    <t>各地～対馬</t>
    <rPh sb="0" eb="2">
      <t>カクチ</t>
    </rPh>
    <rPh sb="3" eb="5">
      <t>ツシマ</t>
    </rPh>
    <phoneticPr fontId="8"/>
  </si>
  <si>
    <t>各地～福江</t>
    <rPh sb="0" eb="2">
      <t>カクチ</t>
    </rPh>
    <rPh sb="3" eb="5">
      <t>フクエ</t>
    </rPh>
    <phoneticPr fontId="8"/>
  </si>
  <si>
    <t>大島～郷ノ浦</t>
    <phoneticPr fontId="13"/>
  </si>
  <si>
    <t>客船</t>
    <rPh sb="0" eb="2">
      <t>キャクセン</t>
    </rPh>
    <phoneticPr fontId="13"/>
  </si>
  <si>
    <t>対馬市
令和7年3月1日より運休
中対馬振興部　地域振興課
0920-58-1111</t>
    <rPh sb="0" eb="2">
      <t>ツシマ</t>
    </rPh>
    <rPh sb="2" eb="3">
      <t>シ</t>
    </rPh>
    <rPh sb="4" eb="6">
      <t>レイワ</t>
    </rPh>
    <rPh sb="7" eb="8">
      <t>ネン</t>
    </rPh>
    <rPh sb="9" eb="10">
      <t>ツキ</t>
    </rPh>
    <rPh sb="11" eb="12">
      <t>ヒ</t>
    </rPh>
    <rPh sb="14" eb="16">
      <t>ウンキュウ</t>
    </rPh>
    <rPh sb="17" eb="18">
      <t>チュウ</t>
    </rPh>
    <rPh sb="18" eb="20">
      <t>ツシマ</t>
    </rPh>
    <rPh sb="20" eb="22">
      <t>シンコウ</t>
    </rPh>
    <rPh sb="22" eb="23">
      <t>ブ</t>
    </rPh>
    <rPh sb="24" eb="26">
      <t>チイキ</t>
    </rPh>
    <rPh sb="26" eb="28">
      <t>シンコウ</t>
    </rPh>
    <rPh sb="28" eb="29">
      <t>カ</t>
    </rPh>
    <phoneticPr fontId="8"/>
  </si>
  <si>
    <t>友住～佐世保</t>
    <phoneticPr fontId="13"/>
  </si>
  <si>
    <t>神浦～柳</t>
    <phoneticPr fontId="13"/>
  </si>
  <si>
    <t>F</t>
  </si>
  <si>
    <t>チャーター</t>
  </si>
  <si>
    <t>G</t>
  </si>
  <si>
    <t>※予約NO なし</t>
    <rPh sb="1" eb="3">
      <t>ヨヤク</t>
    </rPh>
    <phoneticPr fontId="8"/>
  </si>
  <si>
    <t>別表（１）</t>
    <rPh sb="0" eb="2">
      <t>ベッピョウ</t>
    </rPh>
    <phoneticPr fontId="25"/>
  </si>
  <si>
    <t>変更届：設定中止
催行無し</t>
    <rPh sb="0" eb="2">
      <t>ヘンコウ</t>
    </rPh>
    <rPh sb="2" eb="3">
      <t>トドケ</t>
    </rPh>
    <rPh sb="4" eb="6">
      <t>セッテイ</t>
    </rPh>
    <rPh sb="6" eb="8">
      <t>チュウシ</t>
    </rPh>
    <rPh sb="9" eb="11">
      <t>サイコウ</t>
    </rPh>
    <rPh sb="11" eb="12">
      <t>ナシ</t>
    </rPh>
    <phoneticPr fontId="13"/>
  </si>
  <si>
    <t>届出</t>
    <phoneticPr fontId="13"/>
  </si>
  <si>
    <t>航路・航空路の算出額は大人の割引額です。</t>
    <rPh sb="7" eb="9">
      <t>サンシュツ</t>
    </rPh>
    <phoneticPr fontId="13"/>
  </si>
</sst>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6">
    <numFmt numFmtId="176" formatCode="#,##0_ ;[Red]\-#,##0\ "/>
    <numFmt numFmtId="177" formatCode="[$-411]ge\.m\.d;@"/>
    <numFmt numFmtId="178" formatCode="m/d;@"/>
    <numFmt numFmtId="179" formatCode="0&quot;本&quot;"/>
    <numFmt numFmtId="180" formatCode="[$-411]ggge&quot;年&quot;m&quot;月&quot;d&quot;日&quot;;@"/>
    <numFmt numFmtId="181" formatCode="#,##0_);[Red]\(#,##0\)"/>
  </numFmts>
  <fonts count="45">
    <font>
      <sz val="11"/>
      <color theme="1"/>
      <name val="游ゴシック"/>
      <family val="3"/>
      <charset val="128"/>
      <scheme val="minor"/>
    </font>
    <font>
      <sz val="11"/>
      <color theme="1"/>
      <name val="游ゴシック"/>
      <family val="2"/>
      <charset val="128"/>
      <scheme val="minor"/>
    </font>
    <font>
      <sz val="11"/>
      <color theme="1"/>
      <name val="游ゴシック"/>
      <family val="2"/>
      <charset val="128"/>
      <scheme val="minor"/>
    </font>
    <font>
      <sz val="11"/>
      <color theme="1"/>
      <name val="游ゴシック"/>
      <family val="2"/>
      <charset val="128"/>
      <scheme val="minor"/>
    </font>
    <font>
      <sz val="11"/>
      <color theme="1"/>
      <name val="游ゴシック"/>
      <family val="2"/>
      <charset val="128"/>
      <scheme val="minor"/>
    </font>
    <font>
      <sz val="11"/>
      <color theme="1"/>
      <name val="游ゴシック"/>
      <family val="3"/>
      <charset val="128"/>
      <scheme val="minor"/>
    </font>
    <font>
      <b/>
      <u/>
      <sz val="18"/>
      <color theme="1"/>
      <name val="BIZ UDPゴシック"/>
      <family val="3"/>
      <charset val="128"/>
    </font>
    <font>
      <sz val="6"/>
      <name val="游ゴシック"/>
      <family val="2"/>
      <charset val="128"/>
      <scheme val="minor"/>
    </font>
    <font>
      <sz val="6"/>
      <name val="ＭＳ Ｐゴシック"/>
      <family val="3"/>
      <charset val="128"/>
    </font>
    <font>
      <sz val="11"/>
      <color theme="1"/>
      <name val="BIZ UDPゴシック"/>
      <family val="3"/>
      <charset val="128"/>
    </font>
    <font>
      <sz val="12"/>
      <color theme="1"/>
      <name val="BIZ UDPゴシック"/>
      <family val="3"/>
      <charset val="128"/>
    </font>
    <font>
      <b/>
      <sz val="11"/>
      <color theme="1"/>
      <name val="BIZ UDPゴシック"/>
      <family val="3"/>
      <charset val="128"/>
    </font>
    <font>
      <sz val="14"/>
      <color theme="1"/>
      <name val="BIZ UDPゴシック"/>
      <family val="3"/>
      <charset val="128"/>
    </font>
    <font>
      <sz val="6"/>
      <name val="游ゴシック"/>
      <family val="3"/>
      <charset val="128"/>
      <scheme val="minor"/>
    </font>
    <font>
      <sz val="10"/>
      <color theme="1"/>
      <name val="BIZ UDPゴシック"/>
      <family val="3"/>
      <charset val="128"/>
    </font>
    <font>
      <sz val="9"/>
      <color theme="1"/>
      <name val="BIZ UDPゴシック"/>
      <family val="3"/>
      <charset val="128"/>
    </font>
    <font>
      <sz val="11"/>
      <name val="BIZ UDPゴシック"/>
      <family val="3"/>
      <charset val="128"/>
    </font>
    <font>
      <b/>
      <sz val="14"/>
      <color theme="1"/>
      <name val="BIZ UDPゴシック"/>
      <family val="3"/>
      <charset val="128"/>
    </font>
    <font>
      <b/>
      <sz val="11"/>
      <name val="BIZ UDPゴシック"/>
      <family val="3"/>
      <charset val="128"/>
    </font>
    <font>
      <b/>
      <sz val="12"/>
      <color theme="1"/>
      <name val="BIZ UDPゴシック"/>
      <family val="3"/>
      <charset val="128"/>
    </font>
    <font>
      <sz val="11"/>
      <color rgb="FFFF0000"/>
      <name val="BIZ UDPゴシック"/>
      <family val="3"/>
      <charset val="128"/>
    </font>
    <font>
      <sz val="12"/>
      <color theme="1"/>
      <name val="BIZ UDP明朝 Medium"/>
      <family val="1"/>
      <charset val="128"/>
    </font>
    <font>
      <b/>
      <sz val="16"/>
      <name val="BIZ UDPゴシック"/>
      <family val="3"/>
      <charset val="128"/>
    </font>
    <font>
      <sz val="16"/>
      <name val="BIZ UDPゴシック"/>
      <family val="3"/>
      <charset val="128"/>
    </font>
    <font>
      <sz val="11"/>
      <name val="ＭＳ Ｐゴシック"/>
      <family val="3"/>
      <charset val="128"/>
    </font>
    <font>
      <sz val="10"/>
      <name val="Avant Garde"/>
      <family val="2"/>
    </font>
    <font>
      <b/>
      <sz val="12"/>
      <name val="BIZ UDPゴシック"/>
      <family val="3"/>
      <charset val="128"/>
    </font>
    <font>
      <sz val="10.5"/>
      <color theme="1"/>
      <name val="BIZ UDPゴシック"/>
      <family val="3"/>
      <charset val="128"/>
    </font>
    <font>
      <b/>
      <sz val="14"/>
      <color rgb="FFFF0000"/>
      <name val="BIZ UDPゴシック"/>
      <family val="3"/>
      <charset val="128"/>
    </font>
    <font>
      <b/>
      <sz val="12"/>
      <color rgb="FFFF0000"/>
      <name val="BIZ UDPゴシック"/>
      <family val="3"/>
      <charset val="128"/>
    </font>
    <font>
      <sz val="10"/>
      <color rgb="FFFF0000"/>
      <name val="BIZ UDPゴシック"/>
      <family val="3"/>
      <charset val="128"/>
    </font>
    <font>
      <b/>
      <sz val="18"/>
      <color rgb="FFFF0000"/>
      <name val="BIZ UDPゴシック"/>
      <family val="3"/>
      <charset val="128"/>
    </font>
    <font>
      <b/>
      <sz val="16"/>
      <color theme="1"/>
      <name val="BIZ UDPゴシック"/>
      <family val="3"/>
      <charset val="128"/>
    </font>
    <font>
      <b/>
      <u/>
      <sz val="16"/>
      <color theme="1"/>
      <name val="BIZ UDPゴシック"/>
      <family val="3"/>
      <charset val="128"/>
    </font>
    <font>
      <sz val="12"/>
      <name val="BIZ UDPゴシック"/>
      <family val="3"/>
      <charset val="128"/>
    </font>
    <font>
      <b/>
      <sz val="10"/>
      <color theme="1"/>
      <name val="BIZ UDPゴシック"/>
      <family val="3"/>
      <charset val="128"/>
    </font>
    <font>
      <b/>
      <sz val="18"/>
      <color theme="1"/>
      <name val="BIZ UDPゴシック"/>
      <family val="3"/>
      <charset val="128"/>
    </font>
    <font>
      <b/>
      <sz val="14"/>
      <color indexed="81"/>
      <name val="BIZ UDPゴシック"/>
      <family val="3"/>
      <charset val="128"/>
    </font>
    <font>
      <sz val="8"/>
      <color theme="1"/>
      <name val="BIZ UDPゴシック"/>
      <family val="3"/>
      <charset val="128"/>
    </font>
    <font>
      <sz val="12"/>
      <color rgb="FFFF0000"/>
      <name val="BIZ UDPゴシック"/>
      <family val="3"/>
      <charset val="128"/>
    </font>
    <font>
      <b/>
      <sz val="11"/>
      <color indexed="9"/>
      <name val="ＭＳ Ｐゴシック"/>
      <family val="3"/>
      <charset val="128"/>
    </font>
    <font>
      <sz val="9"/>
      <name val="BIZ UDPゴシック"/>
      <family val="3"/>
      <charset val="128"/>
    </font>
    <font>
      <sz val="14"/>
      <name val="BIZ UDPゴシック"/>
      <family val="3"/>
      <charset val="128"/>
    </font>
    <font>
      <b/>
      <sz val="16"/>
      <color theme="1"/>
      <name val="游ゴシック"/>
      <family val="3"/>
      <charset val="128"/>
      <scheme val="minor"/>
    </font>
    <font>
      <b/>
      <sz val="14"/>
      <name val="BIZ UDPゴシック"/>
      <family val="3"/>
      <charset val="128"/>
    </font>
  </fonts>
  <fills count="16">
    <fill>
      <patternFill patternType="none"/>
    </fill>
    <fill>
      <patternFill patternType="gray125"/>
    </fill>
    <fill>
      <patternFill patternType="solid">
        <fgColor theme="0" tint="-4.9989318521683403E-2"/>
        <bgColor indexed="64"/>
      </patternFill>
    </fill>
    <fill>
      <patternFill patternType="solid">
        <fgColor theme="2" tint="-9.9978637043366805E-2"/>
        <bgColor indexed="64"/>
      </patternFill>
    </fill>
    <fill>
      <patternFill patternType="solid">
        <fgColor theme="5" tint="0.79998168889431442"/>
        <bgColor indexed="64"/>
      </patternFill>
    </fill>
    <fill>
      <patternFill patternType="solid">
        <fgColor rgb="FFCCECFF"/>
        <bgColor indexed="64"/>
      </patternFill>
    </fill>
    <fill>
      <patternFill patternType="solid">
        <fgColor theme="0"/>
        <bgColor indexed="64"/>
      </patternFill>
    </fill>
    <fill>
      <patternFill patternType="solid">
        <fgColor theme="4" tint="0.79998168889431442"/>
        <bgColor indexed="64"/>
      </patternFill>
    </fill>
    <fill>
      <patternFill patternType="solid">
        <fgColor theme="9" tint="0.79998168889431442"/>
        <bgColor indexed="64"/>
      </patternFill>
    </fill>
    <fill>
      <patternFill patternType="solid">
        <fgColor rgb="FFFFFF00"/>
        <bgColor indexed="64"/>
      </patternFill>
    </fill>
    <fill>
      <patternFill patternType="solid">
        <fgColor theme="1" tint="0.499984740745262"/>
        <bgColor indexed="64"/>
      </patternFill>
    </fill>
    <fill>
      <patternFill patternType="solid">
        <fgColor rgb="FFFF0000"/>
        <bgColor indexed="64"/>
      </patternFill>
    </fill>
    <fill>
      <patternFill patternType="solid">
        <fgColor theme="7" tint="0.79998168889431442"/>
        <bgColor indexed="64"/>
      </patternFill>
    </fill>
    <fill>
      <patternFill patternType="solid">
        <fgColor theme="8" tint="0.79998168889431442"/>
        <bgColor indexed="64"/>
      </patternFill>
    </fill>
    <fill>
      <patternFill patternType="solid">
        <fgColor theme="3" tint="0.79998168889431442"/>
        <bgColor indexed="64"/>
      </patternFill>
    </fill>
    <fill>
      <patternFill patternType="solid">
        <fgColor theme="4" tint="0.59999389629810485"/>
        <bgColor indexed="64"/>
      </patternFill>
    </fill>
  </fills>
  <borders count="252">
    <border>
      <left/>
      <right/>
      <top/>
      <bottom/>
      <diagonal/>
    </border>
    <border>
      <left style="medium">
        <color indexed="64"/>
      </left>
      <right/>
      <top style="medium">
        <color indexed="64"/>
      </top>
      <bottom/>
      <diagonal/>
    </border>
    <border>
      <left/>
      <right style="thin">
        <color indexed="64"/>
      </right>
      <top style="medium">
        <color indexed="64"/>
      </top>
      <bottom/>
      <diagonal/>
    </border>
    <border>
      <left/>
      <right/>
      <top style="medium">
        <color indexed="64"/>
      </top>
      <bottom/>
      <diagonal/>
    </border>
    <border>
      <left/>
      <right style="medium">
        <color indexed="64"/>
      </right>
      <top style="medium">
        <color indexed="64"/>
      </top>
      <bottom/>
      <diagonal/>
    </border>
    <border>
      <left style="thin">
        <color indexed="64"/>
      </left>
      <right/>
      <top style="medium">
        <color indexed="64"/>
      </top>
      <bottom/>
      <diagonal/>
    </border>
    <border>
      <left style="medium">
        <color indexed="64"/>
      </left>
      <right/>
      <top/>
      <bottom/>
      <diagonal/>
    </border>
    <border>
      <left style="medium">
        <color indexed="64"/>
      </left>
      <right/>
      <top/>
      <bottom style="medium">
        <color indexed="64"/>
      </bottom>
      <diagonal/>
    </border>
    <border>
      <left/>
      <right style="thin">
        <color auto="1"/>
      </right>
      <top/>
      <bottom style="medium">
        <color indexed="64"/>
      </bottom>
      <diagonal/>
    </border>
    <border>
      <left/>
      <right/>
      <top/>
      <bottom style="medium">
        <color indexed="64"/>
      </bottom>
      <diagonal/>
    </border>
    <border>
      <left/>
      <right style="medium">
        <color indexed="64"/>
      </right>
      <top/>
      <bottom style="medium">
        <color indexed="64"/>
      </bottom>
      <diagonal/>
    </border>
    <border>
      <left style="thin">
        <color indexed="64"/>
      </left>
      <right/>
      <top/>
      <bottom style="medium">
        <color indexed="64"/>
      </bottom>
      <diagonal/>
    </border>
    <border>
      <left style="medium">
        <color auto="1"/>
      </left>
      <right style="hair">
        <color auto="1"/>
      </right>
      <top style="medium">
        <color auto="1"/>
      </top>
      <bottom style="hair">
        <color auto="1"/>
      </bottom>
      <diagonal/>
    </border>
    <border>
      <left style="hair">
        <color auto="1"/>
      </left>
      <right style="hair">
        <color auto="1"/>
      </right>
      <top style="medium">
        <color auto="1"/>
      </top>
      <bottom style="hair">
        <color auto="1"/>
      </bottom>
      <diagonal/>
    </border>
    <border>
      <left style="hair">
        <color auto="1"/>
      </left>
      <right style="medium">
        <color indexed="64"/>
      </right>
      <top style="medium">
        <color indexed="64"/>
      </top>
      <bottom style="hair">
        <color auto="1"/>
      </bottom>
      <diagonal/>
    </border>
    <border>
      <left style="medium">
        <color indexed="64"/>
      </left>
      <right style="hair">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style="medium">
        <color indexed="64"/>
      </right>
      <top style="hair">
        <color indexed="64"/>
      </top>
      <bottom style="hair">
        <color indexed="64"/>
      </bottom>
      <diagonal/>
    </border>
    <border>
      <left style="hair">
        <color indexed="64"/>
      </left>
      <right/>
      <top style="hair">
        <color indexed="64"/>
      </top>
      <bottom/>
      <diagonal/>
    </border>
    <border>
      <left/>
      <right/>
      <top style="hair">
        <color indexed="64"/>
      </top>
      <bottom/>
      <diagonal/>
    </border>
    <border>
      <left/>
      <right style="medium">
        <color indexed="64"/>
      </right>
      <top/>
      <bottom/>
      <diagonal/>
    </border>
    <border>
      <left style="medium">
        <color auto="1"/>
      </left>
      <right style="hair">
        <color auto="1"/>
      </right>
      <top style="hair">
        <color auto="1"/>
      </top>
      <bottom style="medium">
        <color auto="1"/>
      </bottom>
      <diagonal/>
    </border>
    <border>
      <left style="hair">
        <color indexed="64"/>
      </left>
      <right style="hair">
        <color indexed="64"/>
      </right>
      <top style="hair">
        <color indexed="64"/>
      </top>
      <bottom style="medium">
        <color indexed="64"/>
      </bottom>
      <diagonal/>
    </border>
    <border>
      <left style="hair">
        <color indexed="64"/>
      </left>
      <right/>
      <top/>
      <bottom style="medium">
        <color indexed="64"/>
      </bottom>
      <diagonal/>
    </border>
    <border>
      <left style="hair">
        <color auto="1"/>
      </left>
      <right style="medium">
        <color auto="1"/>
      </right>
      <top style="hair">
        <color auto="1"/>
      </top>
      <bottom style="medium">
        <color auto="1"/>
      </bottom>
      <diagonal/>
    </border>
    <border>
      <left style="medium">
        <color indexed="64"/>
      </left>
      <right style="thin">
        <color indexed="64"/>
      </right>
      <top style="medium">
        <color indexed="64"/>
      </top>
      <bottom style="hair">
        <color indexed="64"/>
      </bottom>
      <diagonal/>
    </border>
    <border>
      <left style="medium">
        <color auto="1"/>
      </left>
      <right/>
      <top style="medium">
        <color auto="1"/>
      </top>
      <bottom style="thin">
        <color indexed="64"/>
      </bottom>
      <diagonal/>
    </border>
    <border>
      <left/>
      <right/>
      <top style="medium">
        <color auto="1"/>
      </top>
      <bottom style="thin">
        <color indexed="64"/>
      </bottom>
      <diagonal/>
    </border>
    <border>
      <left/>
      <right style="medium">
        <color indexed="64"/>
      </right>
      <top style="medium">
        <color auto="1"/>
      </top>
      <bottom style="thin">
        <color indexed="64"/>
      </bottom>
      <diagonal/>
    </border>
    <border>
      <left style="thin">
        <color indexed="64"/>
      </left>
      <right style="thin">
        <color indexed="64"/>
      </right>
      <top style="medium">
        <color indexed="64"/>
      </top>
      <bottom/>
      <diagonal/>
    </border>
    <border>
      <left style="thin">
        <color indexed="64"/>
      </left>
      <right style="hair">
        <color auto="1"/>
      </right>
      <top style="medium">
        <color auto="1"/>
      </top>
      <bottom style="hair">
        <color auto="1"/>
      </bottom>
      <diagonal/>
    </border>
    <border>
      <left style="hair">
        <color auto="1"/>
      </left>
      <right/>
      <top style="medium">
        <color auto="1"/>
      </top>
      <bottom style="hair">
        <color auto="1"/>
      </bottom>
      <diagonal/>
    </border>
    <border>
      <left style="hair">
        <color indexed="64"/>
      </left>
      <right style="thin">
        <color indexed="64"/>
      </right>
      <top style="medium">
        <color indexed="64"/>
      </top>
      <bottom style="hair">
        <color indexed="64"/>
      </bottom>
      <diagonal/>
    </border>
    <border>
      <left/>
      <right/>
      <top style="medium">
        <color auto="1"/>
      </top>
      <bottom style="hair">
        <color auto="1"/>
      </bottom>
      <diagonal/>
    </border>
    <border>
      <left style="medium">
        <color indexed="64"/>
      </left>
      <right style="medium">
        <color indexed="64"/>
      </right>
      <top style="medium">
        <color indexed="64"/>
      </top>
      <bottom/>
      <diagonal/>
    </border>
    <border>
      <left style="medium">
        <color indexed="64"/>
      </left>
      <right style="thin">
        <color indexed="64"/>
      </right>
      <top style="medium">
        <color indexed="64"/>
      </top>
      <bottom/>
      <diagonal/>
    </border>
    <border>
      <left style="thin">
        <color indexed="64"/>
      </left>
      <right style="medium">
        <color indexed="64"/>
      </right>
      <top style="medium">
        <color indexed="64"/>
      </top>
      <bottom/>
      <diagonal/>
    </border>
    <border>
      <left style="thin">
        <color indexed="64"/>
      </left>
      <right/>
      <top style="thin">
        <color indexed="64"/>
      </top>
      <bottom/>
      <diagonal/>
    </border>
    <border>
      <left/>
      <right style="thin">
        <color indexed="64"/>
      </right>
      <top style="thin">
        <color indexed="64"/>
      </top>
      <bottom/>
      <diagonal/>
    </border>
    <border>
      <left style="thin">
        <color indexed="64"/>
      </left>
      <right style="thin">
        <color indexed="64"/>
      </right>
      <top style="thin">
        <color indexed="64"/>
      </top>
      <bottom/>
      <diagonal/>
    </border>
    <border>
      <left style="medium">
        <color indexed="64"/>
      </left>
      <right style="thin">
        <color indexed="64"/>
      </right>
      <top style="hair">
        <color indexed="64"/>
      </top>
      <bottom style="hair">
        <color indexed="64"/>
      </bottom>
      <diagonal/>
    </border>
    <border>
      <left/>
      <right/>
      <top/>
      <bottom style="hair">
        <color indexed="64"/>
      </bottom>
      <diagonal/>
    </border>
    <border>
      <left/>
      <right style="thin">
        <color indexed="64"/>
      </right>
      <top/>
      <bottom style="hair">
        <color indexed="64"/>
      </bottom>
      <diagonal/>
    </border>
    <border>
      <left style="thin">
        <color indexed="64"/>
      </left>
      <right/>
      <top/>
      <bottom/>
      <diagonal/>
    </border>
    <border>
      <left/>
      <right style="thin">
        <color indexed="64"/>
      </right>
      <top/>
      <bottom/>
      <diagonal/>
    </border>
    <border>
      <left style="thin">
        <color indexed="64"/>
      </left>
      <right style="thin">
        <color indexed="64"/>
      </right>
      <top/>
      <bottom/>
      <diagonal/>
    </border>
    <border>
      <left style="thin">
        <color indexed="64"/>
      </left>
      <right style="hair">
        <color indexed="64"/>
      </right>
      <top style="hair">
        <color indexed="64"/>
      </top>
      <bottom style="hair">
        <color indexed="64"/>
      </bottom>
      <diagonal/>
    </border>
    <border>
      <left style="hair">
        <color indexed="64"/>
      </left>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right/>
      <top style="hair">
        <color indexed="64"/>
      </top>
      <bottom style="hair">
        <color indexed="64"/>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style="medium">
        <color indexed="64"/>
      </left>
      <right style="medium">
        <color indexed="64"/>
      </right>
      <top/>
      <bottom/>
      <diagonal/>
    </border>
    <border>
      <left style="medium">
        <color indexed="64"/>
      </left>
      <right style="thin">
        <color indexed="64"/>
      </right>
      <top/>
      <bottom/>
      <diagonal/>
    </border>
    <border>
      <left style="thin">
        <color indexed="64"/>
      </left>
      <right style="medium">
        <color indexed="64"/>
      </right>
      <top/>
      <bottom/>
      <diagonal/>
    </border>
    <border>
      <left style="thin">
        <color indexed="64"/>
      </left>
      <right style="thin">
        <color indexed="64"/>
      </right>
      <top/>
      <bottom style="thin">
        <color indexed="64"/>
      </bottom>
      <diagonal/>
    </border>
    <border>
      <left/>
      <right style="thin">
        <color indexed="64"/>
      </right>
      <top style="hair">
        <color indexed="64"/>
      </top>
      <bottom/>
      <diagonal/>
    </border>
    <border>
      <left style="thin">
        <color indexed="64"/>
      </left>
      <right style="hair">
        <color indexed="64"/>
      </right>
      <top style="hair">
        <color indexed="64"/>
      </top>
      <bottom/>
      <diagonal/>
    </border>
    <border>
      <left style="hair">
        <color indexed="64"/>
      </left>
      <right style="hair">
        <color indexed="64"/>
      </right>
      <top style="hair">
        <color indexed="64"/>
      </top>
      <bottom/>
      <diagonal/>
    </border>
    <border>
      <left style="thin">
        <color indexed="64"/>
      </left>
      <right/>
      <top/>
      <bottom style="hair">
        <color indexed="64"/>
      </bottom>
      <diagonal/>
    </border>
    <border>
      <left style="hair">
        <color indexed="64"/>
      </left>
      <right style="medium">
        <color indexed="64"/>
      </right>
      <top style="hair">
        <color indexed="64"/>
      </top>
      <bottom/>
      <diagonal/>
    </border>
    <border>
      <left style="medium">
        <color indexed="64"/>
      </left>
      <right style="thin">
        <color indexed="64"/>
      </right>
      <top style="hair">
        <color indexed="64"/>
      </top>
      <bottom style="medium">
        <color indexed="64"/>
      </bottom>
      <diagonal/>
    </border>
    <border>
      <left style="thin">
        <color indexed="64"/>
      </left>
      <right style="hair">
        <color indexed="64"/>
      </right>
      <top/>
      <bottom style="medium">
        <color indexed="64"/>
      </bottom>
      <diagonal/>
    </border>
    <border>
      <left style="hair">
        <color indexed="64"/>
      </left>
      <right style="hair">
        <color indexed="64"/>
      </right>
      <top/>
      <bottom style="medium">
        <color indexed="64"/>
      </bottom>
      <diagonal/>
    </border>
    <border>
      <left style="thin">
        <color indexed="64"/>
      </left>
      <right/>
      <top style="hair">
        <color indexed="64"/>
      </top>
      <bottom style="medium">
        <color indexed="64"/>
      </bottom>
      <diagonal/>
    </border>
    <border>
      <left/>
      <right/>
      <top style="hair">
        <color indexed="64"/>
      </top>
      <bottom style="medium">
        <color indexed="64"/>
      </bottom>
      <diagonal/>
    </border>
    <border>
      <left/>
      <right/>
      <top/>
      <bottom style="thin">
        <color indexed="64"/>
      </bottom>
      <diagonal/>
    </border>
    <border>
      <left style="hair">
        <color auto="1"/>
      </left>
      <right style="medium">
        <color auto="1"/>
      </right>
      <top/>
      <bottom style="medium">
        <color auto="1"/>
      </bottom>
      <diagonal/>
    </border>
    <border>
      <left style="medium">
        <color indexed="64"/>
      </left>
      <right style="medium">
        <color indexed="64"/>
      </right>
      <top/>
      <bottom style="medium">
        <color indexed="64"/>
      </bottom>
      <diagonal/>
    </border>
    <border>
      <left style="medium">
        <color indexed="64"/>
      </left>
      <right style="thin">
        <color indexed="64"/>
      </right>
      <top/>
      <bottom style="medium">
        <color indexed="64"/>
      </bottom>
      <diagonal/>
    </border>
    <border>
      <left style="thin">
        <color indexed="64"/>
      </left>
      <right style="thin">
        <color indexed="64"/>
      </right>
      <top/>
      <bottom style="medium">
        <color indexed="64"/>
      </bottom>
      <diagonal/>
    </border>
    <border>
      <left style="thin">
        <color indexed="64"/>
      </left>
      <right style="medium">
        <color indexed="64"/>
      </right>
      <top/>
      <bottom style="medium">
        <color indexed="64"/>
      </bottom>
      <diagonal/>
    </border>
    <border>
      <left style="medium">
        <color indexed="64"/>
      </left>
      <right style="medium">
        <color indexed="64"/>
      </right>
      <top style="medium">
        <color indexed="64"/>
      </top>
      <bottom style="medium">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hair">
        <color indexed="64"/>
      </right>
      <top/>
      <bottom style="hair">
        <color indexed="64"/>
      </bottom>
      <diagonal/>
    </border>
    <border>
      <left style="hair">
        <color indexed="64"/>
      </left>
      <right/>
      <top/>
      <bottom style="hair">
        <color indexed="64"/>
      </bottom>
      <diagonal/>
    </border>
    <border>
      <left style="thin">
        <color indexed="64"/>
      </left>
      <right style="hair">
        <color indexed="64"/>
      </right>
      <top/>
      <bottom style="hair">
        <color indexed="64"/>
      </bottom>
      <diagonal/>
    </border>
    <border>
      <left style="hair">
        <color indexed="64"/>
      </left>
      <right style="medium">
        <color indexed="64"/>
      </right>
      <top/>
      <bottom style="hair">
        <color indexed="64"/>
      </bottom>
      <diagonal/>
    </border>
    <border>
      <left style="medium">
        <color indexed="64"/>
      </left>
      <right style="medium">
        <color indexed="64"/>
      </right>
      <top style="medium">
        <color indexed="64"/>
      </top>
      <bottom style="thin">
        <color indexed="64"/>
      </bottom>
      <diagonal/>
    </border>
    <border>
      <left style="thin">
        <color indexed="64"/>
      </left>
      <right style="thin">
        <color indexed="64"/>
      </right>
      <top style="medium">
        <color indexed="64"/>
      </top>
      <bottom style="hair">
        <color indexed="64"/>
      </bottom>
      <diagonal/>
    </border>
    <border>
      <left style="thin">
        <color indexed="64"/>
      </left>
      <right/>
      <top style="medium">
        <color indexed="64"/>
      </top>
      <bottom style="hair">
        <color indexed="64"/>
      </bottom>
      <diagonal/>
    </border>
    <border>
      <left style="thin">
        <color indexed="64"/>
      </left>
      <right style="medium">
        <color indexed="64"/>
      </right>
      <top style="medium">
        <color indexed="64"/>
      </top>
      <bottom style="hair">
        <color indexed="64"/>
      </bottom>
      <diagonal/>
    </border>
    <border>
      <left style="medium">
        <color indexed="64"/>
      </left>
      <right style="medium">
        <color indexed="64"/>
      </right>
      <top style="medium">
        <color indexed="64"/>
      </top>
      <bottom style="hair">
        <color indexed="64"/>
      </bottom>
      <diagonal/>
    </border>
    <border>
      <left style="thin">
        <color indexed="64"/>
      </left>
      <right/>
      <top style="hair">
        <color indexed="64"/>
      </top>
      <bottom/>
      <diagonal/>
    </border>
    <border>
      <left/>
      <right style="hair">
        <color indexed="64"/>
      </right>
      <top/>
      <bottom/>
      <diagonal/>
    </border>
    <border>
      <left style="hair">
        <color indexed="64"/>
      </left>
      <right style="thin">
        <color indexed="64"/>
      </right>
      <top style="thin">
        <color indexed="64"/>
      </top>
      <bottom style="thin">
        <color indexed="64"/>
      </bottom>
      <diagonal/>
    </border>
    <border>
      <left style="thin">
        <color indexed="64"/>
      </left>
      <right/>
      <top/>
      <bottom style="thin">
        <color indexed="64"/>
      </bottom>
      <diagonal/>
    </border>
    <border>
      <left style="medium">
        <color indexed="64"/>
      </left>
      <right style="medium">
        <color indexed="64"/>
      </right>
      <top style="thin">
        <color indexed="64"/>
      </top>
      <bottom style="thin">
        <color indexed="64"/>
      </bottom>
      <diagonal/>
    </border>
    <border>
      <left style="thin">
        <color indexed="64"/>
      </left>
      <right style="thin">
        <color indexed="64"/>
      </right>
      <top style="hair">
        <color indexed="64"/>
      </top>
      <bottom style="hair">
        <color indexed="64"/>
      </bottom>
      <diagonal/>
    </border>
    <border>
      <left style="thin">
        <color indexed="64"/>
      </left>
      <right/>
      <top style="hair">
        <color indexed="64"/>
      </top>
      <bottom style="hair">
        <color indexed="64"/>
      </bottom>
      <diagonal/>
    </border>
    <border>
      <left style="thin">
        <color indexed="64"/>
      </left>
      <right style="medium">
        <color indexed="64"/>
      </right>
      <top style="hair">
        <color indexed="64"/>
      </top>
      <bottom style="hair">
        <color indexed="64"/>
      </bottom>
      <diagonal/>
    </border>
    <border>
      <left style="medium">
        <color indexed="64"/>
      </left>
      <right style="medium">
        <color indexed="64"/>
      </right>
      <top style="hair">
        <color indexed="64"/>
      </top>
      <bottom style="hair">
        <color indexed="64"/>
      </bottom>
      <diagonal/>
    </border>
    <border>
      <left style="medium">
        <color indexed="64"/>
      </left>
      <right/>
      <top/>
      <bottom style="dashed">
        <color indexed="64"/>
      </bottom>
      <diagonal/>
    </border>
    <border>
      <left style="medium">
        <color indexed="64"/>
      </left>
      <right style="medium">
        <color indexed="64"/>
      </right>
      <top style="thin">
        <color indexed="64"/>
      </top>
      <bottom style="medium">
        <color indexed="64"/>
      </bottom>
      <diagonal/>
    </border>
    <border>
      <left style="medium">
        <color indexed="64"/>
      </left>
      <right/>
      <top style="thin">
        <color indexed="64"/>
      </top>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right style="hair">
        <color indexed="64"/>
      </right>
      <top style="hair">
        <color indexed="64"/>
      </top>
      <bottom/>
      <diagonal/>
    </border>
    <border>
      <left style="medium">
        <color indexed="64"/>
      </left>
      <right style="thin">
        <color indexed="64"/>
      </right>
      <top style="medium">
        <color indexed="64"/>
      </top>
      <bottom style="thin">
        <color indexed="64"/>
      </bottom>
      <diagonal/>
    </border>
    <border>
      <left style="thin">
        <color indexed="64"/>
      </left>
      <right style="hair">
        <color indexed="64"/>
      </right>
      <top style="hair">
        <color indexed="64"/>
      </top>
      <bottom style="medium">
        <color indexed="64"/>
      </bottom>
      <diagonal/>
    </border>
    <border>
      <left style="medium">
        <color indexed="64"/>
      </left>
      <right style="thin">
        <color indexed="64"/>
      </right>
      <top style="thin">
        <color indexed="64"/>
      </top>
      <bottom style="medium">
        <color indexed="64"/>
      </bottom>
      <diagonal/>
    </border>
    <border>
      <left style="hair">
        <color indexed="64"/>
      </left>
      <right/>
      <top style="hair">
        <color indexed="64"/>
      </top>
      <bottom style="medium">
        <color indexed="64"/>
      </bottom>
      <diagonal/>
    </border>
    <border>
      <left style="thin">
        <color indexed="64"/>
      </left>
      <right style="thin">
        <color indexed="64"/>
      </right>
      <top style="hair">
        <color indexed="64"/>
      </top>
      <bottom style="medium">
        <color indexed="64"/>
      </bottom>
      <diagonal/>
    </border>
    <border>
      <left style="thin">
        <color indexed="64"/>
      </left>
      <right style="medium">
        <color indexed="64"/>
      </right>
      <top style="hair">
        <color indexed="64"/>
      </top>
      <bottom style="medium">
        <color indexed="64"/>
      </bottom>
      <diagonal/>
    </border>
    <border>
      <left style="medium">
        <color indexed="64"/>
      </left>
      <right style="medium">
        <color indexed="64"/>
      </right>
      <top style="hair">
        <color indexed="64"/>
      </top>
      <bottom style="medium">
        <color indexed="64"/>
      </bottom>
      <diagonal/>
    </border>
    <border>
      <left style="thin">
        <color auto="1"/>
      </left>
      <right style="hair">
        <color auto="1"/>
      </right>
      <top style="thin">
        <color auto="1"/>
      </top>
      <bottom style="hair">
        <color auto="1"/>
      </bottom>
      <diagonal/>
    </border>
    <border>
      <left style="hair">
        <color indexed="64"/>
      </left>
      <right style="hair">
        <color indexed="64"/>
      </right>
      <top style="thin">
        <color indexed="64"/>
      </top>
      <bottom style="hair">
        <color indexed="64"/>
      </bottom>
      <diagonal/>
    </border>
    <border>
      <left style="hair">
        <color auto="1"/>
      </left>
      <right style="thin">
        <color auto="1"/>
      </right>
      <top style="thin">
        <color auto="1"/>
      </top>
      <bottom style="hair">
        <color auto="1"/>
      </bottom>
      <diagonal/>
    </border>
    <border>
      <left style="hair">
        <color indexed="64"/>
      </left>
      <right style="hair">
        <color indexed="64"/>
      </right>
      <top/>
      <bottom style="hair">
        <color indexed="64"/>
      </bottom>
      <diagonal/>
    </border>
    <border>
      <left style="medium">
        <color indexed="64"/>
      </left>
      <right style="hair">
        <color auto="1"/>
      </right>
      <top style="medium">
        <color auto="1"/>
      </top>
      <bottom/>
      <diagonal/>
    </border>
    <border>
      <left style="medium">
        <color indexed="64"/>
      </left>
      <right style="hair">
        <color indexed="64"/>
      </right>
      <top/>
      <bottom/>
      <diagonal/>
    </border>
    <border>
      <left style="medium">
        <color auto="1"/>
      </left>
      <right style="hair">
        <color auto="1"/>
      </right>
      <top style="medium">
        <color auto="1"/>
      </top>
      <bottom style="thin">
        <color indexed="64"/>
      </bottom>
      <diagonal/>
    </border>
    <border>
      <left style="hair">
        <color auto="1"/>
      </left>
      <right style="hair">
        <color auto="1"/>
      </right>
      <top style="medium">
        <color auto="1"/>
      </top>
      <bottom style="thin">
        <color indexed="64"/>
      </bottom>
      <diagonal/>
    </border>
    <border>
      <left style="hair">
        <color auto="1"/>
      </left>
      <right/>
      <top style="medium">
        <color auto="1"/>
      </top>
      <bottom style="thin">
        <color indexed="64"/>
      </bottom>
      <diagonal/>
    </border>
    <border>
      <left style="hair">
        <color auto="1"/>
      </left>
      <right style="medium">
        <color indexed="64"/>
      </right>
      <top style="medium">
        <color auto="1"/>
      </top>
      <bottom style="thin">
        <color indexed="64"/>
      </bottom>
      <diagonal/>
    </border>
    <border>
      <left/>
      <right style="hair">
        <color auto="1"/>
      </right>
      <top style="medium">
        <color auto="1"/>
      </top>
      <bottom style="thin">
        <color indexed="64"/>
      </bottom>
      <diagonal/>
    </border>
    <border>
      <left style="medium">
        <color auto="1"/>
      </left>
      <right/>
      <top style="medium">
        <color auto="1"/>
      </top>
      <bottom style="hair">
        <color auto="1"/>
      </bottom>
      <diagonal/>
    </border>
    <border>
      <left/>
      <right style="medium">
        <color auto="1"/>
      </right>
      <top style="medium">
        <color auto="1"/>
      </top>
      <bottom style="hair">
        <color auto="1"/>
      </bottom>
      <diagonal/>
    </border>
    <border>
      <left/>
      <right style="hair">
        <color indexed="64"/>
      </right>
      <top/>
      <bottom style="hair">
        <color indexed="64"/>
      </bottom>
      <diagonal/>
    </border>
    <border>
      <left style="medium">
        <color indexed="64"/>
      </left>
      <right style="medium">
        <color indexed="64"/>
      </right>
      <top/>
      <bottom style="hair">
        <color indexed="64"/>
      </bottom>
      <diagonal/>
    </border>
    <border>
      <left style="medium">
        <color indexed="64"/>
      </left>
      <right/>
      <top style="hair">
        <color indexed="64"/>
      </top>
      <bottom style="hair">
        <color indexed="64"/>
      </bottom>
      <diagonal/>
    </border>
    <border>
      <left/>
      <right style="medium">
        <color indexed="64"/>
      </right>
      <top style="hair">
        <color indexed="64"/>
      </top>
      <bottom style="hair">
        <color indexed="64"/>
      </bottom>
      <diagonal/>
    </border>
    <border>
      <left style="thin">
        <color indexed="64"/>
      </left>
      <right style="hair">
        <color indexed="64"/>
      </right>
      <top style="hair">
        <color indexed="64"/>
      </top>
      <bottom style="thin">
        <color indexed="64"/>
      </bottom>
      <diagonal/>
    </border>
    <border>
      <left style="hair">
        <color indexed="64"/>
      </left>
      <right style="hair">
        <color indexed="64"/>
      </right>
      <top style="hair">
        <color indexed="64"/>
      </top>
      <bottom style="thin">
        <color indexed="64"/>
      </bottom>
      <diagonal/>
    </border>
    <border>
      <left style="hair">
        <color indexed="64"/>
      </left>
      <right style="thin">
        <color indexed="64"/>
      </right>
      <top style="hair">
        <color indexed="64"/>
      </top>
      <bottom style="thin">
        <color indexed="64"/>
      </bottom>
      <diagonal/>
    </border>
    <border>
      <left style="medium">
        <color auto="1"/>
      </left>
      <right style="hair">
        <color auto="1"/>
      </right>
      <top/>
      <bottom style="medium">
        <color auto="1"/>
      </bottom>
      <diagonal/>
    </border>
    <border>
      <left style="medium">
        <color indexed="64"/>
      </left>
      <right style="hair">
        <color indexed="64"/>
      </right>
      <top style="hair">
        <color indexed="64"/>
      </top>
      <bottom/>
      <diagonal/>
    </border>
    <border>
      <left style="hair">
        <color indexed="64"/>
      </left>
      <right style="hair">
        <color indexed="64"/>
      </right>
      <top/>
      <bottom/>
      <diagonal/>
    </border>
    <border>
      <left style="hair">
        <color indexed="64"/>
      </left>
      <right style="medium">
        <color indexed="64"/>
      </right>
      <top/>
      <bottom/>
      <diagonal/>
    </border>
    <border>
      <left style="medium">
        <color indexed="64"/>
      </left>
      <right/>
      <top style="hair">
        <color indexed="64"/>
      </top>
      <bottom style="medium">
        <color indexed="64"/>
      </bottom>
      <diagonal/>
    </border>
    <border>
      <left/>
      <right style="medium">
        <color indexed="64"/>
      </right>
      <top style="hair">
        <color indexed="64"/>
      </top>
      <bottom style="medium">
        <color indexed="64"/>
      </bottom>
      <diagonal/>
    </border>
    <border>
      <left style="medium">
        <color indexed="64"/>
      </left>
      <right style="hair">
        <color indexed="64"/>
      </right>
      <top style="medium">
        <color indexed="64"/>
      </top>
      <bottom style="medium">
        <color indexed="64"/>
      </bottom>
      <diagonal/>
    </border>
    <border>
      <left style="hair">
        <color indexed="64"/>
      </left>
      <right style="hair">
        <color indexed="64"/>
      </right>
      <top style="medium">
        <color indexed="64"/>
      </top>
      <bottom style="medium">
        <color indexed="64"/>
      </bottom>
      <diagonal/>
    </border>
    <border>
      <left style="hair">
        <color indexed="64"/>
      </left>
      <right/>
      <top style="medium">
        <color indexed="64"/>
      </top>
      <bottom style="medium">
        <color indexed="64"/>
      </bottom>
      <diagonal/>
    </border>
    <border>
      <left style="hair">
        <color indexed="64"/>
      </left>
      <right style="medium">
        <color indexed="64"/>
      </right>
      <top style="medium">
        <color indexed="64"/>
      </top>
      <bottom style="medium">
        <color indexed="64"/>
      </bottom>
      <diagonal/>
    </border>
    <border>
      <left/>
      <right style="hair">
        <color indexed="64"/>
      </right>
      <top style="medium">
        <color indexed="64"/>
      </top>
      <bottom style="medium">
        <color indexed="64"/>
      </bottom>
      <diagonal/>
    </border>
    <border>
      <left style="thin">
        <color indexed="64"/>
      </left>
      <right/>
      <top style="medium">
        <color indexed="64"/>
      </top>
      <bottom style="thin">
        <color indexed="64"/>
      </bottom>
      <diagonal/>
    </border>
    <border>
      <left style="thin">
        <color indexed="64"/>
      </left>
      <right/>
      <top style="thin">
        <color indexed="64"/>
      </top>
      <bottom style="medium">
        <color indexed="64"/>
      </bottom>
      <diagonal/>
    </border>
    <border>
      <left style="medium">
        <color auto="1"/>
      </left>
      <right/>
      <top/>
      <bottom style="hair">
        <color indexed="64"/>
      </bottom>
      <diagonal/>
    </border>
    <border>
      <left/>
      <right style="medium">
        <color indexed="64"/>
      </right>
      <top/>
      <bottom style="hair">
        <color indexed="64"/>
      </bottom>
      <diagonal/>
    </border>
    <border>
      <left style="medium">
        <color indexed="64"/>
      </left>
      <right/>
      <top style="medium">
        <color indexed="64"/>
      </top>
      <bottom style="medium">
        <color indexed="64"/>
      </bottom>
      <diagonal/>
    </border>
    <border>
      <left/>
      <right style="medium">
        <color indexed="64"/>
      </right>
      <top style="medium">
        <color indexed="64"/>
      </top>
      <bottom style="medium">
        <color indexed="64"/>
      </bottom>
      <diagonal/>
    </border>
    <border>
      <left style="thin">
        <color auto="1"/>
      </left>
      <right style="hair">
        <color auto="1"/>
      </right>
      <top style="thin">
        <color auto="1"/>
      </top>
      <bottom style="thin">
        <color auto="1"/>
      </bottom>
      <diagonal/>
    </border>
    <border>
      <left style="hair">
        <color auto="1"/>
      </left>
      <right style="hair">
        <color auto="1"/>
      </right>
      <top style="thin">
        <color auto="1"/>
      </top>
      <bottom style="thin">
        <color auto="1"/>
      </bottom>
      <diagonal/>
    </border>
    <border>
      <left/>
      <right style="thin">
        <color indexed="64"/>
      </right>
      <top/>
      <bottom style="thin">
        <color indexed="64"/>
      </bottom>
      <diagonal/>
    </border>
    <border>
      <left/>
      <right/>
      <top style="medium">
        <color indexed="64"/>
      </top>
      <bottom style="medium">
        <color indexed="64"/>
      </bottom>
      <diagonal/>
    </border>
    <border>
      <left style="hair">
        <color auto="1"/>
      </left>
      <right/>
      <top/>
      <bottom/>
      <diagonal/>
    </border>
    <border>
      <left style="thin">
        <color auto="1"/>
      </left>
      <right/>
      <top style="thin">
        <color auto="1"/>
      </top>
      <bottom style="double">
        <color indexed="64"/>
      </bottom>
      <diagonal/>
    </border>
    <border>
      <left/>
      <right/>
      <top style="thin">
        <color auto="1"/>
      </top>
      <bottom style="double">
        <color indexed="64"/>
      </bottom>
      <diagonal/>
    </border>
    <border>
      <left/>
      <right style="thin">
        <color indexed="64"/>
      </right>
      <top style="double">
        <color indexed="64"/>
      </top>
      <bottom/>
      <diagonal/>
    </border>
    <border>
      <left style="thin">
        <color indexed="64"/>
      </left>
      <right style="thin">
        <color indexed="64"/>
      </right>
      <top/>
      <bottom style="hair">
        <color indexed="64"/>
      </bottom>
      <diagonal/>
    </border>
    <border>
      <left style="thin">
        <color auto="1"/>
      </left>
      <right/>
      <top/>
      <bottom style="double">
        <color indexed="64"/>
      </bottom>
      <diagonal/>
    </border>
    <border>
      <left/>
      <right style="thin">
        <color indexed="64"/>
      </right>
      <top/>
      <bottom style="double">
        <color indexed="64"/>
      </bottom>
      <diagonal/>
    </border>
    <border>
      <left/>
      <right/>
      <top/>
      <bottom style="double">
        <color indexed="64"/>
      </bottom>
      <diagonal/>
    </border>
    <border>
      <left style="thin">
        <color indexed="64"/>
      </left>
      <right style="thin">
        <color indexed="64"/>
      </right>
      <top style="hair">
        <color indexed="64"/>
      </top>
      <bottom/>
      <diagonal/>
    </border>
    <border>
      <left style="medium">
        <color indexed="64"/>
      </left>
      <right style="hair">
        <color auto="1"/>
      </right>
      <top style="thin">
        <color indexed="64"/>
      </top>
      <bottom style="medium">
        <color indexed="64"/>
      </bottom>
      <diagonal/>
    </border>
    <border>
      <left style="hair">
        <color indexed="64"/>
      </left>
      <right style="hair">
        <color indexed="64"/>
      </right>
      <top style="thin">
        <color indexed="64"/>
      </top>
      <bottom style="medium">
        <color indexed="64"/>
      </bottom>
      <diagonal/>
    </border>
    <border>
      <left style="hair">
        <color indexed="64"/>
      </left>
      <right/>
      <top style="thin">
        <color indexed="64"/>
      </top>
      <bottom style="medium">
        <color indexed="64"/>
      </bottom>
      <diagonal/>
    </border>
    <border>
      <left style="hair">
        <color indexed="64"/>
      </left>
      <right/>
      <top style="thin">
        <color indexed="64"/>
      </top>
      <bottom style="hair">
        <color indexed="64"/>
      </bottom>
      <diagonal/>
    </border>
    <border>
      <left style="hair">
        <color indexed="64"/>
      </left>
      <right style="medium">
        <color indexed="64"/>
      </right>
      <top style="thin">
        <color indexed="64"/>
      </top>
      <bottom style="medium">
        <color indexed="64"/>
      </bottom>
      <diagonal/>
    </border>
    <border>
      <left style="medium">
        <color indexed="64"/>
      </left>
      <right/>
      <top style="hair">
        <color indexed="64"/>
      </top>
      <bottom/>
      <diagonal/>
    </border>
    <border>
      <left/>
      <right style="hair">
        <color auto="1"/>
      </right>
      <top style="medium">
        <color auto="1"/>
      </top>
      <bottom style="hair">
        <color auto="1"/>
      </bottom>
      <diagonal/>
    </border>
    <border>
      <left/>
      <right style="medium">
        <color indexed="64"/>
      </right>
      <top style="hair">
        <color indexed="64"/>
      </top>
      <bottom/>
      <diagonal/>
    </border>
    <border>
      <left style="medium">
        <color indexed="64"/>
      </left>
      <right/>
      <top/>
      <bottom style="thin">
        <color indexed="64"/>
      </bottom>
      <diagonal/>
    </border>
    <border>
      <left style="hair">
        <color indexed="64"/>
      </left>
      <right style="thin">
        <color indexed="64"/>
      </right>
      <top style="hair">
        <color indexed="64"/>
      </top>
      <bottom style="medium">
        <color indexed="64"/>
      </bottom>
      <diagonal/>
    </border>
    <border>
      <left/>
      <right style="hair">
        <color indexed="64"/>
      </right>
      <top style="hair">
        <color indexed="64"/>
      </top>
      <bottom style="hair">
        <color indexed="64"/>
      </bottom>
      <diagonal/>
    </border>
    <border>
      <left/>
      <right style="hair">
        <color indexed="64"/>
      </right>
      <top style="hair">
        <color indexed="64"/>
      </top>
      <bottom style="medium">
        <color indexed="64"/>
      </bottom>
      <diagonal/>
    </border>
    <border>
      <left style="hair">
        <color auto="1"/>
      </left>
      <right style="medium">
        <color indexed="64"/>
      </right>
      <top style="hair">
        <color auto="1"/>
      </top>
      <bottom style="thin">
        <color auto="1"/>
      </bottom>
      <diagonal/>
    </border>
    <border>
      <left style="medium">
        <color indexed="64"/>
      </left>
      <right/>
      <top style="thin">
        <color indexed="64"/>
      </top>
      <bottom style="hair">
        <color indexed="64"/>
      </bottom>
      <diagonal/>
    </border>
    <border>
      <left/>
      <right/>
      <top style="thin">
        <color indexed="64"/>
      </top>
      <bottom style="hair">
        <color indexed="64"/>
      </bottom>
      <diagonal/>
    </border>
    <border>
      <left/>
      <right style="medium">
        <color indexed="64"/>
      </right>
      <top style="thin">
        <color indexed="64"/>
      </top>
      <bottom style="hair">
        <color indexed="64"/>
      </bottom>
      <diagonal/>
    </border>
    <border>
      <left style="medium">
        <color indexed="64"/>
      </left>
      <right style="hair">
        <color indexed="64"/>
      </right>
      <top style="thin">
        <color indexed="64"/>
      </top>
      <bottom style="hair">
        <color indexed="64"/>
      </bottom>
      <diagonal/>
    </border>
    <border>
      <left style="hair">
        <color indexed="64"/>
      </left>
      <right style="medium">
        <color indexed="64"/>
      </right>
      <top style="thin">
        <color indexed="64"/>
      </top>
      <bottom style="hair">
        <color indexed="64"/>
      </bottom>
      <diagonal/>
    </border>
    <border>
      <left/>
      <right style="hair">
        <color indexed="64"/>
      </right>
      <top style="thin">
        <color indexed="64"/>
      </top>
      <bottom style="hair">
        <color indexed="64"/>
      </bottom>
      <diagonal/>
    </border>
    <border>
      <left style="hair">
        <color indexed="64"/>
      </left>
      <right style="medium">
        <color indexed="64"/>
      </right>
      <top style="medium">
        <color indexed="64"/>
      </top>
      <bottom/>
      <diagonal/>
    </border>
    <border>
      <left style="thin">
        <color auto="1"/>
      </left>
      <right/>
      <top style="thin">
        <color indexed="64"/>
      </top>
      <bottom style="hair">
        <color indexed="64"/>
      </bottom>
      <diagonal/>
    </border>
    <border>
      <left style="medium">
        <color indexed="64"/>
      </left>
      <right style="hair">
        <color indexed="64"/>
      </right>
      <top style="thin">
        <color indexed="64"/>
      </top>
      <bottom style="thin">
        <color indexed="64"/>
      </bottom>
      <diagonal/>
    </border>
    <border>
      <left style="hair">
        <color indexed="64"/>
      </left>
      <right style="medium">
        <color indexed="64"/>
      </right>
      <top style="thin">
        <color indexed="64"/>
      </top>
      <bottom style="thin">
        <color indexed="64"/>
      </bottom>
      <diagonal/>
    </border>
    <border>
      <left style="medium">
        <color indexed="64"/>
      </left>
      <right style="hair">
        <color indexed="64"/>
      </right>
      <top style="hair">
        <color indexed="64"/>
      </top>
      <bottom style="thin">
        <color indexed="64"/>
      </bottom>
      <diagonal/>
    </border>
    <border>
      <left style="hair">
        <color indexed="64"/>
      </left>
      <right style="thin">
        <color indexed="64"/>
      </right>
      <top style="thin">
        <color indexed="64"/>
      </top>
      <bottom style="medium">
        <color indexed="64"/>
      </bottom>
      <diagonal/>
    </border>
    <border>
      <left style="hair">
        <color indexed="64"/>
      </left>
      <right/>
      <top style="thin">
        <color indexed="64"/>
      </top>
      <bottom style="thin">
        <color indexed="64"/>
      </bottom>
      <diagonal/>
    </border>
    <border>
      <left/>
      <right style="hair">
        <color indexed="64"/>
      </right>
      <top/>
      <bottom style="medium">
        <color indexed="64"/>
      </bottom>
      <diagonal/>
    </border>
    <border>
      <left/>
      <right style="medium">
        <color indexed="64"/>
      </right>
      <top style="thin">
        <color indexed="64"/>
      </top>
      <bottom/>
      <diagonal/>
    </border>
    <border>
      <left style="hair">
        <color indexed="64"/>
      </left>
      <right/>
      <top style="medium">
        <color indexed="64"/>
      </top>
      <bottom/>
      <diagonal/>
    </border>
    <border>
      <left/>
      <right style="hair">
        <color indexed="64"/>
      </right>
      <top style="medium">
        <color indexed="64"/>
      </top>
      <bottom/>
      <diagonal/>
    </border>
    <border>
      <left/>
      <right style="medium">
        <color indexed="64"/>
      </right>
      <top/>
      <bottom style="double">
        <color indexed="64"/>
      </bottom>
      <diagonal/>
    </border>
    <border>
      <left style="thin">
        <color indexed="64"/>
      </left>
      <right style="hair">
        <color auto="1"/>
      </right>
      <top style="thin">
        <color indexed="64"/>
      </top>
      <bottom style="double">
        <color indexed="64"/>
      </bottom>
      <diagonal/>
    </border>
    <border>
      <left style="medium">
        <color indexed="64"/>
      </left>
      <right style="thin">
        <color indexed="64"/>
      </right>
      <top/>
      <bottom style="double">
        <color indexed="64"/>
      </bottom>
      <diagonal/>
    </border>
    <border>
      <left style="thin">
        <color indexed="64"/>
      </left>
      <right style="thin">
        <color indexed="64"/>
      </right>
      <top/>
      <bottom style="double">
        <color indexed="64"/>
      </bottom>
      <diagonal/>
    </border>
    <border>
      <left style="thin">
        <color indexed="64"/>
      </left>
      <right style="medium">
        <color indexed="64"/>
      </right>
      <top/>
      <bottom style="hair">
        <color indexed="64"/>
      </bottom>
      <diagonal/>
    </border>
    <border>
      <left style="medium">
        <color indexed="64"/>
      </left>
      <right/>
      <top style="double">
        <color indexed="64"/>
      </top>
      <bottom/>
      <diagonal/>
    </border>
    <border>
      <left/>
      <right style="thin">
        <color indexed="64"/>
      </right>
      <top style="medium">
        <color indexed="64"/>
      </top>
      <bottom style="hair">
        <color indexed="64"/>
      </bottom>
      <diagonal/>
    </border>
    <border>
      <left style="thin">
        <color indexed="64"/>
      </left>
      <right style="hair">
        <color indexed="64"/>
      </right>
      <top style="hair">
        <color indexed="64"/>
      </top>
      <bottom style="double">
        <color indexed="64"/>
      </bottom>
      <diagonal/>
    </border>
    <border>
      <left style="hair">
        <color indexed="64"/>
      </left>
      <right style="thin">
        <color auto="1"/>
      </right>
      <top style="hair">
        <color indexed="64"/>
      </top>
      <bottom style="double">
        <color indexed="64"/>
      </bottom>
      <diagonal/>
    </border>
    <border>
      <left style="thin">
        <color auto="1"/>
      </left>
      <right style="hair">
        <color auto="1"/>
      </right>
      <top style="double">
        <color auto="1"/>
      </top>
      <bottom style="hair">
        <color auto="1"/>
      </bottom>
      <diagonal/>
    </border>
    <border>
      <left style="hair">
        <color auto="1"/>
      </left>
      <right style="medium">
        <color auto="1"/>
      </right>
      <top style="double">
        <color auto="1"/>
      </top>
      <bottom style="hair">
        <color auto="1"/>
      </bottom>
      <diagonal/>
    </border>
    <border>
      <left style="medium">
        <color indexed="64"/>
      </left>
      <right style="hair">
        <color indexed="64"/>
      </right>
      <top style="double">
        <color indexed="64"/>
      </top>
      <bottom style="hair">
        <color indexed="64"/>
      </bottom>
      <diagonal/>
    </border>
    <border>
      <left style="hair">
        <color indexed="64"/>
      </left>
      <right style="hair">
        <color indexed="64"/>
      </right>
      <top style="double">
        <color indexed="64"/>
      </top>
      <bottom style="hair">
        <color indexed="64"/>
      </bottom>
      <diagonal/>
    </border>
    <border>
      <left style="hair">
        <color indexed="64"/>
      </left>
      <right style="thin">
        <color indexed="64"/>
      </right>
      <top style="double">
        <color indexed="64"/>
      </top>
      <bottom style="hair">
        <color indexed="64"/>
      </bottom>
      <diagonal/>
    </border>
    <border>
      <left/>
      <right style="medium">
        <color indexed="64"/>
      </right>
      <top/>
      <bottom style="thin">
        <color indexed="64"/>
      </bottom>
      <diagonal/>
    </border>
    <border>
      <left/>
      <right style="medium">
        <color indexed="64"/>
      </right>
      <top style="double">
        <color indexed="64"/>
      </top>
      <bottom/>
      <diagonal/>
    </border>
    <border>
      <left style="thin">
        <color indexed="64"/>
      </left>
      <right/>
      <top style="double">
        <color indexed="64"/>
      </top>
      <bottom/>
      <diagonal/>
    </border>
    <border>
      <left/>
      <right/>
      <top style="thin">
        <color indexed="64"/>
      </top>
      <bottom/>
      <diagonal/>
    </border>
    <border>
      <left/>
      <right/>
      <top style="double">
        <color indexed="64"/>
      </top>
      <bottom/>
      <diagonal/>
    </border>
    <border>
      <left style="medium">
        <color indexed="64"/>
      </left>
      <right style="thin">
        <color indexed="64"/>
      </right>
      <top/>
      <bottom style="thin">
        <color indexed="64"/>
      </bottom>
      <diagonal/>
    </border>
    <border>
      <left style="thin">
        <color indexed="64"/>
      </left>
      <right style="thin">
        <color indexed="64"/>
      </right>
      <top style="double">
        <color indexed="64"/>
      </top>
      <bottom/>
      <diagonal/>
    </border>
    <border>
      <left style="hair">
        <color indexed="64"/>
      </left>
      <right style="hair">
        <color indexed="64"/>
      </right>
      <top style="hair">
        <color indexed="64"/>
      </top>
      <bottom style="double">
        <color indexed="64"/>
      </bottom>
      <diagonal/>
    </border>
    <border>
      <left style="medium">
        <color indexed="64"/>
      </left>
      <right/>
      <top style="thin">
        <color indexed="64"/>
      </top>
      <bottom style="thin">
        <color indexed="64"/>
      </bottom>
      <diagonal/>
    </border>
    <border>
      <left/>
      <right style="medium">
        <color indexed="64"/>
      </right>
      <top style="thin">
        <color indexed="64"/>
      </top>
      <bottom style="thin">
        <color indexed="64"/>
      </bottom>
      <diagonal/>
    </border>
    <border>
      <left style="medium">
        <color indexed="64"/>
      </left>
      <right style="medium">
        <color indexed="64"/>
      </right>
      <top/>
      <bottom style="double">
        <color indexed="64"/>
      </bottom>
      <diagonal/>
    </border>
    <border>
      <left style="hair">
        <color indexed="64"/>
      </left>
      <right style="thin">
        <color indexed="64"/>
      </right>
      <top style="hair">
        <color indexed="64"/>
      </top>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thin">
        <color indexed="64"/>
      </left>
      <right style="medium">
        <color indexed="64"/>
      </right>
      <top style="thin">
        <color indexed="64"/>
      </top>
      <bottom/>
      <diagonal/>
    </border>
    <border>
      <left style="medium">
        <color indexed="64"/>
      </left>
      <right style="thin">
        <color indexed="64"/>
      </right>
      <top style="thin">
        <color indexed="64"/>
      </top>
      <bottom/>
      <diagonal/>
    </border>
    <border>
      <left/>
      <right style="hair">
        <color indexed="64"/>
      </right>
      <top style="double">
        <color indexed="64"/>
      </top>
      <bottom style="hair">
        <color indexed="64"/>
      </bottom>
      <diagonal/>
    </border>
    <border>
      <left style="thin">
        <color indexed="64"/>
      </left>
      <right style="medium">
        <color indexed="64"/>
      </right>
      <top/>
      <bottom style="thin">
        <color indexed="64"/>
      </bottom>
      <diagonal/>
    </border>
    <border>
      <left style="medium">
        <color auto="1"/>
      </left>
      <right style="hair">
        <color auto="1"/>
      </right>
      <top style="hair">
        <color auto="1"/>
      </top>
      <bottom style="double">
        <color indexed="64"/>
      </bottom>
      <diagonal/>
    </border>
    <border>
      <left style="hair">
        <color auto="1"/>
      </left>
      <right style="medium">
        <color auto="1"/>
      </right>
      <top style="hair">
        <color auto="1"/>
      </top>
      <bottom style="double">
        <color indexed="64"/>
      </bottom>
      <diagonal/>
    </border>
    <border>
      <left/>
      <right style="thin">
        <color auto="1"/>
      </right>
      <top style="thin">
        <color indexed="64"/>
      </top>
      <bottom style="hair">
        <color indexed="64"/>
      </bottom>
      <diagonal/>
    </border>
    <border>
      <left/>
      <right style="thin">
        <color indexed="64"/>
      </right>
      <top style="medium">
        <color indexed="64"/>
      </top>
      <bottom style="thin">
        <color indexed="64"/>
      </bottom>
      <diagonal/>
    </border>
    <border>
      <left style="hair">
        <color indexed="64"/>
      </left>
      <right style="thin">
        <color indexed="64"/>
      </right>
      <top/>
      <bottom style="hair">
        <color indexed="64"/>
      </bottom>
      <diagonal/>
    </border>
    <border>
      <left style="medium">
        <color indexed="64"/>
      </left>
      <right/>
      <top style="thin">
        <color indexed="64"/>
      </top>
      <bottom style="medium">
        <color indexed="64"/>
      </bottom>
      <diagonal/>
    </border>
    <border>
      <left style="thin">
        <color indexed="64"/>
      </left>
      <right style="hair">
        <color auto="1"/>
      </right>
      <top style="thin">
        <color indexed="64"/>
      </top>
      <bottom style="medium">
        <color indexed="64"/>
      </bottom>
      <diagonal/>
    </border>
    <border>
      <left style="thin">
        <color indexed="64"/>
      </left>
      <right style="thin">
        <color indexed="64"/>
      </right>
      <top style="thin">
        <color indexed="64"/>
      </top>
      <bottom style="hair">
        <color indexed="64"/>
      </bottom>
      <diagonal/>
    </border>
    <border>
      <left style="thin">
        <color indexed="64"/>
      </left>
      <right style="thin">
        <color indexed="64"/>
      </right>
      <top style="hair">
        <color indexed="64"/>
      </top>
      <bottom style="thin">
        <color indexed="64"/>
      </bottom>
      <diagonal/>
    </border>
    <border>
      <left style="medium">
        <color auto="1"/>
      </left>
      <right/>
      <top style="medium">
        <color auto="1"/>
      </top>
      <bottom style="double">
        <color indexed="64"/>
      </bottom>
      <diagonal/>
    </border>
    <border>
      <left/>
      <right style="thin">
        <color auto="1"/>
      </right>
      <top style="medium">
        <color auto="1"/>
      </top>
      <bottom style="double">
        <color indexed="64"/>
      </bottom>
      <diagonal/>
    </border>
    <border>
      <left/>
      <right style="hair">
        <color auto="1"/>
      </right>
      <top style="medium">
        <color auto="1"/>
      </top>
      <bottom style="double">
        <color indexed="64"/>
      </bottom>
      <diagonal/>
    </border>
    <border>
      <left style="hair">
        <color auto="1"/>
      </left>
      <right style="hair">
        <color auto="1"/>
      </right>
      <top style="medium">
        <color auto="1"/>
      </top>
      <bottom style="double">
        <color indexed="64"/>
      </bottom>
      <diagonal/>
    </border>
    <border>
      <left style="hair">
        <color auto="1"/>
      </left>
      <right/>
      <top style="medium">
        <color auto="1"/>
      </top>
      <bottom style="double">
        <color indexed="64"/>
      </bottom>
      <diagonal/>
    </border>
    <border>
      <left style="medium">
        <color auto="1"/>
      </left>
      <right style="hair">
        <color auto="1"/>
      </right>
      <top style="medium">
        <color auto="1"/>
      </top>
      <bottom style="double">
        <color indexed="64"/>
      </bottom>
      <diagonal/>
    </border>
    <border>
      <left style="hair">
        <color auto="1"/>
      </left>
      <right style="medium">
        <color indexed="64"/>
      </right>
      <top style="medium">
        <color auto="1"/>
      </top>
      <bottom style="double">
        <color indexed="64"/>
      </bottom>
      <diagonal/>
    </border>
    <border>
      <left style="medium">
        <color auto="1"/>
      </left>
      <right style="thin">
        <color auto="1"/>
      </right>
      <top style="medium">
        <color auto="1"/>
      </top>
      <bottom style="double">
        <color indexed="64"/>
      </bottom>
      <diagonal/>
    </border>
    <border>
      <left style="thin">
        <color auto="1"/>
      </left>
      <right style="thin">
        <color auto="1"/>
      </right>
      <top style="medium">
        <color auto="1"/>
      </top>
      <bottom style="double">
        <color indexed="64"/>
      </bottom>
      <diagonal/>
    </border>
    <border>
      <left style="thin">
        <color auto="1"/>
      </left>
      <right style="medium">
        <color indexed="64"/>
      </right>
      <top style="medium">
        <color auto="1"/>
      </top>
      <bottom style="double">
        <color indexed="64"/>
      </bottom>
      <diagonal/>
    </border>
    <border>
      <left style="hair">
        <color indexed="64"/>
      </left>
      <right/>
      <top style="double">
        <color indexed="64"/>
      </top>
      <bottom style="hair">
        <color indexed="64"/>
      </bottom>
      <diagonal/>
    </border>
    <border>
      <left style="medium">
        <color indexed="64"/>
      </left>
      <right/>
      <top style="double">
        <color indexed="64"/>
      </top>
      <bottom style="hair">
        <color indexed="64"/>
      </bottom>
      <diagonal/>
    </border>
    <border>
      <left/>
      <right style="medium">
        <color indexed="64"/>
      </right>
      <top style="double">
        <color indexed="64"/>
      </top>
      <bottom style="hair">
        <color indexed="64"/>
      </bottom>
      <diagonal/>
    </border>
    <border>
      <left style="medium">
        <color auto="1"/>
      </left>
      <right style="thin">
        <color auto="1"/>
      </right>
      <top style="double">
        <color indexed="64"/>
      </top>
      <bottom style="hair">
        <color indexed="64"/>
      </bottom>
      <diagonal/>
    </border>
    <border>
      <left style="thin">
        <color auto="1"/>
      </left>
      <right style="thin">
        <color auto="1"/>
      </right>
      <top style="double">
        <color indexed="64"/>
      </top>
      <bottom style="hair">
        <color indexed="64"/>
      </bottom>
      <diagonal/>
    </border>
    <border>
      <left style="thin">
        <color auto="1"/>
      </left>
      <right style="medium">
        <color indexed="64"/>
      </right>
      <top style="double">
        <color indexed="64"/>
      </top>
      <bottom style="hair">
        <color indexed="64"/>
      </bottom>
      <diagonal/>
    </border>
    <border>
      <left style="hair">
        <color indexed="64"/>
      </left>
      <right style="thin">
        <color auto="1"/>
      </right>
      <top style="medium">
        <color indexed="64"/>
      </top>
      <bottom style="medium">
        <color indexed="64"/>
      </bottom>
      <diagonal/>
    </border>
    <border>
      <left style="medium">
        <color auto="1"/>
      </left>
      <right style="thin">
        <color auto="1"/>
      </right>
      <top style="medium">
        <color indexed="64"/>
      </top>
      <bottom style="medium">
        <color indexed="64"/>
      </bottom>
      <diagonal/>
    </border>
    <border>
      <left style="thin">
        <color auto="1"/>
      </left>
      <right style="thin">
        <color auto="1"/>
      </right>
      <top style="medium">
        <color indexed="64"/>
      </top>
      <bottom style="medium">
        <color indexed="64"/>
      </bottom>
      <diagonal/>
    </border>
    <border>
      <left style="thin">
        <color auto="1"/>
      </left>
      <right style="medium">
        <color indexed="64"/>
      </right>
      <top style="medium">
        <color indexed="64"/>
      </top>
      <bottom style="medium">
        <color indexed="64"/>
      </bottom>
      <diagonal/>
    </border>
    <border>
      <left style="thin">
        <color auto="1"/>
      </left>
      <right/>
      <top style="medium">
        <color indexed="64"/>
      </top>
      <bottom style="medium">
        <color indexed="64"/>
      </bottom>
      <diagonal/>
    </border>
    <border>
      <left style="medium">
        <color indexed="64"/>
      </left>
      <right/>
      <top/>
      <bottom style="double">
        <color indexed="64"/>
      </bottom>
      <diagonal/>
    </border>
    <border>
      <left/>
      <right/>
      <top style="double">
        <color indexed="64"/>
      </top>
      <bottom style="hair">
        <color indexed="64"/>
      </bottom>
      <diagonal/>
    </border>
    <border>
      <left/>
      <right style="medium">
        <color indexed="64"/>
      </right>
      <top style="thin">
        <color indexed="64"/>
      </top>
      <bottom style="medium">
        <color indexed="64"/>
      </bottom>
      <diagonal/>
    </border>
  </borders>
  <cellStyleXfs count="12">
    <xf numFmtId="0" fontId="0" fillId="0" borderId="0">
      <alignment vertical="center"/>
    </xf>
    <xf numFmtId="38" fontId="5" fillId="0" borderId="0" applyFont="0" applyFill="0" applyBorder="0" applyAlignment="0" applyProtection="0">
      <alignment vertical="center"/>
    </xf>
    <xf numFmtId="38" fontId="5" fillId="0" borderId="0" applyFont="0" applyFill="0" applyBorder="0" applyAlignment="0" applyProtection="0">
      <alignment vertical="center"/>
    </xf>
    <xf numFmtId="9" fontId="5" fillId="0" borderId="0" applyFont="0" applyFill="0" applyBorder="0" applyAlignment="0" applyProtection="0">
      <alignment vertical="center"/>
    </xf>
    <xf numFmtId="0" fontId="4" fillId="0" borderId="0">
      <alignment vertical="center"/>
    </xf>
    <xf numFmtId="0" fontId="5" fillId="0" borderId="0">
      <alignment vertical="center"/>
    </xf>
    <xf numFmtId="38" fontId="4" fillId="0" borderId="0" applyFont="0" applyFill="0" applyBorder="0" applyAlignment="0" applyProtection="0">
      <alignment vertical="center"/>
    </xf>
    <xf numFmtId="0" fontId="3" fillId="0" borderId="0">
      <alignment vertical="center"/>
    </xf>
    <xf numFmtId="0" fontId="24" fillId="0" borderId="0">
      <alignment vertical="center"/>
    </xf>
    <xf numFmtId="38" fontId="24" fillId="0" borderId="0" applyFont="0" applyFill="0" applyBorder="0" applyAlignment="0" applyProtection="0">
      <alignment vertical="center"/>
    </xf>
    <xf numFmtId="0" fontId="2" fillId="0" borderId="0">
      <alignment vertical="center"/>
    </xf>
    <xf numFmtId="0" fontId="1" fillId="0" borderId="0">
      <alignment vertical="center"/>
    </xf>
  </cellStyleXfs>
  <cellXfs count="1787">
    <xf numFmtId="0" fontId="0" fillId="0" borderId="0" xfId="0">
      <alignment vertical="center"/>
    </xf>
    <xf numFmtId="38" fontId="9" fillId="0" borderId="0" xfId="1" applyFont="1" applyAlignment="1">
      <alignment horizontal="center" vertical="center"/>
    </xf>
    <xf numFmtId="38" fontId="9" fillId="0" borderId="0" xfId="1" applyFont="1" applyBorder="1" applyAlignment="1" applyProtection="1">
      <alignment vertical="center"/>
      <protection locked="0"/>
    </xf>
    <xf numFmtId="38" fontId="9" fillId="0" borderId="0" xfId="1" applyFont="1" applyFill="1" applyBorder="1" applyAlignment="1" applyProtection="1">
      <alignment horizontal="center" vertical="center" shrinkToFit="1"/>
    </xf>
    <xf numFmtId="0" fontId="9" fillId="0" borderId="0" xfId="0" applyFont="1">
      <alignment vertical="center"/>
    </xf>
    <xf numFmtId="0" fontId="9" fillId="0" borderId="0" xfId="0" applyFont="1" applyAlignment="1">
      <alignment horizontal="center" vertical="center"/>
    </xf>
    <xf numFmtId="0" fontId="9" fillId="0" borderId="0" xfId="0" applyFont="1" applyAlignment="1">
      <alignment vertical="center" shrinkToFit="1"/>
    </xf>
    <xf numFmtId="38" fontId="9" fillId="0" borderId="0" xfId="1" applyFont="1" applyAlignment="1">
      <alignment horizontal="center" vertical="center" shrinkToFit="1"/>
    </xf>
    <xf numFmtId="38" fontId="9" fillId="0" borderId="0" xfId="1" applyFont="1">
      <alignment vertical="center"/>
    </xf>
    <xf numFmtId="38" fontId="9" fillId="0" borderId="0" xfId="1" applyFont="1" applyBorder="1" applyAlignment="1">
      <alignment horizontal="right"/>
    </xf>
    <xf numFmtId="38" fontId="15" fillId="0" borderId="0" xfId="1" applyFont="1">
      <alignment vertical="center"/>
    </xf>
    <xf numFmtId="38" fontId="9" fillId="0" borderId="0" xfId="1" applyFont="1" applyAlignment="1">
      <alignment vertical="center" shrinkToFit="1"/>
    </xf>
    <xf numFmtId="38" fontId="9" fillId="0" borderId="0" xfId="1" applyFont="1" applyAlignment="1" applyProtection="1">
      <alignment vertical="center" shrinkToFit="1"/>
    </xf>
    <xf numFmtId="38" fontId="9" fillId="0" borderId="0" xfId="1" applyFont="1" applyFill="1" applyAlignment="1" applyProtection="1">
      <alignment vertical="center" shrinkToFit="1"/>
    </xf>
    <xf numFmtId="38" fontId="9" fillId="0" borderId="0" xfId="1" applyFont="1" applyFill="1" applyBorder="1" applyAlignment="1" applyProtection="1">
      <alignment vertical="center" shrinkToFit="1"/>
    </xf>
    <xf numFmtId="38" fontId="9" fillId="0" borderId="0" xfId="1" applyFont="1" applyFill="1">
      <alignment vertical="center"/>
    </xf>
    <xf numFmtId="38" fontId="9" fillId="0" borderId="0" xfId="1" applyFont="1" applyFill="1" applyProtection="1">
      <alignment vertical="center"/>
    </xf>
    <xf numFmtId="38" fontId="9" fillId="0" borderId="0" xfId="1" applyFont="1" applyFill="1" applyBorder="1">
      <alignment vertical="center"/>
    </xf>
    <xf numFmtId="38" fontId="9" fillId="0" borderId="0" xfId="1" applyFont="1" applyProtection="1">
      <alignment vertical="center"/>
    </xf>
    <xf numFmtId="38" fontId="9" fillId="0" borderId="35" xfId="1" applyFont="1" applyFill="1" applyBorder="1" applyAlignment="1" applyProtection="1">
      <alignment vertical="center" shrinkToFit="1"/>
    </xf>
    <xf numFmtId="38" fontId="9" fillId="0" borderId="2" xfId="1" applyFont="1" applyFill="1" applyBorder="1" applyAlignment="1" applyProtection="1">
      <alignment vertical="center" shrinkToFit="1"/>
    </xf>
    <xf numFmtId="38" fontId="9" fillId="0" borderId="29" xfId="1" applyFont="1" applyFill="1" applyBorder="1" applyAlignment="1" applyProtection="1">
      <alignment vertical="center" shrinkToFit="1"/>
    </xf>
    <xf numFmtId="38" fontId="9" fillId="0" borderId="5" xfId="1" applyFont="1" applyFill="1" applyBorder="1" applyAlignment="1" applyProtection="1">
      <alignment vertical="center" shrinkToFit="1"/>
    </xf>
    <xf numFmtId="38" fontId="9" fillId="3" borderId="35" xfId="1" applyFont="1" applyFill="1" applyBorder="1" applyAlignment="1" applyProtection="1">
      <alignment vertical="center" shrinkToFit="1"/>
    </xf>
    <xf numFmtId="38" fontId="9" fillId="3" borderId="36" xfId="1" applyFont="1" applyFill="1" applyBorder="1" applyAlignment="1" applyProtection="1">
      <alignment vertical="center" shrinkToFit="1"/>
    </xf>
    <xf numFmtId="38" fontId="9" fillId="0" borderId="34" xfId="1" applyFont="1" applyFill="1" applyBorder="1" applyAlignment="1" applyProtection="1">
      <alignment vertical="center" shrinkToFit="1"/>
    </xf>
    <xf numFmtId="0" fontId="9" fillId="0" borderId="39" xfId="0" applyFont="1" applyBorder="1" applyAlignment="1">
      <alignment horizontal="center" vertical="center" wrapText="1"/>
    </xf>
    <xf numFmtId="38" fontId="9" fillId="0" borderId="50" xfId="1" applyFont="1" applyBorder="1" applyAlignment="1">
      <alignment horizontal="center" vertical="center"/>
    </xf>
    <xf numFmtId="0" fontId="9" fillId="0" borderId="0" xfId="0" applyFont="1" applyAlignment="1">
      <alignment horizontal="center" vertical="center" shrinkToFit="1"/>
    </xf>
    <xf numFmtId="38" fontId="9" fillId="0" borderId="53" xfId="1" applyFont="1" applyFill="1" applyBorder="1" applyAlignment="1" applyProtection="1">
      <alignment horizontal="center" vertical="center" shrinkToFit="1"/>
    </xf>
    <xf numFmtId="38" fontId="9" fillId="0" borderId="54" xfId="1" applyFont="1" applyFill="1" applyBorder="1" applyAlignment="1" applyProtection="1">
      <alignment vertical="center" shrinkToFit="1"/>
    </xf>
    <xf numFmtId="38" fontId="9" fillId="0" borderId="44" xfId="1" applyFont="1" applyFill="1" applyBorder="1" applyAlignment="1" applyProtection="1">
      <alignment vertical="center" shrinkToFit="1"/>
    </xf>
    <xf numFmtId="38" fontId="9" fillId="0" borderId="45" xfId="1" applyFont="1" applyFill="1" applyBorder="1" applyAlignment="1" applyProtection="1">
      <alignment vertical="center" shrinkToFit="1"/>
    </xf>
    <xf numFmtId="38" fontId="9" fillId="0" borderId="43" xfId="1" applyFont="1" applyFill="1" applyBorder="1" applyAlignment="1" applyProtection="1">
      <alignment vertical="center" shrinkToFit="1"/>
    </xf>
    <xf numFmtId="38" fontId="9" fillId="3" borderId="54" xfId="1" applyFont="1" applyFill="1" applyBorder="1" applyAlignment="1" applyProtection="1">
      <alignment horizontal="center" vertical="center" shrinkToFit="1"/>
    </xf>
    <xf numFmtId="38" fontId="9" fillId="3" borderId="55" xfId="1" applyFont="1" applyFill="1" applyBorder="1" applyAlignment="1" applyProtection="1">
      <alignment horizontal="center" vertical="center" shrinkToFit="1"/>
    </xf>
    <xf numFmtId="38" fontId="9" fillId="0" borderId="53" xfId="1" applyFont="1" applyFill="1" applyBorder="1" applyAlignment="1" applyProtection="1">
      <alignment vertical="center" shrinkToFit="1"/>
    </xf>
    <xf numFmtId="0" fontId="9" fillId="0" borderId="56" xfId="0" applyFont="1" applyBorder="1" applyAlignment="1">
      <alignment vertical="center" wrapText="1"/>
    </xf>
    <xf numFmtId="0" fontId="9" fillId="0" borderId="56" xfId="0" applyFont="1" applyBorder="1" applyAlignment="1">
      <alignment horizontal="center" vertical="center" wrapText="1"/>
    </xf>
    <xf numFmtId="38" fontId="9" fillId="3" borderId="54" xfId="1" applyFont="1" applyFill="1" applyBorder="1" applyAlignment="1" applyProtection="1">
      <alignment vertical="center" shrinkToFit="1"/>
    </xf>
    <xf numFmtId="38" fontId="9" fillId="3" borderId="55" xfId="1" applyFont="1" applyFill="1" applyBorder="1" applyAlignment="1" applyProtection="1">
      <alignment vertical="center" shrinkToFit="1"/>
    </xf>
    <xf numFmtId="38" fontId="9" fillId="0" borderId="43" xfId="1" applyFont="1" applyBorder="1" applyAlignment="1" applyProtection="1">
      <alignment vertical="center" shrinkToFit="1"/>
    </xf>
    <xf numFmtId="38" fontId="9" fillId="0" borderId="39" xfId="1" applyFont="1" applyBorder="1" applyProtection="1">
      <alignment vertical="center"/>
    </xf>
    <xf numFmtId="38" fontId="9" fillId="0" borderId="0" xfId="1" applyFont="1" applyBorder="1">
      <alignment vertical="center"/>
    </xf>
    <xf numFmtId="38" fontId="17" fillId="0" borderId="0" xfId="1" applyFont="1">
      <alignment vertical="center"/>
    </xf>
    <xf numFmtId="38" fontId="9" fillId="0" borderId="69" xfId="1" applyFont="1" applyFill="1" applyBorder="1" applyAlignment="1" applyProtection="1">
      <alignment horizontal="center" vertical="center" shrinkToFit="1"/>
    </xf>
    <xf numFmtId="38" fontId="9" fillId="0" borderId="70" xfId="1" applyFont="1" applyFill="1" applyBorder="1" applyAlignment="1" applyProtection="1">
      <alignment vertical="center" shrinkToFit="1"/>
    </xf>
    <xf numFmtId="38" fontId="9" fillId="0" borderId="8" xfId="1" applyFont="1" applyFill="1" applyBorder="1" applyAlignment="1" applyProtection="1">
      <alignment vertical="center" shrinkToFit="1"/>
    </xf>
    <xf numFmtId="38" fontId="9" fillId="0" borderId="71" xfId="1" applyFont="1" applyFill="1" applyBorder="1" applyAlignment="1" applyProtection="1">
      <alignment horizontal="center" vertical="center" shrinkToFit="1"/>
    </xf>
    <xf numFmtId="38" fontId="9" fillId="0" borderId="11" xfId="1" applyFont="1" applyFill="1" applyBorder="1" applyAlignment="1" applyProtection="1">
      <alignment horizontal="center" vertical="center" shrinkToFit="1"/>
    </xf>
    <xf numFmtId="38" fontId="9" fillId="3" borderId="70" xfId="1" applyFont="1" applyFill="1" applyBorder="1" applyAlignment="1" applyProtection="1">
      <alignment horizontal="center" vertical="center" shrinkToFit="1"/>
    </xf>
    <xf numFmtId="38" fontId="9" fillId="3" borderId="72" xfId="1" applyFont="1" applyFill="1" applyBorder="1" applyAlignment="1" applyProtection="1">
      <alignment horizontal="center" vertical="center" shrinkToFit="1"/>
    </xf>
    <xf numFmtId="38" fontId="9" fillId="0" borderId="69" xfId="1" applyFont="1" applyFill="1" applyBorder="1" applyAlignment="1" applyProtection="1">
      <alignment vertical="center" shrinkToFit="1"/>
    </xf>
    <xf numFmtId="38" fontId="9" fillId="0" borderId="43" xfId="1" applyFont="1" applyBorder="1" applyAlignment="1">
      <alignment vertical="center" shrinkToFit="1"/>
    </xf>
    <xf numFmtId="38" fontId="9" fillId="0" borderId="56" xfId="1" applyFont="1" applyBorder="1" applyProtection="1">
      <alignment vertical="center"/>
    </xf>
    <xf numFmtId="38" fontId="11" fillId="6" borderId="12" xfId="2" applyFont="1" applyFill="1" applyBorder="1" applyAlignment="1" applyProtection="1">
      <alignment horizontal="center" vertical="center" wrapText="1"/>
      <protection locked="0"/>
    </xf>
    <xf numFmtId="38" fontId="10" fillId="0" borderId="14" xfId="2" applyFont="1" applyBorder="1" applyAlignment="1" applyProtection="1">
      <alignment vertical="center" shrinkToFit="1"/>
      <protection locked="0"/>
    </xf>
    <xf numFmtId="176" fontId="9" fillId="6" borderId="73" xfId="2" applyNumberFormat="1" applyFont="1" applyFill="1" applyBorder="1" applyAlignment="1" applyProtection="1">
      <alignment horizontal="center" vertical="center" shrinkToFit="1"/>
      <protection locked="0"/>
    </xf>
    <xf numFmtId="38" fontId="9" fillId="0" borderId="0" xfId="1" applyFont="1" applyBorder="1" applyAlignment="1">
      <alignment horizontal="center" vertical="center"/>
    </xf>
    <xf numFmtId="38" fontId="11" fillId="0" borderId="0" xfId="1" applyFont="1" applyFill="1">
      <alignment vertical="center"/>
    </xf>
    <xf numFmtId="38" fontId="15" fillId="0" borderId="0" xfId="1" applyFont="1" applyFill="1">
      <alignment vertical="center"/>
    </xf>
    <xf numFmtId="38" fontId="9" fillId="0" borderId="0" xfId="1" applyFont="1" applyAlignment="1" applyProtection="1">
      <alignment vertical="center"/>
    </xf>
    <xf numFmtId="38" fontId="9" fillId="0" borderId="76" xfId="1" applyFont="1" applyBorder="1" applyAlignment="1" applyProtection="1">
      <alignment vertical="center" shrinkToFit="1"/>
    </xf>
    <xf numFmtId="0" fontId="9" fillId="7" borderId="77" xfId="1" applyNumberFormat="1" applyFont="1" applyFill="1" applyBorder="1" applyAlignment="1" applyProtection="1">
      <alignment vertical="center" wrapText="1"/>
    </xf>
    <xf numFmtId="38" fontId="9" fillId="0" borderId="78" xfId="1" applyFont="1" applyBorder="1" applyAlignment="1" applyProtection="1">
      <alignment vertical="center" shrinkToFit="1"/>
    </xf>
    <xf numFmtId="38" fontId="9" fillId="0" borderId="79" xfId="1" applyFont="1" applyBorder="1" applyAlignment="1" applyProtection="1">
      <alignment vertical="center" shrinkToFit="1"/>
    </xf>
    <xf numFmtId="38" fontId="9" fillId="0" borderId="80" xfId="1" applyFont="1" applyFill="1" applyBorder="1" applyAlignment="1" applyProtection="1">
      <alignment vertical="center" shrinkToFit="1"/>
    </xf>
    <xf numFmtId="38" fontId="9" fillId="0" borderId="1" xfId="1" applyFont="1" applyFill="1" applyBorder="1" applyAlignment="1" applyProtection="1">
      <alignment vertical="center" shrinkToFit="1"/>
    </xf>
    <xf numFmtId="0" fontId="9" fillId="7" borderId="81" xfId="1" applyNumberFormat="1" applyFont="1" applyFill="1" applyBorder="1" applyAlignment="1" applyProtection="1">
      <alignment vertical="center" wrapText="1"/>
    </xf>
    <xf numFmtId="38" fontId="9" fillId="0" borderId="81" xfId="1" applyFont="1" applyFill="1" applyBorder="1" applyAlignment="1" applyProtection="1">
      <alignment horizontal="right" vertical="center" shrinkToFit="1"/>
    </xf>
    <xf numFmtId="38" fontId="9" fillId="0" borderId="82" xfId="1" applyFont="1" applyFill="1" applyBorder="1" applyAlignment="1" applyProtection="1">
      <alignment horizontal="right" vertical="center" shrinkToFit="1"/>
    </xf>
    <xf numFmtId="38" fontId="9" fillId="3" borderId="25" xfId="1" applyFont="1" applyFill="1" applyBorder="1" applyAlignment="1" applyProtection="1">
      <alignment vertical="center" shrinkToFit="1"/>
    </xf>
    <xf numFmtId="38" fontId="9" fillId="3" borderId="83" xfId="1" applyFont="1" applyFill="1" applyBorder="1" applyAlignment="1" applyProtection="1">
      <alignment vertical="center" shrinkToFit="1"/>
    </xf>
    <xf numFmtId="38" fontId="9" fillId="0" borderId="84" xfId="1" applyFont="1" applyFill="1" applyBorder="1" applyAlignment="1" applyProtection="1">
      <alignment vertical="center" shrinkToFit="1"/>
    </xf>
    <xf numFmtId="0" fontId="9" fillId="7" borderId="30" xfId="1" applyNumberFormat="1" applyFont="1" applyFill="1" applyBorder="1" applyAlignment="1" applyProtection="1">
      <alignment vertical="center" wrapText="1"/>
    </xf>
    <xf numFmtId="38" fontId="11" fillId="6" borderId="15" xfId="2" applyFont="1" applyFill="1" applyBorder="1" applyAlignment="1" applyProtection="1">
      <alignment horizontal="center" vertical="center" wrapText="1"/>
      <protection locked="0"/>
    </xf>
    <xf numFmtId="38" fontId="10" fillId="0" borderId="17" xfId="2" applyFont="1" applyBorder="1" applyAlignment="1" applyProtection="1">
      <alignment vertical="center" shrinkToFit="1"/>
      <protection locked="0"/>
    </xf>
    <xf numFmtId="38" fontId="11" fillId="0" borderId="0" xfId="1" applyFont="1">
      <alignment vertical="center"/>
    </xf>
    <xf numFmtId="38" fontId="9" fillId="0" borderId="15" xfId="1" applyFont="1" applyBorder="1" applyAlignment="1" applyProtection="1">
      <alignment vertical="center" shrinkToFit="1"/>
    </xf>
    <xf numFmtId="0" fontId="9" fillId="7" borderId="47" xfId="1" applyNumberFormat="1" applyFont="1" applyFill="1" applyBorder="1" applyAlignment="1" applyProtection="1">
      <alignment vertical="center" wrapText="1"/>
    </xf>
    <xf numFmtId="38" fontId="9" fillId="0" borderId="46" xfId="1" applyFont="1" applyBorder="1" applyAlignment="1" applyProtection="1">
      <alignment vertical="center" shrinkToFit="1"/>
    </xf>
    <xf numFmtId="38" fontId="9" fillId="0" borderId="17" xfId="1" applyFont="1" applyBorder="1" applyAlignment="1" applyProtection="1">
      <alignment vertical="center" shrinkToFit="1"/>
    </xf>
    <xf numFmtId="38" fontId="9" fillId="0" borderId="89" xfId="1" applyFont="1" applyFill="1" applyBorder="1" applyAlignment="1" applyProtection="1">
      <alignment vertical="center" shrinkToFit="1"/>
    </xf>
    <xf numFmtId="38" fontId="9" fillId="0" borderId="0" xfId="1" applyFont="1" applyBorder="1" applyAlignment="1" applyProtection="1">
      <alignment vertical="center" shrinkToFit="1"/>
    </xf>
    <xf numFmtId="0" fontId="9" fillId="7" borderId="90" xfId="1" applyNumberFormat="1" applyFont="1" applyFill="1" applyBorder="1" applyAlignment="1" applyProtection="1">
      <alignment vertical="center" wrapText="1"/>
    </xf>
    <xf numFmtId="38" fontId="9" fillId="0" borderId="90" xfId="1" applyFont="1" applyFill="1" applyBorder="1" applyAlignment="1" applyProtection="1">
      <alignment horizontal="right" vertical="center" shrinkToFit="1"/>
    </xf>
    <xf numFmtId="38" fontId="9" fillId="0" borderId="91" xfId="1" applyFont="1" applyFill="1" applyBorder="1" applyAlignment="1" applyProtection="1">
      <alignment horizontal="right" vertical="center" shrinkToFit="1"/>
    </xf>
    <xf numFmtId="38" fontId="9" fillId="3" borderId="40" xfId="1" applyFont="1" applyFill="1" applyBorder="1" applyAlignment="1" applyProtection="1">
      <alignment vertical="center" shrinkToFit="1"/>
    </xf>
    <xf numFmtId="38" fontId="9" fillId="3" borderId="92" xfId="1" applyFont="1" applyFill="1" applyBorder="1" applyAlignment="1" applyProtection="1">
      <alignment vertical="center" shrinkToFit="1"/>
    </xf>
    <xf numFmtId="38" fontId="9" fillId="0" borderId="93" xfId="1" applyFont="1" applyFill="1" applyBorder="1" applyAlignment="1" applyProtection="1">
      <alignment vertical="center" shrinkToFit="1"/>
    </xf>
    <xf numFmtId="0" fontId="9" fillId="7" borderId="46" xfId="1" applyNumberFormat="1" applyFont="1" applyFill="1" applyBorder="1" applyAlignment="1" applyProtection="1">
      <alignment vertical="center" wrapText="1"/>
    </xf>
    <xf numFmtId="38" fontId="9" fillId="0" borderId="0" xfId="1" applyFont="1" applyAlignment="1" applyProtection="1">
      <alignment horizontal="right" vertical="center"/>
    </xf>
    <xf numFmtId="38" fontId="9" fillId="0" borderId="50" xfId="1" applyFont="1" applyBorder="1" applyAlignment="1" applyProtection="1">
      <alignment horizontal="center" vertical="center" shrinkToFit="1"/>
    </xf>
    <xf numFmtId="38" fontId="9" fillId="0" borderId="53" xfId="1" applyFont="1" applyBorder="1" applyAlignment="1" applyProtection="1">
      <alignment vertical="center" shrinkToFit="1"/>
    </xf>
    <xf numFmtId="176" fontId="9" fillId="0" borderId="95" xfId="2" applyNumberFormat="1" applyFont="1" applyFill="1" applyBorder="1" applyAlignment="1" applyProtection="1">
      <alignment horizontal="center" vertical="center" shrinkToFit="1"/>
      <protection locked="0"/>
    </xf>
    <xf numFmtId="176" fontId="9" fillId="0" borderId="50" xfId="1" applyNumberFormat="1" applyFont="1" applyBorder="1" applyAlignment="1" applyProtection="1">
      <alignment horizontal="right" vertical="center" shrinkToFit="1"/>
    </xf>
    <xf numFmtId="38" fontId="9" fillId="0" borderId="53" xfId="1" applyFont="1" applyFill="1" applyBorder="1" applyAlignment="1" applyProtection="1">
      <alignment horizontal="right" vertical="center" shrinkToFit="1"/>
    </xf>
    <xf numFmtId="38" fontId="9" fillId="0" borderId="6" xfId="1" applyFont="1" applyFill="1" applyBorder="1" applyAlignment="1" applyProtection="1">
      <alignment vertical="center" shrinkToFit="1"/>
    </xf>
    <xf numFmtId="38" fontId="9" fillId="0" borderId="0" xfId="1" applyFont="1" applyFill="1" applyBorder="1" applyAlignment="1" applyProtection="1">
      <alignment horizontal="right" vertical="center" shrinkToFit="1"/>
    </xf>
    <xf numFmtId="38" fontId="11" fillId="6" borderId="21" xfId="2" applyFont="1" applyFill="1" applyBorder="1" applyAlignment="1" applyProtection="1">
      <alignment horizontal="center" vertical="center" wrapText="1"/>
      <protection locked="0"/>
    </xf>
    <xf numFmtId="38" fontId="10" fillId="0" borderId="24" xfId="2" applyFont="1" applyBorder="1" applyAlignment="1" applyProtection="1">
      <alignment vertical="center" shrinkToFit="1"/>
      <protection locked="0"/>
    </xf>
    <xf numFmtId="38" fontId="9" fillId="0" borderId="21" xfId="1" applyFont="1" applyBorder="1" applyAlignment="1" applyProtection="1">
      <alignment vertical="center" shrinkToFit="1"/>
    </xf>
    <xf numFmtId="0" fontId="9" fillId="7" borderId="103" xfId="1" applyNumberFormat="1" applyFont="1" applyFill="1" applyBorder="1" applyAlignment="1" applyProtection="1">
      <alignment vertical="center" wrapText="1"/>
    </xf>
    <xf numFmtId="38" fontId="9" fillId="0" borderId="101" xfId="1" applyFont="1" applyBorder="1" applyAlignment="1" applyProtection="1">
      <alignment vertical="center" shrinkToFit="1"/>
    </xf>
    <xf numFmtId="38" fontId="9" fillId="0" borderId="24" xfId="1" applyFont="1" applyBorder="1" applyAlignment="1" applyProtection="1">
      <alignment vertical="center" shrinkToFit="1"/>
    </xf>
    <xf numFmtId="38" fontId="9" fillId="0" borderId="7" xfId="1" applyFont="1" applyFill="1" applyBorder="1" applyAlignment="1" applyProtection="1">
      <alignment vertical="center" shrinkToFit="1"/>
    </xf>
    <xf numFmtId="0" fontId="9" fillId="7" borderId="104" xfId="1" applyNumberFormat="1" applyFont="1" applyFill="1" applyBorder="1" applyAlignment="1" applyProtection="1">
      <alignment vertical="center" wrapText="1"/>
    </xf>
    <xf numFmtId="38" fontId="9" fillId="0" borderId="104" xfId="1" applyFont="1" applyFill="1" applyBorder="1" applyAlignment="1" applyProtection="1">
      <alignment horizontal="right" vertical="center" shrinkToFit="1"/>
    </xf>
    <xf numFmtId="38" fontId="9" fillId="0" borderId="65" xfId="1" applyFont="1" applyFill="1" applyBorder="1" applyAlignment="1" applyProtection="1">
      <alignment horizontal="right" vertical="center" shrinkToFit="1"/>
    </xf>
    <xf numFmtId="38" fontId="9" fillId="3" borderId="62" xfId="1" applyFont="1" applyFill="1" applyBorder="1" applyAlignment="1" applyProtection="1">
      <alignment vertical="center" shrinkToFit="1"/>
    </xf>
    <xf numFmtId="38" fontId="9" fillId="3" borderId="105" xfId="1" applyFont="1" applyFill="1" applyBorder="1" applyAlignment="1" applyProtection="1">
      <alignment vertical="center" shrinkToFit="1"/>
    </xf>
    <xf numFmtId="38" fontId="9" fillId="0" borderId="106" xfId="1" applyFont="1" applyFill="1" applyBorder="1" applyAlignment="1" applyProtection="1">
      <alignment vertical="center" shrinkToFit="1"/>
    </xf>
    <xf numFmtId="0" fontId="9" fillId="7" borderId="101" xfId="1" applyNumberFormat="1" applyFont="1" applyFill="1" applyBorder="1" applyAlignment="1" applyProtection="1">
      <alignment vertical="center" wrapText="1"/>
    </xf>
    <xf numFmtId="38" fontId="9" fillId="0" borderId="101" xfId="1" applyFont="1" applyFill="1" applyBorder="1" applyAlignment="1" applyProtection="1">
      <alignment vertical="center" shrinkToFit="1"/>
    </xf>
    <xf numFmtId="38" fontId="9" fillId="0" borderId="24" xfId="1" applyFont="1" applyFill="1" applyBorder="1" applyAlignment="1" applyProtection="1">
      <alignment vertical="center" shrinkToFit="1"/>
    </xf>
    <xf numFmtId="49" fontId="16" fillId="0" borderId="0" xfId="0" applyNumberFormat="1" applyFont="1" applyAlignment="1">
      <alignment horizontal="center" vertical="center" wrapText="1"/>
    </xf>
    <xf numFmtId="38" fontId="15" fillId="0" borderId="0" xfId="1" applyFont="1" applyFill="1" applyBorder="1">
      <alignment vertical="center"/>
    </xf>
    <xf numFmtId="38" fontId="9" fillId="0" borderId="0" xfId="2" applyFont="1" applyFill="1" applyBorder="1" applyAlignment="1" applyProtection="1">
      <alignment vertical="center" shrinkToFit="1"/>
      <protection locked="0"/>
    </xf>
    <xf numFmtId="38" fontId="9" fillId="0" borderId="111" xfId="1" applyFont="1" applyBorder="1" applyAlignment="1" applyProtection="1">
      <alignment horizontal="center" vertical="center" shrinkToFit="1"/>
    </xf>
    <xf numFmtId="38" fontId="9" fillId="0" borderId="30" xfId="1" applyFont="1" applyFill="1" applyBorder="1" applyAlignment="1" applyProtection="1">
      <alignment vertical="center" shrinkToFit="1"/>
    </xf>
    <xf numFmtId="38" fontId="9" fillId="0" borderId="14" xfId="1" applyFont="1" applyFill="1" applyBorder="1" applyAlignment="1" applyProtection="1">
      <alignment vertical="center" shrinkToFit="1"/>
    </xf>
    <xf numFmtId="0" fontId="9" fillId="7" borderId="12" xfId="1" applyNumberFormat="1" applyFont="1" applyFill="1" applyBorder="1" applyAlignment="1" applyProtection="1">
      <alignment vertical="center" wrapText="1"/>
    </xf>
    <xf numFmtId="176" fontId="9" fillId="0" borderId="0" xfId="2" applyNumberFormat="1" applyFont="1" applyFill="1" applyBorder="1" applyAlignment="1" applyProtection="1">
      <alignment vertical="center" shrinkToFit="1"/>
    </xf>
    <xf numFmtId="38" fontId="9" fillId="0" borderId="112" xfId="1" applyFont="1" applyBorder="1" applyAlignment="1" applyProtection="1">
      <alignment vertical="center" shrinkToFit="1"/>
    </xf>
    <xf numFmtId="38" fontId="9" fillId="0" borderId="46" xfId="1" applyFont="1" applyFill="1" applyBorder="1" applyAlignment="1" applyProtection="1">
      <alignment vertical="center" shrinkToFit="1"/>
    </xf>
    <xf numFmtId="38" fontId="9" fillId="0" borderId="17" xfId="1" applyFont="1" applyFill="1" applyBorder="1" applyAlignment="1" applyProtection="1">
      <alignment vertical="center" shrinkToFit="1"/>
    </xf>
    <xf numFmtId="0" fontId="9" fillId="7" borderId="15" xfId="1" applyNumberFormat="1" applyFont="1" applyFill="1" applyBorder="1" applyAlignment="1" applyProtection="1">
      <alignment vertical="center" wrapText="1"/>
    </xf>
    <xf numFmtId="9" fontId="9" fillId="0" borderId="0" xfId="3" applyFont="1" applyBorder="1" applyAlignment="1" applyProtection="1">
      <alignment horizontal="left" vertical="center" indent="1"/>
      <protection locked="0"/>
    </xf>
    <xf numFmtId="38" fontId="9" fillId="0" borderId="0" xfId="1" applyFont="1" applyBorder="1" applyAlignment="1" applyProtection="1">
      <alignment horizontal="right" vertical="center"/>
    </xf>
    <xf numFmtId="38" fontId="9" fillId="0" borderId="0" xfId="1" applyFont="1" applyBorder="1" applyAlignment="1" applyProtection="1">
      <alignment horizontal="center" vertical="center" shrinkToFit="1"/>
    </xf>
    <xf numFmtId="176" fontId="9" fillId="0" borderId="0" xfId="1" applyNumberFormat="1" applyFont="1" applyBorder="1" applyAlignment="1" applyProtection="1">
      <alignment horizontal="right" vertical="center" shrinkToFit="1"/>
    </xf>
    <xf numFmtId="38" fontId="9" fillId="0" borderId="127" xfId="1" applyFont="1" applyBorder="1" applyAlignment="1" applyProtection="1">
      <alignment vertical="center" shrinkToFit="1"/>
    </xf>
    <xf numFmtId="0" fontId="9" fillId="7" borderId="21" xfId="1" applyNumberFormat="1" applyFont="1" applyFill="1" applyBorder="1" applyAlignment="1" applyProtection="1">
      <alignment vertical="center" wrapText="1"/>
    </xf>
    <xf numFmtId="38" fontId="9" fillId="0" borderId="0" xfId="1" applyFont="1" applyFill="1" applyAlignment="1">
      <alignment horizontal="center" vertical="center"/>
    </xf>
    <xf numFmtId="38" fontId="9" fillId="0" borderId="0" xfId="1" applyFont="1" applyFill="1" applyBorder="1" applyAlignment="1">
      <alignment horizontal="center" vertical="center"/>
    </xf>
    <xf numFmtId="38" fontId="11" fillId="6" borderId="118" xfId="2" applyFont="1" applyFill="1" applyBorder="1" applyAlignment="1" applyProtection="1">
      <alignment horizontal="center" vertical="center" wrapText="1"/>
      <protection locked="0"/>
    </xf>
    <xf numFmtId="38" fontId="11" fillId="6" borderId="122" xfId="2" applyFont="1" applyFill="1" applyBorder="1" applyAlignment="1" applyProtection="1">
      <alignment horizontal="center" vertical="center" wrapText="1"/>
      <protection locked="0"/>
    </xf>
    <xf numFmtId="38" fontId="11" fillId="6" borderId="92" xfId="2" applyFont="1" applyFill="1" applyBorder="1" applyAlignment="1" applyProtection="1">
      <alignment horizontal="center" vertical="center" wrapText="1"/>
      <protection locked="0"/>
    </xf>
    <xf numFmtId="38" fontId="11" fillId="10" borderId="122" xfId="2" applyFont="1" applyFill="1" applyBorder="1" applyAlignment="1" applyProtection="1">
      <alignment horizontal="center" vertical="center" wrapText="1"/>
    </xf>
    <xf numFmtId="38" fontId="11" fillId="10" borderId="131" xfId="2" applyFont="1" applyFill="1" applyBorder="1" applyAlignment="1" applyProtection="1">
      <alignment horizontal="center" vertical="center" wrapText="1"/>
    </xf>
    <xf numFmtId="38" fontId="11" fillId="10" borderId="105" xfId="2" applyFont="1" applyFill="1" applyBorder="1" applyAlignment="1" applyProtection="1">
      <alignment horizontal="center" vertical="center" wrapText="1"/>
    </xf>
    <xf numFmtId="38" fontId="11" fillId="10" borderId="83" xfId="2" applyFont="1" applyFill="1" applyBorder="1" applyAlignment="1" applyProtection="1">
      <alignment horizontal="center" vertical="center" wrapText="1"/>
    </xf>
    <xf numFmtId="38" fontId="11" fillId="10" borderId="92" xfId="2" applyFont="1" applyFill="1" applyBorder="1" applyAlignment="1" applyProtection="1">
      <alignment horizontal="center" vertical="center" wrapText="1"/>
    </xf>
    <xf numFmtId="38" fontId="9" fillId="0" borderId="0" xfId="1" applyFont="1" applyBorder="1" applyAlignment="1">
      <alignment vertical="center"/>
    </xf>
    <xf numFmtId="38" fontId="9" fillId="0" borderId="0" xfId="1" applyFont="1" applyFill="1" applyBorder="1" applyAlignment="1">
      <alignment vertical="center"/>
    </xf>
    <xf numFmtId="38" fontId="9" fillId="0" borderId="107" xfId="1" applyFont="1" applyBorder="1" applyAlignment="1">
      <alignment horizontal="center" vertical="center"/>
    </xf>
    <xf numFmtId="38" fontId="9" fillId="0" borderId="108" xfId="1" applyFont="1" applyBorder="1" applyAlignment="1">
      <alignment horizontal="center" vertical="center"/>
    </xf>
    <xf numFmtId="38" fontId="9" fillId="0" borderId="109" xfId="1" applyFont="1" applyBorder="1" applyAlignment="1">
      <alignment horizontal="center" vertical="center"/>
    </xf>
    <xf numFmtId="38" fontId="9" fillId="0" borderId="16" xfId="1" applyFont="1" applyBorder="1" applyAlignment="1">
      <alignment vertical="center"/>
    </xf>
    <xf numFmtId="38" fontId="9" fillId="0" borderId="16" xfId="1" applyFont="1" applyBorder="1" applyAlignment="1">
      <alignment horizontal="center" vertical="center"/>
    </xf>
    <xf numFmtId="38" fontId="9" fillId="7" borderId="16" xfId="1" applyFont="1" applyFill="1" applyBorder="1" applyAlignment="1">
      <alignment horizontal="center" vertical="center"/>
    </xf>
    <xf numFmtId="38" fontId="9" fillId="0" borderId="125" xfId="1" applyFont="1" applyBorder="1" applyAlignment="1">
      <alignment horizontal="center" vertical="center"/>
    </xf>
    <xf numFmtId="38" fontId="9" fillId="0" borderId="126" xfId="1" applyFont="1" applyBorder="1" applyAlignment="1">
      <alignment horizontal="center" vertical="center"/>
    </xf>
    <xf numFmtId="38" fontId="9" fillId="0" borderId="110" xfId="1" applyFont="1" applyBorder="1" applyAlignment="1">
      <alignment horizontal="center" vertical="center"/>
    </xf>
    <xf numFmtId="38" fontId="9" fillId="0" borderId="12" xfId="1" applyFont="1" applyFill="1" applyBorder="1" applyAlignment="1">
      <alignment horizontal="center" vertical="center"/>
    </xf>
    <xf numFmtId="38" fontId="9" fillId="0" borderId="13" xfId="1" applyFont="1" applyBorder="1" applyAlignment="1">
      <alignment vertical="center"/>
    </xf>
    <xf numFmtId="38" fontId="9" fillId="0" borderId="13" xfId="1" applyFont="1" applyBorder="1" applyAlignment="1">
      <alignment horizontal="center" vertical="center"/>
    </xf>
    <xf numFmtId="38" fontId="9" fillId="0" borderId="15" xfId="1" applyFont="1" applyBorder="1" applyAlignment="1">
      <alignment horizontal="center" vertical="center"/>
    </xf>
    <xf numFmtId="38" fontId="9" fillId="0" borderId="21" xfId="1" applyFont="1" applyBorder="1" applyAlignment="1">
      <alignment horizontal="center" vertical="center"/>
    </xf>
    <xf numFmtId="38" fontId="9" fillId="0" borderId="22" xfId="1" applyFont="1" applyBorder="1" applyAlignment="1">
      <alignment vertical="center"/>
    </xf>
    <xf numFmtId="38" fontId="9" fillId="0" borderId="22" xfId="1" applyFont="1" applyBorder="1" applyAlignment="1">
      <alignment horizontal="center" vertical="center"/>
    </xf>
    <xf numFmtId="38" fontId="9" fillId="7" borderId="22" xfId="1" applyFont="1" applyFill="1" applyBorder="1" applyAlignment="1">
      <alignment horizontal="center" vertical="center"/>
    </xf>
    <xf numFmtId="38" fontId="9" fillId="4" borderId="16" xfId="1" applyFont="1" applyFill="1" applyBorder="1" applyAlignment="1">
      <alignment vertical="center"/>
    </xf>
    <xf numFmtId="38" fontId="9" fillId="4" borderId="16" xfId="1" applyFont="1" applyFill="1" applyBorder="1" applyAlignment="1">
      <alignment horizontal="center" vertical="center"/>
    </xf>
    <xf numFmtId="38" fontId="9" fillId="0" borderId="16" xfId="1" applyFont="1" applyFill="1" applyBorder="1" applyAlignment="1">
      <alignment horizontal="center" vertical="center"/>
    </xf>
    <xf numFmtId="0" fontId="9" fillId="0" borderId="16" xfId="0" applyFont="1" applyBorder="1" applyAlignment="1">
      <alignment horizontal="center" vertical="center"/>
    </xf>
    <xf numFmtId="38" fontId="9" fillId="0" borderId="124" xfId="1" applyFont="1" applyBorder="1" applyAlignment="1">
      <alignment horizontal="center" vertical="center"/>
    </xf>
    <xf numFmtId="38" fontId="9" fillId="0" borderId="12" xfId="1" applyFont="1" applyBorder="1" applyAlignment="1">
      <alignment horizontal="center" vertical="center"/>
    </xf>
    <xf numFmtId="38" fontId="9" fillId="0" borderId="14" xfId="1" applyFont="1" applyBorder="1" applyAlignment="1">
      <alignment vertical="center"/>
    </xf>
    <xf numFmtId="38" fontId="9" fillId="0" borderId="17" xfId="1" applyFont="1" applyBorder="1" applyAlignment="1">
      <alignment vertical="center"/>
    </xf>
    <xf numFmtId="38" fontId="9" fillId="0" borderId="24" xfId="1" applyFont="1" applyBorder="1" applyAlignment="1">
      <alignment vertical="center"/>
    </xf>
    <xf numFmtId="0" fontId="9" fillId="7" borderId="152" xfId="1" applyNumberFormat="1" applyFont="1" applyFill="1" applyBorder="1" applyAlignment="1" applyProtection="1">
      <alignment vertical="center" wrapText="1"/>
    </xf>
    <xf numFmtId="38" fontId="9" fillId="0" borderId="121" xfId="1" applyFont="1" applyFill="1" applyBorder="1" applyAlignment="1" applyProtection="1">
      <alignment vertical="center" shrinkToFit="1"/>
    </xf>
    <xf numFmtId="38" fontId="9" fillId="0" borderId="69" xfId="1" applyFont="1" applyBorder="1" applyAlignment="1" applyProtection="1">
      <alignment vertical="center" shrinkToFit="1"/>
    </xf>
    <xf numFmtId="38" fontId="9" fillId="0" borderId="50" xfId="1" applyFont="1" applyFill="1" applyBorder="1" applyAlignment="1">
      <alignment vertical="center" shrinkToFit="1"/>
    </xf>
    <xf numFmtId="38" fontId="9" fillId="7" borderId="125" xfId="1" applyFont="1" applyFill="1" applyBorder="1" applyAlignment="1">
      <alignment horizontal="center" vertical="center"/>
    </xf>
    <xf numFmtId="0" fontId="11" fillId="0" borderId="0" xfId="0" applyFont="1">
      <alignment vertical="center"/>
    </xf>
    <xf numFmtId="0" fontId="9" fillId="0" borderId="0" xfId="0" applyFont="1" applyAlignment="1">
      <alignment horizontal="right" vertical="center"/>
    </xf>
    <xf numFmtId="38" fontId="9" fillId="0" borderId="157" xfId="1" applyFont="1" applyBorder="1" applyAlignment="1">
      <alignment horizontal="center" vertical="center"/>
    </xf>
    <xf numFmtId="38" fontId="9" fillId="0" borderId="158" xfId="1" applyFont="1" applyBorder="1" applyAlignment="1">
      <alignment horizontal="center" vertical="center"/>
    </xf>
    <xf numFmtId="38" fontId="9" fillId="0" borderId="159" xfId="1" applyFont="1" applyBorder="1" applyAlignment="1">
      <alignment horizontal="center" vertical="center"/>
    </xf>
    <xf numFmtId="38" fontId="9" fillId="0" borderId="13" xfId="1" applyFont="1" applyBorder="1" applyAlignment="1">
      <alignment horizontal="right" vertical="center"/>
    </xf>
    <xf numFmtId="38" fontId="9" fillId="0" borderId="16" xfId="1" applyFont="1" applyBorder="1" applyAlignment="1">
      <alignment horizontal="right" vertical="center"/>
    </xf>
    <xf numFmtId="0" fontId="9" fillId="0" borderId="0" xfId="0" applyFont="1" applyAlignment="1">
      <alignment horizontal="right" vertical="center" shrinkToFit="1"/>
    </xf>
    <xf numFmtId="38" fontId="9" fillId="0" borderId="0" xfId="1" applyFont="1" applyAlignment="1">
      <alignment horizontal="right" vertical="center" shrinkToFit="1"/>
    </xf>
    <xf numFmtId="38" fontId="9" fillId="0" borderId="0" xfId="1" applyFont="1" applyFill="1" applyBorder="1" applyAlignment="1">
      <alignment vertical="center" shrinkToFit="1"/>
    </xf>
    <xf numFmtId="38" fontId="9" fillId="0" borderId="0" xfId="1" applyFont="1" applyAlignment="1">
      <alignment horizontal="right" vertical="center"/>
    </xf>
    <xf numFmtId="38" fontId="9" fillId="0" borderId="22" xfId="1" applyFont="1" applyBorder="1" applyAlignment="1">
      <alignment horizontal="right" vertical="center"/>
    </xf>
    <xf numFmtId="38" fontId="9" fillId="0" borderId="110" xfId="1" applyFont="1" applyBorder="1" applyAlignment="1">
      <alignment horizontal="right" vertical="center"/>
    </xf>
    <xf numFmtId="38" fontId="9" fillId="0" borderId="125" xfId="1" applyFont="1" applyBorder="1" applyAlignment="1">
      <alignment horizontal="right" vertical="center"/>
    </xf>
    <xf numFmtId="38" fontId="9" fillId="0" borderId="0" xfId="1" applyFont="1" applyFill="1" applyAlignment="1" applyProtection="1">
      <alignment horizontal="center" vertical="center" shrinkToFit="1"/>
    </xf>
    <xf numFmtId="38" fontId="9" fillId="0" borderId="107" xfId="1" applyFont="1" applyFill="1" applyBorder="1" applyAlignment="1" applyProtection="1">
      <alignment vertical="center" shrinkToFit="1"/>
    </xf>
    <xf numFmtId="38" fontId="9" fillId="0" borderId="108" xfId="1" applyFont="1" applyFill="1" applyBorder="1" applyAlignment="1" applyProtection="1">
      <alignment vertical="center" shrinkToFit="1"/>
    </xf>
    <xf numFmtId="38" fontId="9" fillId="0" borderId="109" xfId="1" applyFont="1" applyBorder="1" applyAlignment="1" applyProtection="1">
      <alignment horizontal="center" vertical="center" shrinkToFit="1"/>
    </xf>
    <xf numFmtId="38" fontId="9" fillId="2" borderId="16" xfId="1" applyFont="1" applyFill="1" applyBorder="1" applyAlignment="1" applyProtection="1">
      <alignment vertical="center" shrinkToFit="1"/>
    </xf>
    <xf numFmtId="38" fontId="9" fillId="2" borderId="48" xfId="1" applyFont="1" applyFill="1" applyBorder="1" applyAlignment="1" applyProtection="1">
      <alignment vertical="center" shrinkToFit="1"/>
    </xf>
    <xf numFmtId="38" fontId="9" fillId="0" borderId="124" xfId="1" applyFont="1" applyBorder="1" applyAlignment="1" applyProtection="1">
      <alignment vertical="center" shrinkToFit="1"/>
    </xf>
    <xf numFmtId="38" fontId="9" fillId="2" borderId="125" xfId="1" applyFont="1" applyFill="1" applyBorder="1" applyAlignment="1" applyProtection="1">
      <alignment vertical="center" shrinkToFit="1"/>
    </xf>
    <xf numFmtId="38" fontId="9" fillId="2" borderId="126" xfId="1" applyFont="1" applyFill="1" applyBorder="1" applyAlignment="1" applyProtection="1">
      <alignment vertical="center" shrinkToFit="1"/>
    </xf>
    <xf numFmtId="38" fontId="9" fillId="0" borderId="0" xfId="1" applyFont="1" applyFill="1" applyBorder="1" applyAlignment="1">
      <alignment horizontal="right" vertical="center"/>
    </xf>
    <xf numFmtId="38" fontId="9" fillId="0" borderId="161" xfId="1" applyFont="1" applyBorder="1" applyAlignment="1">
      <alignment horizontal="center" vertical="center"/>
    </xf>
    <xf numFmtId="38" fontId="9" fillId="0" borderId="14" xfId="1" applyFont="1" applyBorder="1" applyAlignment="1">
      <alignment horizontal="right" vertical="center"/>
    </xf>
    <xf numFmtId="38" fontId="9" fillId="0" borderId="17" xfId="1" applyFont="1" applyBorder="1" applyAlignment="1">
      <alignment horizontal="right" vertical="center"/>
    </xf>
    <xf numFmtId="38" fontId="9" fillId="0" borderId="24" xfId="1" applyFont="1" applyBorder="1" applyAlignment="1">
      <alignment horizontal="right" vertical="center"/>
    </xf>
    <xf numFmtId="0" fontId="23" fillId="0" borderId="0" xfId="8" applyFont="1">
      <alignment vertical="center"/>
    </xf>
    <xf numFmtId="0" fontId="22" fillId="0" borderId="0" xfId="8" applyFont="1">
      <alignment vertical="center"/>
    </xf>
    <xf numFmtId="38" fontId="9" fillId="11" borderId="0" xfId="1" applyFont="1" applyFill="1">
      <alignment vertical="center"/>
    </xf>
    <xf numFmtId="0" fontId="9" fillId="11" borderId="0" xfId="0" applyFont="1" applyFill="1" applyAlignment="1">
      <alignment horizontal="center" vertical="center"/>
    </xf>
    <xf numFmtId="38" fontId="9" fillId="9" borderId="0" xfId="1" applyFont="1" applyFill="1" applyAlignment="1" applyProtection="1">
      <alignment vertical="center" shrinkToFit="1"/>
    </xf>
    <xf numFmtId="38" fontId="11" fillId="0" borderId="3" xfId="2" applyFont="1" applyFill="1" applyBorder="1" applyAlignment="1" applyProtection="1">
      <alignment horizontal="center" vertical="center" wrapText="1"/>
    </xf>
    <xf numFmtId="38" fontId="9" fillId="0" borderId="3" xfId="2" applyFont="1" applyFill="1" applyBorder="1" applyAlignment="1">
      <alignment vertical="center" textRotation="255"/>
    </xf>
    <xf numFmtId="176" fontId="9" fillId="0" borderId="3" xfId="2" applyNumberFormat="1" applyFont="1" applyFill="1" applyBorder="1" applyAlignment="1" applyProtection="1">
      <alignment horizontal="center" vertical="center" shrinkToFit="1"/>
      <protection locked="0"/>
    </xf>
    <xf numFmtId="37" fontId="16" fillId="0" borderId="3" xfId="2" applyNumberFormat="1" applyFont="1" applyFill="1" applyBorder="1" applyAlignment="1" applyProtection="1">
      <alignment vertical="center" shrinkToFit="1"/>
    </xf>
    <xf numFmtId="38" fontId="11" fillId="0" borderId="3" xfId="1" applyFont="1" applyFill="1" applyBorder="1" applyAlignment="1" applyProtection="1">
      <alignment vertical="center"/>
      <protection locked="0"/>
    </xf>
    <xf numFmtId="38" fontId="9" fillId="0" borderId="0" xfId="1" applyFont="1" applyFill="1" applyBorder="1" applyAlignment="1">
      <alignment vertical="center" wrapText="1"/>
    </xf>
    <xf numFmtId="38" fontId="16" fillId="0" borderId="0" xfId="1" applyFont="1" applyFill="1" applyBorder="1" applyAlignment="1" applyProtection="1">
      <alignment shrinkToFit="1"/>
    </xf>
    <xf numFmtId="38" fontId="9" fillId="0" borderId="0" xfId="1" applyFont="1" applyFill="1" applyBorder="1" applyAlignment="1">
      <alignment shrinkToFit="1"/>
    </xf>
    <xf numFmtId="38" fontId="9" fillId="2" borderId="54" xfId="1" applyFont="1" applyFill="1" applyBorder="1" applyAlignment="1">
      <alignment horizontal="center" vertical="center"/>
    </xf>
    <xf numFmtId="38" fontId="9" fillId="2" borderId="45" xfId="1" applyFont="1" applyFill="1" applyBorder="1" applyAlignment="1">
      <alignment horizontal="center" vertical="center"/>
    </xf>
    <xf numFmtId="38" fontId="9" fillId="2" borderId="176" xfId="1" applyFont="1" applyFill="1" applyBorder="1">
      <alignment vertical="center"/>
    </xf>
    <xf numFmtId="38" fontId="10" fillId="2" borderId="68" xfId="1" applyFont="1" applyFill="1" applyBorder="1">
      <alignment vertical="center"/>
    </xf>
    <xf numFmtId="38" fontId="9" fillId="0" borderId="26" xfId="1" applyFont="1" applyFill="1" applyBorder="1" applyProtection="1">
      <alignment vertical="center"/>
      <protection locked="0"/>
    </xf>
    <xf numFmtId="38" fontId="9" fillId="0" borderId="27" xfId="1" applyFont="1" applyBorder="1" applyProtection="1">
      <alignment vertical="center"/>
      <protection locked="0"/>
    </xf>
    <xf numFmtId="38" fontId="9" fillId="0" borderId="27" xfId="1" applyFont="1" applyBorder="1">
      <alignment vertical="center"/>
    </xf>
    <xf numFmtId="38" fontId="9" fillId="0" borderId="27" xfId="1" applyFont="1" applyBorder="1" applyAlignment="1">
      <alignment vertical="center" shrinkToFit="1"/>
    </xf>
    <xf numFmtId="38" fontId="9" fillId="0" borderId="27" xfId="1" applyFont="1" applyBorder="1" applyAlignment="1" applyProtection="1">
      <alignment vertical="center" shrinkToFit="1"/>
      <protection locked="0"/>
    </xf>
    <xf numFmtId="38" fontId="9" fillId="0" borderId="1" xfId="1" applyFont="1" applyFill="1" applyBorder="1" applyProtection="1">
      <alignment vertical="center"/>
      <protection locked="0"/>
    </xf>
    <xf numFmtId="38" fontId="9" fillId="0" borderId="3" xfId="1" applyFont="1" applyBorder="1" applyProtection="1">
      <alignment vertical="center"/>
      <protection locked="0"/>
    </xf>
    <xf numFmtId="38" fontId="9" fillId="0" borderId="4" xfId="1" applyFont="1" applyBorder="1" applyAlignment="1" applyProtection="1">
      <alignment horizontal="center" vertical="center" shrinkToFit="1"/>
      <protection locked="0"/>
    </xf>
    <xf numFmtId="38" fontId="9" fillId="0" borderId="138" xfId="1" applyFont="1" applyBorder="1" applyProtection="1">
      <alignment vertical="center"/>
      <protection locked="0"/>
    </xf>
    <xf numFmtId="38" fontId="9" fillId="0" borderId="28" xfId="1" applyFont="1" applyBorder="1" applyAlignment="1" applyProtection="1">
      <alignment vertical="center" shrinkToFit="1"/>
      <protection locked="0"/>
    </xf>
    <xf numFmtId="0" fontId="0" fillId="0" borderId="0" xfId="0" applyAlignment="1">
      <alignment horizontal="center" vertical="center"/>
    </xf>
    <xf numFmtId="38" fontId="17" fillId="0" borderId="0" xfId="1" applyFont="1" applyBorder="1" applyAlignment="1">
      <alignment horizontal="center"/>
    </xf>
    <xf numFmtId="38" fontId="20" fillId="0" borderId="0" xfId="1" applyFont="1" applyBorder="1" applyAlignment="1">
      <alignment vertical="center"/>
    </xf>
    <xf numFmtId="38" fontId="9" fillId="0" borderId="76" xfId="1" applyFont="1" applyBorder="1" applyAlignment="1">
      <alignment horizontal="center" vertical="center"/>
    </xf>
    <xf numFmtId="38" fontId="9" fillId="0" borderId="180" xfId="1" applyFont="1" applyBorder="1" applyAlignment="1">
      <alignment horizontal="center" vertical="center"/>
    </xf>
    <xf numFmtId="38" fontId="9" fillId="4" borderId="13" xfId="1" applyFont="1" applyFill="1" applyBorder="1" applyAlignment="1">
      <alignment vertical="center"/>
    </xf>
    <xf numFmtId="38" fontId="9" fillId="4" borderId="13" xfId="1" applyFont="1" applyFill="1" applyBorder="1" applyAlignment="1">
      <alignment horizontal="center" vertical="center"/>
    </xf>
    <xf numFmtId="38" fontId="9" fillId="0" borderId="16" xfId="1" applyFont="1" applyFill="1" applyBorder="1" applyAlignment="1">
      <alignment vertical="center"/>
    </xf>
    <xf numFmtId="38" fontId="9" fillId="0" borderId="15" xfId="1" applyFont="1" applyFill="1" applyBorder="1" applyAlignment="1">
      <alignment horizontal="center" vertical="center"/>
    </xf>
    <xf numFmtId="38" fontId="9" fillId="0" borderId="21" xfId="1" applyFont="1" applyFill="1" applyBorder="1" applyAlignment="1">
      <alignment horizontal="center" vertical="center"/>
    </xf>
    <xf numFmtId="38" fontId="9" fillId="0" borderId="17" xfId="1" applyFont="1" applyFill="1" applyBorder="1" applyAlignment="1">
      <alignment vertical="center"/>
    </xf>
    <xf numFmtId="0" fontId="9" fillId="0" borderId="15" xfId="0" applyFont="1" applyBorder="1" applyAlignment="1">
      <alignment horizontal="center" vertical="center"/>
    </xf>
    <xf numFmtId="38" fontId="9" fillId="0" borderId="125" xfId="1" applyFont="1" applyFill="1" applyBorder="1" applyAlignment="1">
      <alignment horizontal="center" vertical="center"/>
    </xf>
    <xf numFmtId="38" fontId="9" fillId="0" borderId="79" xfId="1" applyFont="1" applyBorder="1" applyAlignment="1">
      <alignment horizontal="right" vertical="center"/>
    </xf>
    <xf numFmtId="38" fontId="9" fillId="0" borderId="169" xfId="1" applyFont="1" applyBorder="1" applyAlignment="1">
      <alignment horizontal="right" vertical="center"/>
    </xf>
    <xf numFmtId="38" fontId="9" fillId="0" borderId="13" xfId="1" applyFont="1" applyFill="1" applyBorder="1" applyAlignment="1">
      <alignment horizontal="center" vertical="center"/>
    </xf>
    <xf numFmtId="38" fontId="9" fillId="0" borderId="13" xfId="1" applyFont="1" applyFill="1" applyBorder="1" applyAlignment="1">
      <alignment horizontal="right" vertical="center"/>
    </xf>
    <xf numFmtId="38" fontId="9" fillId="0" borderId="14" xfId="1" applyFont="1" applyFill="1" applyBorder="1" applyAlignment="1">
      <alignment horizontal="right" vertical="center"/>
    </xf>
    <xf numFmtId="38" fontId="9" fillId="0" borderId="16" xfId="1" applyFont="1" applyFill="1" applyBorder="1" applyAlignment="1">
      <alignment horizontal="right" vertical="center"/>
    </xf>
    <xf numFmtId="38" fontId="9" fillId="0" borderId="17" xfId="1" applyFont="1" applyFill="1" applyBorder="1" applyAlignment="1">
      <alignment horizontal="right" vertical="center"/>
    </xf>
    <xf numFmtId="38" fontId="9" fillId="0" borderId="22" xfId="1" applyFont="1" applyFill="1" applyBorder="1" applyAlignment="1">
      <alignment horizontal="center" vertical="center"/>
    </xf>
    <xf numFmtId="38" fontId="9" fillId="0" borderId="22" xfId="1" applyFont="1" applyFill="1" applyBorder="1" applyAlignment="1">
      <alignment horizontal="right" vertical="center"/>
    </xf>
    <xf numFmtId="38" fontId="9" fillId="0" borderId="24" xfId="1" applyFont="1" applyFill="1" applyBorder="1" applyAlignment="1">
      <alignment horizontal="right" vertical="center"/>
    </xf>
    <xf numFmtId="0" fontId="9" fillId="0" borderId="16" xfId="0" applyFont="1" applyBorder="1">
      <alignment vertical="center"/>
    </xf>
    <xf numFmtId="0" fontId="9" fillId="0" borderId="17" xfId="0" applyFont="1" applyBorder="1">
      <alignment vertical="center"/>
    </xf>
    <xf numFmtId="38" fontId="9" fillId="0" borderId="22" xfId="1" applyFont="1" applyFill="1" applyBorder="1" applyAlignment="1">
      <alignment vertical="center"/>
    </xf>
    <xf numFmtId="38" fontId="9" fillId="0" borderId="24" xfId="1" applyFont="1" applyFill="1" applyBorder="1" applyAlignment="1">
      <alignment vertical="center"/>
    </xf>
    <xf numFmtId="38" fontId="9" fillId="4" borderId="12" xfId="1" applyFont="1" applyFill="1" applyBorder="1" applyAlignment="1">
      <alignment horizontal="center" vertical="center"/>
    </xf>
    <xf numFmtId="38" fontId="9" fillId="4" borderId="14" xfId="1" applyFont="1" applyFill="1" applyBorder="1" applyAlignment="1">
      <alignment vertical="center"/>
    </xf>
    <xf numFmtId="38" fontId="9" fillId="0" borderId="50" xfId="1" applyFont="1" applyFill="1" applyBorder="1" applyAlignment="1">
      <alignment horizontal="center" vertical="center"/>
    </xf>
    <xf numFmtId="38" fontId="9" fillId="0" borderId="87" xfId="1" applyFont="1" applyFill="1" applyBorder="1" applyAlignment="1">
      <alignment horizontal="center" vertical="center"/>
    </xf>
    <xf numFmtId="38" fontId="9" fillId="0" borderId="51" xfId="1" applyFont="1" applyFill="1" applyBorder="1" applyAlignment="1">
      <alignment horizontal="center" vertical="center"/>
    </xf>
    <xf numFmtId="38" fontId="9" fillId="0" borderId="108" xfId="1" applyFont="1" applyFill="1" applyBorder="1" applyAlignment="1">
      <alignment horizontal="center" vertical="center"/>
    </xf>
    <xf numFmtId="38" fontId="9" fillId="4" borderId="15" xfId="1" applyFont="1" applyFill="1" applyBorder="1" applyAlignment="1">
      <alignment horizontal="center" vertical="center"/>
    </xf>
    <xf numFmtId="38" fontId="9" fillId="4" borderId="17" xfId="1" applyFont="1" applyFill="1" applyBorder="1" applyAlignment="1">
      <alignment vertical="center"/>
    </xf>
    <xf numFmtId="38" fontId="9" fillId="4" borderId="16" xfId="1" applyFont="1" applyFill="1" applyBorder="1" applyAlignment="1">
      <alignment horizontal="right" vertical="center"/>
    </xf>
    <xf numFmtId="38" fontId="9" fillId="4" borderId="17" xfId="1" applyFont="1" applyFill="1" applyBorder="1" applyAlignment="1">
      <alignment horizontal="right" vertical="center"/>
    </xf>
    <xf numFmtId="38" fontId="16" fillId="0" borderId="102" xfId="1" applyFont="1" applyFill="1" applyBorder="1" applyAlignment="1">
      <alignment horizontal="center" vertical="center"/>
    </xf>
    <xf numFmtId="38" fontId="16" fillId="0" borderId="139" xfId="1" applyFont="1" applyFill="1" applyBorder="1" applyAlignment="1">
      <alignment horizontal="center" vertical="center"/>
    </xf>
    <xf numFmtId="38" fontId="16" fillId="0" borderId="181" xfId="1" applyFont="1" applyFill="1" applyBorder="1" applyAlignment="1">
      <alignment horizontal="center" vertical="center"/>
    </xf>
    <xf numFmtId="38" fontId="16" fillId="0" borderId="97" xfId="1" applyFont="1" applyFill="1" applyBorder="1" applyAlignment="1">
      <alignment horizontal="center" vertical="center"/>
    </xf>
    <xf numFmtId="38" fontId="16" fillId="0" borderId="97" xfId="1" applyFont="1" applyFill="1" applyBorder="1" applyAlignment="1">
      <alignment vertical="center" shrinkToFit="1"/>
    </xf>
    <xf numFmtId="38" fontId="16" fillId="0" borderId="98" xfId="1" applyFont="1" applyFill="1" applyBorder="1" applyAlignment="1">
      <alignment vertical="center" shrinkToFit="1"/>
    </xf>
    <xf numFmtId="38" fontId="9" fillId="0" borderId="144" xfId="1" applyFont="1" applyBorder="1" applyAlignment="1">
      <alignment horizontal="center" vertical="center"/>
    </xf>
    <xf numFmtId="38" fontId="9" fillId="0" borderId="145" xfId="1" applyFont="1" applyBorder="1" applyAlignment="1">
      <alignment horizontal="center" vertical="center"/>
    </xf>
    <xf numFmtId="38" fontId="9" fillId="0" borderId="182" xfId="1" applyFont="1" applyBorder="1" applyAlignment="1">
      <alignment horizontal="center" vertical="center"/>
    </xf>
    <xf numFmtId="38" fontId="9" fillId="0" borderId="87" xfId="1" applyFont="1" applyBorder="1" applyAlignment="1">
      <alignment horizontal="center" vertical="center"/>
    </xf>
    <xf numFmtId="38" fontId="9" fillId="2" borderId="155" xfId="1" applyFont="1" applyFill="1" applyBorder="1" applyAlignment="1">
      <alignment vertical="center" wrapText="1"/>
    </xf>
    <xf numFmtId="38" fontId="9" fillId="2" borderId="5" xfId="1" applyFont="1" applyFill="1" applyBorder="1" applyAlignment="1" applyProtection="1">
      <alignment horizontal="center" vertical="center"/>
      <protection locked="0"/>
    </xf>
    <xf numFmtId="38" fontId="9" fillId="2" borderId="153" xfId="1" applyFont="1" applyFill="1" applyBorder="1" applyAlignment="1" applyProtection="1">
      <alignment horizontal="center" vertical="center"/>
      <protection locked="0"/>
    </xf>
    <xf numFmtId="38" fontId="9" fillId="2" borderId="188" xfId="1" applyFont="1" applyFill="1" applyBorder="1" applyAlignment="1" applyProtection="1">
      <alignment horizontal="center" vertical="center"/>
      <protection locked="0"/>
    </xf>
    <xf numFmtId="38" fontId="9" fillId="2" borderId="189" xfId="1" applyFont="1" applyFill="1" applyBorder="1" applyAlignment="1">
      <alignment horizontal="center" vertical="center"/>
    </xf>
    <xf numFmtId="38" fontId="9" fillId="2" borderId="190" xfId="1" applyFont="1" applyFill="1" applyBorder="1" applyAlignment="1">
      <alignment horizontal="center" vertical="center"/>
    </xf>
    <xf numFmtId="38" fontId="11" fillId="6" borderId="76" xfId="2" applyFont="1" applyFill="1" applyBorder="1" applyAlignment="1" applyProtection="1">
      <alignment horizontal="center" vertical="center" wrapText="1"/>
      <protection locked="0"/>
    </xf>
    <xf numFmtId="38" fontId="10" fillId="0" borderId="79" xfId="2" applyFont="1" applyBorder="1" applyAlignment="1" applyProtection="1">
      <alignment vertical="center" shrinkToFit="1"/>
      <protection locked="0"/>
    </xf>
    <xf numFmtId="38" fontId="11" fillId="6" borderId="140" xfId="2" applyFont="1" applyFill="1" applyBorder="1" applyAlignment="1" applyProtection="1">
      <alignment horizontal="center" vertical="center" wrapText="1"/>
      <protection locked="0"/>
    </xf>
    <xf numFmtId="38" fontId="11" fillId="10" borderId="191" xfId="2" applyFont="1" applyFill="1" applyBorder="1" applyAlignment="1" applyProtection="1">
      <alignment horizontal="center" vertical="center" wrapText="1"/>
    </xf>
    <xf numFmtId="38" fontId="9" fillId="9" borderId="0" xfId="1" applyFont="1" applyFill="1" applyBorder="1" applyAlignment="1" applyProtection="1">
      <alignment vertical="center" shrinkToFit="1"/>
    </xf>
    <xf numFmtId="38" fontId="9" fillId="9" borderId="35" xfId="1" applyFont="1" applyFill="1" applyBorder="1" applyAlignment="1" applyProtection="1">
      <alignment vertical="center" shrinkToFit="1"/>
    </xf>
    <xf numFmtId="38" fontId="9" fillId="9" borderId="2" xfId="1" applyFont="1" applyFill="1" applyBorder="1" applyAlignment="1" applyProtection="1">
      <alignment vertical="center" shrinkToFit="1"/>
    </xf>
    <xf numFmtId="38" fontId="9" fillId="9" borderId="29" xfId="1" applyFont="1" applyFill="1" applyBorder="1" applyAlignment="1" applyProtection="1">
      <alignment vertical="center" shrinkToFit="1"/>
    </xf>
    <xf numFmtId="38" fontId="9" fillId="9" borderId="5" xfId="1" applyFont="1" applyFill="1" applyBorder="1" applyAlignment="1" applyProtection="1">
      <alignment vertical="center" shrinkToFit="1"/>
    </xf>
    <xf numFmtId="38" fontId="9" fillId="9" borderId="36" xfId="1" applyFont="1" applyFill="1" applyBorder="1" applyAlignment="1" applyProtection="1">
      <alignment vertical="center" shrinkToFit="1"/>
    </xf>
    <xf numFmtId="38" fontId="9" fillId="9" borderId="34" xfId="1" applyFont="1" applyFill="1" applyBorder="1" applyAlignment="1" applyProtection="1">
      <alignment vertical="center" shrinkToFit="1"/>
    </xf>
    <xf numFmtId="38" fontId="9" fillId="9" borderId="54" xfId="1" applyFont="1" applyFill="1" applyBorder="1" applyAlignment="1" applyProtection="1">
      <alignment vertical="center" shrinkToFit="1"/>
    </xf>
    <xf numFmtId="38" fontId="9" fillId="9" borderId="44" xfId="1" applyFont="1" applyFill="1" applyBorder="1" applyAlignment="1" applyProtection="1">
      <alignment vertical="center" shrinkToFit="1"/>
    </xf>
    <xf numFmtId="38" fontId="9" fillId="9" borderId="45" xfId="1" applyFont="1" applyFill="1" applyBorder="1" applyAlignment="1" applyProtection="1">
      <alignment vertical="center" shrinkToFit="1"/>
    </xf>
    <xf numFmtId="38" fontId="9" fillId="9" borderId="43" xfId="1" applyFont="1" applyFill="1" applyBorder="1" applyAlignment="1" applyProtection="1">
      <alignment vertical="center" shrinkToFit="1"/>
    </xf>
    <xf numFmtId="38" fontId="9" fillId="9" borderId="54" xfId="1" applyFont="1" applyFill="1" applyBorder="1" applyAlignment="1" applyProtection="1">
      <alignment horizontal="center" vertical="center" shrinkToFit="1"/>
    </xf>
    <xf numFmtId="38" fontId="9" fillId="9" borderId="55" xfId="1" applyFont="1" applyFill="1" applyBorder="1" applyAlignment="1" applyProtection="1">
      <alignment horizontal="center" vertical="center" shrinkToFit="1"/>
    </xf>
    <xf numFmtId="38" fontId="9" fillId="9" borderId="53" xfId="1" applyFont="1" applyFill="1" applyBorder="1" applyAlignment="1" applyProtection="1">
      <alignment vertical="center" shrinkToFit="1"/>
    </xf>
    <xf numFmtId="38" fontId="9" fillId="0" borderId="53" xfId="1" applyFont="1" applyBorder="1">
      <alignment vertical="center"/>
    </xf>
    <xf numFmtId="38" fontId="9" fillId="0" borderId="69" xfId="1" applyFont="1" applyBorder="1">
      <alignment vertical="center"/>
    </xf>
    <xf numFmtId="38" fontId="9" fillId="0" borderId="0" xfId="1" applyFont="1" applyBorder="1" applyAlignment="1"/>
    <xf numFmtId="176" fontId="9" fillId="6" borderId="69" xfId="2" applyNumberFormat="1" applyFont="1" applyFill="1" applyBorder="1" applyAlignment="1" applyProtection="1">
      <alignment horizontal="center" vertical="center" shrinkToFit="1"/>
      <protection locked="0"/>
    </xf>
    <xf numFmtId="38" fontId="9" fillId="0" borderId="50" xfId="1" applyFont="1" applyFill="1" applyBorder="1" applyAlignment="1">
      <alignment vertical="center"/>
    </xf>
    <xf numFmtId="38" fontId="9" fillId="0" borderId="46" xfId="1" applyFont="1" applyFill="1" applyBorder="1" applyAlignment="1" applyProtection="1">
      <alignment horizontal="center" vertical="center"/>
      <protection locked="0"/>
    </xf>
    <xf numFmtId="38" fontId="9" fillId="0" borderId="24" xfId="1" applyFont="1" applyBorder="1" applyAlignment="1" applyProtection="1">
      <alignment horizontal="center" vertical="center"/>
      <protection locked="0"/>
    </xf>
    <xf numFmtId="38" fontId="9" fillId="0" borderId="17" xfId="1" applyFont="1" applyBorder="1" applyAlignment="1" applyProtection="1">
      <alignment horizontal="center" vertical="center"/>
      <protection locked="0"/>
    </xf>
    <xf numFmtId="38" fontId="9" fillId="0" borderId="79" xfId="1" applyFont="1" applyBorder="1" applyAlignment="1" applyProtection="1">
      <alignment horizontal="center" vertical="center"/>
      <protection locked="0"/>
    </xf>
    <xf numFmtId="38" fontId="9" fillId="0" borderId="78" xfId="1" applyFont="1" applyFill="1" applyBorder="1" applyAlignment="1" applyProtection="1">
      <alignment horizontal="center" vertical="center"/>
      <protection locked="0"/>
    </xf>
    <xf numFmtId="38" fontId="9" fillId="2" borderId="194" xfId="1" applyFont="1" applyFill="1" applyBorder="1" applyAlignment="1" applyProtection="1">
      <alignment vertical="center"/>
      <protection locked="0"/>
    </xf>
    <xf numFmtId="38" fontId="9" fillId="2" borderId="195" xfId="1" applyFont="1" applyFill="1" applyBorder="1" applyAlignment="1" applyProtection="1">
      <alignment vertical="center"/>
      <protection locked="0"/>
    </xf>
    <xf numFmtId="38" fontId="9" fillId="0" borderId="196" xfId="1" applyFont="1" applyFill="1" applyBorder="1" applyAlignment="1" applyProtection="1">
      <alignment horizontal="center" vertical="center"/>
      <protection locked="0"/>
    </xf>
    <xf numFmtId="38" fontId="9" fillId="0" borderId="197" xfId="1" applyFont="1" applyBorder="1" applyAlignment="1" applyProtection="1">
      <alignment horizontal="center" vertical="center"/>
      <protection locked="0"/>
    </xf>
    <xf numFmtId="38" fontId="9" fillId="0" borderId="46" xfId="1" applyFont="1" applyFill="1" applyBorder="1" applyAlignment="1" applyProtection="1">
      <alignment horizontal="center" vertical="center" wrapText="1"/>
      <protection locked="0"/>
    </xf>
    <xf numFmtId="38" fontId="9" fillId="0" borderId="101" xfId="1" applyFont="1" applyFill="1" applyBorder="1" applyAlignment="1" applyProtection="1">
      <alignment horizontal="center" vertical="center" wrapText="1"/>
      <protection locked="0"/>
    </xf>
    <xf numFmtId="38" fontId="9" fillId="0" borderId="0" xfId="1" applyFont="1" applyAlignment="1">
      <alignment vertical="center"/>
    </xf>
    <xf numFmtId="38" fontId="28" fillId="0" borderId="0" xfId="1" applyFont="1" applyFill="1" applyBorder="1" applyAlignment="1" applyProtection="1">
      <alignment vertical="center" wrapText="1"/>
    </xf>
    <xf numFmtId="38" fontId="9" fillId="0" borderId="131" xfId="1" applyFont="1" applyBorder="1" applyAlignment="1" applyProtection="1">
      <alignment vertical="center"/>
      <protection locked="0"/>
    </xf>
    <xf numFmtId="38" fontId="9" fillId="0" borderId="66" xfId="1" applyFont="1" applyBorder="1" applyAlignment="1" applyProtection="1">
      <alignment vertical="center"/>
      <protection locked="0"/>
    </xf>
    <xf numFmtId="38" fontId="9" fillId="0" borderId="132" xfId="1" applyFont="1" applyBorder="1" applyAlignment="1" applyProtection="1">
      <alignment vertical="center"/>
      <protection locked="0"/>
    </xf>
    <xf numFmtId="38" fontId="9" fillId="0" borderId="39" xfId="1" applyFont="1" applyBorder="1" applyAlignment="1" applyProtection="1">
      <alignment horizontal="center" vertical="center"/>
    </xf>
    <xf numFmtId="38" fontId="9" fillId="0" borderId="45" xfId="1" applyFont="1" applyBorder="1" applyAlignment="1" applyProtection="1">
      <alignment horizontal="center" vertical="center"/>
    </xf>
    <xf numFmtId="38" fontId="9" fillId="0" borderId="71" xfId="1" applyFont="1" applyBorder="1" applyAlignment="1" applyProtection="1">
      <alignment horizontal="center" vertical="center"/>
    </xf>
    <xf numFmtId="38" fontId="9" fillId="0" borderId="39" xfId="1" applyFont="1" applyBorder="1" applyAlignment="1" applyProtection="1">
      <alignment horizontal="center" vertical="center" wrapText="1"/>
    </xf>
    <xf numFmtId="38" fontId="9" fillId="0" borderId="12" xfId="1" applyFont="1" applyBorder="1" applyAlignment="1" applyProtection="1">
      <alignment horizontal="center" vertical="center" wrapText="1"/>
    </xf>
    <xf numFmtId="38" fontId="9" fillId="0" borderId="13" xfId="1" applyFont="1" applyBorder="1" applyAlignment="1" applyProtection="1">
      <alignment horizontal="center" vertical="center" wrapText="1"/>
    </xf>
    <xf numFmtId="38" fontId="9" fillId="0" borderId="15" xfId="1" applyFont="1" applyBorder="1" applyAlignment="1" applyProtection="1">
      <alignment horizontal="center" vertical="center" wrapText="1"/>
    </xf>
    <xf numFmtId="38" fontId="9" fillId="0" borderId="16" xfId="1" applyFont="1" applyBorder="1" applyAlignment="1" applyProtection="1">
      <alignment horizontal="center" vertical="center" wrapText="1"/>
    </xf>
    <xf numFmtId="38" fontId="9" fillId="0" borderId="21" xfId="1" applyFont="1" applyBorder="1" applyAlignment="1" applyProtection="1">
      <alignment horizontal="center" vertical="center" wrapText="1"/>
    </xf>
    <xf numFmtId="38" fontId="9" fillId="0" borderId="22" xfId="1" applyFont="1" applyBorder="1" applyAlignment="1" applyProtection="1">
      <alignment horizontal="center" vertical="center" wrapText="1"/>
    </xf>
    <xf numFmtId="38" fontId="9" fillId="0" borderId="122" xfId="1" applyFont="1" applyFill="1" applyBorder="1" applyAlignment="1" applyProtection="1">
      <alignment vertical="center"/>
      <protection locked="0"/>
    </xf>
    <xf numFmtId="38" fontId="9" fillId="0" borderId="49" xfId="1" applyFont="1" applyFill="1" applyBorder="1" applyAlignment="1" applyProtection="1">
      <alignment vertical="center"/>
      <protection locked="0"/>
    </xf>
    <xf numFmtId="38" fontId="9" fillId="0" borderId="123" xfId="1" applyFont="1" applyFill="1" applyBorder="1" applyAlignment="1" applyProtection="1">
      <alignment vertical="center"/>
      <protection locked="0"/>
    </xf>
    <xf numFmtId="38" fontId="9" fillId="0" borderId="118" xfId="1" applyFont="1" applyFill="1" applyBorder="1" applyAlignment="1" applyProtection="1">
      <alignment vertical="center"/>
      <protection locked="0"/>
    </xf>
    <xf numFmtId="38" fontId="9" fillId="0" borderId="33" xfId="1" applyFont="1" applyFill="1" applyBorder="1" applyAlignment="1" applyProtection="1">
      <alignment vertical="center"/>
      <protection locked="0"/>
    </xf>
    <xf numFmtId="38" fontId="9" fillId="0" borderId="119" xfId="1" applyFont="1" applyFill="1" applyBorder="1" applyAlignment="1" applyProtection="1">
      <alignment vertical="center"/>
      <protection locked="0"/>
    </xf>
    <xf numFmtId="38" fontId="9" fillId="4" borderId="56" xfId="1" applyFont="1" applyFill="1" applyBorder="1" applyAlignment="1">
      <alignment horizontal="center" vertical="center"/>
    </xf>
    <xf numFmtId="38" fontId="9" fillId="4" borderId="56" xfId="1" applyFont="1" applyFill="1" applyBorder="1" applyAlignment="1">
      <alignment vertical="center" shrinkToFit="1"/>
    </xf>
    <xf numFmtId="38" fontId="9" fillId="4" borderId="50" xfId="1" applyFont="1" applyFill="1" applyBorder="1" applyAlignment="1">
      <alignment horizontal="center" vertical="center"/>
    </xf>
    <xf numFmtId="38" fontId="9" fillId="4" borderId="50" xfId="1" applyFont="1" applyFill="1" applyBorder="1" applyAlignment="1">
      <alignment vertical="center" shrinkToFit="1"/>
    </xf>
    <xf numFmtId="38" fontId="9" fillId="7" borderId="50" xfId="1" applyFont="1" applyFill="1" applyBorder="1" applyAlignment="1">
      <alignment horizontal="center" vertical="center"/>
    </xf>
    <xf numFmtId="0" fontId="16" fillId="0" borderId="0" xfId="0" applyFont="1">
      <alignment vertical="center"/>
    </xf>
    <xf numFmtId="38" fontId="34" fillId="2" borderId="3" xfId="1" applyFont="1" applyFill="1" applyBorder="1" applyAlignment="1" applyProtection="1">
      <alignment horizontal="center" vertical="center" shrinkToFit="1"/>
    </xf>
    <xf numFmtId="38" fontId="9" fillId="0" borderId="67" xfId="1" applyFont="1" applyBorder="1" applyAlignment="1" applyProtection="1">
      <alignment vertical="center"/>
      <protection locked="0"/>
    </xf>
    <xf numFmtId="38" fontId="9" fillId="0" borderId="67" xfId="1" applyFont="1" applyBorder="1" applyAlignment="1" applyProtection="1">
      <alignment horizontal="right" vertical="center"/>
      <protection locked="0"/>
    </xf>
    <xf numFmtId="38" fontId="9" fillId="0" borderId="0" xfId="1" applyFont="1" applyBorder="1" applyAlignment="1">
      <alignment horizontal="right" vertical="center"/>
    </xf>
    <xf numFmtId="38" fontId="9" fillId="14" borderId="0" xfId="1" applyFont="1" applyFill="1" applyBorder="1" applyAlignment="1" applyProtection="1">
      <alignment vertical="center"/>
      <protection locked="0"/>
    </xf>
    <xf numFmtId="38" fontId="9" fillId="14" borderId="0" xfId="1" applyFont="1" applyFill="1" applyBorder="1">
      <alignment vertical="center"/>
    </xf>
    <xf numFmtId="38" fontId="9" fillId="14" borderId="0" xfId="1" applyFont="1" applyFill="1">
      <alignment vertical="center"/>
    </xf>
    <xf numFmtId="38" fontId="9" fillId="14" borderId="67" xfId="1" applyFont="1" applyFill="1" applyBorder="1" applyAlignment="1" applyProtection="1">
      <alignment vertical="center"/>
      <protection locked="0"/>
    </xf>
    <xf numFmtId="38" fontId="9" fillId="14" borderId="67" xfId="1" applyFont="1" applyFill="1" applyBorder="1" applyAlignment="1" applyProtection="1">
      <alignment horizontal="right" vertical="center"/>
      <protection locked="0"/>
    </xf>
    <xf numFmtId="38" fontId="9" fillId="14" borderId="0" xfId="1" applyFont="1" applyFill="1" applyBorder="1" applyAlignment="1">
      <alignment horizontal="right" vertical="center"/>
    </xf>
    <xf numFmtId="38" fontId="16" fillId="2" borderId="148" xfId="1" applyFont="1" applyFill="1" applyBorder="1" applyAlignment="1" applyProtection="1">
      <alignment vertical="center" shrinkToFit="1"/>
    </xf>
    <xf numFmtId="38" fontId="32" fillId="0" borderId="0" xfId="1" applyFont="1" applyFill="1" applyBorder="1" applyAlignment="1">
      <alignment vertical="center" wrapText="1"/>
    </xf>
    <xf numFmtId="38" fontId="6" fillId="0" borderId="0" xfId="1" applyFont="1" applyFill="1" applyBorder="1" applyAlignment="1">
      <alignment vertical="center"/>
    </xf>
    <xf numFmtId="38" fontId="9" fillId="2" borderId="29" xfId="1" applyFont="1" applyFill="1" applyBorder="1" applyAlignment="1" applyProtection="1">
      <alignment horizontal="center" vertical="center"/>
      <protection locked="0"/>
    </xf>
    <xf numFmtId="38" fontId="9" fillId="2" borderId="190" xfId="1" applyFont="1" applyFill="1" applyBorder="1" applyAlignment="1" applyProtection="1">
      <alignment horizontal="center" vertical="center"/>
      <protection locked="0"/>
    </xf>
    <xf numFmtId="38" fontId="9" fillId="0" borderId="6" xfId="1" applyFont="1" applyFill="1" applyBorder="1" applyAlignment="1" applyProtection="1">
      <alignment horizontal="center" vertical="center" shrinkToFit="1"/>
    </xf>
    <xf numFmtId="38" fontId="9" fillId="0" borderId="94" xfId="1" applyFont="1" applyFill="1" applyBorder="1" applyAlignment="1" applyProtection="1">
      <alignment horizontal="center" vertical="center" shrinkToFit="1"/>
    </xf>
    <xf numFmtId="38" fontId="16" fillId="4" borderId="63" xfId="1" applyFont="1" applyFill="1" applyBorder="1" applyAlignment="1" applyProtection="1">
      <alignment vertical="center" shrinkToFit="1"/>
    </xf>
    <xf numFmtId="38" fontId="16" fillId="4" borderId="68" xfId="1" applyFont="1" applyFill="1" applyBorder="1" applyAlignment="1" applyProtection="1">
      <alignment vertical="center" shrinkToFit="1"/>
    </xf>
    <xf numFmtId="38" fontId="10" fillId="4" borderId="224" xfId="1" applyFont="1" applyFill="1" applyBorder="1" applyAlignment="1" applyProtection="1">
      <alignment vertical="center" wrapText="1"/>
    </xf>
    <xf numFmtId="38" fontId="19" fillId="4" borderId="158" xfId="1" applyFont="1" applyFill="1" applyBorder="1" applyAlignment="1" applyProtection="1">
      <alignment vertical="center" shrinkToFit="1"/>
    </xf>
    <xf numFmtId="38" fontId="10" fillId="4" borderId="225" xfId="1" applyFont="1" applyFill="1" applyBorder="1" applyAlignment="1" applyProtection="1">
      <alignment vertical="center" wrapText="1"/>
    </xf>
    <xf numFmtId="38" fontId="29" fillId="0" borderId="9" xfId="1" applyFont="1" applyFill="1" applyBorder="1" applyAlignment="1" applyProtection="1">
      <alignment vertical="center" wrapText="1"/>
    </xf>
    <xf numFmtId="38" fontId="9" fillId="0" borderId="12" xfId="1" applyFont="1" applyBorder="1" applyAlignment="1" applyProtection="1">
      <alignment vertical="center" wrapText="1"/>
    </xf>
    <xf numFmtId="38" fontId="9" fillId="0" borderId="13" xfId="1" applyFont="1" applyBorder="1" applyAlignment="1" applyProtection="1">
      <alignment vertical="center" wrapText="1"/>
    </xf>
    <xf numFmtId="38" fontId="9" fillId="0" borderId="13" xfId="1" applyFont="1" applyBorder="1" applyAlignment="1" applyProtection="1">
      <alignment vertical="center" shrinkToFit="1"/>
    </xf>
    <xf numFmtId="38" fontId="9" fillId="0" borderId="14" xfId="1" applyFont="1" applyBorder="1" applyAlignment="1" applyProtection="1">
      <alignment vertical="center" shrinkToFit="1"/>
    </xf>
    <xf numFmtId="38" fontId="9" fillId="0" borderId="37" xfId="1" applyFont="1" applyFill="1" applyBorder="1" applyAlignment="1" applyProtection="1">
      <alignment vertical="center" wrapText="1" shrinkToFit="1"/>
    </xf>
    <xf numFmtId="38" fontId="9" fillId="0" borderId="38" xfId="1" applyFont="1" applyFill="1" applyBorder="1" applyAlignment="1" applyProtection="1">
      <alignment vertical="center" wrapText="1" shrinkToFit="1"/>
    </xf>
    <xf numFmtId="38" fontId="9" fillId="0" borderId="39" xfId="1" applyFont="1" applyBorder="1" applyAlignment="1" applyProtection="1">
      <alignment vertical="center"/>
    </xf>
    <xf numFmtId="38" fontId="9" fillId="0" borderId="39" xfId="1" applyFont="1" applyBorder="1" applyAlignment="1" applyProtection="1">
      <alignment vertical="center" wrapText="1"/>
    </xf>
    <xf numFmtId="38" fontId="9" fillId="0" borderId="15" xfId="1" applyFont="1" applyBorder="1" applyAlignment="1" applyProtection="1">
      <alignment vertical="center" wrapText="1"/>
    </xf>
    <xf numFmtId="38" fontId="9" fillId="0" borderId="16" xfId="1" applyFont="1" applyBorder="1" applyAlignment="1" applyProtection="1">
      <alignment vertical="center" wrapText="1"/>
    </xf>
    <xf numFmtId="38" fontId="9" fillId="5" borderId="59" xfId="1" applyFont="1" applyFill="1" applyBorder="1" applyAlignment="1" applyProtection="1">
      <alignment vertical="center" shrinkToFit="1"/>
    </xf>
    <xf numFmtId="38" fontId="9" fillId="5" borderId="61" xfId="1" applyFont="1" applyFill="1" applyBorder="1" applyAlignment="1" applyProtection="1">
      <alignment vertical="center" shrinkToFit="1"/>
    </xf>
    <xf numFmtId="38" fontId="9" fillId="0" borderId="71" xfId="1" applyFont="1" applyBorder="1" applyAlignment="1" applyProtection="1">
      <alignment vertical="center"/>
    </xf>
    <xf numFmtId="38" fontId="9" fillId="9" borderId="76" xfId="1" applyFont="1" applyFill="1" applyBorder="1" applyAlignment="1" applyProtection="1">
      <alignment vertical="center" shrinkToFit="1"/>
    </xf>
    <xf numFmtId="0" fontId="9" fillId="0" borderId="0" xfId="1" applyNumberFormat="1" applyFont="1" applyFill="1" applyBorder="1" applyAlignment="1" applyProtection="1">
      <alignment vertical="center" wrapText="1"/>
      <protection locked="0"/>
    </xf>
    <xf numFmtId="38" fontId="9" fillId="0" borderId="0" xfId="1" applyFont="1" applyFill="1" applyBorder="1" applyAlignment="1" applyProtection="1">
      <alignment vertical="center"/>
      <protection locked="0"/>
    </xf>
    <xf numFmtId="0" fontId="9" fillId="0" borderId="0" xfId="1" applyNumberFormat="1" applyFont="1" applyFill="1" applyBorder="1" applyAlignment="1" applyProtection="1">
      <alignment vertical="center" wrapText="1"/>
    </xf>
    <xf numFmtId="38" fontId="11" fillId="0" borderId="0" xfId="2" applyFont="1" applyFill="1" applyBorder="1" applyAlignment="1" applyProtection="1">
      <alignment horizontal="center" vertical="center" wrapText="1"/>
      <protection locked="0"/>
    </xf>
    <xf numFmtId="38" fontId="10" fillId="0" borderId="0" xfId="2" applyFont="1" applyFill="1" applyBorder="1" applyAlignment="1" applyProtection="1">
      <alignment vertical="center" shrinkToFit="1"/>
      <protection locked="0"/>
    </xf>
    <xf numFmtId="38" fontId="11" fillId="0" borderId="0" xfId="2" applyFont="1" applyFill="1" applyBorder="1" applyAlignment="1" applyProtection="1">
      <alignment horizontal="center" vertical="center" wrapText="1"/>
    </xf>
    <xf numFmtId="38" fontId="9" fillId="0" borderId="0" xfId="2" applyFont="1" applyFill="1" applyBorder="1" applyAlignment="1">
      <alignment vertical="center" textRotation="255"/>
    </xf>
    <xf numFmtId="176" fontId="9" fillId="0" borderId="0" xfId="2" applyNumberFormat="1" applyFont="1" applyFill="1" applyBorder="1" applyAlignment="1" applyProtection="1">
      <alignment horizontal="center" vertical="center" shrinkToFit="1"/>
      <protection locked="0"/>
    </xf>
    <xf numFmtId="37" fontId="16" fillId="0" borderId="0" xfId="2" applyNumberFormat="1" applyFont="1" applyFill="1" applyBorder="1" applyAlignment="1" applyProtection="1">
      <alignment vertical="center" shrinkToFit="1"/>
    </xf>
    <xf numFmtId="38" fontId="11" fillId="0" borderId="0" xfId="1" applyFont="1" applyFill="1" applyBorder="1" applyAlignment="1" applyProtection="1">
      <alignment vertical="center"/>
      <protection locked="0"/>
    </xf>
    <xf numFmtId="38" fontId="9" fillId="6" borderId="118" xfId="1" applyFont="1" applyFill="1" applyBorder="1" applyAlignment="1">
      <alignment vertical="center" shrinkToFit="1"/>
    </xf>
    <xf numFmtId="38" fontId="9" fillId="6" borderId="33" xfId="1" applyFont="1" applyFill="1" applyBorder="1" applyAlignment="1">
      <alignment vertical="center" shrinkToFit="1"/>
    </xf>
    <xf numFmtId="0" fontId="9" fillId="6" borderId="33" xfId="1" applyNumberFormat="1" applyFont="1" applyFill="1" applyBorder="1" applyAlignment="1" applyProtection="1">
      <alignment vertical="center" wrapText="1"/>
      <protection locked="0"/>
    </xf>
    <xf numFmtId="38" fontId="9" fillId="6" borderId="33" xfId="1" applyFont="1" applyFill="1" applyBorder="1" applyAlignment="1" applyProtection="1">
      <alignment vertical="center"/>
      <protection locked="0"/>
    </xf>
    <xf numFmtId="0" fontId="9" fillId="6" borderId="33" xfId="1" applyNumberFormat="1" applyFont="1" applyFill="1" applyBorder="1" applyAlignment="1" applyProtection="1">
      <alignment vertical="center" wrapText="1"/>
    </xf>
    <xf numFmtId="38" fontId="11" fillId="6" borderId="33" xfId="2" applyFont="1" applyFill="1" applyBorder="1" applyAlignment="1" applyProtection="1">
      <alignment horizontal="center" vertical="center" wrapText="1"/>
      <protection locked="0"/>
    </xf>
    <xf numFmtId="38" fontId="10" fillId="6" borderId="33" xfId="2" applyFont="1" applyFill="1" applyBorder="1" applyAlignment="1" applyProtection="1">
      <alignment vertical="center" shrinkToFit="1"/>
      <protection locked="0"/>
    </xf>
    <xf numFmtId="38" fontId="9" fillId="6" borderId="33" xfId="2" applyFont="1" applyFill="1" applyBorder="1" applyAlignment="1">
      <alignment vertical="center" textRotation="255"/>
    </xf>
    <xf numFmtId="38" fontId="11" fillId="6" borderId="33" xfId="1" applyFont="1" applyFill="1" applyBorder="1" applyAlignment="1" applyProtection="1">
      <alignment vertical="center" shrinkToFit="1"/>
    </xf>
    <xf numFmtId="38" fontId="11" fillId="6" borderId="119" xfId="1" applyFont="1" applyFill="1" applyBorder="1" applyAlignment="1" applyProtection="1">
      <alignment vertical="center" shrinkToFit="1"/>
    </xf>
    <xf numFmtId="38" fontId="11" fillId="0" borderId="0" xfId="1" applyFont="1" applyFill="1" applyBorder="1" applyAlignment="1" applyProtection="1">
      <alignment vertical="center" shrinkToFit="1"/>
    </xf>
    <xf numFmtId="38" fontId="9" fillId="0" borderId="0" xfId="1" applyFont="1" applyFill="1" applyBorder="1" applyAlignment="1" applyProtection="1">
      <alignment vertical="center" wrapText="1"/>
    </xf>
    <xf numFmtId="38" fontId="9" fillId="0" borderId="0" xfId="1" applyFont="1" applyFill="1" applyBorder="1" applyAlignment="1" applyProtection="1">
      <alignment shrinkToFit="1"/>
    </xf>
    <xf numFmtId="38" fontId="9" fillId="0" borderId="0" xfId="1" applyFont="1" applyFill="1" applyBorder="1" applyAlignment="1" applyProtection="1">
      <alignment vertical="center" shrinkToFit="1"/>
      <protection locked="0"/>
    </xf>
    <xf numFmtId="38" fontId="9" fillId="0" borderId="0" xfId="2" applyFont="1" applyFill="1" applyBorder="1" applyAlignment="1" applyProtection="1">
      <alignment vertical="center" shrinkToFit="1"/>
    </xf>
    <xf numFmtId="38" fontId="9" fillId="6" borderId="122" xfId="1" applyFont="1" applyFill="1" applyBorder="1" applyAlignment="1">
      <alignment vertical="center" shrinkToFit="1"/>
    </xf>
    <xf numFmtId="38" fontId="9" fillId="6" borderId="49" xfId="1" applyFont="1" applyFill="1" applyBorder="1" applyAlignment="1">
      <alignment vertical="center" shrinkToFit="1"/>
    </xf>
    <xf numFmtId="0" fontId="9" fillId="6" borderId="49" xfId="1" applyNumberFormat="1" applyFont="1" applyFill="1" applyBorder="1" applyAlignment="1" applyProtection="1">
      <alignment vertical="center" wrapText="1"/>
      <protection locked="0"/>
    </xf>
    <xf numFmtId="38" fontId="9" fillId="6" borderId="49" xfId="1" applyFont="1" applyFill="1" applyBorder="1" applyAlignment="1" applyProtection="1">
      <alignment vertical="center"/>
      <protection locked="0"/>
    </xf>
    <xf numFmtId="0" fontId="9" fillId="6" borderId="49" xfId="1" applyNumberFormat="1" applyFont="1" applyFill="1" applyBorder="1" applyAlignment="1" applyProtection="1">
      <alignment vertical="center" wrapText="1"/>
    </xf>
    <xf numFmtId="38" fontId="11" fillId="6" borderId="49" xfId="2" applyFont="1" applyFill="1" applyBorder="1" applyAlignment="1" applyProtection="1">
      <alignment horizontal="center" vertical="center" wrapText="1"/>
      <protection locked="0"/>
    </xf>
    <xf numFmtId="38" fontId="10" fillId="6" borderId="49" xfId="2" applyFont="1" applyFill="1" applyBorder="1" applyAlignment="1" applyProtection="1">
      <alignment vertical="center" shrinkToFit="1"/>
      <protection locked="0"/>
    </xf>
    <xf numFmtId="38" fontId="9" fillId="6" borderId="49" xfId="2" applyFont="1" applyFill="1" applyBorder="1" applyAlignment="1">
      <alignment vertical="center" textRotation="255"/>
    </xf>
    <xf numFmtId="176" fontId="9" fillId="6" borderId="49" xfId="2" applyNumberFormat="1" applyFont="1" applyFill="1" applyBorder="1" applyAlignment="1" applyProtection="1">
      <alignment horizontal="center" vertical="center" shrinkToFit="1"/>
      <protection locked="0"/>
    </xf>
    <xf numFmtId="37" fontId="16" fillId="6" borderId="49" xfId="2" applyNumberFormat="1" applyFont="1" applyFill="1" applyBorder="1" applyAlignment="1" applyProtection="1">
      <alignment vertical="center" shrinkToFit="1"/>
    </xf>
    <xf numFmtId="176" fontId="9" fillId="6" borderId="123" xfId="2" applyNumberFormat="1" applyFont="1" applyFill="1" applyBorder="1" applyAlignment="1" applyProtection="1">
      <alignment horizontal="center" vertical="center" shrinkToFit="1"/>
      <protection locked="0"/>
    </xf>
    <xf numFmtId="38" fontId="9" fillId="6" borderId="49" xfId="1" applyFont="1" applyFill="1" applyBorder="1" applyAlignment="1" applyProtection="1">
      <alignment vertical="center" wrapText="1"/>
    </xf>
    <xf numFmtId="177" fontId="9" fillId="6" borderId="49" xfId="1" applyNumberFormat="1" applyFont="1" applyFill="1" applyBorder="1" applyAlignment="1" applyProtection="1">
      <alignment vertical="center" shrinkToFit="1"/>
      <protection locked="0"/>
    </xf>
    <xf numFmtId="38" fontId="9" fillId="6" borderId="49" xfId="1" applyFont="1" applyFill="1" applyBorder="1" applyAlignment="1" applyProtection="1">
      <alignment vertical="center" wrapText="1" shrinkToFit="1"/>
    </xf>
    <xf numFmtId="38" fontId="11" fillId="6" borderId="49" xfId="2" applyFont="1" applyFill="1" applyBorder="1" applyAlignment="1" applyProtection="1">
      <alignment horizontal="center" vertical="center" wrapText="1"/>
    </xf>
    <xf numFmtId="38" fontId="16" fillId="6" borderId="49" xfId="2" applyFont="1" applyFill="1" applyBorder="1" applyAlignment="1" applyProtection="1">
      <alignment vertical="center" shrinkToFit="1"/>
    </xf>
    <xf numFmtId="38" fontId="16" fillId="6" borderId="123" xfId="2" applyFont="1" applyFill="1" applyBorder="1" applyAlignment="1" applyProtection="1">
      <alignment vertical="center" shrinkToFit="1"/>
    </xf>
    <xf numFmtId="38" fontId="18" fillId="6" borderId="49" xfId="1" applyFont="1" applyFill="1" applyBorder="1" applyAlignment="1" applyProtection="1">
      <alignment vertical="center" shrinkToFit="1"/>
    </xf>
    <xf numFmtId="38" fontId="18" fillId="6" borderId="123" xfId="1" applyFont="1" applyFill="1" applyBorder="1" applyAlignment="1" applyProtection="1">
      <alignment vertical="center" shrinkToFit="1"/>
    </xf>
    <xf numFmtId="38" fontId="11" fillId="6" borderId="49" xfId="1" applyFont="1" applyFill="1" applyBorder="1" applyAlignment="1" applyProtection="1">
      <alignment vertical="center" shrinkToFit="1"/>
    </xf>
    <xf numFmtId="38" fontId="11" fillId="6" borderId="123" xfId="1" applyFont="1" applyFill="1" applyBorder="1" applyAlignment="1" applyProtection="1">
      <alignment vertical="center" shrinkToFit="1"/>
    </xf>
    <xf numFmtId="38" fontId="9" fillId="0" borderId="12" xfId="1" applyFont="1" applyBorder="1" applyAlignment="1" applyProtection="1">
      <alignment vertical="center" shrinkToFit="1"/>
    </xf>
    <xf numFmtId="38" fontId="9" fillId="2" borderId="13" xfId="1" applyFont="1" applyFill="1" applyBorder="1" applyAlignment="1" applyProtection="1">
      <alignment vertical="center" shrinkToFit="1"/>
    </xf>
    <xf numFmtId="38" fontId="9" fillId="2" borderId="14" xfId="1" applyFont="1" applyFill="1" applyBorder="1" applyAlignment="1" applyProtection="1">
      <alignment vertical="center" shrinkToFit="1"/>
    </xf>
    <xf numFmtId="38" fontId="9" fillId="6" borderId="49" xfId="1" applyFont="1" applyFill="1" applyBorder="1" applyAlignment="1">
      <alignment vertical="center"/>
    </xf>
    <xf numFmtId="38" fontId="9" fillId="6" borderId="123" xfId="1" applyFont="1" applyFill="1" applyBorder="1" applyAlignment="1">
      <alignment vertical="center"/>
    </xf>
    <xf numFmtId="38" fontId="9" fillId="2" borderId="17" xfId="1" applyFont="1" applyFill="1" applyBorder="1" applyAlignment="1" applyProtection="1">
      <alignment vertical="center" shrinkToFit="1"/>
    </xf>
    <xf numFmtId="38" fontId="9" fillId="6" borderId="49" xfId="1" applyFont="1" applyFill="1" applyBorder="1" applyProtection="1">
      <alignment vertical="center"/>
    </xf>
    <xf numFmtId="38" fontId="9" fillId="6" borderId="49" xfId="1" applyFont="1" applyFill="1" applyBorder="1" applyAlignment="1" applyProtection="1">
      <alignment horizontal="center" vertical="center" shrinkToFit="1"/>
    </xf>
    <xf numFmtId="38" fontId="9" fillId="6" borderId="49" xfId="1" applyFont="1" applyFill="1" applyBorder="1" applyAlignment="1" applyProtection="1">
      <alignment vertical="center" shrinkToFit="1"/>
    </xf>
    <xf numFmtId="38" fontId="9" fillId="6" borderId="123" xfId="1" applyFont="1" applyFill="1" applyBorder="1" applyAlignment="1" applyProtection="1">
      <alignment vertical="center" shrinkToFit="1"/>
    </xf>
    <xf numFmtId="38" fontId="9" fillId="6" borderId="49" xfId="1" applyFont="1" applyFill="1" applyBorder="1">
      <alignment vertical="center"/>
    </xf>
    <xf numFmtId="38" fontId="9" fillId="6" borderId="123" xfId="1" applyFont="1" applyFill="1" applyBorder="1">
      <alignment vertical="center"/>
    </xf>
    <xf numFmtId="38" fontId="9" fillId="6" borderId="122" xfId="1" applyFont="1" applyFill="1" applyBorder="1">
      <alignment vertical="center"/>
    </xf>
    <xf numFmtId="38" fontId="9" fillId="2" borderId="169" xfId="1" applyFont="1" applyFill="1" applyBorder="1" applyAlignment="1" applyProtection="1">
      <alignment vertical="center" shrinkToFit="1"/>
    </xf>
    <xf numFmtId="38" fontId="9" fillId="6" borderId="131" xfId="1" applyFont="1" applyFill="1" applyBorder="1">
      <alignment vertical="center"/>
    </xf>
    <xf numFmtId="38" fontId="9" fillId="6" borderId="66" xfId="1" applyFont="1" applyFill="1" applyBorder="1">
      <alignment vertical="center"/>
    </xf>
    <xf numFmtId="38" fontId="9" fillId="6" borderId="132" xfId="1" applyFont="1" applyFill="1" applyBorder="1">
      <alignment vertical="center"/>
    </xf>
    <xf numFmtId="38" fontId="9" fillId="0" borderId="0" xfId="1" applyFont="1" applyFill="1" applyBorder="1" applyAlignment="1" applyProtection="1">
      <alignment vertical="center" wrapText="1" shrinkToFit="1"/>
    </xf>
    <xf numFmtId="38" fontId="9" fillId="0" borderId="0" xfId="1" applyFont="1" applyFill="1" applyBorder="1" applyAlignment="1" applyProtection="1">
      <alignment vertical="center"/>
    </xf>
    <xf numFmtId="38" fontId="12" fillId="0" borderId="0" xfId="1" applyFont="1" applyFill="1" applyBorder="1" applyAlignment="1" applyProtection="1">
      <alignment horizontal="center" vertical="center"/>
      <protection locked="0"/>
    </xf>
    <xf numFmtId="38" fontId="36" fillId="0" borderId="0" xfId="1" applyFont="1" applyFill="1" applyBorder="1" applyAlignment="1">
      <alignment vertical="center"/>
    </xf>
    <xf numFmtId="38" fontId="9" fillId="2" borderId="54" xfId="1" applyFont="1" applyFill="1" applyBorder="1" applyAlignment="1" applyProtection="1">
      <alignment horizontal="center" vertical="center"/>
    </xf>
    <xf numFmtId="38" fontId="9" fillId="2" borderId="45" xfId="1" applyFont="1" applyFill="1" applyBorder="1" applyAlignment="1" applyProtection="1">
      <alignment horizontal="center" vertical="center"/>
    </xf>
    <xf numFmtId="38" fontId="9" fillId="2" borderId="155" xfId="1" applyFont="1" applyFill="1" applyBorder="1" applyAlignment="1" applyProtection="1">
      <alignment vertical="center" wrapText="1"/>
    </xf>
    <xf numFmtId="38" fontId="9" fillId="2" borderId="29" xfId="1" applyFont="1" applyFill="1" applyBorder="1" applyAlignment="1" applyProtection="1">
      <alignment horizontal="center" vertical="center"/>
    </xf>
    <xf numFmtId="38" fontId="9" fillId="2" borderId="190" xfId="1" applyFont="1" applyFill="1" applyBorder="1" applyAlignment="1" applyProtection="1">
      <alignment horizontal="center" vertical="center"/>
    </xf>
    <xf numFmtId="38" fontId="9" fillId="2" borderId="194" xfId="1" applyFont="1" applyFill="1" applyBorder="1" applyAlignment="1" applyProtection="1">
      <alignment vertical="center"/>
    </xf>
    <xf numFmtId="38" fontId="9" fillId="2" borderId="195" xfId="1" applyFont="1" applyFill="1" applyBorder="1" applyAlignment="1" applyProtection="1">
      <alignment vertical="center"/>
    </xf>
    <xf numFmtId="38" fontId="9" fillId="2" borderId="188" xfId="1" applyFont="1" applyFill="1" applyBorder="1" applyAlignment="1" applyProtection="1">
      <alignment horizontal="center" vertical="center"/>
    </xf>
    <xf numFmtId="38" fontId="11" fillId="6" borderId="1" xfId="2" applyFont="1" applyFill="1" applyBorder="1" applyAlignment="1" applyProtection="1">
      <alignment horizontal="center" vertical="center" wrapText="1"/>
      <protection locked="0"/>
    </xf>
    <xf numFmtId="38" fontId="11" fillId="6" borderId="40" xfId="2" applyFont="1" applyFill="1" applyBorder="1" applyAlignment="1" applyProtection="1">
      <alignment horizontal="center" vertical="center" wrapText="1"/>
      <protection locked="0"/>
    </xf>
    <xf numFmtId="38" fontId="9" fillId="0" borderId="6" xfId="1" applyFont="1" applyBorder="1" applyAlignment="1"/>
    <xf numFmtId="38" fontId="9" fillId="0" borderId="20" xfId="1" applyFont="1" applyBorder="1" applyAlignment="1">
      <alignment horizontal="right"/>
    </xf>
    <xf numFmtId="38" fontId="20" fillId="9" borderId="79" xfId="1" applyFont="1" applyFill="1" applyBorder="1" applyAlignment="1" applyProtection="1">
      <alignment horizontal="center" vertical="center"/>
      <protection locked="0"/>
    </xf>
    <xf numFmtId="38" fontId="9" fillId="2" borderId="0" xfId="1" applyFont="1" applyFill="1" applyBorder="1" applyAlignment="1" applyProtection="1">
      <alignment vertical="center" wrapText="1"/>
    </xf>
    <xf numFmtId="38" fontId="11" fillId="2" borderId="0" xfId="1" applyFont="1" applyFill="1" applyBorder="1" applyAlignment="1">
      <alignment vertical="center" wrapText="1"/>
    </xf>
    <xf numFmtId="38" fontId="9" fillId="0" borderId="0" xfId="1" applyFont="1" applyBorder="1" applyAlignment="1" applyProtection="1">
      <alignment vertical="center" wrapText="1"/>
      <protection locked="0"/>
    </xf>
    <xf numFmtId="38" fontId="11" fillId="2" borderId="0" xfId="1" applyFont="1" applyFill="1" applyBorder="1" applyAlignment="1" applyProtection="1">
      <alignment vertical="center" wrapText="1"/>
    </xf>
    <xf numFmtId="38" fontId="9" fillId="2" borderId="0" xfId="1" applyFont="1" applyFill="1" applyBorder="1" applyAlignment="1" applyProtection="1">
      <alignment vertical="center"/>
    </xf>
    <xf numFmtId="38" fontId="16" fillId="0" borderId="0" xfId="1" applyFont="1" applyFill="1" applyBorder="1" applyAlignment="1" applyProtection="1">
      <alignment vertical="center"/>
      <protection locked="0"/>
    </xf>
    <xf numFmtId="38" fontId="11" fillId="2" borderId="0" xfId="1" applyFont="1" applyFill="1" applyBorder="1" applyAlignment="1" applyProtection="1">
      <alignment vertical="center"/>
      <protection locked="0"/>
    </xf>
    <xf numFmtId="38" fontId="9" fillId="0" borderId="0" xfId="1" applyFont="1" applyFill="1" applyBorder="1" applyAlignment="1" applyProtection="1">
      <alignment vertical="center" wrapText="1"/>
      <protection locked="0"/>
    </xf>
    <xf numFmtId="0" fontId="17" fillId="0" borderId="0" xfId="0" applyFont="1" applyAlignment="1">
      <alignment horizontal="center" vertical="center" shrinkToFit="1"/>
    </xf>
    <xf numFmtId="38" fontId="17" fillId="6" borderId="12" xfId="2" applyFont="1" applyFill="1" applyBorder="1" applyAlignment="1" applyProtection="1">
      <alignment horizontal="center" vertical="center" wrapText="1"/>
      <protection locked="0"/>
    </xf>
    <xf numFmtId="38" fontId="12" fillId="0" borderId="14" xfId="2" applyFont="1" applyBorder="1" applyAlignment="1" applyProtection="1">
      <alignment vertical="center" shrinkToFit="1"/>
      <protection locked="0"/>
    </xf>
    <xf numFmtId="38" fontId="17" fillId="6" borderId="15" xfId="2" applyFont="1" applyFill="1" applyBorder="1" applyAlignment="1" applyProtection="1">
      <alignment horizontal="center" vertical="center" wrapText="1"/>
      <protection locked="0"/>
    </xf>
    <xf numFmtId="38" fontId="12" fillId="0" borderId="17" xfId="2" applyFont="1" applyBorder="1" applyAlignment="1" applyProtection="1">
      <alignment vertical="center" shrinkToFit="1"/>
      <protection locked="0"/>
    </xf>
    <xf numFmtId="38" fontId="17" fillId="6" borderId="21" xfId="2" applyFont="1" applyFill="1" applyBorder="1" applyAlignment="1" applyProtection="1">
      <alignment horizontal="center" vertical="center" wrapText="1"/>
      <protection locked="0"/>
    </xf>
    <xf numFmtId="38" fontId="12" fillId="0" borderId="24" xfId="2" applyFont="1" applyBorder="1" applyAlignment="1" applyProtection="1">
      <alignment vertical="center" shrinkToFit="1"/>
      <protection locked="0"/>
    </xf>
    <xf numFmtId="38" fontId="17" fillId="6" borderId="118" xfId="2" applyFont="1" applyFill="1" applyBorder="1" applyAlignment="1" applyProtection="1">
      <alignment horizontal="center" vertical="center" wrapText="1"/>
      <protection locked="0"/>
    </xf>
    <xf numFmtId="38" fontId="17" fillId="6" borderId="92" xfId="2" applyFont="1" applyFill="1" applyBorder="1" applyAlignment="1" applyProtection="1">
      <alignment horizontal="center" vertical="center" wrapText="1"/>
      <protection locked="0"/>
    </xf>
    <xf numFmtId="38" fontId="17" fillId="6" borderId="241" xfId="2" applyFont="1" applyFill="1" applyBorder="1" applyAlignment="1" applyProtection="1">
      <alignment horizontal="center" vertical="center" wrapText="1"/>
      <protection locked="0"/>
    </xf>
    <xf numFmtId="38" fontId="17" fillId="6" borderId="40" xfId="2" applyFont="1" applyFill="1" applyBorder="1" applyAlignment="1" applyProtection="1">
      <alignment horizontal="center" vertical="center" wrapText="1"/>
      <protection locked="0"/>
    </xf>
    <xf numFmtId="38" fontId="17" fillId="6" borderId="30" xfId="2" applyFont="1" applyFill="1" applyBorder="1" applyAlignment="1" applyProtection="1">
      <alignment horizontal="center" vertical="center" wrapText="1"/>
      <protection locked="0"/>
    </xf>
    <xf numFmtId="38" fontId="17" fillId="6" borderId="46" xfId="2" applyFont="1" applyFill="1" applyBorder="1" applyAlignment="1" applyProtection="1">
      <alignment horizontal="center" vertical="center" wrapText="1"/>
      <protection locked="0"/>
    </xf>
    <xf numFmtId="38" fontId="17" fillId="6" borderId="101" xfId="2" applyFont="1" applyFill="1" applyBorder="1" applyAlignment="1" applyProtection="1">
      <alignment horizontal="center" vertical="center" wrapText="1"/>
      <protection locked="0"/>
    </xf>
    <xf numFmtId="38" fontId="17" fillId="6" borderId="122" xfId="2" applyFont="1" applyFill="1" applyBorder="1" applyAlignment="1" applyProtection="1">
      <alignment horizontal="center" vertical="center" wrapText="1"/>
      <protection locked="0"/>
    </xf>
    <xf numFmtId="38" fontId="17" fillId="6" borderId="198" xfId="2" applyFont="1" applyFill="1" applyBorder="1" applyAlignment="1" applyProtection="1">
      <alignment horizontal="center" vertical="center" wrapText="1"/>
      <protection locked="0"/>
    </xf>
    <xf numFmtId="38" fontId="17" fillId="6" borderId="17" xfId="2" applyFont="1" applyFill="1" applyBorder="1" applyAlignment="1" applyProtection="1">
      <alignment horizontal="center" vertical="center" wrapText="1"/>
      <protection locked="0"/>
    </xf>
    <xf numFmtId="38" fontId="17" fillId="10" borderId="197" xfId="2" applyFont="1" applyFill="1" applyBorder="1" applyAlignment="1" applyProtection="1">
      <alignment horizontal="center" vertical="center" wrapText="1"/>
    </xf>
    <xf numFmtId="38" fontId="17" fillId="10" borderId="17" xfId="2" applyFont="1" applyFill="1" applyBorder="1" applyAlignment="1" applyProtection="1">
      <alignment horizontal="center" vertical="center" wrapText="1"/>
    </xf>
    <xf numFmtId="38" fontId="17" fillId="10" borderId="15" xfId="2" applyFont="1" applyFill="1" applyBorder="1" applyAlignment="1" applyProtection="1">
      <alignment horizontal="center" vertical="center" wrapText="1"/>
    </xf>
    <xf numFmtId="38" fontId="17" fillId="10" borderId="21" xfId="2" applyFont="1" applyFill="1" applyBorder="1" applyAlignment="1" applyProtection="1">
      <alignment horizontal="center" vertical="center" wrapText="1"/>
    </xf>
    <xf numFmtId="38" fontId="17" fillId="10" borderId="24" xfId="2" applyFont="1" applyFill="1" applyBorder="1" applyAlignment="1" applyProtection="1">
      <alignment horizontal="center" vertical="center" wrapText="1"/>
    </xf>
    <xf numFmtId="38" fontId="17" fillId="10" borderId="83" xfId="2" applyFont="1" applyFill="1" applyBorder="1" applyAlignment="1" applyProtection="1">
      <alignment horizontal="center" vertical="center" wrapText="1"/>
    </xf>
    <xf numFmtId="38" fontId="17" fillId="10" borderId="92" xfId="2" applyFont="1" applyFill="1" applyBorder="1" applyAlignment="1" applyProtection="1">
      <alignment horizontal="center" vertical="center" wrapText="1"/>
    </xf>
    <xf numFmtId="38" fontId="17" fillId="10" borderId="122" xfId="2" applyFont="1" applyFill="1" applyBorder="1" applyAlignment="1" applyProtection="1">
      <alignment horizontal="center" vertical="center" wrapText="1"/>
    </xf>
    <xf numFmtId="38" fontId="17" fillId="10" borderId="131" xfId="2" applyFont="1" applyFill="1" applyBorder="1" applyAlignment="1" applyProtection="1">
      <alignment horizontal="center" vertical="center" wrapText="1"/>
    </xf>
    <xf numFmtId="38" fontId="17" fillId="10" borderId="105" xfId="2" applyFont="1" applyFill="1" applyBorder="1" applyAlignment="1" applyProtection="1">
      <alignment horizontal="center" vertical="center" wrapText="1"/>
    </xf>
    <xf numFmtId="0" fontId="16" fillId="0" borderId="0" xfId="8" applyFont="1">
      <alignment vertical="center"/>
    </xf>
    <xf numFmtId="0" fontId="16" fillId="0" borderId="0" xfId="8" applyFont="1" applyAlignment="1">
      <alignment horizontal="center" vertical="center" shrinkToFit="1"/>
    </xf>
    <xf numFmtId="38" fontId="16" fillId="0" borderId="0" xfId="9" applyFont="1">
      <alignment vertical="center"/>
    </xf>
    <xf numFmtId="0" fontId="16" fillId="0" borderId="39" xfId="8" applyFont="1" applyBorder="1" applyAlignment="1">
      <alignment horizontal="center" vertical="center"/>
    </xf>
    <xf numFmtId="0" fontId="16" fillId="0" borderId="39" xfId="8" applyFont="1" applyBorder="1" applyAlignment="1">
      <alignment horizontal="center" vertical="center" shrinkToFit="1"/>
    </xf>
    <xf numFmtId="38" fontId="16" fillId="0" borderId="0" xfId="9" applyFont="1" applyBorder="1" applyAlignment="1">
      <alignment horizontal="center" vertical="center"/>
    </xf>
    <xf numFmtId="0" fontId="16" fillId="0" borderId="45" xfId="8" applyFont="1" applyBorder="1" applyAlignment="1">
      <alignment horizontal="center" vertical="center"/>
    </xf>
    <xf numFmtId="0" fontId="16" fillId="0" borderId="45" xfId="8" applyFont="1" applyBorder="1" applyAlignment="1">
      <alignment horizontal="center" vertical="center" shrinkToFit="1"/>
    </xf>
    <xf numFmtId="38" fontId="16" fillId="0" borderId="39" xfId="9" applyFont="1" applyBorder="1" applyAlignment="1">
      <alignment horizontal="center" vertical="center"/>
    </xf>
    <xf numFmtId="0" fontId="16" fillId="0" borderId="56" xfId="8" applyFont="1" applyBorder="1" applyAlignment="1">
      <alignment horizontal="center" vertical="center"/>
    </xf>
    <xf numFmtId="0" fontId="16" fillId="0" borderId="56" xfId="8" applyFont="1" applyBorder="1" applyAlignment="1">
      <alignment horizontal="center" vertical="center" shrinkToFit="1"/>
    </xf>
    <xf numFmtId="38" fontId="16" fillId="0" borderId="56" xfId="9" applyFont="1" applyBorder="1" applyAlignment="1">
      <alignment horizontal="center" vertical="center"/>
    </xf>
    <xf numFmtId="0" fontId="16" fillId="0" borderId="226" xfId="8" applyFont="1" applyBorder="1" applyAlignment="1">
      <alignment horizontal="center" vertical="center" shrinkToFit="1"/>
    </xf>
    <xf numFmtId="38" fontId="16" fillId="0" borderId="226" xfId="9" applyFont="1" applyBorder="1" applyAlignment="1">
      <alignment vertical="center" shrinkToFit="1"/>
    </xf>
    <xf numFmtId="38" fontId="16" fillId="0" borderId="0" xfId="9" applyFont="1" applyBorder="1" applyAlignment="1">
      <alignment vertical="center" shrinkToFit="1"/>
    </xf>
    <xf numFmtId="0" fontId="16" fillId="0" borderId="90" xfId="8" applyFont="1" applyBorder="1" applyAlignment="1">
      <alignment horizontal="center" vertical="center" shrinkToFit="1"/>
    </xf>
    <xf numFmtId="38" fontId="16" fillId="0" borderId="90" xfId="9" applyFont="1" applyBorder="1" applyAlignment="1">
      <alignment vertical="center" shrinkToFit="1"/>
    </xf>
    <xf numFmtId="0" fontId="16" fillId="0" borderId="152" xfId="8" applyFont="1" applyBorder="1" applyAlignment="1">
      <alignment horizontal="center" vertical="center" shrinkToFit="1"/>
    </xf>
    <xf numFmtId="0" fontId="16" fillId="0" borderId="156" xfId="8" applyFont="1" applyBorder="1" applyAlignment="1">
      <alignment horizontal="center" vertical="center" shrinkToFit="1"/>
    </xf>
    <xf numFmtId="0" fontId="16" fillId="0" borderId="156" xfId="8" applyFont="1" applyBorder="1" applyAlignment="1">
      <alignment vertical="center" shrinkToFit="1"/>
    </xf>
    <xf numFmtId="0" fontId="16" fillId="0" borderId="45" xfId="8" applyFont="1" applyBorder="1" applyAlignment="1">
      <alignment vertical="center" shrinkToFit="1"/>
    </xf>
    <xf numFmtId="0" fontId="41" fillId="0" borderId="45" xfId="8" applyFont="1" applyBorder="1" applyAlignment="1">
      <alignment horizontal="center" vertical="center" shrinkToFit="1"/>
    </xf>
    <xf numFmtId="38" fontId="16" fillId="0" borderId="152" xfId="9" applyFont="1" applyBorder="1" applyAlignment="1">
      <alignment vertical="center" shrinkToFit="1"/>
    </xf>
    <xf numFmtId="38" fontId="16" fillId="0" borderId="156" xfId="9" applyFont="1" applyBorder="1" applyAlignment="1">
      <alignment vertical="center" shrinkToFit="1"/>
    </xf>
    <xf numFmtId="0" fontId="16" fillId="0" borderId="227" xfId="8" applyFont="1" applyBorder="1" applyAlignment="1">
      <alignment horizontal="center" vertical="center" shrinkToFit="1"/>
    </xf>
    <xf numFmtId="38" fontId="16" fillId="0" borderId="227" xfId="9" applyFont="1" applyBorder="1" applyAlignment="1">
      <alignment vertical="center" shrinkToFit="1"/>
    </xf>
    <xf numFmtId="38" fontId="16" fillId="0" borderId="90" xfId="9" applyFont="1" applyFill="1" applyBorder="1" applyAlignment="1">
      <alignment vertical="center" shrinkToFit="1"/>
    </xf>
    <xf numFmtId="38" fontId="16" fillId="0" borderId="0" xfId="9" applyFont="1" applyFill="1" applyBorder="1" applyAlignment="1">
      <alignment vertical="center" shrinkToFit="1"/>
    </xf>
    <xf numFmtId="0" fontId="42" fillId="0" borderId="0" xfId="8" applyFont="1">
      <alignment vertical="center"/>
    </xf>
    <xf numFmtId="0" fontId="42" fillId="0" borderId="0" xfId="8" applyFont="1" applyAlignment="1">
      <alignment horizontal="center" vertical="center" shrinkToFit="1"/>
    </xf>
    <xf numFmtId="180" fontId="42" fillId="0" borderId="0" xfId="9" applyNumberFormat="1" applyFont="1" applyAlignment="1">
      <alignment horizontal="center" vertical="center"/>
    </xf>
    <xf numFmtId="38" fontId="42" fillId="0" borderId="0" xfId="9" applyFont="1">
      <alignment vertical="center"/>
    </xf>
    <xf numFmtId="0" fontId="42" fillId="0" borderId="0" xfId="8" applyFont="1" applyAlignment="1">
      <alignment horizontal="center" vertical="center"/>
    </xf>
    <xf numFmtId="38" fontId="41" fillId="0" borderId="0" xfId="9" applyFont="1" applyAlignment="1">
      <alignment horizontal="right" vertical="center"/>
    </xf>
    <xf numFmtId="0" fontId="22" fillId="0" borderId="0" xfId="0" applyFont="1" applyAlignment="1">
      <alignment horizontal="center" vertical="center"/>
    </xf>
    <xf numFmtId="180" fontId="34" fillId="0" borderId="0" xfId="9" applyNumberFormat="1" applyFont="1" applyAlignment="1">
      <alignment vertical="center"/>
    </xf>
    <xf numFmtId="0" fontId="22" fillId="0" borderId="0" xfId="0" applyFont="1">
      <alignment vertical="center"/>
    </xf>
    <xf numFmtId="0" fontId="23" fillId="0" borderId="0" xfId="0" applyFont="1">
      <alignment vertical="center"/>
    </xf>
    <xf numFmtId="0" fontId="42" fillId="0" borderId="0" xfId="0" applyFont="1">
      <alignment vertical="center"/>
    </xf>
    <xf numFmtId="0" fontId="44" fillId="0" borderId="34" xfId="0" applyFont="1" applyBorder="1" applyAlignment="1">
      <alignment horizontal="center" vertical="center" wrapText="1"/>
    </xf>
    <xf numFmtId="0" fontId="44" fillId="0" borderId="73" xfId="0" applyFont="1" applyBorder="1" applyAlignment="1">
      <alignment horizontal="center" vertical="center" wrapText="1"/>
    </xf>
    <xf numFmtId="0" fontId="42" fillId="0" borderId="73" xfId="0" applyFont="1" applyBorder="1" applyAlignment="1">
      <alignment horizontal="center" vertical="center"/>
    </xf>
    <xf numFmtId="0" fontId="42" fillId="0" borderId="28" xfId="0" applyFont="1" applyBorder="1" applyAlignment="1">
      <alignment horizontal="center" vertical="center" wrapText="1"/>
    </xf>
    <xf numFmtId="181" fontId="23" fillId="0" borderId="80" xfId="0" applyNumberFormat="1" applyFont="1" applyBorder="1">
      <alignment vertical="center"/>
    </xf>
    <xf numFmtId="0" fontId="42" fillId="0" borderId="210" xfId="0" applyFont="1" applyBorder="1" applyAlignment="1">
      <alignment horizontal="center" vertical="center" wrapText="1"/>
    </xf>
    <xf numFmtId="181" fontId="23" fillId="0" borderId="89" xfId="0" applyNumberFormat="1" applyFont="1" applyBorder="1">
      <alignment vertical="center"/>
    </xf>
    <xf numFmtId="0" fontId="42" fillId="0" borderId="251" xfId="0" applyFont="1" applyBorder="1" applyAlignment="1">
      <alignment horizontal="center" vertical="center" wrapText="1"/>
    </xf>
    <xf numFmtId="181" fontId="23" fillId="0" borderId="95" xfId="0" applyNumberFormat="1" applyFont="1" applyBorder="1">
      <alignment vertical="center"/>
    </xf>
    <xf numFmtId="0" fontId="12" fillId="0" borderId="0" xfId="0" applyFont="1">
      <alignment vertical="center"/>
    </xf>
    <xf numFmtId="38" fontId="9" fillId="0" borderId="0" xfId="1" applyFont="1" applyBorder="1" applyProtection="1">
      <alignment vertical="center"/>
    </xf>
    <xf numFmtId="0" fontId="9" fillId="0" borderId="0" xfId="0" applyFont="1" applyAlignment="1">
      <alignment horizontal="center" vertical="center" wrapText="1"/>
    </xf>
    <xf numFmtId="0" fontId="9" fillId="0" borderId="0" xfId="0" applyFont="1" applyAlignment="1">
      <alignment vertical="center" wrapText="1"/>
    </xf>
    <xf numFmtId="38" fontId="9" fillId="0" borderId="0" xfId="1" applyFont="1" applyBorder="1" applyAlignment="1">
      <alignment horizontal="right" vertical="center" shrinkToFit="1"/>
    </xf>
    <xf numFmtId="38" fontId="9" fillId="11" borderId="0" xfId="1" applyFont="1" applyFill="1" applyBorder="1">
      <alignment vertical="center"/>
    </xf>
    <xf numFmtId="38" fontId="12" fillId="2" borderId="74" xfId="1" applyFont="1" applyFill="1" applyBorder="1" applyAlignment="1" applyProtection="1">
      <alignment horizontal="center" vertical="center" shrinkToFit="1"/>
      <protection locked="0"/>
    </xf>
    <xf numFmtId="38" fontId="12" fillId="2" borderId="75" xfId="1" applyFont="1" applyFill="1" applyBorder="1" applyAlignment="1" applyProtection="1">
      <alignment horizontal="center" vertical="center" shrinkToFit="1"/>
      <protection locked="0"/>
    </xf>
    <xf numFmtId="38" fontId="12" fillId="2" borderId="39" xfId="1" applyFont="1" applyFill="1" applyBorder="1" applyAlignment="1" applyProtection="1">
      <alignment horizontal="center" vertical="center" shrinkToFit="1"/>
      <protection locked="0"/>
    </xf>
    <xf numFmtId="38" fontId="12" fillId="2" borderId="215" xfId="1" applyFont="1" applyFill="1" applyBorder="1" applyAlignment="1" applyProtection="1">
      <alignment horizontal="center" vertical="center" shrinkToFit="1"/>
      <protection locked="0"/>
    </xf>
    <xf numFmtId="38" fontId="19" fillId="2" borderId="1" xfId="1" applyFont="1" applyFill="1" applyBorder="1" applyAlignment="1" applyProtection="1">
      <alignment horizontal="center" vertical="center"/>
      <protection locked="0"/>
    </xf>
    <xf numFmtId="38" fontId="19" fillId="2" borderId="2" xfId="1" applyFont="1" applyFill="1" applyBorder="1" applyAlignment="1" applyProtection="1">
      <alignment horizontal="center" vertical="center"/>
      <protection locked="0"/>
    </xf>
    <xf numFmtId="38" fontId="19" fillId="2" borderId="7" xfId="1" applyFont="1" applyFill="1" applyBorder="1" applyAlignment="1" applyProtection="1">
      <alignment horizontal="center" vertical="center"/>
      <protection locked="0"/>
    </xf>
    <xf numFmtId="38" fontId="19" fillId="2" borderId="8" xfId="1" applyFont="1" applyFill="1" applyBorder="1" applyAlignment="1" applyProtection="1">
      <alignment horizontal="center" vertical="center"/>
      <protection locked="0"/>
    </xf>
    <xf numFmtId="38" fontId="12" fillId="2" borderId="5" xfId="1" applyFont="1" applyFill="1" applyBorder="1" applyAlignment="1" applyProtection="1">
      <alignment horizontal="center" vertical="center"/>
      <protection locked="0"/>
    </xf>
    <xf numFmtId="38" fontId="12" fillId="2" borderId="186" xfId="1" applyFont="1" applyFill="1" applyBorder="1" applyAlignment="1" applyProtection="1">
      <alignment horizontal="center" vertical="center"/>
      <protection locked="0"/>
    </xf>
    <xf numFmtId="38" fontId="12" fillId="2" borderId="11" xfId="1" applyFont="1" applyFill="1" applyBorder="1" applyAlignment="1" applyProtection="1">
      <alignment horizontal="center" vertical="center"/>
      <protection locked="0"/>
    </xf>
    <xf numFmtId="38" fontId="12" fillId="2" borderId="183" xfId="1" applyFont="1" applyFill="1" applyBorder="1" applyAlignment="1" applyProtection="1">
      <alignment horizontal="center" vertical="center"/>
      <protection locked="0"/>
    </xf>
    <xf numFmtId="38" fontId="12" fillId="2" borderId="185" xfId="1" applyFont="1" applyFill="1" applyBorder="1" applyAlignment="1" applyProtection="1">
      <alignment horizontal="center" vertical="center"/>
      <protection locked="0"/>
    </xf>
    <xf numFmtId="38" fontId="12" fillId="2" borderId="23" xfId="1" applyFont="1" applyFill="1" applyBorder="1" applyAlignment="1" applyProtection="1">
      <alignment horizontal="center" vertical="center"/>
      <protection locked="0"/>
    </xf>
    <xf numFmtId="38" fontId="19" fillId="2" borderId="1" xfId="1" applyFont="1" applyFill="1" applyBorder="1" applyAlignment="1">
      <alignment horizontal="center" vertical="center" wrapText="1"/>
    </xf>
    <xf numFmtId="38" fontId="19" fillId="2" borderId="2" xfId="1" applyFont="1" applyFill="1" applyBorder="1" applyAlignment="1">
      <alignment horizontal="center" vertical="center"/>
    </xf>
    <xf numFmtId="38" fontId="19" fillId="2" borderId="7" xfId="1" applyFont="1" applyFill="1" applyBorder="1" applyAlignment="1">
      <alignment horizontal="center" vertical="center"/>
    </xf>
    <xf numFmtId="38" fontId="19" fillId="2" borderId="8" xfId="1" applyFont="1" applyFill="1" applyBorder="1" applyAlignment="1">
      <alignment horizontal="center" vertical="center"/>
    </xf>
    <xf numFmtId="38" fontId="19" fillId="2" borderId="100" xfId="1" applyFont="1" applyFill="1" applyBorder="1" applyAlignment="1" applyProtection="1">
      <alignment horizontal="center" vertical="center" shrinkToFit="1"/>
    </xf>
    <xf numFmtId="38" fontId="19" fillId="2" borderId="74" xfId="1" applyFont="1" applyFill="1" applyBorder="1" applyAlignment="1" applyProtection="1">
      <alignment horizontal="center" vertical="center" shrinkToFit="1"/>
    </xf>
    <xf numFmtId="38" fontId="19" fillId="2" borderId="216" xfId="1" applyFont="1" applyFill="1" applyBorder="1" applyAlignment="1" applyProtection="1">
      <alignment horizontal="center" vertical="center" shrinkToFit="1"/>
    </xf>
    <xf numFmtId="38" fontId="19" fillId="2" borderId="39" xfId="1" applyFont="1" applyFill="1" applyBorder="1" applyAlignment="1" applyProtection="1">
      <alignment horizontal="center" vertical="center" shrinkToFit="1"/>
    </xf>
    <xf numFmtId="38" fontId="11" fillId="7" borderId="50" xfId="1" applyFont="1" applyFill="1" applyBorder="1" applyAlignment="1" applyProtection="1">
      <alignment horizontal="center" vertical="center"/>
      <protection locked="0"/>
    </xf>
    <xf numFmtId="38" fontId="11" fillId="4" borderId="46" xfId="1" applyFont="1" applyFill="1" applyBorder="1" applyAlignment="1" applyProtection="1">
      <alignment horizontal="center" vertical="center"/>
      <protection locked="0"/>
    </xf>
    <xf numFmtId="38" fontId="11" fillId="4" borderId="58" xfId="1" applyFont="1" applyFill="1" applyBorder="1" applyAlignment="1" applyProtection="1">
      <alignment horizontal="center" vertical="center"/>
      <protection locked="0"/>
    </xf>
    <xf numFmtId="38" fontId="11" fillId="7" borderId="39" xfId="1" applyFont="1" applyFill="1" applyBorder="1" applyAlignment="1" applyProtection="1">
      <alignment horizontal="center" vertical="center"/>
      <protection locked="0"/>
    </xf>
    <xf numFmtId="38" fontId="9" fillId="2" borderId="16" xfId="1" applyFont="1" applyFill="1" applyBorder="1" applyAlignment="1" applyProtection="1">
      <alignment horizontal="center" vertical="center"/>
    </xf>
    <xf numFmtId="38" fontId="9" fillId="2" borderId="48" xfId="1" applyFont="1" applyFill="1" applyBorder="1" applyAlignment="1" applyProtection="1">
      <alignment horizontal="center" vertical="center"/>
    </xf>
    <xf numFmtId="38" fontId="9" fillId="0" borderId="16" xfId="1" applyFont="1" applyFill="1" applyBorder="1" applyAlignment="1" applyProtection="1">
      <alignment horizontal="center" vertical="center"/>
      <protection locked="0"/>
    </xf>
    <xf numFmtId="38" fontId="9" fillId="2" borderId="167" xfId="1" applyFont="1" applyFill="1" applyBorder="1" applyAlignment="1" applyProtection="1">
      <alignment horizontal="center" vertical="center"/>
    </xf>
    <xf numFmtId="0" fontId="9" fillId="4" borderId="15" xfId="1" applyNumberFormat="1" applyFont="1" applyFill="1" applyBorder="1" applyAlignment="1" applyProtection="1">
      <alignment horizontal="center" vertical="center" wrapText="1"/>
    </xf>
    <xf numFmtId="0" fontId="9" fillId="4" borderId="47" xfId="1" applyNumberFormat="1" applyFont="1" applyFill="1" applyBorder="1" applyAlignment="1" applyProtection="1">
      <alignment horizontal="center" vertical="center" wrapText="1"/>
    </xf>
    <xf numFmtId="38" fontId="11" fillId="4" borderId="15" xfId="1" applyFont="1" applyFill="1" applyBorder="1" applyAlignment="1" applyProtection="1">
      <alignment horizontal="center" vertical="center"/>
      <protection locked="0"/>
    </xf>
    <xf numFmtId="38" fontId="12" fillId="0" borderId="185" xfId="1" applyFont="1" applyBorder="1" applyAlignment="1" applyProtection="1">
      <alignment horizontal="center" vertical="center"/>
      <protection locked="0"/>
    </xf>
    <xf numFmtId="38" fontId="12" fillId="0" borderId="186" xfId="1" applyFont="1" applyBorder="1" applyAlignment="1" applyProtection="1">
      <alignment horizontal="center" vertical="center"/>
      <protection locked="0"/>
    </xf>
    <xf numFmtId="38" fontId="12" fillId="0" borderId="23" xfId="1" applyFont="1" applyBorder="1" applyAlignment="1" applyProtection="1">
      <alignment horizontal="center" vertical="center"/>
      <protection locked="0"/>
    </xf>
    <xf numFmtId="38" fontId="12" fillId="0" borderId="183" xfId="1" applyFont="1" applyBorder="1" applyAlignment="1" applyProtection="1">
      <alignment horizontal="center" vertical="center"/>
      <protection locked="0"/>
    </xf>
    <xf numFmtId="38" fontId="12" fillId="0" borderId="5" xfId="1" applyFont="1" applyFill="1" applyBorder="1" applyAlignment="1" applyProtection="1">
      <alignment horizontal="center" vertical="center" shrinkToFit="1"/>
      <protection locked="0"/>
    </xf>
    <xf numFmtId="38" fontId="12" fillId="0" borderId="3" xfId="1" applyFont="1" applyFill="1" applyBorder="1" applyAlignment="1" applyProtection="1">
      <alignment horizontal="center" vertical="center" shrinkToFit="1"/>
      <protection locked="0"/>
    </xf>
    <xf numFmtId="38" fontId="12" fillId="0" borderId="4" xfId="1" applyFont="1" applyFill="1" applyBorder="1" applyAlignment="1" applyProtection="1">
      <alignment horizontal="center" vertical="center" shrinkToFit="1"/>
      <protection locked="0"/>
    </xf>
    <xf numFmtId="38" fontId="12" fillId="0" borderId="11" xfId="1" applyFont="1" applyFill="1" applyBorder="1" applyAlignment="1" applyProtection="1">
      <alignment horizontal="center" vertical="center" shrinkToFit="1"/>
      <protection locked="0"/>
    </xf>
    <xf numFmtId="38" fontId="12" fillId="0" borderId="9" xfId="1" applyFont="1" applyFill="1" applyBorder="1" applyAlignment="1" applyProtection="1">
      <alignment horizontal="center" vertical="center" shrinkToFit="1"/>
      <protection locked="0"/>
    </xf>
    <xf numFmtId="38" fontId="12" fillId="0" borderId="10" xfId="1" applyFont="1" applyFill="1" applyBorder="1" applyAlignment="1" applyProtection="1">
      <alignment horizontal="center" vertical="center" shrinkToFit="1"/>
      <protection locked="0"/>
    </xf>
    <xf numFmtId="38" fontId="19" fillId="2" borderId="1" xfId="1" applyFont="1" applyFill="1" applyBorder="1" applyAlignment="1">
      <alignment horizontal="center" vertical="center" shrinkToFit="1"/>
    </xf>
    <xf numFmtId="38" fontId="19" fillId="2" borderId="2" xfId="1" applyFont="1" applyFill="1" applyBorder="1" applyAlignment="1">
      <alignment horizontal="center" vertical="center" shrinkToFit="1"/>
    </xf>
    <xf numFmtId="38" fontId="19" fillId="2" borderId="7" xfId="1" applyFont="1" applyFill="1" applyBorder="1" applyAlignment="1">
      <alignment horizontal="center" vertical="center" shrinkToFit="1"/>
    </xf>
    <xf numFmtId="38" fontId="19" fillId="2" borderId="8" xfId="1" applyFont="1" applyFill="1" applyBorder="1" applyAlignment="1">
      <alignment horizontal="center" vertical="center" shrinkToFit="1"/>
    </xf>
    <xf numFmtId="38" fontId="9" fillId="2" borderId="5" xfId="1" applyFont="1" applyFill="1" applyBorder="1" applyAlignment="1" applyProtection="1">
      <alignment horizontal="center" vertical="center"/>
      <protection locked="0"/>
    </xf>
    <xf numFmtId="38" fontId="9" fillId="2" borderId="3" xfId="1" applyFont="1" applyFill="1" applyBorder="1" applyAlignment="1" applyProtection="1">
      <alignment horizontal="center" vertical="center"/>
      <protection locked="0"/>
    </xf>
    <xf numFmtId="38" fontId="9" fillId="2" borderId="2" xfId="1" applyFont="1" applyFill="1" applyBorder="1" applyAlignment="1" applyProtection="1">
      <alignment horizontal="center" vertical="center"/>
      <protection locked="0"/>
    </xf>
    <xf numFmtId="38" fontId="9" fillId="2" borderId="153" xfId="1" applyFont="1" applyFill="1" applyBorder="1" applyAlignment="1" applyProtection="1">
      <alignment horizontal="center" vertical="center"/>
      <protection locked="0"/>
    </xf>
    <xf numFmtId="38" fontId="9" fillId="2" borderId="155" xfId="1" applyFont="1" applyFill="1" applyBorder="1" applyAlignment="1" applyProtection="1">
      <alignment horizontal="center" vertical="center"/>
      <protection locked="0"/>
    </xf>
    <xf numFmtId="38" fontId="9" fillId="2" borderId="154" xfId="1" applyFont="1" applyFill="1" applyBorder="1" applyAlignment="1" applyProtection="1">
      <alignment horizontal="center" vertical="center"/>
      <protection locked="0"/>
    </xf>
    <xf numFmtId="38" fontId="16" fillId="8" borderId="43" xfId="2" applyFont="1" applyFill="1" applyBorder="1" applyAlignment="1" applyProtection="1">
      <alignment horizontal="center" vertical="center" shrinkToFit="1"/>
    </xf>
    <xf numFmtId="38" fontId="16" fillId="8" borderId="0" xfId="2" applyFont="1" applyFill="1" applyBorder="1" applyAlignment="1" applyProtection="1">
      <alignment horizontal="center" vertical="center" shrinkToFit="1"/>
    </xf>
    <xf numFmtId="38" fontId="16" fillId="8" borderId="44" xfId="2" applyFont="1" applyFill="1" applyBorder="1" applyAlignment="1" applyProtection="1">
      <alignment horizontal="center" vertical="center" shrinkToFit="1"/>
    </xf>
    <xf numFmtId="38" fontId="9" fillId="2" borderId="29" xfId="1" applyFont="1" applyFill="1" applyBorder="1" applyAlignment="1" applyProtection="1">
      <alignment horizontal="right" wrapText="1"/>
    </xf>
    <xf numFmtId="38" fontId="9" fillId="2" borderId="152" xfId="1" applyFont="1" applyFill="1" applyBorder="1" applyAlignment="1" applyProtection="1">
      <alignment horizontal="right" wrapText="1"/>
    </xf>
    <xf numFmtId="38" fontId="9" fillId="2" borderId="5" xfId="1" applyFont="1" applyFill="1" applyBorder="1" applyAlignment="1" applyProtection="1">
      <alignment horizontal="right" shrinkToFit="1"/>
    </xf>
    <xf numFmtId="38" fontId="9" fillId="2" borderId="2" xfId="1" applyFont="1" applyFill="1" applyBorder="1" applyAlignment="1" applyProtection="1">
      <alignment horizontal="right" shrinkToFit="1"/>
    </xf>
    <xf numFmtId="38" fontId="9" fillId="2" borderId="60" xfId="1" applyFont="1" applyFill="1" applyBorder="1" applyAlignment="1" applyProtection="1">
      <alignment horizontal="right" shrinkToFit="1"/>
    </xf>
    <xf numFmtId="38" fontId="9" fillId="2" borderId="42" xfId="1" applyFont="1" applyFill="1" applyBorder="1" applyAlignment="1" applyProtection="1">
      <alignment horizontal="right" shrinkToFit="1"/>
    </xf>
    <xf numFmtId="177" fontId="9" fillId="0" borderId="0" xfId="1" applyNumberFormat="1" applyFont="1" applyFill="1" applyBorder="1" applyAlignment="1" applyProtection="1">
      <alignment horizontal="center" vertical="center" shrinkToFit="1"/>
      <protection locked="0"/>
    </xf>
    <xf numFmtId="177" fontId="9" fillId="0" borderId="9" xfId="1" applyNumberFormat="1" applyFont="1" applyFill="1" applyBorder="1" applyAlignment="1" applyProtection="1">
      <alignment horizontal="center" vertical="center" shrinkToFit="1"/>
      <protection locked="0"/>
    </xf>
    <xf numFmtId="38" fontId="10" fillId="0" borderId="1" xfId="1" applyFont="1" applyBorder="1" applyAlignment="1">
      <alignment horizontal="center" vertical="center"/>
    </xf>
    <xf numFmtId="38" fontId="10" fillId="0" borderId="3" xfId="1" applyFont="1" applyBorder="1" applyAlignment="1">
      <alignment horizontal="center" vertical="center"/>
    </xf>
    <xf numFmtId="38" fontId="10" fillId="0" borderId="186" xfId="1" applyFont="1" applyBorder="1" applyAlignment="1">
      <alignment horizontal="center" vertical="center"/>
    </xf>
    <xf numFmtId="38" fontId="10" fillId="0" borderId="7" xfId="1" applyFont="1" applyBorder="1" applyAlignment="1">
      <alignment horizontal="center" vertical="center"/>
    </xf>
    <xf numFmtId="38" fontId="10" fillId="0" borderId="9" xfId="1" applyFont="1" applyBorder="1" applyAlignment="1">
      <alignment horizontal="center" vertical="center"/>
    </xf>
    <xf numFmtId="38" fontId="10" fillId="0" borderId="183" xfId="1" applyFont="1" applyBorder="1" applyAlignment="1">
      <alignment horizontal="center" vertical="center"/>
    </xf>
    <xf numFmtId="38" fontId="10" fillId="2" borderId="185" xfId="1" applyFont="1" applyFill="1" applyBorder="1" applyAlignment="1" applyProtection="1">
      <alignment horizontal="center" vertical="center" shrinkToFit="1"/>
      <protection locked="0"/>
    </xf>
    <xf numFmtId="38" fontId="10" fillId="2" borderId="3" xfId="1" applyFont="1" applyFill="1" applyBorder="1" applyAlignment="1" applyProtection="1">
      <alignment horizontal="center" vertical="center" shrinkToFit="1"/>
      <protection locked="0"/>
    </xf>
    <xf numFmtId="38" fontId="10" fillId="2" borderId="4" xfId="1" applyFont="1" applyFill="1" applyBorder="1" applyAlignment="1" applyProtection="1">
      <alignment horizontal="center" vertical="center" shrinkToFit="1"/>
      <protection locked="0"/>
    </xf>
    <xf numFmtId="38" fontId="10" fillId="2" borderId="23" xfId="1" applyFont="1" applyFill="1" applyBorder="1" applyAlignment="1" applyProtection="1">
      <alignment horizontal="center" vertical="center" shrinkToFit="1"/>
      <protection locked="0"/>
    </xf>
    <xf numFmtId="38" fontId="10" fillId="2" borderId="9" xfId="1" applyFont="1" applyFill="1" applyBorder="1" applyAlignment="1" applyProtection="1">
      <alignment horizontal="center" vertical="center" shrinkToFit="1"/>
      <protection locked="0"/>
    </xf>
    <xf numFmtId="38" fontId="10" fillId="2" borderId="10" xfId="1" applyFont="1" applyFill="1" applyBorder="1" applyAlignment="1" applyProtection="1">
      <alignment horizontal="center" vertical="center" shrinkToFit="1"/>
      <protection locked="0"/>
    </xf>
    <xf numFmtId="38" fontId="9" fillId="0" borderId="5" xfId="1" applyFont="1" applyFill="1" applyBorder="1" applyAlignment="1" applyProtection="1">
      <alignment horizontal="right" shrinkToFit="1"/>
      <protection locked="0"/>
    </xf>
    <xf numFmtId="38" fontId="9" fillId="0" borderId="2" xfId="1" applyFont="1" applyFill="1" applyBorder="1" applyAlignment="1" applyProtection="1">
      <alignment horizontal="right" shrinkToFit="1"/>
      <protection locked="0"/>
    </xf>
    <xf numFmtId="38" fontId="9" fillId="0" borderId="60" xfId="1" applyFont="1" applyFill="1" applyBorder="1" applyAlignment="1" applyProtection="1">
      <alignment horizontal="right" shrinkToFit="1"/>
      <protection locked="0"/>
    </xf>
    <xf numFmtId="38" fontId="9" fillId="0" borderId="42" xfId="1" applyFont="1" applyFill="1" applyBorder="1" applyAlignment="1" applyProtection="1">
      <alignment horizontal="right" shrinkToFit="1"/>
      <protection locked="0"/>
    </xf>
    <xf numFmtId="38" fontId="9" fillId="2" borderId="74" xfId="1" applyFont="1" applyFill="1" applyBorder="1" applyAlignment="1" applyProtection="1">
      <alignment horizontal="right" shrinkToFit="1"/>
    </xf>
    <xf numFmtId="38" fontId="9" fillId="2" borderId="138" xfId="1" applyFont="1" applyFill="1" applyBorder="1" applyAlignment="1" applyProtection="1">
      <alignment horizontal="right" shrinkToFit="1"/>
    </xf>
    <xf numFmtId="38" fontId="9" fillId="2" borderId="50" xfId="1" applyFont="1" applyFill="1" applyBorder="1" applyAlignment="1" applyProtection="1">
      <alignment horizontal="right" shrinkToFit="1"/>
    </xf>
    <xf numFmtId="38" fontId="9" fillId="2" borderId="51" xfId="1" applyFont="1" applyFill="1" applyBorder="1" applyAlignment="1" applyProtection="1">
      <alignment horizontal="right" shrinkToFit="1"/>
    </xf>
    <xf numFmtId="38" fontId="9" fillId="2" borderId="1" xfId="2" applyFont="1" applyFill="1" applyBorder="1" applyAlignment="1" applyProtection="1">
      <alignment horizontal="center" vertical="center" shrinkToFit="1"/>
    </xf>
    <xf numFmtId="38" fontId="9" fillId="2" borderId="4" xfId="2" applyFont="1" applyFill="1" applyBorder="1" applyAlignment="1" applyProtection="1">
      <alignment horizontal="center" vertical="center" shrinkToFit="1"/>
    </xf>
    <xf numFmtId="38" fontId="9" fillId="2" borderId="6" xfId="2" applyFont="1" applyFill="1" applyBorder="1" applyAlignment="1" applyProtection="1">
      <alignment horizontal="center" vertical="center" shrinkToFit="1"/>
    </xf>
    <xf numFmtId="38" fontId="9" fillId="2" borderId="20" xfId="2" applyFont="1" applyFill="1" applyBorder="1" applyAlignment="1" applyProtection="1">
      <alignment horizontal="center" vertical="center" shrinkToFit="1"/>
    </xf>
    <xf numFmtId="38" fontId="9" fillId="2" borderId="7" xfId="2" applyFont="1" applyFill="1" applyBorder="1" applyAlignment="1" applyProtection="1">
      <alignment horizontal="center" vertical="center" shrinkToFit="1"/>
    </xf>
    <xf numFmtId="38" fontId="9" fillId="2" borderId="10" xfId="2" applyFont="1" applyFill="1" applyBorder="1" applyAlignment="1" applyProtection="1">
      <alignment horizontal="center" vertical="center" shrinkToFit="1"/>
    </xf>
    <xf numFmtId="38" fontId="9" fillId="0" borderId="85" xfId="1" applyFont="1" applyFill="1" applyBorder="1" applyAlignment="1" applyProtection="1">
      <alignment horizontal="right" shrinkToFit="1"/>
      <protection locked="0"/>
    </xf>
    <xf numFmtId="38" fontId="9" fillId="0" borderId="57" xfId="1" applyFont="1" applyFill="1" applyBorder="1" applyAlignment="1" applyProtection="1">
      <alignment horizontal="right" shrinkToFit="1"/>
      <protection locked="0"/>
    </xf>
    <xf numFmtId="38" fontId="9" fillId="0" borderId="11" xfId="1" applyFont="1" applyFill="1" applyBorder="1" applyAlignment="1" applyProtection="1">
      <alignment horizontal="right" shrinkToFit="1"/>
      <protection locked="0"/>
    </xf>
    <xf numFmtId="38" fontId="9" fillId="0" borderId="8" xfId="1" applyFont="1" applyFill="1" applyBorder="1" applyAlignment="1" applyProtection="1">
      <alignment horizontal="right" shrinkToFit="1"/>
      <protection locked="0"/>
    </xf>
    <xf numFmtId="38" fontId="9" fillId="2" borderId="39" xfId="1" applyFont="1" applyFill="1" applyBorder="1" applyAlignment="1" applyProtection="1">
      <alignment horizontal="right" shrinkToFit="1"/>
    </xf>
    <xf numFmtId="38" fontId="9" fillId="2" borderId="37" xfId="1" applyFont="1" applyFill="1" applyBorder="1" applyAlignment="1" applyProtection="1">
      <alignment horizontal="right" shrinkToFit="1"/>
    </xf>
    <xf numFmtId="38" fontId="9" fillId="2" borderId="75" xfId="1" applyFont="1" applyFill="1" applyBorder="1" applyAlignment="1" applyProtection="1">
      <alignment horizontal="right" shrinkToFit="1"/>
    </xf>
    <xf numFmtId="38" fontId="9" fillId="2" borderId="97" xfId="1" applyFont="1" applyFill="1" applyBorder="1" applyAlignment="1" applyProtection="1">
      <alignment horizontal="right" shrinkToFit="1"/>
    </xf>
    <xf numFmtId="38" fontId="9" fillId="2" borderId="98" xfId="1" applyFont="1" applyFill="1" applyBorder="1" applyAlignment="1" applyProtection="1">
      <alignment horizontal="right" shrinkToFit="1"/>
    </xf>
    <xf numFmtId="177" fontId="9" fillId="0" borderId="44" xfId="1" applyNumberFormat="1" applyFont="1" applyFill="1" applyBorder="1" applyAlignment="1" applyProtection="1">
      <alignment horizontal="center" vertical="center" shrinkToFit="1"/>
      <protection locked="0"/>
    </xf>
    <xf numFmtId="177" fontId="9" fillId="0" borderId="8" xfId="1" applyNumberFormat="1" applyFont="1" applyFill="1" applyBorder="1" applyAlignment="1" applyProtection="1">
      <alignment horizontal="center" vertical="center" shrinkToFit="1"/>
      <protection locked="0"/>
    </xf>
    <xf numFmtId="0" fontId="9" fillId="2" borderId="15" xfId="1" applyNumberFormat="1" applyFont="1" applyFill="1" applyBorder="1" applyAlignment="1" applyProtection="1">
      <alignment horizontal="center" vertical="center" wrapText="1"/>
    </xf>
    <xf numFmtId="0" fontId="9" fillId="2" borderId="17" xfId="1" applyNumberFormat="1" applyFont="1" applyFill="1" applyBorder="1" applyAlignment="1" applyProtection="1">
      <alignment horizontal="center" vertical="center" wrapText="1"/>
    </xf>
    <xf numFmtId="179" fontId="9" fillId="0" borderId="50" xfId="1" applyNumberFormat="1" applyFont="1" applyFill="1" applyBorder="1" applyAlignment="1" applyProtection="1">
      <alignment horizontal="center" vertical="center"/>
      <protection locked="0"/>
    </xf>
    <xf numFmtId="179" fontId="9" fillId="0" borderId="214" xfId="1" applyNumberFormat="1" applyFont="1" applyFill="1" applyBorder="1" applyAlignment="1" applyProtection="1">
      <alignment horizontal="center" vertical="center"/>
      <protection locked="0"/>
    </xf>
    <xf numFmtId="179" fontId="9" fillId="0" borderId="39" xfId="1" applyNumberFormat="1" applyFont="1" applyFill="1" applyBorder="1" applyAlignment="1" applyProtection="1">
      <alignment horizontal="center" vertical="center"/>
      <protection locked="0"/>
    </xf>
    <xf numFmtId="179" fontId="9" fillId="0" borderId="215" xfId="1" applyNumberFormat="1" applyFont="1" applyFill="1" applyBorder="1" applyAlignment="1" applyProtection="1">
      <alignment horizontal="center" vertical="center"/>
      <protection locked="0"/>
    </xf>
    <xf numFmtId="38" fontId="9" fillId="0" borderId="15" xfId="1" applyFont="1" applyFill="1" applyBorder="1" applyAlignment="1" applyProtection="1">
      <alignment horizontal="center" vertical="center" wrapText="1"/>
      <protection locked="0"/>
    </xf>
    <xf numFmtId="38" fontId="9" fillId="0" borderId="16" xfId="1" applyFont="1" applyFill="1" applyBorder="1" applyAlignment="1" applyProtection="1">
      <alignment horizontal="center" vertical="center" wrapText="1"/>
      <protection locked="0"/>
    </xf>
    <xf numFmtId="38" fontId="9" fillId="0" borderId="17" xfId="1" applyFont="1" applyFill="1" applyBorder="1" applyAlignment="1" applyProtection="1">
      <alignment horizontal="center" vertical="center" wrapText="1"/>
      <protection locked="0"/>
    </xf>
    <xf numFmtId="38" fontId="11" fillId="12" borderId="239" xfId="1" applyFont="1" applyFill="1" applyBorder="1" applyAlignment="1" applyProtection="1">
      <alignment horizontal="center" vertical="center"/>
    </xf>
    <xf numFmtId="38" fontId="11" fillId="12" borderId="240" xfId="1" applyFont="1" applyFill="1" applyBorder="1" applyAlignment="1" applyProtection="1">
      <alignment horizontal="center" vertical="center"/>
    </xf>
    <xf numFmtId="178" fontId="10" fillId="0" borderId="96" xfId="1" applyNumberFormat="1" applyFont="1" applyBorder="1" applyAlignment="1" applyProtection="1">
      <alignment horizontal="center" vertical="center" shrinkToFit="1"/>
      <protection locked="0"/>
    </xf>
    <xf numFmtId="178" fontId="10" fillId="0" borderId="184" xfId="1" applyNumberFormat="1" applyFont="1" applyBorder="1" applyAlignment="1" applyProtection="1">
      <alignment horizontal="center" vertical="center" shrinkToFit="1"/>
      <protection locked="0"/>
    </xf>
    <xf numFmtId="178" fontId="10" fillId="0" borderId="6" xfId="1" applyNumberFormat="1" applyFont="1" applyBorder="1" applyAlignment="1" applyProtection="1">
      <alignment horizontal="center" vertical="center" shrinkToFit="1"/>
      <protection locked="0"/>
    </xf>
    <xf numFmtId="178" fontId="10" fillId="0" borderId="20" xfId="1" applyNumberFormat="1" applyFont="1" applyBorder="1" applyAlignment="1" applyProtection="1">
      <alignment horizontal="center" vertical="center" shrinkToFit="1"/>
      <protection locked="0"/>
    </xf>
    <xf numFmtId="178" fontId="10" fillId="0" borderId="7" xfId="1" applyNumberFormat="1" applyFont="1" applyBorder="1" applyAlignment="1" applyProtection="1">
      <alignment horizontal="center" vertical="center" shrinkToFit="1"/>
      <protection locked="0"/>
    </xf>
    <xf numFmtId="178" fontId="10" fillId="0" borderId="10" xfId="1" applyNumberFormat="1" applyFont="1" applyBorder="1" applyAlignment="1" applyProtection="1">
      <alignment horizontal="center" vertical="center" shrinkToFit="1"/>
      <protection locked="0"/>
    </xf>
    <xf numFmtId="38" fontId="9" fillId="12" borderId="34" xfId="1" applyFont="1" applyFill="1" applyBorder="1" applyAlignment="1">
      <alignment horizontal="center" vertical="center" shrinkToFit="1"/>
    </xf>
    <xf numFmtId="38" fontId="9" fillId="12" borderId="211" xfId="1" applyFont="1" applyFill="1" applyBorder="1" applyAlignment="1">
      <alignment horizontal="center" vertical="center" shrinkToFit="1"/>
    </xf>
    <xf numFmtId="178" fontId="10" fillId="0" borderId="6" xfId="1" applyNumberFormat="1" applyFont="1" applyFill="1" applyBorder="1" applyAlignment="1" applyProtection="1">
      <alignment horizontal="center" vertical="center" shrinkToFit="1"/>
      <protection locked="0"/>
    </xf>
    <xf numFmtId="178" fontId="10" fillId="0" borderId="20" xfId="1" applyNumberFormat="1" applyFont="1" applyFill="1" applyBorder="1" applyAlignment="1" applyProtection="1">
      <alignment horizontal="center" vertical="center" shrinkToFit="1"/>
      <protection locked="0"/>
    </xf>
    <xf numFmtId="178" fontId="10" fillId="0" borderId="7" xfId="1" applyNumberFormat="1" applyFont="1" applyFill="1" applyBorder="1" applyAlignment="1" applyProtection="1">
      <alignment horizontal="center" vertical="center" shrinkToFit="1"/>
      <protection locked="0"/>
    </xf>
    <xf numFmtId="178" fontId="10" fillId="0" borderId="10" xfId="1" applyNumberFormat="1" applyFont="1" applyFill="1" applyBorder="1" applyAlignment="1" applyProtection="1">
      <alignment horizontal="center" vertical="center" shrinkToFit="1"/>
      <protection locked="0"/>
    </xf>
    <xf numFmtId="38" fontId="9" fillId="0" borderId="16" xfId="1" applyFont="1" applyFill="1" applyBorder="1" applyAlignment="1" applyProtection="1">
      <alignment vertical="center" shrinkToFit="1"/>
    </xf>
    <xf numFmtId="178" fontId="9" fillId="0" borderId="162" xfId="1" applyNumberFormat="1" applyFont="1" applyFill="1" applyBorder="1" applyAlignment="1" applyProtection="1">
      <alignment horizontal="center" vertical="center" wrapText="1"/>
      <protection locked="0"/>
    </xf>
    <xf numFmtId="178" fontId="9" fillId="0" borderId="164" xfId="1" applyNumberFormat="1" applyFont="1" applyFill="1" applyBorder="1" applyAlignment="1" applyProtection="1">
      <alignment horizontal="center" vertical="center" wrapText="1"/>
      <protection locked="0"/>
    </xf>
    <xf numFmtId="38" fontId="9" fillId="12" borderId="209" xfId="1" applyFont="1" applyFill="1" applyBorder="1" applyAlignment="1">
      <alignment horizontal="center" vertical="center" shrinkToFit="1"/>
    </xf>
    <xf numFmtId="38" fontId="9" fillId="12" borderId="210" xfId="1" applyFont="1" applyFill="1" applyBorder="1" applyAlignment="1">
      <alignment horizontal="center" vertical="center" shrinkToFit="1"/>
    </xf>
    <xf numFmtId="38" fontId="9" fillId="2" borderId="26" xfId="1" applyFont="1" applyFill="1" applyBorder="1" applyAlignment="1">
      <alignment horizontal="center" vertical="center"/>
    </xf>
    <xf numFmtId="38" fontId="9" fillId="2" borderId="222" xfId="1" applyFont="1" applyFill="1" applyBorder="1" applyAlignment="1">
      <alignment horizontal="center" vertical="center"/>
    </xf>
    <xf numFmtId="38" fontId="9" fillId="2" borderId="5" xfId="1" applyFont="1" applyFill="1" applyBorder="1" applyAlignment="1">
      <alignment horizontal="center" vertical="center" wrapText="1"/>
    </xf>
    <xf numFmtId="38" fontId="9" fillId="2" borderId="3" xfId="1" applyFont="1" applyFill="1" applyBorder="1" applyAlignment="1">
      <alignment horizontal="center" vertical="center" wrapText="1"/>
    </xf>
    <xf numFmtId="38" fontId="9" fillId="2" borderId="2" xfId="1" applyFont="1" applyFill="1" applyBorder="1" applyAlignment="1">
      <alignment horizontal="center" vertical="center" wrapText="1"/>
    </xf>
    <xf numFmtId="38" fontId="9" fillId="2" borderId="153" xfId="1" applyFont="1" applyFill="1" applyBorder="1" applyAlignment="1">
      <alignment horizontal="center" vertical="center" wrapText="1"/>
    </xf>
    <xf numFmtId="38" fontId="9" fillId="2" borderId="155" xfId="1" applyFont="1" applyFill="1" applyBorder="1" applyAlignment="1">
      <alignment horizontal="center" vertical="center" wrapText="1"/>
    </xf>
    <xf numFmtId="38" fontId="9" fillId="2" borderId="154" xfId="1" applyFont="1" applyFill="1" applyBorder="1" applyAlignment="1">
      <alignment horizontal="center" vertical="center" wrapText="1"/>
    </xf>
    <xf numFmtId="38" fontId="9" fillId="2" borderId="138" xfId="1" applyFont="1" applyFill="1" applyBorder="1" applyAlignment="1">
      <alignment horizontal="center" vertical="center" wrapText="1"/>
    </xf>
    <xf numFmtId="38" fontId="9" fillId="2" borderId="27" xfId="1" applyFont="1" applyFill="1" applyBorder="1" applyAlignment="1">
      <alignment horizontal="center" vertical="center" wrapText="1"/>
    </xf>
    <xf numFmtId="38" fontId="9" fillId="2" borderId="30" xfId="1" applyFont="1" applyFill="1" applyBorder="1" applyAlignment="1" applyProtection="1">
      <alignment horizontal="center" vertical="center"/>
      <protection locked="0"/>
    </xf>
    <xf numFmtId="38" fontId="9" fillId="2" borderId="32" xfId="1" applyFont="1" applyFill="1" applyBorder="1" applyAlignment="1" applyProtection="1">
      <alignment horizontal="center" vertical="center"/>
      <protection locked="0"/>
    </xf>
    <xf numFmtId="38" fontId="11" fillId="9" borderId="140" xfId="1" applyFont="1" applyFill="1" applyBorder="1" applyAlignment="1" applyProtection="1">
      <alignment horizontal="center" vertical="center"/>
    </xf>
    <xf numFmtId="38" fontId="11" fillId="9" borderId="141" xfId="1" applyFont="1" applyFill="1" applyBorder="1" applyAlignment="1" applyProtection="1">
      <alignment horizontal="center" vertical="center"/>
    </xf>
    <xf numFmtId="178" fontId="11" fillId="0" borderId="162" xfId="1" applyNumberFormat="1" applyFont="1" applyBorder="1" applyAlignment="1" applyProtection="1">
      <alignment horizontal="center" vertical="center" wrapText="1"/>
      <protection locked="0"/>
    </xf>
    <xf numFmtId="178" fontId="11" fillId="0" borderId="19" xfId="1" applyNumberFormat="1" applyFont="1" applyBorder="1" applyAlignment="1" applyProtection="1">
      <alignment horizontal="center" vertical="center" wrapText="1"/>
      <protection locked="0"/>
    </xf>
    <xf numFmtId="178" fontId="11" fillId="0" borderId="6" xfId="1" applyNumberFormat="1" applyFont="1" applyBorder="1" applyAlignment="1" applyProtection="1">
      <alignment horizontal="center" vertical="center" wrapText="1"/>
      <protection locked="0"/>
    </xf>
    <xf numFmtId="178" fontId="11" fillId="0" borderId="0" xfId="1" applyNumberFormat="1" applyFont="1" applyBorder="1" applyAlignment="1" applyProtection="1">
      <alignment horizontal="center" vertical="center" wrapText="1"/>
      <protection locked="0"/>
    </xf>
    <xf numFmtId="178" fontId="11" fillId="0" borderId="7" xfId="1" applyNumberFormat="1" applyFont="1" applyBorder="1" applyAlignment="1" applyProtection="1">
      <alignment horizontal="center" vertical="center" wrapText="1"/>
      <protection locked="0"/>
    </xf>
    <xf numFmtId="178" fontId="11" fillId="0" borderId="9" xfId="1" applyNumberFormat="1" applyFont="1" applyBorder="1" applyAlignment="1" applyProtection="1">
      <alignment horizontal="center" vertical="center" wrapText="1"/>
      <protection locked="0"/>
    </xf>
    <xf numFmtId="38" fontId="9" fillId="2" borderId="35" xfId="1" applyFont="1" applyFill="1" applyBorder="1" applyAlignment="1">
      <alignment horizontal="center" vertical="center" shrinkToFit="1"/>
    </xf>
    <xf numFmtId="38" fontId="9" fillId="2" borderId="206" xfId="1" applyFont="1" applyFill="1" applyBorder="1" applyAlignment="1">
      <alignment horizontal="center" vertical="center" shrinkToFit="1"/>
    </xf>
    <xf numFmtId="0" fontId="9" fillId="0" borderId="29" xfId="1" applyNumberFormat="1" applyFont="1" applyBorder="1" applyAlignment="1" applyProtection="1">
      <alignment horizontal="center" vertical="center" wrapText="1"/>
    </xf>
    <xf numFmtId="0" fontId="9" fillId="0" borderId="56" xfId="1" applyNumberFormat="1" applyFont="1" applyBorder="1" applyAlignment="1" applyProtection="1">
      <alignment horizontal="center" vertical="center" wrapText="1"/>
    </xf>
    <xf numFmtId="0" fontId="9" fillId="0" borderId="30" xfId="1" applyNumberFormat="1" applyFont="1" applyBorder="1" applyAlignment="1" applyProtection="1">
      <alignment horizontal="center" vertical="center" wrapText="1"/>
      <protection locked="0"/>
    </xf>
    <xf numFmtId="0" fontId="9" fillId="0" borderId="13" xfId="1" applyNumberFormat="1" applyFont="1" applyBorder="1" applyAlignment="1" applyProtection="1">
      <alignment horizontal="center" vertical="center" wrapText="1"/>
      <protection locked="0"/>
    </xf>
    <xf numFmtId="49" fontId="9" fillId="0" borderId="13" xfId="1" applyNumberFormat="1" applyFont="1" applyBorder="1" applyAlignment="1" applyProtection="1">
      <alignment horizontal="center" vertical="center" wrapText="1"/>
      <protection locked="0"/>
    </xf>
    <xf numFmtId="49" fontId="9" fillId="0" borderId="32" xfId="1" applyNumberFormat="1" applyFont="1" applyBorder="1" applyAlignment="1" applyProtection="1">
      <alignment horizontal="center" vertical="center" wrapText="1"/>
      <protection locked="0"/>
    </xf>
    <xf numFmtId="0" fontId="9" fillId="2" borderId="12" xfId="1" applyNumberFormat="1" applyFont="1" applyFill="1" applyBorder="1" applyAlignment="1" applyProtection="1">
      <alignment horizontal="center" vertical="center" wrapText="1"/>
    </xf>
    <xf numFmtId="0" fontId="9" fillId="2" borderId="14" xfId="1" applyNumberFormat="1" applyFont="1" applyFill="1" applyBorder="1" applyAlignment="1" applyProtection="1">
      <alignment horizontal="center" vertical="center" wrapText="1"/>
    </xf>
    <xf numFmtId="38" fontId="19" fillId="7" borderId="0" xfId="1" applyFont="1" applyFill="1" applyAlignment="1" applyProtection="1">
      <alignment horizontal="center" vertical="center"/>
    </xf>
    <xf numFmtId="38" fontId="16" fillId="8" borderId="20" xfId="2" applyFont="1" applyFill="1" applyBorder="1" applyAlignment="1" applyProtection="1">
      <alignment horizontal="center" vertical="center" shrinkToFit="1"/>
    </xf>
    <xf numFmtId="38" fontId="9" fillId="6" borderId="1" xfId="2" applyFont="1" applyFill="1" applyBorder="1" applyAlignment="1">
      <alignment horizontal="center" vertical="center" textRotation="255"/>
    </xf>
    <xf numFmtId="38" fontId="9" fillId="6" borderId="6" xfId="2" applyFont="1" applyFill="1" applyBorder="1" applyAlignment="1">
      <alignment horizontal="center" vertical="center" textRotation="255"/>
    </xf>
    <xf numFmtId="38" fontId="9" fillId="6" borderId="165" xfId="2" applyFont="1" applyFill="1" applyBorder="1" applyAlignment="1">
      <alignment horizontal="center" vertical="center" textRotation="255"/>
    </xf>
    <xf numFmtId="37" fontId="16" fillId="6" borderId="6" xfId="2" applyNumberFormat="1" applyFont="1" applyFill="1" applyBorder="1" applyAlignment="1" applyProtection="1">
      <alignment horizontal="center" vertical="center" shrinkToFit="1"/>
    </xf>
    <xf numFmtId="37" fontId="16" fillId="6" borderId="20" xfId="2" applyNumberFormat="1" applyFont="1" applyFill="1" applyBorder="1" applyAlignment="1" applyProtection="1">
      <alignment horizontal="center" vertical="center" shrinkToFit="1"/>
    </xf>
    <xf numFmtId="37" fontId="16" fillId="6" borderId="44" xfId="2" applyNumberFormat="1" applyFont="1" applyFill="1" applyBorder="1" applyAlignment="1" applyProtection="1">
      <alignment horizontal="center" vertical="center" shrinkToFit="1"/>
    </xf>
    <xf numFmtId="38" fontId="18" fillId="8" borderId="11" xfId="1" applyFont="1" applyFill="1" applyBorder="1" applyAlignment="1" applyProtection="1">
      <alignment horizontal="center" vertical="center" shrinkToFit="1"/>
    </xf>
    <xf numFmtId="38" fontId="18" fillId="8" borderId="9" xfId="1" applyFont="1" applyFill="1" applyBorder="1" applyAlignment="1" applyProtection="1">
      <alignment horizontal="center" vertical="center" shrinkToFit="1"/>
    </xf>
    <xf numFmtId="38" fontId="18" fillId="8" borderId="8" xfId="1" applyFont="1" applyFill="1" applyBorder="1" applyAlignment="1" applyProtection="1">
      <alignment horizontal="center" vertical="center" shrinkToFit="1"/>
    </xf>
    <xf numFmtId="38" fontId="18" fillId="8" borderId="10" xfId="1" applyFont="1" applyFill="1" applyBorder="1" applyAlignment="1" applyProtection="1">
      <alignment horizontal="center" vertical="center" shrinkToFit="1"/>
    </xf>
    <xf numFmtId="38" fontId="6" fillId="0" borderId="0" xfId="1" applyFont="1" applyFill="1" applyBorder="1" applyAlignment="1">
      <alignment horizontal="center" vertical="center"/>
    </xf>
    <xf numFmtId="38" fontId="32" fillId="0" borderId="0" xfId="1" applyFont="1" applyFill="1" applyBorder="1" applyAlignment="1">
      <alignment horizontal="center" vertical="center" wrapText="1"/>
    </xf>
    <xf numFmtId="38" fontId="12" fillId="2" borderId="1" xfId="1" applyFont="1" applyFill="1" applyBorder="1" applyAlignment="1" applyProtection="1">
      <alignment horizontal="center" vertical="center"/>
    </xf>
    <xf numFmtId="38" fontId="12" fillId="2" borderId="4" xfId="1" applyFont="1" applyFill="1" applyBorder="1" applyAlignment="1" applyProtection="1">
      <alignment horizontal="center" vertical="center"/>
    </xf>
    <xf numFmtId="38" fontId="12" fillId="2" borderId="7" xfId="1" applyFont="1" applyFill="1" applyBorder="1" applyAlignment="1" applyProtection="1">
      <alignment horizontal="center" vertical="center"/>
    </xf>
    <xf numFmtId="38" fontId="12" fillId="2" borderId="10" xfId="1" applyFont="1" applyFill="1" applyBorder="1" applyAlignment="1" applyProtection="1">
      <alignment horizontal="center" vertical="center"/>
    </xf>
    <xf numFmtId="38" fontId="12" fillId="0" borderId="1" xfId="1" applyFont="1" applyBorder="1" applyAlignment="1" applyProtection="1">
      <alignment horizontal="center" vertical="center"/>
      <protection locked="0"/>
    </xf>
    <xf numFmtId="38" fontId="12" fillId="0" borderId="4" xfId="1" applyFont="1" applyBorder="1" applyAlignment="1" applyProtection="1">
      <alignment horizontal="center" vertical="center"/>
      <protection locked="0"/>
    </xf>
    <xf numFmtId="38" fontId="12" fillId="0" borderId="7" xfId="1" applyFont="1" applyBorder="1" applyAlignment="1" applyProtection="1">
      <alignment horizontal="center" vertical="center"/>
      <protection locked="0"/>
    </xf>
    <xf numFmtId="38" fontId="12" fillId="0" borderId="10" xfId="1" applyFont="1" applyBorder="1" applyAlignment="1" applyProtection="1">
      <alignment horizontal="center" vertical="center"/>
      <protection locked="0"/>
    </xf>
    <xf numFmtId="38" fontId="19" fillId="2" borderId="3" xfId="1" applyFont="1" applyFill="1" applyBorder="1" applyAlignment="1" applyProtection="1">
      <alignment horizontal="center" vertical="center"/>
      <protection locked="0"/>
    </xf>
    <xf numFmtId="38" fontId="19" fillId="2" borderId="9" xfId="1" applyFont="1" applyFill="1" applyBorder="1" applyAlignment="1" applyProtection="1">
      <alignment horizontal="center" vertical="center"/>
      <protection locked="0"/>
    </xf>
    <xf numFmtId="38" fontId="12" fillId="9" borderId="5" xfId="1" applyFont="1" applyFill="1" applyBorder="1" applyAlignment="1" applyProtection="1">
      <alignment horizontal="center" vertical="center"/>
      <protection locked="0"/>
    </xf>
    <xf numFmtId="38" fontId="12" fillId="9" borderId="186" xfId="1" applyFont="1" applyFill="1" applyBorder="1" applyAlignment="1" applyProtection="1">
      <alignment horizontal="center" vertical="center"/>
      <protection locked="0"/>
    </xf>
    <xf numFmtId="38" fontId="12" fillId="9" borderId="11" xfId="1" applyFont="1" applyFill="1" applyBorder="1" applyAlignment="1" applyProtection="1">
      <alignment horizontal="center" vertical="center"/>
      <protection locked="0"/>
    </xf>
    <xf numFmtId="38" fontId="12" fillId="9" borderId="183" xfId="1" applyFont="1" applyFill="1" applyBorder="1" applyAlignment="1" applyProtection="1">
      <alignment horizontal="center" vertical="center"/>
      <protection locked="0"/>
    </xf>
    <xf numFmtId="38" fontId="12" fillId="0" borderId="1" xfId="1" applyFont="1" applyBorder="1" applyAlignment="1">
      <alignment horizontal="center" vertical="center"/>
    </xf>
    <xf numFmtId="38" fontId="12" fillId="0" borderId="3" xfId="1" applyFont="1" applyBorder="1" applyAlignment="1">
      <alignment horizontal="center" vertical="center"/>
    </xf>
    <xf numFmtId="38" fontId="12" fillId="0" borderId="186" xfId="1" applyFont="1" applyBorder="1" applyAlignment="1">
      <alignment horizontal="center" vertical="center"/>
    </xf>
    <xf numFmtId="38" fontId="12" fillId="0" borderId="7" xfId="1" applyFont="1" applyBorder="1" applyAlignment="1">
      <alignment horizontal="center" vertical="center"/>
    </xf>
    <xf numFmtId="38" fontId="12" fillId="0" borderId="9" xfId="1" applyFont="1" applyBorder="1" applyAlignment="1">
      <alignment horizontal="center" vertical="center"/>
    </xf>
    <xf numFmtId="38" fontId="12" fillId="0" borderId="183" xfId="1" applyFont="1" applyBorder="1" applyAlignment="1">
      <alignment horizontal="center" vertical="center"/>
    </xf>
    <xf numFmtId="38" fontId="12" fillId="0" borderId="185" xfId="1" applyFont="1" applyBorder="1" applyAlignment="1" applyProtection="1">
      <alignment horizontal="center" vertical="center" shrinkToFit="1"/>
      <protection locked="0"/>
    </xf>
    <xf numFmtId="38" fontId="12" fillId="0" borderId="3" xfId="1" applyFont="1" applyBorder="1" applyAlignment="1" applyProtection="1">
      <alignment horizontal="center" vertical="center" shrinkToFit="1"/>
      <protection locked="0"/>
    </xf>
    <xf numFmtId="38" fontId="12" fillId="0" borderId="4" xfId="1" applyFont="1" applyBorder="1" applyAlignment="1" applyProtection="1">
      <alignment horizontal="center" vertical="center" shrinkToFit="1"/>
      <protection locked="0"/>
    </xf>
    <xf numFmtId="38" fontId="12" fillId="0" borderId="23" xfId="1" applyFont="1" applyBorder="1" applyAlignment="1" applyProtection="1">
      <alignment horizontal="center" vertical="center" shrinkToFit="1"/>
      <protection locked="0"/>
    </xf>
    <xf numFmtId="38" fontId="12" fillId="0" borderId="9" xfId="1" applyFont="1" applyBorder="1" applyAlignment="1" applyProtection="1">
      <alignment horizontal="center" vertical="center" shrinkToFit="1"/>
      <protection locked="0"/>
    </xf>
    <xf numFmtId="38" fontId="12" fillId="0" borderId="10" xfId="1" applyFont="1" applyBorder="1" applyAlignment="1" applyProtection="1">
      <alignment horizontal="center" vertical="center" shrinkToFit="1"/>
      <protection locked="0"/>
    </xf>
    <xf numFmtId="38" fontId="9" fillId="0" borderId="0" xfId="1" applyFont="1" applyBorder="1" applyAlignment="1">
      <alignment horizontal="center"/>
    </xf>
    <xf numFmtId="38" fontId="9" fillId="0" borderId="9" xfId="1" applyFont="1" applyBorder="1" applyAlignment="1">
      <alignment horizontal="center"/>
    </xf>
    <xf numFmtId="38" fontId="9" fillId="0" borderId="34" xfId="1" applyFont="1" applyFill="1" applyBorder="1" applyAlignment="1" applyProtection="1">
      <alignment horizontal="center" vertical="center" shrinkToFit="1"/>
    </xf>
    <xf numFmtId="38" fontId="9" fillId="0" borderId="53" xfId="1" applyFont="1" applyFill="1" applyBorder="1" applyAlignment="1" applyProtection="1">
      <alignment horizontal="center" vertical="center" shrinkToFit="1"/>
    </xf>
    <xf numFmtId="38" fontId="9" fillId="0" borderId="37" xfId="1" applyFont="1" applyFill="1" applyBorder="1" applyAlignment="1" applyProtection="1">
      <alignment horizontal="center" vertical="center" wrapText="1" shrinkToFit="1"/>
    </xf>
    <xf numFmtId="38" fontId="9" fillId="0" borderId="38" xfId="1" applyFont="1" applyFill="1" applyBorder="1" applyAlignment="1" applyProtection="1">
      <alignment horizontal="center" vertical="center" wrapText="1" shrinkToFit="1"/>
    </xf>
    <xf numFmtId="38" fontId="9" fillId="0" borderId="43" xfId="1" applyFont="1" applyFill="1" applyBorder="1" applyAlignment="1" applyProtection="1">
      <alignment horizontal="center" vertical="center" wrapText="1" shrinkToFit="1"/>
    </xf>
    <xf numFmtId="38" fontId="9" fillId="0" borderId="44" xfId="1" applyFont="1" applyFill="1" applyBorder="1" applyAlignment="1" applyProtection="1">
      <alignment horizontal="center" vertical="center" wrapText="1" shrinkToFit="1"/>
    </xf>
    <xf numFmtId="38" fontId="9" fillId="0" borderId="13" xfId="1" applyFont="1" applyBorder="1" applyAlignment="1" applyProtection="1">
      <alignment horizontal="center" vertical="center" shrinkToFit="1"/>
    </xf>
    <xf numFmtId="38" fontId="9" fillId="0" borderId="14" xfId="1" applyFont="1" applyBorder="1" applyAlignment="1" applyProtection="1">
      <alignment horizontal="center" vertical="center" shrinkToFit="1"/>
    </xf>
    <xf numFmtId="38" fontId="9" fillId="0" borderId="16" xfId="1" applyFont="1" applyBorder="1" applyAlignment="1" applyProtection="1">
      <alignment horizontal="center" vertical="center" shrinkToFit="1"/>
    </xf>
    <xf numFmtId="38" fontId="9" fillId="0" borderId="17" xfId="1" applyFont="1" applyBorder="1" applyAlignment="1" applyProtection="1">
      <alignment horizontal="center" vertical="center" shrinkToFit="1"/>
    </xf>
    <xf numFmtId="38" fontId="19" fillId="2" borderId="1" xfId="1" applyFont="1" applyFill="1" applyBorder="1" applyAlignment="1" applyProtection="1">
      <alignment horizontal="center" vertical="center" textRotation="255"/>
      <protection locked="0"/>
    </xf>
    <xf numFmtId="38" fontId="19" fillId="2" borderId="7" xfId="1" applyFont="1" applyFill="1" applyBorder="1" applyAlignment="1" applyProtection="1">
      <alignment horizontal="center" vertical="center" textRotation="255"/>
      <protection locked="0"/>
    </xf>
    <xf numFmtId="38" fontId="9" fillId="4" borderId="64" xfId="1" applyFont="1" applyFill="1" applyBorder="1" applyAlignment="1" applyProtection="1">
      <alignment horizontal="center" vertical="center" wrapText="1"/>
    </xf>
    <xf numFmtId="38" fontId="20" fillId="4" borderId="64" xfId="1" applyFont="1" applyFill="1" applyBorder="1" applyAlignment="1" applyProtection="1">
      <alignment horizontal="center" vertical="center" wrapText="1"/>
    </xf>
    <xf numFmtId="38" fontId="20" fillId="4" borderId="23" xfId="1" applyFont="1" applyFill="1" applyBorder="1" applyAlignment="1" applyProtection="1">
      <alignment horizontal="center" vertical="center" wrapText="1"/>
    </xf>
    <xf numFmtId="38" fontId="20" fillId="4" borderId="68" xfId="1" applyFont="1" applyFill="1" applyBorder="1" applyAlignment="1" applyProtection="1">
      <alignment horizontal="center" vertical="center" wrapText="1"/>
    </xf>
    <xf numFmtId="38" fontId="19" fillId="4" borderId="27" xfId="1" applyFont="1" applyFill="1" applyBorder="1" applyAlignment="1" applyProtection="1">
      <alignment horizontal="center" vertical="center" wrapText="1"/>
    </xf>
    <xf numFmtId="38" fontId="19" fillId="4" borderId="28" xfId="1" applyFont="1" applyFill="1" applyBorder="1" applyAlignment="1" applyProtection="1">
      <alignment horizontal="center" vertical="center" wrapText="1"/>
    </xf>
    <xf numFmtId="38" fontId="19" fillId="2" borderId="12" xfId="1" applyFont="1" applyFill="1" applyBorder="1" applyAlignment="1" applyProtection="1">
      <alignment horizontal="center" vertical="center" wrapText="1"/>
    </xf>
    <xf numFmtId="38" fontId="19" fillId="2" borderId="13" xfId="1" applyFont="1" applyFill="1" applyBorder="1" applyAlignment="1" applyProtection="1">
      <alignment horizontal="center" vertical="center" wrapText="1"/>
    </xf>
    <xf numFmtId="38" fontId="19" fillId="2" borderId="14" xfId="1" applyFont="1" applyFill="1" applyBorder="1" applyAlignment="1" applyProtection="1">
      <alignment horizontal="center" vertical="center" wrapText="1"/>
    </xf>
    <xf numFmtId="38" fontId="19" fillId="2" borderId="219" xfId="1" applyFont="1" applyFill="1" applyBorder="1" applyAlignment="1" applyProtection="1">
      <alignment horizontal="center" vertical="center" wrapText="1"/>
    </xf>
    <xf numFmtId="38" fontId="19" fillId="2" borderId="208" xfId="1" applyFont="1" applyFill="1" applyBorder="1" applyAlignment="1" applyProtection="1">
      <alignment horizontal="center" vertical="center" wrapText="1"/>
    </xf>
    <xf numFmtId="38" fontId="19" fillId="2" borderId="220" xfId="1" applyFont="1" applyFill="1" applyBorder="1" applyAlignment="1" applyProtection="1">
      <alignment horizontal="center" vertical="center" wrapText="1"/>
    </xf>
    <xf numFmtId="38" fontId="9" fillId="5" borderId="59" xfId="1" applyFont="1" applyFill="1" applyBorder="1" applyAlignment="1" applyProtection="1">
      <alignment horizontal="center" vertical="center" shrinkToFit="1"/>
    </xf>
    <xf numFmtId="38" fontId="9" fillId="5" borderId="64" xfId="1" applyFont="1" applyFill="1" applyBorder="1" applyAlignment="1" applyProtection="1">
      <alignment horizontal="center" vertical="center" shrinkToFit="1"/>
    </xf>
    <xf numFmtId="38" fontId="9" fillId="5" borderId="61" xfId="1" applyFont="1" applyFill="1" applyBorder="1" applyAlignment="1" applyProtection="1">
      <alignment horizontal="center" vertical="center" shrinkToFit="1"/>
    </xf>
    <xf numFmtId="38" fontId="9" fillId="5" borderId="68" xfId="1" applyFont="1" applyFill="1" applyBorder="1" applyAlignment="1" applyProtection="1">
      <alignment horizontal="center" vertical="center" shrinkToFit="1"/>
    </xf>
    <xf numFmtId="38" fontId="9" fillId="2" borderId="149" xfId="1" applyFont="1" applyFill="1" applyBorder="1" applyAlignment="1" applyProtection="1">
      <alignment horizontal="center" vertical="center"/>
      <protection locked="0"/>
    </xf>
    <xf numFmtId="38" fontId="9" fillId="2" borderId="150" xfId="1" applyFont="1" applyFill="1" applyBorder="1" applyAlignment="1" applyProtection="1">
      <alignment horizontal="center" vertical="center"/>
      <protection locked="0"/>
    </xf>
    <xf numFmtId="38" fontId="30" fillId="2" borderId="194" xfId="1" applyFont="1" applyFill="1" applyBorder="1" applyAlignment="1" applyProtection="1">
      <alignment horizontal="center" vertical="center"/>
      <protection locked="0"/>
    </xf>
    <xf numFmtId="38" fontId="30" fillId="2" borderId="208" xfId="1" applyFont="1" applyFill="1" applyBorder="1" applyAlignment="1" applyProtection="1">
      <alignment horizontal="center" vertical="center"/>
      <protection locked="0"/>
    </xf>
    <xf numFmtId="38" fontId="30" fillId="2" borderId="195" xfId="1" applyFont="1" applyFill="1" applyBorder="1" applyAlignment="1" applyProtection="1">
      <alignment horizontal="center" vertical="center"/>
      <protection locked="0"/>
    </xf>
    <xf numFmtId="38" fontId="9" fillId="2" borderId="211" xfId="1" applyFont="1" applyFill="1" applyBorder="1" applyAlignment="1" applyProtection="1">
      <alignment horizontal="center" vertical="center"/>
      <protection locked="0"/>
    </xf>
    <xf numFmtId="38" fontId="19" fillId="7" borderId="7" xfId="1" applyFont="1" applyFill="1" applyBorder="1" applyAlignment="1" applyProtection="1">
      <alignment horizontal="center" vertical="center" wrapText="1"/>
    </xf>
    <xf numFmtId="38" fontId="19" fillId="7" borderId="9" xfId="1" applyFont="1" applyFill="1" applyBorder="1" applyAlignment="1" applyProtection="1">
      <alignment horizontal="center" vertical="center" wrapText="1"/>
    </xf>
    <xf numFmtId="38" fontId="19" fillId="7" borderId="10" xfId="1" applyFont="1" applyFill="1" applyBorder="1" applyAlignment="1" applyProtection="1">
      <alignment horizontal="center" vertical="center" wrapText="1"/>
    </xf>
    <xf numFmtId="38" fontId="10" fillId="2" borderId="43" xfId="1" applyFont="1" applyFill="1" applyBorder="1" applyAlignment="1" applyProtection="1">
      <alignment horizontal="center" vertical="center" wrapText="1"/>
    </xf>
    <xf numFmtId="38" fontId="10" fillId="2" borderId="0" xfId="1" applyFont="1" applyFill="1" applyBorder="1" applyAlignment="1" applyProtection="1">
      <alignment horizontal="center" vertical="center" wrapText="1"/>
    </xf>
    <xf numFmtId="38" fontId="10" fillId="2" borderId="20" xfId="1" applyFont="1" applyFill="1" applyBorder="1" applyAlignment="1" applyProtection="1">
      <alignment horizontal="center" vertical="center" wrapText="1"/>
    </xf>
    <xf numFmtId="38" fontId="10" fillId="2" borderId="153" xfId="1" applyFont="1" applyFill="1" applyBorder="1" applyAlignment="1" applyProtection="1">
      <alignment horizontal="center" vertical="center" wrapText="1"/>
    </xf>
    <xf numFmtId="38" fontId="10" fillId="2" borderId="155" xfId="1" applyFont="1" applyFill="1" applyBorder="1" applyAlignment="1" applyProtection="1">
      <alignment horizontal="center" vertical="center" wrapText="1"/>
    </xf>
    <xf numFmtId="38" fontId="10" fillId="2" borderId="187" xfId="1" applyFont="1" applyFill="1" applyBorder="1" applyAlignment="1" applyProtection="1">
      <alignment horizontal="center" vertical="center" wrapText="1"/>
    </xf>
    <xf numFmtId="38" fontId="19" fillId="7" borderId="118" xfId="1" applyFont="1" applyFill="1" applyBorder="1" applyAlignment="1" applyProtection="1">
      <alignment horizontal="center" vertical="center" wrapText="1"/>
    </xf>
    <xf numFmtId="38" fontId="19" fillId="7" borderId="33" xfId="1" applyFont="1" applyFill="1" applyBorder="1" applyAlignment="1" applyProtection="1">
      <alignment horizontal="center" vertical="center" wrapText="1"/>
    </xf>
    <xf numFmtId="38" fontId="19" fillId="7" borderId="119" xfId="1" applyFont="1" applyFill="1" applyBorder="1" applyAlignment="1" applyProtection="1">
      <alignment horizontal="center" vertical="center" wrapText="1"/>
    </xf>
    <xf numFmtId="38" fontId="26" fillId="4" borderId="26" xfId="1" applyFont="1" applyFill="1" applyBorder="1" applyAlignment="1" applyProtection="1">
      <alignment horizontal="center" vertical="center" wrapText="1"/>
    </xf>
    <xf numFmtId="38" fontId="26" fillId="4" borderId="27" xfId="1" applyFont="1" applyFill="1" applyBorder="1" applyAlignment="1" applyProtection="1">
      <alignment horizontal="center" vertical="center" wrapText="1"/>
    </xf>
    <xf numFmtId="38" fontId="26" fillId="4" borderId="28" xfId="1" applyFont="1" applyFill="1" applyBorder="1" applyAlignment="1" applyProtection="1">
      <alignment horizontal="center" vertical="center" wrapText="1"/>
    </xf>
    <xf numFmtId="38" fontId="11" fillId="7" borderId="131" xfId="1" applyFont="1" applyFill="1" applyBorder="1" applyAlignment="1">
      <alignment horizontal="center" vertical="center"/>
    </xf>
    <xf numFmtId="38" fontId="11" fillId="7" borderId="66" xfId="1" applyFont="1" applyFill="1" applyBorder="1" applyAlignment="1">
      <alignment horizontal="center" vertical="center"/>
    </xf>
    <xf numFmtId="38" fontId="11" fillId="7" borderId="132" xfId="1" applyFont="1" applyFill="1" applyBorder="1" applyAlignment="1">
      <alignment horizontal="center" vertical="center"/>
    </xf>
    <xf numFmtId="38" fontId="26" fillId="4" borderId="7" xfId="1" applyFont="1" applyFill="1" applyBorder="1" applyAlignment="1" applyProtection="1">
      <alignment horizontal="center" vertical="center" wrapText="1"/>
    </xf>
    <xf numFmtId="38" fontId="26" fillId="4" borderId="8" xfId="1" applyFont="1" applyFill="1" applyBorder="1" applyAlignment="1" applyProtection="1">
      <alignment horizontal="center" vertical="center" wrapText="1"/>
    </xf>
    <xf numFmtId="38" fontId="9" fillId="2" borderId="13" xfId="1" applyFont="1" applyFill="1" applyBorder="1" applyAlignment="1" applyProtection="1">
      <alignment horizontal="center" vertical="center"/>
      <protection locked="0"/>
    </xf>
    <xf numFmtId="38" fontId="9" fillId="2" borderId="34" xfId="1" applyFont="1" applyFill="1" applyBorder="1" applyAlignment="1" applyProtection="1">
      <alignment horizontal="center" vertical="center"/>
      <protection locked="0"/>
    </xf>
    <xf numFmtId="38" fontId="9" fillId="0" borderId="76" xfId="1" applyFont="1" applyFill="1" applyBorder="1" applyAlignment="1" applyProtection="1">
      <alignment horizontal="center" vertical="center" wrapText="1"/>
      <protection locked="0"/>
    </xf>
    <xf numFmtId="38" fontId="9" fillId="0" borderId="110" xfId="1" applyFont="1" applyFill="1" applyBorder="1" applyAlignment="1" applyProtection="1">
      <alignment horizontal="center" vertical="center" wrapText="1"/>
      <protection locked="0"/>
    </xf>
    <xf numFmtId="38" fontId="9" fillId="0" borderId="79" xfId="1" applyFont="1" applyFill="1" applyBorder="1" applyAlignment="1" applyProtection="1">
      <alignment horizontal="center" vertical="center" wrapText="1"/>
      <protection locked="0"/>
    </xf>
    <xf numFmtId="0" fontId="9" fillId="4" borderId="76" xfId="1" applyNumberFormat="1" applyFont="1" applyFill="1" applyBorder="1" applyAlignment="1" applyProtection="1">
      <alignment horizontal="center" vertical="center" wrapText="1"/>
    </xf>
    <xf numFmtId="0" fontId="9" fillId="4" borderId="77" xfId="1" applyNumberFormat="1" applyFont="1" applyFill="1" applyBorder="1" applyAlignment="1" applyProtection="1">
      <alignment horizontal="center" vertical="center" wrapText="1"/>
    </xf>
    <xf numFmtId="38" fontId="11" fillId="4" borderId="76" xfId="1" applyFont="1" applyFill="1" applyBorder="1" applyAlignment="1" applyProtection="1">
      <alignment horizontal="center" vertical="center"/>
      <protection locked="0"/>
    </xf>
    <xf numFmtId="38" fontId="9" fillId="0" borderId="110" xfId="1" applyFont="1" applyFill="1" applyBorder="1" applyAlignment="1" applyProtection="1">
      <alignment horizontal="center" vertical="center"/>
      <protection locked="0"/>
    </xf>
    <xf numFmtId="38" fontId="9" fillId="2" borderId="120" xfId="1" applyFont="1" applyFill="1" applyBorder="1" applyAlignment="1" applyProtection="1">
      <alignment horizontal="center" vertical="center"/>
    </xf>
    <xf numFmtId="38" fontId="9" fillId="2" borderId="110" xfId="1" applyFont="1" applyFill="1" applyBorder="1" applyAlignment="1" applyProtection="1">
      <alignment horizontal="center" vertical="center"/>
    </xf>
    <xf numFmtId="179" fontId="9" fillId="0" borderId="56" xfId="1" applyNumberFormat="1" applyFont="1" applyFill="1" applyBorder="1" applyAlignment="1" applyProtection="1">
      <alignment horizontal="center" vertical="center"/>
      <protection locked="0"/>
    </xf>
    <xf numFmtId="38" fontId="11" fillId="7" borderId="56" xfId="1" applyFont="1" applyFill="1" applyBorder="1" applyAlignment="1" applyProtection="1">
      <alignment horizontal="center" vertical="center"/>
      <protection locked="0"/>
    </xf>
    <xf numFmtId="176" fontId="9" fillId="6" borderId="43" xfId="2" applyNumberFormat="1" applyFont="1" applyFill="1" applyBorder="1" applyAlignment="1" applyProtection="1">
      <alignment horizontal="center" vertical="center" shrinkToFit="1"/>
    </xf>
    <xf numFmtId="176" fontId="9" fillId="6" borderId="0" xfId="2" applyNumberFormat="1" applyFont="1" applyFill="1" applyBorder="1" applyAlignment="1" applyProtection="1">
      <alignment horizontal="center" vertical="center" shrinkToFit="1"/>
    </xf>
    <xf numFmtId="176" fontId="9" fillId="6" borderId="44" xfId="2" applyNumberFormat="1" applyFont="1" applyFill="1" applyBorder="1" applyAlignment="1" applyProtection="1">
      <alignment horizontal="center" vertical="center" shrinkToFit="1"/>
    </xf>
    <xf numFmtId="38" fontId="9" fillId="2" borderId="6" xfId="1" applyFont="1" applyFill="1" applyBorder="1" applyAlignment="1">
      <alignment horizontal="center" vertical="center" shrinkToFit="1"/>
    </xf>
    <xf numFmtId="0" fontId="9" fillId="2" borderId="6" xfId="1" applyNumberFormat="1" applyFont="1" applyFill="1" applyBorder="1" applyAlignment="1">
      <alignment horizontal="center" vertical="center" shrinkToFit="1"/>
    </xf>
    <xf numFmtId="0" fontId="9" fillId="2" borderId="7" xfId="1" applyNumberFormat="1" applyFont="1" applyFill="1" applyBorder="1" applyAlignment="1">
      <alignment horizontal="center" vertical="center" shrinkToFit="1"/>
    </xf>
    <xf numFmtId="0" fontId="9" fillId="2" borderId="45" xfId="1" applyNumberFormat="1" applyFont="1" applyFill="1" applyBorder="1" applyAlignment="1">
      <alignment horizontal="center" vertical="center" shrinkToFit="1"/>
    </xf>
    <xf numFmtId="0" fontId="9" fillId="2" borderId="71" xfId="1" applyNumberFormat="1" applyFont="1" applyFill="1" applyBorder="1" applyAlignment="1">
      <alignment horizontal="center" vertical="center" shrinkToFit="1"/>
    </xf>
    <xf numFmtId="0" fontId="9" fillId="2" borderId="43" xfId="1" applyNumberFormat="1" applyFont="1" applyFill="1" applyBorder="1" applyAlignment="1" applyProtection="1">
      <alignment horizontal="center" vertical="center" wrapText="1"/>
    </xf>
    <xf numFmtId="0" fontId="9" fillId="2" borderId="0" xfId="1" applyNumberFormat="1" applyFont="1" applyFill="1" applyBorder="1" applyAlignment="1" applyProtection="1">
      <alignment horizontal="center" vertical="center" wrapText="1"/>
    </xf>
    <xf numFmtId="0" fontId="9" fillId="2" borderId="20" xfId="1" applyNumberFormat="1" applyFont="1" applyFill="1" applyBorder="1" applyAlignment="1" applyProtection="1">
      <alignment horizontal="center" vertical="center" wrapText="1"/>
    </xf>
    <xf numFmtId="38" fontId="11" fillId="7" borderId="206" xfId="1" applyFont="1" applyFill="1" applyBorder="1" applyAlignment="1" applyProtection="1">
      <alignment horizontal="center" vertical="center"/>
      <protection locked="0"/>
    </xf>
    <xf numFmtId="38" fontId="11" fillId="7" borderId="213" xfId="1" applyFont="1" applyFill="1" applyBorder="1" applyAlignment="1" applyProtection="1">
      <alignment horizontal="center" vertical="center"/>
      <protection locked="0"/>
    </xf>
    <xf numFmtId="38" fontId="9" fillId="2" borderId="85" xfId="1" applyFont="1" applyFill="1" applyBorder="1" applyAlignment="1" applyProtection="1">
      <alignment horizontal="center" vertical="center" wrapText="1"/>
    </xf>
    <xf numFmtId="38" fontId="9" fillId="2" borderId="19" xfId="1" applyFont="1" applyFill="1" applyBorder="1" applyAlignment="1" applyProtection="1">
      <alignment horizontal="center" vertical="center" wrapText="1"/>
    </xf>
    <xf numFmtId="38" fontId="9" fillId="2" borderId="164" xfId="1" applyFont="1" applyFill="1" applyBorder="1" applyAlignment="1" applyProtection="1">
      <alignment horizontal="center" vertical="center" wrapText="1"/>
    </xf>
    <xf numFmtId="38" fontId="9" fillId="2" borderId="43" xfId="1" applyFont="1" applyFill="1" applyBorder="1" applyAlignment="1" applyProtection="1">
      <alignment horizontal="center" vertical="center" wrapText="1"/>
    </xf>
    <xf numFmtId="38" fontId="9" fillId="2" borderId="0" xfId="1" applyFont="1" applyFill="1" applyBorder="1" applyAlignment="1" applyProtection="1">
      <alignment horizontal="center" vertical="center" wrapText="1"/>
    </xf>
    <xf numFmtId="38" fontId="9" fillId="2" borderId="20" xfId="1" applyFont="1" applyFill="1" applyBorder="1" applyAlignment="1" applyProtection="1">
      <alignment horizontal="center" vertical="center" wrapText="1"/>
    </xf>
    <xf numFmtId="38" fontId="9" fillId="2" borderId="11" xfId="1" applyFont="1" applyFill="1" applyBorder="1" applyAlignment="1" applyProtection="1">
      <alignment horizontal="center" vertical="center" wrapText="1"/>
    </xf>
    <xf numFmtId="38" fontId="9" fillId="2" borderId="9" xfId="1" applyFont="1" applyFill="1" applyBorder="1" applyAlignment="1" applyProtection="1">
      <alignment horizontal="center" vertical="center" wrapText="1"/>
    </xf>
    <xf numFmtId="38" fontId="9" fillId="2" borderId="10" xfId="1" applyFont="1" applyFill="1" applyBorder="1" applyAlignment="1" applyProtection="1">
      <alignment horizontal="center" vertical="center" wrapText="1"/>
    </xf>
    <xf numFmtId="38" fontId="9" fillId="2" borderId="204" xfId="1" applyFont="1" applyFill="1" applyBorder="1" applyAlignment="1" applyProtection="1">
      <alignment horizontal="right" shrinkToFit="1"/>
    </xf>
    <xf numFmtId="38" fontId="9" fillId="2" borderId="184" xfId="1" applyFont="1" applyFill="1" applyBorder="1" applyAlignment="1" applyProtection="1">
      <alignment horizontal="right" shrinkToFit="1"/>
    </xf>
    <xf numFmtId="38" fontId="9" fillId="2" borderId="11" xfId="1" applyFont="1" applyFill="1" applyBorder="1" applyAlignment="1" applyProtection="1">
      <alignment horizontal="right" shrinkToFit="1"/>
    </xf>
    <xf numFmtId="38" fontId="9" fillId="2" borderId="9" xfId="1" applyFont="1" applyFill="1" applyBorder="1" applyAlignment="1" applyProtection="1">
      <alignment horizontal="right" shrinkToFit="1"/>
    </xf>
    <xf numFmtId="38" fontId="9" fillId="2" borderId="10" xfId="1" applyFont="1" applyFill="1" applyBorder="1" applyAlignment="1" applyProtection="1">
      <alignment horizontal="right" shrinkToFit="1"/>
    </xf>
    <xf numFmtId="38" fontId="9" fillId="8" borderId="96" xfId="2" applyFont="1" applyFill="1" applyBorder="1" applyAlignment="1">
      <alignment horizontal="center" vertical="center" textRotation="255"/>
    </xf>
    <xf numFmtId="38" fontId="9" fillId="8" borderId="6" xfId="2" applyFont="1" applyFill="1" applyBorder="1" applyAlignment="1">
      <alignment horizontal="center" vertical="center" textRotation="255"/>
    </xf>
    <xf numFmtId="38" fontId="9" fillId="8" borderId="7" xfId="2" applyFont="1" applyFill="1" applyBorder="1" applyAlignment="1">
      <alignment horizontal="center" vertical="center" textRotation="255"/>
    </xf>
    <xf numFmtId="37" fontId="16" fillId="8" borderId="96" xfId="2" applyNumberFormat="1" applyFont="1" applyFill="1" applyBorder="1" applyAlignment="1" applyProtection="1">
      <alignment horizontal="center" vertical="center" shrinkToFit="1"/>
    </xf>
    <xf numFmtId="37" fontId="16" fillId="8" borderId="184" xfId="2" applyNumberFormat="1" applyFont="1" applyFill="1" applyBorder="1" applyAlignment="1" applyProtection="1">
      <alignment horizontal="center" vertical="center" shrinkToFit="1"/>
    </xf>
    <xf numFmtId="38" fontId="9" fillId="0" borderId="6" xfId="1" applyFont="1" applyFill="1" applyBorder="1" applyAlignment="1" applyProtection="1">
      <alignment horizontal="center" vertical="center" shrinkToFit="1"/>
    </xf>
    <xf numFmtId="38" fontId="9" fillId="0" borderId="94" xfId="1" applyFont="1" applyFill="1" applyBorder="1" applyAlignment="1" applyProtection="1">
      <alignment horizontal="center" vertical="center" shrinkToFit="1"/>
    </xf>
    <xf numFmtId="38" fontId="11" fillId="6" borderId="88" xfId="1" applyFont="1" applyFill="1" applyBorder="1" applyAlignment="1" applyProtection="1">
      <alignment horizontal="center" vertical="center" shrinkToFit="1"/>
    </xf>
    <xf numFmtId="38" fontId="11" fillId="6" borderId="67" xfId="1" applyFont="1" applyFill="1" applyBorder="1" applyAlignment="1" applyProtection="1">
      <alignment horizontal="center" vertical="center" shrinkToFit="1"/>
    </xf>
    <xf numFmtId="38" fontId="11" fillId="6" borderId="146" xfId="1" applyFont="1" applyFill="1" applyBorder="1" applyAlignment="1" applyProtection="1">
      <alignment horizontal="center" vertical="center" shrinkToFit="1"/>
    </xf>
    <xf numFmtId="38" fontId="9" fillId="2" borderId="156" xfId="1" applyFont="1" applyFill="1" applyBorder="1" applyAlignment="1" applyProtection="1">
      <alignment horizontal="right" wrapText="1"/>
    </xf>
    <xf numFmtId="38" fontId="9" fillId="2" borderId="71" xfId="1" applyFont="1" applyFill="1" applyBorder="1" applyAlignment="1" applyProtection="1">
      <alignment horizontal="right" wrapText="1"/>
    </xf>
    <xf numFmtId="38" fontId="9" fillId="2" borderId="85" xfId="1" applyFont="1" applyFill="1" applyBorder="1" applyAlignment="1" applyProtection="1">
      <alignment horizontal="right" shrinkToFit="1"/>
    </xf>
    <xf numFmtId="38" fontId="9" fillId="2" borderId="57" xfId="1" applyFont="1" applyFill="1" applyBorder="1" applyAlignment="1" applyProtection="1">
      <alignment horizontal="right" shrinkToFit="1"/>
    </xf>
    <xf numFmtId="38" fontId="9" fillId="2" borderId="8" xfId="1" applyFont="1" applyFill="1" applyBorder="1" applyAlignment="1" applyProtection="1">
      <alignment horizontal="right" shrinkToFit="1"/>
    </xf>
    <xf numFmtId="38" fontId="9" fillId="2" borderId="79" xfId="1" applyFont="1" applyFill="1" applyBorder="1" applyAlignment="1" applyProtection="1">
      <alignment horizontal="center" vertical="center"/>
    </xf>
    <xf numFmtId="38" fontId="9" fillId="2" borderId="17" xfId="1" applyFont="1" applyFill="1" applyBorder="1" applyAlignment="1" applyProtection="1">
      <alignment horizontal="center" vertical="center"/>
    </xf>
    <xf numFmtId="38" fontId="11" fillId="0" borderId="6" xfId="1" applyFont="1" applyFill="1" applyBorder="1" applyAlignment="1" applyProtection="1">
      <alignment horizontal="left" vertical="top" wrapText="1"/>
      <protection locked="0"/>
    </xf>
    <xf numFmtId="38" fontId="11" fillId="0" borderId="0" xfId="1" applyFont="1" applyFill="1" applyBorder="1" applyAlignment="1" applyProtection="1">
      <alignment horizontal="left" vertical="top" wrapText="1"/>
      <protection locked="0"/>
    </xf>
    <xf numFmtId="38" fontId="11" fillId="0" borderId="20" xfId="1" applyFont="1" applyFill="1" applyBorder="1" applyAlignment="1" applyProtection="1">
      <alignment horizontal="left" vertical="top" wrapText="1"/>
      <protection locked="0"/>
    </xf>
    <xf numFmtId="38" fontId="11" fillId="0" borderId="7" xfId="1" applyFont="1" applyFill="1" applyBorder="1" applyAlignment="1" applyProtection="1">
      <alignment horizontal="left" vertical="top" wrapText="1"/>
      <protection locked="0"/>
    </xf>
    <xf numFmtId="38" fontId="11" fillId="0" borderId="9" xfId="1" applyFont="1" applyFill="1" applyBorder="1" applyAlignment="1" applyProtection="1">
      <alignment horizontal="left" vertical="top" wrapText="1"/>
      <protection locked="0"/>
    </xf>
    <xf numFmtId="38" fontId="11" fillId="0" borderId="10" xfId="1" applyFont="1" applyFill="1" applyBorder="1" applyAlignment="1" applyProtection="1">
      <alignment horizontal="left" vertical="top" wrapText="1"/>
      <protection locked="0"/>
    </xf>
    <xf numFmtId="0" fontId="10" fillId="0" borderId="46" xfId="1" applyNumberFormat="1" applyFont="1" applyBorder="1" applyAlignment="1" applyProtection="1">
      <alignment horizontal="center" vertical="center" wrapText="1"/>
      <protection locked="0"/>
    </xf>
    <xf numFmtId="0" fontId="10" fillId="0" borderId="16" xfId="1" applyNumberFormat="1" applyFont="1" applyBorder="1" applyAlignment="1" applyProtection="1">
      <alignment horizontal="center" vertical="center" wrapText="1"/>
      <protection locked="0"/>
    </xf>
    <xf numFmtId="0" fontId="10" fillId="0" borderId="48" xfId="1" applyNumberFormat="1" applyFont="1" applyBorder="1" applyAlignment="1" applyProtection="1">
      <alignment horizontal="center" vertical="center" wrapText="1"/>
      <protection locked="0"/>
    </xf>
    <xf numFmtId="37" fontId="16" fillId="6" borderId="1" xfId="2" applyNumberFormat="1" applyFont="1" applyFill="1" applyBorder="1" applyAlignment="1" applyProtection="1">
      <alignment horizontal="center" vertical="center" shrinkToFit="1"/>
    </xf>
    <xf numFmtId="37" fontId="16" fillId="6" borderId="4" xfId="2" applyNumberFormat="1" applyFont="1" applyFill="1" applyBorder="1" applyAlignment="1" applyProtection="1">
      <alignment horizontal="center" vertical="center" shrinkToFit="1"/>
    </xf>
    <xf numFmtId="38" fontId="9" fillId="2" borderId="223" xfId="1" applyFont="1" applyFill="1" applyBorder="1" applyAlignment="1" applyProtection="1">
      <alignment horizontal="center" vertical="center"/>
    </xf>
    <xf numFmtId="38" fontId="11" fillId="4" borderId="78" xfId="1" applyFont="1" applyFill="1" applyBorder="1" applyAlignment="1" applyProtection="1">
      <alignment horizontal="center" vertical="center"/>
      <protection locked="0"/>
    </xf>
    <xf numFmtId="179" fontId="9" fillId="0" borderId="218" xfId="1" applyNumberFormat="1" applyFont="1" applyFill="1" applyBorder="1" applyAlignment="1" applyProtection="1">
      <alignment horizontal="center" vertical="center"/>
      <protection locked="0"/>
    </xf>
    <xf numFmtId="38" fontId="9" fillId="2" borderId="1" xfId="1" applyFont="1" applyFill="1" applyBorder="1" applyAlignment="1" applyProtection="1">
      <alignment horizontal="right"/>
    </xf>
    <xf numFmtId="38" fontId="9" fillId="2" borderId="3" xfId="1" applyFont="1" applyFill="1" applyBorder="1" applyAlignment="1" applyProtection="1">
      <alignment horizontal="right"/>
    </xf>
    <xf numFmtId="38" fontId="9" fillId="2" borderId="2" xfId="1" applyFont="1" applyFill="1" applyBorder="1" applyAlignment="1" applyProtection="1">
      <alignment horizontal="right"/>
    </xf>
    <xf numFmtId="38" fontId="9" fillId="2" borderId="7" xfId="1" applyFont="1" applyFill="1" applyBorder="1" applyAlignment="1" applyProtection="1">
      <alignment horizontal="right"/>
    </xf>
    <xf numFmtId="38" fontId="9" fillId="2" borderId="9" xfId="1" applyFont="1" applyFill="1" applyBorder="1" applyAlignment="1" applyProtection="1">
      <alignment horizontal="right"/>
    </xf>
    <xf numFmtId="38" fontId="9" fillId="2" borderId="8" xfId="1" applyFont="1" applyFill="1" applyBorder="1" applyAlignment="1" applyProtection="1">
      <alignment horizontal="right"/>
    </xf>
    <xf numFmtId="38" fontId="9" fillId="2" borderId="58" xfId="1" applyFont="1" applyFill="1" applyBorder="1" applyAlignment="1" applyProtection="1">
      <alignment horizontal="center" vertical="center" wrapText="1"/>
    </xf>
    <xf numFmtId="38" fontId="9" fillId="2" borderId="63" xfId="1" applyFont="1" applyFill="1" applyBorder="1" applyAlignment="1" applyProtection="1">
      <alignment horizontal="center" vertical="center" wrapText="1"/>
    </xf>
    <xf numFmtId="38" fontId="9" fillId="0" borderId="0" xfId="1" applyFont="1" applyFill="1" applyBorder="1" applyAlignment="1" applyProtection="1">
      <alignment horizontal="center" vertical="center" wrapText="1" shrinkToFit="1"/>
    </xf>
    <xf numFmtId="38" fontId="9" fillId="0" borderId="9" xfId="1" applyFont="1" applyFill="1" applyBorder="1" applyAlignment="1" applyProtection="1">
      <alignment horizontal="center" vertical="center" wrapText="1" shrinkToFit="1"/>
    </xf>
    <xf numFmtId="0" fontId="9" fillId="2" borderId="21" xfId="1" applyNumberFormat="1" applyFont="1" applyFill="1" applyBorder="1" applyAlignment="1" applyProtection="1">
      <alignment horizontal="center" vertical="center" wrapText="1"/>
    </xf>
    <xf numFmtId="0" fontId="9" fillId="2" borderId="24" xfId="1" applyNumberFormat="1" applyFont="1" applyFill="1" applyBorder="1" applyAlignment="1" applyProtection="1">
      <alignment horizontal="center" vertical="center" wrapText="1"/>
    </xf>
    <xf numFmtId="0" fontId="9" fillId="4" borderId="21" xfId="1" applyNumberFormat="1" applyFont="1" applyFill="1" applyBorder="1" applyAlignment="1" applyProtection="1">
      <alignment horizontal="center" vertical="center" wrapText="1"/>
    </xf>
    <xf numFmtId="0" fontId="9" fillId="4" borderId="103" xfId="1" applyNumberFormat="1" applyFont="1" applyFill="1" applyBorder="1" applyAlignment="1" applyProtection="1">
      <alignment horizontal="center" vertical="center" wrapText="1"/>
    </xf>
    <xf numFmtId="38" fontId="9" fillId="0" borderId="22" xfId="1" applyFont="1" applyFill="1" applyBorder="1" applyAlignment="1" applyProtection="1">
      <alignment horizontal="center" vertical="center"/>
      <protection locked="0"/>
    </xf>
    <xf numFmtId="38" fontId="9" fillId="2" borderId="99" xfId="1" applyFont="1" applyFill="1" applyBorder="1" applyAlignment="1" applyProtection="1">
      <alignment horizontal="center" vertical="center"/>
    </xf>
    <xf numFmtId="38" fontId="9" fillId="2" borderId="59" xfId="1" applyFont="1" applyFill="1" applyBorder="1" applyAlignment="1" applyProtection="1">
      <alignment horizontal="center" vertical="center"/>
    </xf>
    <xf numFmtId="38" fontId="9" fillId="2" borderId="212" xfId="1" applyFont="1" applyFill="1" applyBorder="1" applyAlignment="1" applyProtection="1">
      <alignment horizontal="center" vertical="center"/>
    </xf>
    <xf numFmtId="37" fontId="16" fillId="8" borderId="38" xfId="2" applyNumberFormat="1" applyFont="1" applyFill="1" applyBorder="1" applyAlignment="1" applyProtection="1">
      <alignment horizontal="center" vertical="center" shrinkToFit="1"/>
    </xf>
    <xf numFmtId="38" fontId="9" fillId="2" borderId="168" xfId="1" applyFont="1" applyFill="1" applyBorder="1" applyAlignment="1" applyProtection="1">
      <alignment horizontal="center" vertical="center"/>
    </xf>
    <xf numFmtId="38" fontId="9" fillId="2" borderId="22" xfId="1" applyFont="1" applyFill="1" applyBorder="1" applyAlignment="1" applyProtection="1">
      <alignment horizontal="center" vertical="center"/>
    </xf>
    <xf numFmtId="179" fontId="9" fillId="0" borderId="51" xfId="1" applyNumberFormat="1" applyFont="1" applyFill="1" applyBorder="1" applyAlignment="1" applyProtection="1">
      <alignment horizontal="center" vertical="center"/>
      <protection locked="0"/>
    </xf>
    <xf numFmtId="179" fontId="9" fillId="0" borderId="37" xfId="1" applyNumberFormat="1" applyFont="1" applyFill="1" applyBorder="1" applyAlignment="1" applyProtection="1">
      <alignment horizontal="center" vertical="center"/>
      <protection locked="0"/>
    </xf>
    <xf numFmtId="38" fontId="11" fillId="15" borderId="100" xfId="1" applyFont="1" applyFill="1" applyBorder="1" applyAlignment="1" applyProtection="1">
      <alignment horizontal="center" vertical="center"/>
      <protection locked="0"/>
    </xf>
    <xf numFmtId="38" fontId="11" fillId="15" borderId="102" xfId="1" applyFont="1" applyFill="1" applyBorder="1" applyAlignment="1" applyProtection="1">
      <alignment horizontal="center" vertical="center"/>
      <protection locked="0"/>
    </xf>
    <xf numFmtId="179" fontId="9" fillId="0" borderId="74" xfId="1" applyNumberFormat="1" applyFont="1" applyFill="1" applyBorder="1" applyAlignment="1" applyProtection="1">
      <alignment horizontal="center" vertical="center"/>
      <protection locked="0"/>
    </xf>
    <xf numFmtId="179" fontId="9" fillId="0" borderId="75" xfId="1" applyNumberFormat="1" applyFont="1" applyFill="1" applyBorder="1" applyAlignment="1" applyProtection="1">
      <alignment horizontal="center" vertical="center"/>
      <protection locked="0"/>
    </xf>
    <xf numFmtId="179" fontId="9" fillId="0" borderId="97" xfId="1" applyNumberFormat="1" applyFont="1" applyFill="1" applyBorder="1" applyAlignment="1" applyProtection="1">
      <alignment horizontal="center" vertical="center"/>
      <protection locked="0"/>
    </xf>
    <xf numFmtId="179" fontId="9" fillId="0" borderId="98" xfId="1" applyNumberFormat="1" applyFont="1" applyFill="1" applyBorder="1" applyAlignment="1" applyProtection="1">
      <alignment horizontal="center" vertical="center"/>
      <protection locked="0"/>
    </xf>
    <xf numFmtId="38" fontId="9" fillId="0" borderId="21" xfId="1" applyFont="1" applyFill="1" applyBorder="1" applyAlignment="1" applyProtection="1">
      <alignment horizontal="center" vertical="center" wrapText="1"/>
      <protection locked="0"/>
    </xf>
    <xf numFmtId="38" fontId="9" fillId="0" borderId="22" xfId="1" applyFont="1" applyFill="1" applyBorder="1" applyAlignment="1" applyProtection="1">
      <alignment horizontal="center" vertical="center" wrapText="1"/>
      <protection locked="0"/>
    </xf>
    <xf numFmtId="38" fontId="9" fillId="0" borderId="24" xfId="1" applyFont="1" applyFill="1" applyBorder="1" applyAlignment="1" applyProtection="1">
      <alignment horizontal="center" vertical="center" wrapText="1"/>
      <protection locked="0"/>
    </xf>
    <xf numFmtId="38" fontId="11" fillId="4" borderId="128" xfId="1" applyFont="1" applyFill="1" applyBorder="1" applyAlignment="1" applyProtection="1">
      <alignment horizontal="center" vertical="center"/>
      <protection locked="0"/>
    </xf>
    <xf numFmtId="37" fontId="16" fillId="6" borderId="192" xfId="2" applyNumberFormat="1" applyFont="1" applyFill="1" applyBorder="1" applyAlignment="1" applyProtection="1">
      <alignment horizontal="center" vertical="center" shrinkToFit="1"/>
    </xf>
    <xf numFmtId="37" fontId="16" fillId="6" borderId="151" xfId="2" applyNumberFormat="1" applyFont="1" applyFill="1" applyBorder="1" applyAlignment="1" applyProtection="1">
      <alignment horizontal="center" vertical="center" shrinkToFit="1"/>
    </xf>
    <xf numFmtId="38" fontId="9" fillId="2" borderId="61" xfId="1" applyFont="1" applyFill="1" applyBorder="1" applyAlignment="1" applyProtection="1">
      <alignment horizontal="center" vertical="center"/>
    </xf>
    <xf numFmtId="38" fontId="9" fillId="2" borderId="207" xfId="1" applyFont="1" applyFill="1" applyBorder="1" applyAlignment="1" applyProtection="1">
      <alignment horizontal="right" wrapText="1"/>
    </xf>
    <xf numFmtId="38" fontId="9" fillId="2" borderId="203" xfId="1" applyFont="1" applyFill="1" applyBorder="1" applyAlignment="1" applyProtection="1">
      <alignment horizontal="right" shrinkToFit="1"/>
    </xf>
    <xf numFmtId="38" fontId="9" fillId="2" borderId="151" xfId="1" applyFont="1" applyFill="1" applyBorder="1" applyAlignment="1" applyProtection="1">
      <alignment horizontal="right" shrinkToFit="1"/>
    </xf>
    <xf numFmtId="38" fontId="9" fillId="0" borderId="203" xfId="1" applyFont="1" applyFill="1" applyBorder="1" applyAlignment="1" applyProtection="1">
      <alignment horizontal="right" shrinkToFit="1"/>
      <protection locked="0"/>
    </xf>
    <xf numFmtId="38" fontId="9" fillId="0" borderId="151" xfId="1" applyFont="1" applyFill="1" applyBorder="1" applyAlignment="1" applyProtection="1">
      <alignment horizontal="right" shrinkToFit="1"/>
      <protection locked="0"/>
    </xf>
    <xf numFmtId="38" fontId="9" fillId="2" borderId="205" xfId="1" applyFont="1" applyFill="1" applyBorder="1" applyAlignment="1" applyProtection="1">
      <alignment horizontal="right" shrinkToFit="1"/>
    </xf>
    <xf numFmtId="38" fontId="9" fillId="2" borderId="202" xfId="1" applyFont="1" applyFill="1" applyBorder="1" applyAlignment="1" applyProtection="1">
      <alignment horizontal="right" shrinkToFit="1"/>
    </xf>
    <xf numFmtId="38" fontId="9" fillId="2" borderId="88" xfId="1" applyFont="1" applyFill="1" applyBorder="1" applyAlignment="1" applyProtection="1">
      <alignment horizontal="right" shrinkToFit="1"/>
    </xf>
    <xf numFmtId="38" fontId="9" fillId="2" borderId="67" xfId="1" applyFont="1" applyFill="1" applyBorder="1" applyAlignment="1" applyProtection="1">
      <alignment horizontal="right" shrinkToFit="1"/>
    </xf>
    <xf numFmtId="38" fontId="9" fillId="2" borderId="201" xfId="1" applyFont="1" applyFill="1" applyBorder="1" applyAlignment="1" applyProtection="1">
      <alignment horizontal="right" shrinkToFit="1"/>
    </xf>
    <xf numFmtId="38" fontId="9" fillId="2" borderId="3" xfId="1" applyFont="1" applyFill="1" applyBorder="1" applyAlignment="1" applyProtection="1">
      <alignment horizontal="right" shrinkToFit="1"/>
    </xf>
    <xf numFmtId="38" fontId="9" fillId="2" borderId="4" xfId="1" applyFont="1" applyFill="1" applyBorder="1" applyAlignment="1" applyProtection="1">
      <alignment horizontal="right" shrinkToFit="1"/>
    </xf>
    <xf numFmtId="38" fontId="9" fillId="2" borderId="24" xfId="1" applyFont="1" applyFill="1" applyBorder="1" applyAlignment="1" applyProtection="1">
      <alignment horizontal="center" vertical="center"/>
    </xf>
    <xf numFmtId="0" fontId="9" fillId="2" borderId="3" xfId="1" applyNumberFormat="1" applyFont="1" applyFill="1" applyBorder="1" applyAlignment="1" applyProtection="1">
      <alignment horizontal="center" vertical="center" wrapText="1"/>
    </xf>
    <xf numFmtId="0" fontId="9" fillId="2" borderId="4" xfId="1" applyNumberFormat="1" applyFont="1" applyFill="1" applyBorder="1" applyAlignment="1" applyProtection="1">
      <alignment horizontal="center" vertical="center" wrapText="1"/>
    </xf>
    <xf numFmtId="0" fontId="9" fillId="2" borderId="41" xfId="1" applyNumberFormat="1" applyFont="1" applyFill="1" applyBorder="1" applyAlignment="1" applyProtection="1">
      <alignment horizontal="center" vertical="center" wrapText="1"/>
    </xf>
    <xf numFmtId="0" fontId="9" fillId="2" borderId="141" xfId="1" applyNumberFormat="1" applyFont="1" applyFill="1" applyBorder="1" applyAlignment="1" applyProtection="1">
      <alignment horizontal="center" vertical="center" wrapText="1"/>
    </xf>
    <xf numFmtId="38" fontId="11" fillId="7" borderId="100" xfId="1" applyFont="1" applyFill="1" applyBorder="1" applyAlignment="1" applyProtection="1">
      <alignment horizontal="center" vertical="center"/>
      <protection locked="0"/>
    </xf>
    <xf numFmtId="38" fontId="11" fillId="7" borderId="97" xfId="1" applyFont="1" applyFill="1" applyBorder="1" applyAlignment="1" applyProtection="1">
      <alignment horizontal="center" vertical="center"/>
      <protection locked="0"/>
    </xf>
    <xf numFmtId="38" fontId="11" fillId="7" borderId="102" xfId="1" applyFont="1" applyFill="1" applyBorder="1" applyAlignment="1" applyProtection="1">
      <alignment horizontal="center" vertical="center"/>
      <protection locked="0"/>
    </xf>
    <xf numFmtId="0" fontId="9" fillId="4" borderId="12" xfId="1" applyNumberFormat="1" applyFont="1" applyFill="1" applyBorder="1" applyAlignment="1" applyProtection="1">
      <alignment horizontal="center" vertical="center" wrapText="1"/>
    </xf>
    <xf numFmtId="0" fontId="9" fillId="4" borderId="31" xfId="1" applyNumberFormat="1" applyFont="1" applyFill="1" applyBorder="1" applyAlignment="1" applyProtection="1">
      <alignment horizontal="center" vertical="center" wrapText="1"/>
    </xf>
    <xf numFmtId="38" fontId="11" fillId="4" borderId="12" xfId="1" applyFont="1" applyFill="1" applyBorder="1" applyAlignment="1" applyProtection="1">
      <alignment horizontal="center" vertical="center"/>
      <protection locked="0"/>
    </xf>
    <xf numFmtId="38" fontId="9" fillId="0" borderId="13" xfId="1" applyFont="1" applyFill="1" applyBorder="1" applyAlignment="1" applyProtection="1">
      <alignment horizontal="center" vertical="center"/>
      <protection locked="0"/>
    </xf>
    <xf numFmtId="38" fontId="9" fillId="2" borderId="163" xfId="1" applyFont="1" applyFill="1" applyBorder="1" applyAlignment="1" applyProtection="1">
      <alignment horizontal="center" vertical="center"/>
    </xf>
    <xf numFmtId="38" fontId="9" fillId="2" borderId="13" xfId="1" applyFont="1" applyFill="1" applyBorder="1" applyAlignment="1" applyProtection="1">
      <alignment horizontal="center" vertical="center"/>
    </xf>
    <xf numFmtId="38" fontId="11" fillId="7" borderId="74" xfId="1" applyFont="1" applyFill="1" applyBorder="1" applyAlignment="1" applyProtection="1">
      <alignment horizontal="center" vertical="center"/>
      <protection locked="0"/>
    </xf>
    <xf numFmtId="0" fontId="9" fillId="2" borderId="5" xfId="1" applyNumberFormat="1" applyFont="1" applyFill="1" applyBorder="1" applyAlignment="1" applyProtection="1">
      <alignment horizontal="center" vertical="center" wrapText="1"/>
    </xf>
    <xf numFmtId="0" fontId="9" fillId="2" borderId="60" xfId="1" applyNumberFormat="1" applyFont="1" applyFill="1" applyBorder="1" applyAlignment="1" applyProtection="1">
      <alignment horizontal="center" vertical="center" wrapText="1"/>
    </xf>
    <xf numFmtId="38" fontId="9" fillId="2" borderId="14" xfId="1" applyFont="1" applyFill="1" applyBorder="1" applyAlignment="1" applyProtection="1">
      <alignment horizontal="center" vertical="center"/>
    </xf>
    <xf numFmtId="38" fontId="11" fillId="0" borderId="1" xfId="1" applyFont="1" applyFill="1" applyBorder="1" applyAlignment="1" applyProtection="1">
      <alignment horizontal="left" vertical="top" wrapText="1"/>
      <protection locked="0"/>
    </xf>
    <xf numFmtId="38" fontId="11" fillId="0" borderId="3" xfId="1" applyFont="1" applyFill="1" applyBorder="1" applyAlignment="1" applyProtection="1">
      <alignment horizontal="left" vertical="top" wrapText="1"/>
      <protection locked="0"/>
    </xf>
    <xf numFmtId="38" fontId="11" fillId="0" borderId="4" xfId="1" applyFont="1" applyFill="1" applyBorder="1" applyAlignment="1" applyProtection="1">
      <alignment horizontal="left" vertical="top" wrapText="1"/>
      <protection locked="0"/>
    </xf>
    <xf numFmtId="38" fontId="9" fillId="2" borderId="32" xfId="1" applyFont="1" applyFill="1" applyBorder="1" applyAlignment="1" applyProtection="1">
      <alignment horizontal="center" vertical="center"/>
    </xf>
    <xf numFmtId="38" fontId="11" fillId="4" borderId="196" xfId="1" applyFont="1" applyFill="1" applyBorder="1" applyAlignment="1" applyProtection="1">
      <alignment horizontal="center" vertical="center"/>
      <protection locked="0"/>
    </xf>
    <xf numFmtId="38" fontId="9" fillId="2" borderId="166" xfId="1" applyFont="1" applyFill="1" applyBorder="1" applyAlignment="1" applyProtection="1">
      <alignment horizontal="center" vertical="center"/>
    </xf>
    <xf numFmtId="179" fontId="9" fillId="0" borderId="139" xfId="1" applyNumberFormat="1" applyFont="1" applyFill="1" applyBorder="1" applyAlignment="1" applyProtection="1">
      <alignment horizontal="center" vertical="center"/>
      <protection locked="0"/>
    </xf>
    <xf numFmtId="38" fontId="11" fillId="4" borderId="21" xfId="1" applyFont="1" applyFill="1" applyBorder="1" applyAlignment="1" applyProtection="1">
      <alignment horizontal="center" vertical="center"/>
      <protection locked="0"/>
    </xf>
    <xf numFmtId="38" fontId="9" fillId="0" borderId="12" xfId="1" applyFont="1" applyFill="1" applyBorder="1" applyAlignment="1" applyProtection="1">
      <alignment horizontal="center" vertical="center" wrapText="1"/>
      <protection locked="0"/>
    </xf>
    <xf numFmtId="38" fontId="9" fillId="0" borderId="13" xfId="1" applyFont="1" applyFill="1" applyBorder="1" applyAlignment="1" applyProtection="1">
      <alignment horizontal="center" vertical="center" wrapText="1"/>
      <protection locked="0"/>
    </xf>
    <xf numFmtId="38" fontId="9" fillId="0" borderId="14" xfId="1" applyFont="1" applyFill="1" applyBorder="1" applyAlignment="1" applyProtection="1">
      <alignment horizontal="center" vertical="center" wrapText="1"/>
      <protection locked="0"/>
    </xf>
    <xf numFmtId="38" fontId="11" fillId="15" borderId="216" xfId="1" applyFont="1" applyFill="1" applyBorder="1" applyAlignment="1" applyProtection="1">
      <alignment horizontal="center" vertical="center"/>
      <protection locked="0"/>
    </xf>
    <xf numFmtId="38" fontId="11" fillId="7" borderId="216" xfId="1" applyFont="1" applyFill="1" applyBorder="1" applyAlignment="1" applyProtection="1">
      <alignment horizontal="center" vertical="center"/>
      <protection locked="0"/>
    </xf>
    <xf numFmtId="38" fontId="19" fillId="0" borderId="1" xfId="1" applyFont="1" applyFill="1" applyBorder="1" applyAlignment="1" applyProtection="1">
      <alignment horizontal="left" vertical="top" wrapText="1"/>
      <protection locked="0"/>
    </xf>
    <xf numFmtId="38" fontId="19" fillId="0" borderId="3" xfId="1" applyFont="1" applyFill="1" applyBorder="1" applyAlignment="1" applyProtection="1">
      <alignment horizontal="left" vertical="top" wrapText="1"/>
      <protection locked="0"/>
    </xf>
    <xf numFmtId="38" fontId="19" fillId="0" borderId="4" xfId="1" applyFont="1" applyFill="1" applyBorder="1" applyAlignment="1" applyProtection="1">
      <alignment horizontal="left" vertical="top" wrapText="1"/>
      <protection locked="0"/>
    </xf>
    <xf numFmtId="38" fontId="19" fillId="0" borderId="6" xfId="1" applyFont="1" applyFill="1" applyBorder="1" applyAlignment="1" applyProtection="1">
      <alignment horizontal="left" vertical="top" wrapText="1"/>
      <protection locked="0"/>
    </xf>
    <xf numFmtId="38" fontId="19" fillId="0" borderId="0" xfId="1" applyFont="1" applyFill="1" applyBorder="1" applyAlignment="1" applyProtection="1">
      <alignment horizontal="left" vertical="top" wrapText="1"/>
      <protection locked="0"/>
    </xf>
    <xf numFmtId="38" fontId="19" fillId="0" borderId="20" xfId="1" applyFont="1" applyFill="1" applyBorder="1" applyAlignment="1" applyProtection="1">
      <alignment horizontal="left" vertical="top" wrapText="1"/>
      <protection locked="0"/>
    </xf>
    <xf numFmtId="38" fontId="19" fillId="0" borderId="7" xfId="1" applyFont="1" applyFill="1" applyBorder="1" applyAlignment="1" applyProtection="1">
      <alignment horizontal="left" vertical="top" wrapText="1"/>
      <protection locked="0"/>
    </xf>
    <xf numFmtId="38" fontId="19" fillId="0" borderId="9" xfId="1" applyFont="1" applyFill="1" applyBorder="1" applyAlignment="1" applyProtection="1">
      <alignment horizontal="left" vertical="top" wrapText="1"/>
      <protection locked="0"/>
    </xf>
    <xf numFmtId="38" fontId="19" fillId="0" borderId="10" xfId="1" applyFont="1" applyFill="1" applyBorder="1" applyAlignment="1" applyProtection="1">
      <alignment horizontal="left" vertical="top" wrapText="1"/>
      <protection locked="0"/>
    </xf>
    <xf numFmtId="38" fontId="11" fillId="2" borderId="118" xfId="1" applyFont="1" applyFill="1" applyBorder="1" applyAlignment="1" applyProtection="1">
      <alignment horizontal="center" vertical="center"/>
      <protection locked="0"/>
    </xf>
    <xf numFmtId="38" fontId="11" fillId="2" borderId="33" xfId="1" applyFont="1" applyFill="1" applyBorder="1" applyAlignment="1" applyProtection="1">
      <alignment horizontal="center" vertical="center"/>
      <protection locked="0"/>
    </xf>
    <xf numFmtId="38" fontId="11" fillId="2" borderId="119" xfId="1" applyFont="1" applyFill="1" applyBorder="1" applyAlignment="1" applyProtection="1">
      <alignment horizontal="center" vertical="center"/>
      <protection locked="0"/>
    </xf>
    <xf numFmtId="38" fontId="11" fillId="4" borderId="12" xfId="1" applyFont="1" applyFill="1" applyBorder="1" applyAlignment="1" applyProtection="1">
      <alignment horizontal="center" vertical="center"/>
    </xf>
    <xf numFmtId="38" fontId="11" fillId="4" borderId="14" xfId="1" applyFont="1" applyFill="1" applyBorder="1" applyAlignment="1" applyProtection="1">
      <alignment horizontal="center" vertical="center"/>
    </xf>
    <xf numFmtId="178" fontId="9" fillId="0" borderId="15" xfId="1" applyNumberFormat="1" applyFont="1" applyBorder="1" applyAlignment="1" applyProtection="1">
      <alignment horizontal="center" vertical="center" wrapText="1"/>
    </xf>
    <xf numFmtId="178" fontId="9" fillId="0" borderId="17" xfId="1" applyNumberFormat="1" applyFont="1" applyBorder="1" applyAlignment="1" applyProtection="1">
      <alignment horizontal="center" vertical="center" wrapText="1"/>
    </xf>
    <xf numFmtId="38" fontId="11" fillId="4" borderId="122" xfId="1" applyFont="1" applyFill="1" applyBorder="1" applyAlignment="1" applyProtection="1">
      <alignment horizontal="center" vertical="center" shrinkToFit="1"/>
    </xf>
    <xf numFmtId="38" fontId="11" fillId="4" borderId="123" xfId="1" applyFont="1" applyFill="1" applyBorder="1" applyAlignment="1" applyProtection="1">
      <alignment horizontal="center" vertical="center" shrinkToFit="1"/>
    </xf>
    <xf numFmtId="178" fontId="16" fillId="0" borderId="15" xfId="1" applyNumberFormat="1" applyFont="1" applyFill="1" applyBorder="1" applyAlignment="1" applyProtection="1">
      <alignment horizontal="center" vertical="center"/>
      <protection locked="0"/>
    </xf>
    <xf numFmtId="178" fontId="16" fillId="0" borderId="17" xfId="1" applyNumberFormat="1" applyFont="1" applyFill="1" applyBorder="1" applyAlignment="1" applyProtection="1">
      <alignment horizontal="center" vertical="center"/>
      <protection locked="0"/>
    </xf>
    <xf numFmtId="178" fontId="16" fillId="0" borderId="21" xfId="1" applyNumberFormat="1" applyFont="1" applyFill="1" applyBorder="1" applyAlignment="1" applyProtection="1">
      <alignment horizontal="center" vertical="center"/>
      <protection locked="0"/>
    </xf>
    <xf numFmtId="178" fontId="16" fillId="0" borderId="24" xfId="1" applyNumberFormat="1" applyFont="1" applyFill="1" applyBorder="1" applyAlignment="1" applyProtection="1">
      <alignment horizontal="center" vertical="center"/>
      <protection locked="0"/>
    </xf>
    <xf numFmtId="38" fontId="9" fillId="0" borderId="122" xfId="1" applyFont="1" applyBorder="1" applyAlignment="1" applyProtection="1">
      <alignment horizontal="center" vertical="center" wrapText="1"/>
      <protection locked="0"/>
    </xf>
    <xf numFmtId="38" fontId="9" fillId="0" borderId="49" xfId="1" applyFont="1" applyBorder="1" applyAlignment="1" applyProtection="1">
      <alignment horizontal="center" vertical="center" wrapText="1"/>
      <protection locked="0"/>
    </xf>
    <xf numFmtId="38" fontId="9" fillId="0" borderId="123" xfId="1" applyFont="1" applyBorder="1" applyAlignment="1" applyProtection="1">
      <alignment horizontal="center" vertical="center" wrapText="1"/>
      <protection locked="0"/>
    </xf>
    <xf numFmtId="38" fontId="9" fillId="0" borderId="131" xfId="1" applyFont="1" applyBorder="1" applyAlignment="1" applyProtection="1">
      <alignment horizontal="center" vertical="center" wrapText="1"/>
      <protection locked="0"/>
    </xf>
    <xf numFmtId="38" fontId="9" fillId="0" borderId="66" xfId="1" applyFont="1" applyBorder="1" applyAlignment="1" applyProtection="1">
      <alignment horizontal="center" vertical="center" wrapText="1"/>
      <protection locked="0"/>
    </xf>
    <xf numFmtId="38" fontId="9" fillId="0" borderId="132" xfId="1" applyFont="1" applyBorder="1" applyAlignment="1" applyProtection="1">
      <alignment horizontal="center" vertical="center" wrapText="1"/>
      <protection locked="0"/>
    </xf>
    <xf numFmtId="38" fontId="17" fillId="0" borderId="0" xfId="1" applyFont="1" applyAlignment="1">
      <alignment horizontal="center" vertical="center"/>
    </xf>
    <xf numFmtId="38" fontId="31" fillId="0" borderId="1" xfId="1" applyFont="1" applyBorder="1" applyAlignment="1" applyProtection="1">
      <alignment horizontal="center" vertical="center"/>
      <protection locked="0"/>
    </xf>
    <xf numFmtId="38" fontId="31" fillId="0" borderId="4" xfId="1" applyFont="1" applyBorder="1" applyAlignment="1" applyProtection="1">
      <alignment horizontal="center" vertical="center"/>
      <protection locked="0"/>
    </xf>
    <xf numFmtId="38" fontId="31" fillId="0" borderId="7" xfId="1" applyFont="1" applyBorder="1" applyAlignment="1" applyProtection="1">
      <alignment horizontal="center" vertical="center"/>
      <protection locked="0"/>
    </xf>
    <xf numFmtId="38" fontId="31" fillId="0" borderId="10" xfId="1" applyFont="1" applyBorder="1" applyAlignment="1" applyProtection="1">
      <alignment horizontal="center" vertical="center"/>
      <protection locked="0"/>
    </xf>
    <xf numFmtId="38" fontId="11" fillId="4" borderId="101" xfId="1" applyFont="1" applyFill="1" applyBorder="1" applyAlignment="1" applyProtection="1">
      <alignment horizontal="center" vertical="center"/>
      <protection locked="0"/>
    </xf>
    <xf numFmtId="38" fontId="9" fillId="0" borderId="100" xfId="1" applyFont="1" applyBorder="1" applyAlignment="1" applyProtection="1">
      <alignment horizontal="center" vertical="center" shrinkToFit="1"/>
    </xf>
    <xf numFmtId="38" fontId="9" fillId="0" borderId="138" xfId="1" applyFont="1" applyBorder="1" applyAlignment="1" applyProtection="1">
      <alignment horizontal="center" vertical="center" shrinkToFit="1"/>
    </xf>
    <xf numFmtId="38" fontId="9" fillId="0" borderId="100" xfId="1" applyFont="1" applyBorder="1" applyAlignment="1" applyProtection="1">
      <alignment horizontal="center" shrinkToFit="1"/>
    </xf>
    <xf numFmtId="38" fontId="9" fillId="0" borderId="138" xfId="1" applyFont="1" applyBorder="1" applyAlignment="1" applyProtection="1">
      <alignment horizontal="center" shrinkToFit="1"/>
    </xf>
    <xf numFmtId="38" fontId="9" fillId="0" borderId="142" xfId="1" applyFont="1" applyBorder="1" applyAlignment="1">
      <alignment horizontal="center" vertical="center"/>
    </xf>
    <xf numFmtId="38" fontId="9" fillId="0" borderId="147" xfId="1" applyFont="1" applyBorder="1" applyAlignment="1">
      <alignment horizontal="center" vertical="center"/>
    </xf>
    <xf numFmtId="38" fontId="9" fillId="0" borderId="143" xfId="1" applyFont="1" applyBorder="1" applyAlignment="1">
      <alignment horizontal="center" vertical="center"/>
    </xf>
    <xf numFmtId="38" fontId="19" fillId="7" borderId="0" xfId="1" applyFont="1" applyFill="1" applyAlignment="1">
      <alignment horizontal="center" vertical="center"/>
    </xf>
    <xf numFmtId="38" fontId="9" fillId="0" borderId="142" xfId="1" applyFont="1" applyBorder="1" applyAlignment="1">
      <alignment horizontal="center" vertical="center" shrinkToFit="1"/>
    </xf>
    <xf numFmtId="38" fontId="9" fillId="0" borderId="143" xfId="1" applyFont="1" applyBorder="1" applyAlignment="1">
      <alignment horizontal="center" vertical="center" shrinkToFit="1"/>
    </xf>
    <xf numFmtId="38" fontId="11" fillId="12" borderId="177" xfId="1" applyFont="1" applyFill="1" applyBorder="1" applyAlignment="1" applyProtection="1">
      <alignment horizontal="center" vertical="center"/>
      <protection locked="0"/>
    </xf>
    <xf numFmtId="38" fontId="11" fillId="12" borderId="171" xfId="1" applyFont="1" applyFill="1" applyBorder="1" applyAlignment="1" applyProtection="1">
      <alignment horizontal="center" vertical="center"/>
      <protection locked="0"/>
    </xf>
    <xf numFmtId="38" fontId="11" fillId="12" borderId="175" xfId="1" applyFont="1" applyFill="1" applyBorder="1" applyAlignment="1" applyProtection="1">
      <alignment horizontal="center" vertical="center"/>
      <protection locked="0"/>
    </xf>
    <xf numFmtId="38" fontId="11" fillId="12" borderId="41" xfId="1" applyFont="1" applyFill="1" applyBorder="1" applyAlignment="1" applyProtection="1">
      <alignment horizontal="center" vertical="center"/>
      <protection locked="0"/>
    </xf>
    <xf numFmtId="38" fontId="11" fillId="12" borderId="160" xfId="1" applyFont="1" applyFill="1" applyBorder="1" applyAlignment="1" applyProtection="1">
      <alignment horizontal="center" vertical="center"/>
      <protection locked="0"/>
    </xf>
    <xf numFmtId="38" fontId="11" fillId="12" borderId="172" xfId="1" applyFont="1" applyFill="1" applyBorder="1" applyAlignment="1" applyProtection="1">
      <alignment horizontal="center" vertical="center"/>
      <protection locked="0"/>
    </xf>
    <xf numFmtId="38" fontId="16" fillId="0" borderId="1" xfId="1" applyFont="1" applyFill="1" applyBorder="1" applyAlignment="1" applyProtection="1">
      <alignment vertical="center" shrinkToFit="1"/>
    </xf>
    <xf numFmtId="38" fontId="16" fillId="0" borderId="4" xfId="1" applyFont="1" applyFill="1" applyBorder="1" applyAlignment="1" applyProtection="1">
      <alignment vertical="center" shrinkToFit="1"/>
    </xf>
    <xf numFmtId="38" fontId="16" fillId="0" borderId="7" xfId="1" applyFont="1" applyFill="1" applyBorder="1" applyAlignment="1" applyProtection="1">
      <alignment vertical="center" shrinkToFit="1"/>
    </xf>
    <xf numFmtId="38" fontId="16" fillId="0" borderId="10" xfId="1" applyFont="1" applyFill="1" applyBorder="1" applyAlignment="1" applyProtection="1">
      <alignment vertical="center" shrinkToFit="1"/>
    </xf>
    <xf numFmtId="38" fontId="9" fillId="0" borderId="1" xfId="1" applyFont="1" applyBorder="1" applyAlignment="1" applyProtection="1">
      <alignment vertical="center" shrinkToFit="1"/>
    </xf>
    <xf numFmtId="38" fontId="9" fillId="0" borderId="4" xfId="1" applyFont="1" applyBorder="1" applyAlignment="1" applyProtection="1">
      <alignment vertical="center" shrinkToFit="1"/>
    </xf>
    <xf numFmtId="38" fontId="9" fillId="0" borderId="7" xfId="1" applyFont="1" applyBorder="1" applyAlignment="1" applyProtection="1">
      <alignment vertical="center" shrinkToFit="1"/>
    </xf>
    <xf numFmtId="38" fontId="9" fillId="0" borderId="10" xfId="1" applyFont="1" applyBorder="1" applyAlignment="1" applyProtection="1">
      <alignment vertical="center" shrinkToFit="1"/>
    </xf>
    <xf numFmtId="38" fontId="9" fillId="0" borderId="1" xfId="1" applyFont="1" applyBorder="1" applyAlignment="1">
      <alignment vertical="center" shrinkToFit="1"/>
    </xf>
    <xf numFmtId="38" fontId="9" fillId="0" borderId="4" xfId="1" applyFont="1" applyBorder="1" applyAlignment="1">
      <alignment vertical="center" shrinkToFit="1"/>
    </xf>
    <xf numFmtId="38" fontId="9" fillId="0" borderId="7" xfId="1" applyFont="1" applyBorder="1" applyAlignment="1">
      <alignment vertical="center" shrinkToFit="1"/>
    </xf>
    <xf numFmtId="38" fontId="9" fillId="0" borderId="10" xfId="1" applyFont="1" applyBorder="1" applyAlignment="1">
      <alignment vertical="center" shrinkToFit="1"/>
    </xf>
    <xf numFmtId="38" fontId="9" fillId="0" borderId="76" xfId="1" applyFont="1" applyFill="1" applyBorder="1" applyAlignment="1" applyProtection="1">
      <alignment horizontal="center" vertical="center"/>
      <protection locked="0"/>
    </xf>
    <xf numFmtId="38" fontId="9" fillId="0" borderId="110" xfId="1" applyFont="1" applyBorder="1" applyAlignment="1">
      <alignment horizontal="center" vertical="center"/>
    </xf>
    <xf numFmtId="179" fontId="9" fillId="0" borderId="50" xfId="1" applyNumberFormat="1" applyFont="1" applyBorder="1" applyAlignment="1" applyProtection="1">
      <alignment horizontal="right" vertical="center"/>
      <protection locked="0"/>
    </xf>
    <xf numFmtId="38" fontId="9" fillId="13" borderId="178" xfId="1" applyFont="1" applyFill="1" applyBorder="1" applyAlignment="1">
      <alignment horizontal="center" vertical="center"/>
    </xf>
    <xf numFmtId="38" fontId="9" fillId="13" borderId="145" xfId="1" applyFont="1" applyFill="1" applyBorder="1" applyAlignment="1">
      <alignment horizontal="center" vertical="center"/>
    </xf>
    <xf numFmtId="38" fontId="9" fillId="13" borderId="179" xfId="1" applyFont="1" applyFill="1" applyBorder="1" applyAlignment="1">
      <alignment horizontal="center" vertical="center"/>
    </xf>
    <xf numFmtId="38" fontId="11" fillId="12" borderId="140" xfId="1" applyFont="1" applyFill="1" applyBorder="1" applyAlignment="1" applyProtection="1">
      <alignment horizontal="center" vertical="center"/>
      <protection locked="0"/>
    </xf>
    <xf numFmtId="38" fontId="9" fillId="0" borderId="110" xfId="1" applyFont="1" applyBorder="1" applyAlignment="1" applyProtection="1">
      <alignment horizontal="center" vertical="center"/>
      <protection locked="0"/>
    </xf>
    <xf numFmtId="38" fontId="9" fillId="0" borderId="79" xfId="1" applyFont="1" applyBorder="1" applyAlignment="1" applyProtection="1">
      <alignment horizontal="center" vertical="center"/>
      <protection locked="0"/>
    </xf>
    <xf numFmtId="38" fontId="9" fillId="0" borderId="122" xfId="1" applyFont="1" applyBorder="1" applyAlignment="1">
      <alignment horizontal="center" vertical="center"/>
    </xf>
    <xf numFmtId="38" fontId="9" fillId="0" borderId="49" xfId="1" applyFont="1" applyBorder="1" applyAlignment="1">
      <alignment horizontal="center" vertical="center"/>
    </xf>
    <xf numFmtId="38" fontId="9" fillId="0" borderId="47" xfId="1" applyFont="1" applyBorder="1" applyAlignment="1" applyProtection="1">
      <alignment horizontal="center" vertical="center"/>
      <protection locked="0"/>
    </xf>
    <xf numFmtId="38" fontId="9" fillId="0" borderId="49" xfId="1" applyFont="1" applyBorder="1" applyAlignment="1" applyProtection="1">
      <alignment horizontal="center" vertical="center"/>
      <protection locked="0"/>
    </xf>
    <xf numFmtId="38" fontId="9" fillId="0" borderId="117" xfId="2" applyFont="1" applyFill="1" applyBorder="1" applyAlignment="1" applyProtection="1">
      <alignment horizontal="center" vertical="center" shrinkToFit="1"/>
    </xf>
    <xf numFmtId="38" fontId="9" fillId="0" borderId="114" xfId="2" applyFont="1" applyFill="1" applyBorder="1" applyAlignment="1" applyProtection="1">
      <alignment horizontal="center" vertical="center" shrinkToFit="1"/>
    </xf>
    <xf numFmtId="38" fontId="9" fillId="0" borderId="116" xfId="2" applyFont="1" applyFill="1" applyBorder="1" applyAlignment="1" applyProtection="1">
      <alignment horizontal="center" vertical="center" shrinkToFit="1"/>
    </xf>
    <xf numFmtId="38" fontId="9" fillId="0" borderId="91" xfId="1" applyFont="1" applyBorder="1" applyAlignment="1">
      <alignment horizontal="center" vertical="center"/>
    </xf>
    <xf numFmtId="38" fontId="9" fillId="0" borderId="167" xfId="1" applyFont="1" applyBorder="1" applyAlignment="1">
      <alignment horizontal="center" vertical="center"/>
    </xf>
    <xf numFmtId="38" fontId="9" fillId="0" borderId="123" xfId="1" applyFont="1" applyBorder="1" applyAlignment="1" applyProtection="1">
      <alignment horizontal="center" vertical="center"/>
      <protection locked="0"/>
    </xf>
    <xf numFmtId="38" fontId="9" fillId="0" borderId="142" xfId="1" applyFont="1" applyBorder="1" applyAlignment="1">
      <alignment horizontal="center" shrinkToFit="1"/>
    </xf>
    <xf numFmtId="38" fontId="9" fillId="0" borderId="143" xfId="1" applyFont="1" applyBorder="1" applyAlignment="1">
      <alignment horizontal="center" shrinkToFit="1"/>
    </xf>
    <xf numFmtId="38" fontId="9" fillId="0" borderId="15" xfId="1" applyFont="1" applyFill="1" applyBorder="1" applyAlignment="1" applyProtection="1">
      <alignment horizontal="center" vertical="center"/>
      <protection locked="0"/>
    </xf>
    <xf numFmtId="38" fontId="9" fillId="0" borderId="16" xfId="1" applyFont="1" applyBorder="1" applyAlignment="1">
      <alignment horizontal="center" vertical="center"/>
    </xf>
    <xf numFmtId="38" fontId="9" fillId="0" borderId="16" xfId="1" applyFont="1" applyBorder="1" applyAlignment="1" applyProtection="1">
      <alignment horizontal="center" vertical="center"/>
      <protection locked="0"/>
    </xf>
    <xf numFmtId="38" fontId="9" fillId="0" borderId="17" xfId="1" applyFont="1" applyBorder="1" applyAlignment="1" applyProtection="1">
      <alignment horizontal="center" vertical="center"/>
      <protection locked="0"/>
    </xf>
    <xf numFmtId="0" fontId="9" fillId="2" borderId="173" xfId="1" applyNumberFormat="1" applyFont="1" applyFill="1" applyBorder="1" applyAlignment="1" applyProtection="1">
      <alignment horizontal="center" vertical="center" shrinkToFit="1"/>
    </xf>
    <xf numFmtId="0" fontId="9" fillId="2" borderId="108" xfId="1" applyNumberFormat="1" applyFont="1" applyFill="1" applyBorder="1" applyAlignment="1" applyProtection="1">
      <alignment horizontal="center" vertical="center" shrinkToFit="1"/>
    </xf>
    <xf numFmtId="38" fontId="9" fillId="0" borderId="108" xfId="1" applyFont="1" applyFill="1" applyBorder="1" applyAlignment="1" applyProtection="1">
      <alignment vertical="center" shrinkToFit="1"/>
    </xf>
    <xf numFmtId="38" fontId="9" fillId="0" borderId="160" xfId="1" applyFont="1" applyFill="1" applyBorder="1" applyAlignment="1" applyProtection="1">
      <alignment vertical="center" shrinkToFit="1"/>
    </xf>
    <xf numFmtId="38" fontId="9" fillId="0" borderId="173" xfId="1" applyFont="1" applyFill="1" applyBorder="1" applyAlignment="1" applyProtection="1">
      <alignment vertical="center" shrinkToFit="1"/>
    </xf>
    <xf numFmtId="38" fontId="9" fillId="0" borderId="174" xfId="1" applyFont="1" applyFill="1" applyBorder="1" applyAlignment="1" applyProtection="1">
      <alignment vertical="center" shrinkToFit="1"/>
    </xf>
    <xf numFmtId="38" fontId="9" fillId="0" borderId="170" xfId="1" applyFont="1" applyFill="1" applyBorder="1" applyAlignment="1" applyProtection="1">
      <alignment horizontal="right" vertical="center" shrinkToFit="1"/>
    </xf>
    <xf numFmtId="38" fontId="9" fillId="0" borderId="171" xfId="1" applyFont="1" applyFill="1" applyBorder="1" applyAlignment="1" applyProtection="1">
      <alignment horizontal="right" vertical="center" shrinkToFit="1"/>
    </xf>
    <xf numFmtId="38" fontId="9" fillId="0" borderId="172" xfId="1" applyFont="1" applyFill="1" applyBorder="1" applyAlignment="1" applyProtection="1">
      <alignment horizontal="right" vertical="center" shrinkToFit="1"/>
    </xf>
    <xf numFmtId="38" fontId="9" fillId="0" borderId="175" xfId="1" applyFont="1" applyFill="1" applyBorder="1" applyAlignment="1" applyProtection="1">
      <alignment vertical="center" shrinkToFit="1"/>
    </xf>
    <xf numFmtId="0" fontId="9" fillId="0" borderId="113" xfId="1" applyNumberFormat="1" applyFont="1" applyFill="1" applyBorder="1" applyAlignment="1" applyProtection="1">
      <alignment horizontal="center" vertical="center" shrinkToFit="1"/>
    </xf>
    <xf numFmtId="0" fontId="9" fillId="0" borderId="114" xfId="1" applyNumberFormat="1" applyFont="1" applyFill="1" applyBorder="1" applyAlignment="1" applyProtection="1">
      <alignment horizontal="center" vertical="center" shrinkToFit="1"/>
    </xf>
    <xf numFmtId="0" fontId="9" fillId="0" borderId="116" xfId="1" applyNumberFormat="1" applyFont="1" applyFill="1" applyBorder="1" applyAlignment="1" applyProtection="1">
      <alignment horizontal="center" vertical="center" shrinkToFit="1"/>
    </xf>
    <xf numFmtId="38" fontId="9" fillId="0" borderId="12" xfId="1" applyFont="1" applyBorder="1" applyAlignment="1">
      <alignment horizontal="center" vertical="center"/>
    </xf>
    <xf numFmtId="38" fontId="9" fillId="0" borderId="31" xfId="1" applyFont="1" applyBorder="1" applyAlignment="1">
      <alignment horizontal="center" vertical="center"/>
    </xf>
    <xf numFmtId="38" fontId="9" fillId="0" borderId="13" xfId="1" applyFont="1" applyBorder="1" applyAlignment="1">
      <alignment horizontal="center" vertical="center"/>
    </xf>
    <xf numFmtId="38" fontId="9" fillId="0" borderId="14" xfId="1" applyFont="1" applyBorder="1" applyAlignment="1">
      <alignment horizontal="center" vertical="center"/>
    </xf>
    <xf numFmtId="38" fontId="9" fillId="0" borderId="26" xfId="1" applyFont="1" applyBorder="1" applyAlignment="1" applyProtection="1">
      <alignment horizontal="center" vertical="center"/>
    </xf>
    <xf numFmtId="38" fontId="9" fillId="0" borderId="28" xfId="1" applyFont="1" applyBorder="1" applyAlignment="1" applyProtection="1">
      <alignment horizontal="center" vertical="center"/>
    </xf>
    <xf numFmtId="38" fontId="9" fillId="0" borderId="113" xfId="1" applyFont="1" applyBorder="1" applyAlignment="1" applyProtection="1">
      <alignment horizontal="center" vertical="center" shrinkToFit="1"/>
    </xf>
    <xf numFmtId="38" fontId="9" fillId="0" borderId="114" xfId="1" applyFont="1" applyBorder="1" applyAlignment="1" applyProtection="1">
      <alignment horizontal="center" vertical="center" shrinkToFit="1"/>
    </xf>
    <xf numFmtId="0" fontId="9" fillId="0" borderId="115" xfId="1" applyNumberFormat="1" applyFont="1" applyFill="1" applyBorder="1" applyAlignment="1" applyProtection="1">
      <alignment horizontal="center" vertical="center" shrinkToFit="1"/>
    </xf>
    <xf numFmtId="0" fontId="9" fillId="0" borderId="26" xfId="1" applyNumberFormat="1" applyFont="1" applyFill="1" applyBorder="1" applyAlignment="1" applyProtection="1">
      <alignment horizontal="center" vertical="center" shrinkToFit="1"/>
    </xf>
    <xf numFmtId="0" fontId="9" fillId="0" borderId="27" xfId="1" applyNumberFormat="1" applyFont="1" applyFill="1" applyBorder="1" applyAlignment="1" applyProtection="1">
      <alignment horizontal="center" vertical="center" shrinkToFit="1"/>
    </xf>
    <xf numFmtId="0" fontId="9" fillId="0" borderId="28" xfId="1" applyNumberFormat="1" applyFont="1" applyFill="1" applyBorder="1" applyAlignment="1" applyProtection="1">
      <alignment horizontal="center" vertical="center" shrinkToFit="1"/>
    </xf>
    <xf numFmtId="38" fontId="9" fillId="0" borderId="47" xfId="1" applyFont="1" applyFill="1" applyBorder="1" applyAlignment="1" applyProtection="1">
      <alignment vertical="center" shrinkToFit="1"/>
    </xf>
    <xf numFmtId="38" fontId="9" fillId="0" borderId="15" xfId="1" applyFont="1" applyFill="1" applyBorder="1" applyAlignment="1" applyProtection="1">
      <alignment vertical="center" shrinkToFit="1"/>
    </xf>
    <xf numFmtId="38" fontId="9" fillId="0" borderId="17" xfId="1" applyFont="1" applyFill="1" applyBorder="1" applyAlignment="1" applyProtection="1">
      <alignment vertical="center" shrinkToFit="1"/>
    </xf>
    <xf numFmtId="38" fontId="9" fillId="0" borderId="122" xfId="1" applyFont="1" applyFill="1" applyBorder="1" applyAlignment="1" applyProtection="1">
      <alignment horizontal="right" vertical="center" shrinkToFit="1"/>
    </xf>
    <xf numFmtId="38" fontId="9" fillId="0" borderId="49" xfId="1" applyFont="1" applyFill="1" applyBorder="1" applyAlignment="1" applyProtection="1">
      <alignment horizontal="right" vertical="center" shrinkToFit="1"/>
    </xf>
    <xf numFmtId="38" fontId="9" fillId="0" borderId="123" xfId="1" applyFont="1" applyFill="1" applyBorder="1" applyAlignment="1" applyProtection="1">
      <alignment horizontal="right" vertical="center" shrinkToFit="1"/>
    </xf>
    <xf numFmtId="38" fontId="9" fillId="0" borderId="167" xfId="1" applyFont="1" applyFill="1" applyBorder="1" applyAlignment="1" applyProtection="1">
      <alignment vertical="center" shrinkToFit="1"/>
    </xf>
    <xf numFmtId="38" fontId="9" fillId="0" borderId="122" xfId="1" applyFont="1" applyBorder="1" applyAlignment="1" applyProtection="1">
      <alignment horizontal="right" vertical="center"/>
    </xf>
    <xf numFmtId="38" fontId="9" fillId="0" borderId="123" xfId="1" applyFont="1" applyBorder="1" applyAlignment="1" applyProtection="1">
      <alignment horizontal="right" vertical="center"/>
    </xf>
    <xf numFmtId="38" fontId="9" fillId="0" borderId="76" xfId="1" applyFont="1" applyFill="1" applyBorder="1" applyAlignment="1" applyProtection="1">
      <alignment vertical="center" shrinkToFit="1"/>
    </xf>
    <xf numFmtId="38" fontId="9" fillId="0" borderId="110" xfId="1" applyFont="1" applyFill="1" applyBorder="1" applyAlignment="1" applyProtection="1">
      <alignment vertical="center" shrinkToFit="1"/>
    </xf>
    <xf numFmtId="38" fontId="9" fillId="0" borderId="79" xfId="1" applyFont="1" applyFill="1" applyBorder="1" applyAlignment="1" applyProtection="1">
      <alignment vertical="center" shrinkToFit="1"/>
    </xf>
    <xf numFmtId="38" fontId="9" fillId="0" borderId="120" xfId="1" applyFont="1" applyFill="1" applyBorder="1" applyAlignment="1" applyProtection="1">
      <alignment vertical="center" shrinkToFit="1"/>
    </xf>
    <xf numFmtId="38" fontId="9" fillId="0" borderId="15" xfId="1" applyFont="1" applyBorder="1" applyAlignment="1">
      <alignment vertical="center"/>
    </xf>
    <xf numFmtId="38" fontId="9" fillId="0" borderId="47" xfId="1" applyFont="1" applyBorder="1" applyAlignment="1">
      <alignment vertical="center"/>
    </xf>
    <xf numFmtId="38" fontId="9" fillId="0" borderId="16" xfId="1" applyFont="1" applyBorder="1" applyAlignment="1">
      <alignment vertical="center"/>
    </xf>
    <xf numFmtId="38" fontId="9" fillId="10" borderId="16" xfId="1" applyFont="1" applyFill="1" applyBorder="1" applyAlignment="1">
      <alignment vertical="center"/>
    </xf>
    <xf numFmtId="38" fontId="9" fillId="10" borderId="17" xfId="1" applyFont="1" applyFill="1" applyBorder="1" applyAlignment="1">
      <alignment vertical="center"/>
    </xf>
    <xf numFmtId="38" fontId="9" fillId="0" borderId="170" xfId="1" applyFont="1" applyBorder="1" applyAlignment="1" applyProtection="1">
      <alignment horizontal="right" vertical="center"/>
    </xf>
    <xf numFmtId="38" fontId="9" fillId="0" borderId="172" xfId="1" applyFont="1" applyBorder="1" applyAlignment="1" applyProtection="1">
      <alignment horizontal="right" vertical="center"/>
    </xf>
    <xf numFmtId="38" fontId="9" fillId="10" borderId="108" xfId="1" applyFont="1" applyFill="1" applyBorder="1" applyAlignment="1">
      <alignment vertical="center"/>
    </xf>
    <xf numFmtId="38" fontId="9" fillId="10" borderId="174" xfId="1" applyFont="1" applyFill="1" applyBorder="1" applyAlignment="1">
      <alignment vertical="center"/>
    </xf>
    <xf numFmtId="0" fontId="9" fillId="2" borderId="76" xfId="1" applyNumberFormat="1" applyFont="1" applyFill="1" applyBorder="1" applyAlignment="1" applyProtection="1">
      <alignment horizontal="center" vertical="center" shrinkToFit="1"/>
    </xf>
    <xf numFmtId="0" fontId="9" fillId="2" borderId="110" xfId="1" applyNumberFormat="1" applyFont="1" applyFill="1" applyBorder="1" applyAlignment="1" applyProtection="1">
      <alignment horizontal="center" vertical="center" shrinkToFit="1"/>
    </xf>
    <xf numFmtId="38" fontId="9" fillId="0" borderId="77" xfId="1" applyFont="1" applyFill="1" applyBorder="1" applyAlignment="1" applyProtection="1">
      <alignment vertical="center" shrinkToFit="1"/>
    </xf>
    <xf numFmtId="0" fontId="9" fillId="2" borderId="15" xfId="1" applyNumberFormat="1" applyFont="1" applyFill="1" applyBorder="1" applyAlignment="1" applyProtection="1">
      <alignment horizontal="center" vertical="center" shrinkToFit="1"/>
    </xf>
    <xf numFmtId="0" fontId="9" fillId="2" borderId="16" xfId="1" applyNumberFormat="1" applyFont="1" applyFill="1" applyBorder="1" applyAlignment="1" applyProtection="1">
      <alignment horizontal="center" vertical="center" shrinkToFit="1"/>
    </xf>
    <xf numFmtId="38" fontId="19" fillId="14" borderId="0" xfId="1" applyFont="1" applyFill="1" applyAlignment="1">
      <alignment horizontal="center" vertical="center"/>
    </xf>
    <xf numFmtId="38" fontId="9" fillId="0" borderId="17" xfId="1" applyFont="1" applyBorder="1" applyAlignment="1">
      <alignment vertical="center"/>
    </xf>
    <xf numFmtId="179" fontId="9" fillId="14" borderId="50" xfId="1" applyNumberFormat="1" applyFont="1" applyFill="1" applyBorder="1" applyAlignment="1" applyProtection="1">
      <alignment horizontal="right" vertical="center"/>
      <protection locked="0"/>
    </xf>
    <xf numFmtId="38" fontId="9" fillId="10" borderId="15" xfId="1" applyFont="1" applyFill="1" applyBorder="1" applyAlignment="1">
      <alignment vertical="center"/>
    </xf>
    <xf numFmtId="0" fontId="9" fillId="2" borderId="133" xfId="1" applyNumberFormat="1" applyFont="1" applyFill="1" applyBorder="1" applyAlignment="1" applyProtection="1">
      <alignment horizontal="center" vertical="center" shrinkToFit="1"/>
    </xf>
    <xf numFmtId="0" fontId="9" fillId="2" borderId="134" xfId="1" applyNumberFormat="1" applyFont="1" applyFill="1" applyBorder="1" applyAlignment="1" applyProtection="1">
      <alignment horizontal="center" vertical="center" shrinkToFit="1"/>
    </xf>
    <xf numFmtId="38" fontId="9" fillId="0" borderId="134" xfId="1" applyFont="1" applyFill="1" applyBorder="1" applyAlignment="1" applyProtection="1">
      <alignment vertical="center" shrinkToFit="1"/>
    </xf>
    <xf numFmtId="38" fontId="9" fillId="0" borderId="135" xfId="1" applyFont="1" applyFill="1" applyBorder="1" applyAlignment="1" applyProtection="1">
      <alignment vertical="center" shrinkToFit="1"/>
    </xf>
    <xf numFmtId="38" fontId="9" fillId="0" borderId="133" xfId="1" applyFont="1" applyFill="1" applyBorder="1" applyAlignment="1" applyProtection="1">
      <alignment vertical="center" shrinkToFit="1"/>
    </xf>
    <xf numFmtId="38" fontId="9" fillId="0" borderId="136" xfId="1" applyFont="1" applyFill="1" applyBorder="1" applyAlignment="1" applyProtection="1">
      <alignment vertical="center" shrinkToFit="1"/>
    </xf>
    <xf numFmtId="38" fontId="9" fillId="0" borderId="142" xfId="1" applyFont="1" applyFill="1" applyBorder="1" applyAlignment="1" applyProtection="1">
      <alignment horizontal="right" vertical="center" shrinkToFit="1"/>
    </xf>
    <xf numFmtId="38" fontId="9" fillId="0" borderId="147" xfId="1" applyFont="1" applyFill="1" applyBorder="1" applyAlignment="1" applyProtection="1">
      <alignment horizontal="right" vertical="center" shrinkToFit="1"/>
    </xf>
    <xf numFmtId="38" fontId="9" fillId="0" borderId="143" xfId="1" applyFont="1" applyFill="1" applyBorder="1" applyAlignment="1" applyProtection="1">
      <alignment horizontal="right" vertical="center" shrinkToFit="1"/>
    </xf>
    <xf numFmtId="38" fontId="9" fillId="0" borderId="112" xfId="1" applyFont="1" applyFill="1" applyBorder="1" applyAlignment="1" applyProtection="1">
      <alignment vertical="center" shrinkToFit="1"/>
    </xf>
    <xf numFmtId="38" fontId="9" fillId="0" borderId="129" xfId="1" applyFont="1" applyFill="1" applyBorder="1" applyAlignment="1" applyProtection="1">
      <alignment vertical="center" shrinkToFit="1"/>
    </xf>
    <xf numFmtId="38" fontId="9" fillId="0" borderId="130" xfId="1" applyFont="1" applyFill="1" applyBorder="1" applyAlignment="1" applyProtection="1">
      <alignment vertical="center" shrinkToFit="1"/>
    </xf>
    <xf numFmtId="38" fontId="9" fillId="0" borderId="128" xfId="1" applyFont="1" applyFill="1" applyBorder="1" applyAlignment="1" applyProtection="1">
      <alignment vertical="center" shrinkToFit="1"/>
    </xf>
    <xf numFmtId="38" fontId="9" fillId="0" borderId="59" xfId="1" applyFont="1" applyFill="1" applyBorder="1" applyAlignment="1" applyProtection="1">
      <alignment vertical="center" shrinkToFit="1"/>
    </xf>
    <xf numFmtId="38" fontId="9" fillId="0" borderId="61" xfId="1" applyFont="1" applyFill="1" applyBorder="1" applyAlignment="1" applyProtection="1">
      <alignment vertical="center" shrinkToFit="1"/>
    </xf>
    <xf numFmtId="38" fontId="9" fillId="0" borderId="86" xfId="1" applyFont="1" applyFill="1" applyBorder="1" applyAlignment="1" applyProtection="1">
      <alignment vertical="center" shrinkToFit="1"/>
    </xf>
    <xf numFmtId="38" fontId="9" fillId="0" borderId="128" xfId="1" applyFont="1" applyBorder="1" applyAlignment="1">
      <alignment vertical="center"/>
    </xf>
    <xf numFmtId="38" fontId="9" fillId="0" borderId="18" xfId="1" applyFont="1" applyBorder="1" applyAlignment="1">
      <alignment vertical="center"/>
    </xf>
    <xf numFmtId="38" fontId="9" fillId="10" borderId="128" xfId="1" applyFont="1" applyFill="1" applyBorder="1" applyAlignment="1">
      <alignment vertical="center"/>
    </xf>
    <xf numFmtId="38" fontId="9" fillId="10" borderId="59" xfId="1" applyFont="1" applyFill="1" applyBorder="1" applyAlignment="1">
      <alignment vertical="center"/>
    </xf>
    <xf numFmtId="38" fontId="9" fillId="10" borderId="61" xfId="1" applyFont="1" applyFill="1" applyBorder="1" applyAlignment="1">
      <alignment vertical="center"/>
    </xf>
    <xf numFmtId="38" fontId="9" fillId="0" borderId="131" xfId="1" applyFont="1" applyBorder="1" applyAlignment="1" applyProtection="1">
      <alignment horizontal="right" vertical="center"/>
    </xf>
    <xf numFmtId="38" fontId="9" fillId="0" borderId="132" xfId="1" applyFont="1" applyBorder="1" applyAlignment="1" applyProtection="1">
      <alignment horizontal="right" vertical="center"/>
    </xf>
    <xf numFmtId="38" fontId="9" fillId="10" borderId="21" xfId="1" applyFont="1" applyFill="1" applyBorder="1" applyAlignment="1">
      <alignment vertical="center"/>
    </xf>
    <xf numFmtId="38" fontId="9" fillId="10" borderId="22" xfId="1" applyFont="1" applyFill="1" applyBorder="1" applyAlignment="1">
      <alignment vertical="center"/>
    </xf>
    <xf numFmtId="38" fontId="9" fillId="10" borderId="24" xfId="1" applyFont="1" applyFill="1" applyBorder="1" applyAlignment="1">
      <alignment vertical="center"/>
    </xf>
    <xf numFmtId="0" fontId="9" fillId="2" borderId="128" xfId="1" applyNumberFormat="1" applyFont="1" applyFill="1" applyBorder="1" applyAlignment="1" applyProtection="1">
      <alignment horizontal="center" vertical="center" shrinkToFit="1"/>
    </xf>
    <xf numFmtId="0" fontId="9" fillId="2" borderId="59" xfId="1" applyNumberFormat="1" applyFont="1" applyFill="1" applyBorder="1" applyAlignment="1" applyProtection="1">
      <alignment horizontal="center" vertical="center" shrinkToFit="1"/>
    </xf>
    <xf numFmtId="38" fontId="9" fillId="0" borderId="18" xfId="1" applyFont="1" applyFill="1" applyBorder="1" applyAlignment="1" applyProtection="1">
      <alignment vertical="center" shrinkToFit="1"/>
    </xf>
    <xf numFmtId="0" fontId="9" fillId="2" borderId="21" xfId="1" applyNumberFormat="1" applyFont="1" applyFill="1" applyBorder="1" applyAlignment="1" applyProtection="1">
      <alignment horizontal="center" vertical="center" shrinkToFit="1"/>
    </xf>
    <xf numFmtId="0" fontId="9" fillId="2" borderId="22" xfId="1" applyNumberFormat="1" applyFont="1" applyFill="1" applyBorder="1" applyAlignment="1" applyProtection="1">
      <alignment horizontal="center" vertical="center" shrinkToFit="1"/>
    </xf>
    <xf numFmtId="38" fontId="9" fillId="0" borderId="22" xfId="1" applyFont="1" applyFill="1" applyBorder="1" applyAlignment="1" applyProtection="1">
      <alignment vertical="center" shrinkToFit="1"/>
    </xf>
    <xf numFmtId="38" fontId="9" fillId="0" borderId="103" xfId="1" applyFont="1" applyFill="1" applyBorder="1" applyAlignment="1" applyProtection="1">
      <alignment vertical="center" shrinkToFit="1"/>
    </xf>
    <xf numFmtId="38" fontId="9" fillId="0" borderId="21" xfId="1" applyFont="1" applyFill="1" applyBorder="1" applyAlignment="1" applyProtection="1">
      <alignment vertical="center" shrinkToFit="1"/>
    </xf>
    <xf numFmtId="38" fontId="9" fillId="0" borderId="24" xfId="1" applyFont="1" applyFill="1" applyBorder="1" applyAlignment="1" applyProtection="1">
      <alignment vertical="center" shrinkToFit="1"/>
    </xf>
    <xf numFmtId="38" fontId="9" fillId="0" borderId="131" xfId="1" applyFont="1" applyFill="1" applyBorder="1" applyAlignment="1" applyProtection="1">
      <alignment horizontal="right" vertical="center" shrinkToFit="1"/>
    </xf>
    <xf numFmtId="38" fontId="9" fillId="0" borderId="66" xfId="1" applyFont="1" applyFill="1" applyBorder="1" applyAlignment="1" applyProtection="1">
      <alignment horizontal="right" vertical="center" shrinkToFit="1"/>
    </xf>
    <xf numFmtId="38" fontId="9" fillId="0" borderId="132" xfId="1" applyFont="1" applyFill="1" applyBorder="1" applyAlignment="1" applyProtection="1">
      <alignment horizontal="right" vertical="center" shrinkToFit="1"/>
    </xf>
    <xf numFmtId="38" fontId="9" fillId="0" borderId="168" xfId="1" applyFont="1" applyFill="1" applyBorder="1" applyAlignment="1" applyProtection="1">
      <alignment vertical="center" shrinkToFit="1"/>
    </xf>
    <xf numFmtId="38" fontId="9" fillId="0" borderId="65" xfId="1" applyFont="1" applyBorder="1" applyAlignment="1">
      <alignment horizontal="center" vertical="center"/>
    </xf>
    <xf numFmtId="38" fontId="9" fillId="0" borderId="66" xfId="1" applyFont="1" applyBorder="1" applyAlignment="1">
      <alignment horizontal="center" vertical="center"/>
    </xf>
    <xf numFmtId="38" fontId="9" fillId="0" borderId="168" xfId="1" applyFont="1" applyBorder="1" applyAlignment="1">
      <alignment horizontal="center" vertical="center"/>
    </xf>
    <xf numFmtId="38" fontId="9" fillId="0" borderId="66" xfId="1" applyFont="1" applyBorder="1" applyAlignment="1" applyProtection="1">
      <alignment horizontal="center" vertical="center"/>
      <protection locked="0"/>
    </xf>
    <xf numFmtId="38" fontId="9" fillId="0" borderId="103" xfId="1" applyFont="1" applyBorder="1" applyAlignment="1" applyProtection="1">
      <alignment horizontal="center" vertical="center"/>
      <protection locked="0"/>
    </xf>
    <xf numFmtId="38" fontId="9" fillId="0" borderId="132" xfId="1" applyFont="1" applyBorder="1" applyAlignment="1" applyProtection="1">
      <alignment horizontal="center" vertical="center"/>
      <protection locked="0"/>
    </xf>
    <xf numFmtId="38" fontId="9" fillId="0" borderId="134" xfId="1" applyFont="1" applyBorder="1" applyAlignment="1">
      <alignment vertical="center"/>
    </xf>
    <xf numFmtId="38" fontId="9" fillId="0" borderId="136" xfId="1" applyFont="1" applyBorder="1" applyAlignment="1">
      <alignment vertical="center"/>
    </xf>
    <xf numFmtId="38" fontId="9" fillId="0" borderId="21" xfId="1" applyFont="1" applyFill="1" applyBorder="1" applyAlignment="1" applyProtection="1">
      <alignment horizontal="center" vertical="center"/>
      <protection locked="0"/>
    </xf>
    <xf numFmtId="38" fontId="9" fillId="0" borderId="22" xfId="1" applyFont="1" applyBorder="1" applyAlignment="1">
      <alignment horizontal="center" vertical="center"/>
    </xf>
    <xf numFmtId="38" fontId="9" fillId="0" borderId="22" xfId="1" applyFont="1" applyBorder="1" applyAlignment="1" applyProtection="1">
      <alignment horizontal="center" vertical="center"/>
      <protection locked="0"/>
    </xf>
    <xf numFmtId="38" fontId="9" fillId="0" borderId="24" xfId="1" applyFont="1" applyBorder="1" applyAlignment="1" applyProtection="1">
      <alignment horizontal="center" vertical="center"/>
      <protection locked="0"/>
    </xf>
    <xf numFmtId="38" fontId="9" fillId="0" borderId="131" xfId="1" applyFont="1" applyBorder="1" applyAlignment="1">
      <alignment horizontal="center" vertical="center"/>
    </xf>
    <xf numFmtId="38" fontId="9" fillId="0" borderId="137" xfId="1" applyFont="1" applyFill="1" applyBorder="1" applyAlignment="1" applyProtection="1">
      <alignment vertical="center" shrinkToFit="1"/>
    </xf>
    <xf numFmtId="38" fontId="9" fillId="0" borderId="133" xfId="1" applyFont="1" applyBorder="1" applyAlignment="1">
      <alignment vertical="center"/>
    </xf>
    <xf numFmtId="38" fontId="9" fillId="0" borderId="135" xfId="1" applyFont="1" applyBorder="1" applyAlignment="1">
      <alignment vertical="center"/>
    </xf>
    <xf numFmtId="38" fontId="9" fillId="0" borderId="142" xfId="1" applyFont="1" applyBorder="1" applyAlignment="1" applyProtection="1">
      <alignment horizontal="right" vertical="center"/>
    </xf>
    <xf numFmtId="38" fontId="9" fillId="0" borderId="143" xfId="1" applyFont="1" applyBorder="1" applyAlignment="1" applyProtection="1">
      <alignment horizontal="right" vertical="center"/>
    </xf>
    <xf numFmtId="38" fontId="9" fillId="9" borderId="13" xfId="1" applyFont="1" applyFill="1" applyBorder="1" applyAlignment="1" applyProtection="1">
      <alignment horizontal="center" vertical="center" shrinkToFit="1"/>
    </xf>
    <xf numFmtId="38" fontId="9" fillId="9" borderId="14" xfId="1" applyFont="1" applyFill="1" applyBorder="1" applyAlignment="1" applyProtection="1">
      <alignment horizontal="center" vertical="center" shrinkToFit="1"/>
    </xf>
    <xf numFmtId="38" fontId="9" fillId="9" borderId="16" xfId="1" applyFont="1" applyFill="1" applyBorder="1" applyAlignment="1" applyProtection="1">
      <alignment horizontal="center" vertical="center" shrinkToFit="1"/>
    </xf>
    <xf numFmtId="38" fontId="9" fillId="9" borderId="17" xfId="1" applyFont="1" applyFill="1" applyBorder="1" applyAlignment="1" applyProtection="1">
      <alignment horizontal="center" vertical="center" shrinkToFit="1"/>
    </xf>
    <xf numFmtId="38" fontId="9" fillId="9" borderId="34" xfId="1" applyFont="1" applyFill="1" applyBorder="1" applyAlignment="1" applyProtection="1">
      <alignment horizontal="center" vertical="center" shrinkToFit="1"/>
    </xf>
    <xf numFmtId="38" fontId="9" fillId="9" borderId="53" xfId="1" applyFont="1" applyFill="1" applyBorder="1" applyAlignment="1" applyProtection="1">
      <alignment horizontal="center" vertical="center" shrinkToFit="1"/>
    </xf>
    <xf numFmtId="38" fontId="9" fillId="9" borderId="37" xfId="1" applyFont="1" applyFill="1" applyBorder="1" applyAlignment="1" applyProtection="1">
      <alignment horizontal="center" vertical="center" wrapText="1" shrinkToFit="1"/>
    </xf>
    <xf numFmtId="38" fontId="9" fillId="9" borderId="38" xfId="1" applyFont="1" applyFill="1" applyBorder="1" applyAlignment="1" applyProtection="1">
      <alignment horizontal="center" vertical="center" wrapText="1" shrinkToFit="1"/>
    </xf>
    <xf numFmtId="38" fontId="9" fillId="9" borderId="43" xfId="1" applyFont="1" applyFill="1" applyBorder="1" applyAlignment="1" applyProtection="1">
      <alignment horizontal="center" vertical="center" wrapText="1" shrinkToFit="1"/>
    </xf>
    <xf numFmtId="38" fontId="9" fillId="9" borderId="44" xfId="1" applyFont="1" applyFill="1" applyBorder="1" applyAlignment="1" applyProtection="1">
      <alignment horizontal="center" vertical="center" wrapText="1" shrinkToFit="1"/>
    </xf>
    <xf numFmtId="0" fontId="9" fillId="2" borderId="76" xfId="1" applyNumberFormat="1" applyFont="1" applyFill="1" applyBorder="1" applyAlignment="1" applyProtection="1">
      <alignment horizontal="center" vertical="center" wrapText="1"/>
    </xf>
    <xf numFmtId="0" fontId="9" fillId="2" borderId="79" xfId="1" applyNumberFormat="1" applyFont="1" applyFill="1" applyBorder="1" applyAlignment="1" applyProtection="1">
      <alignment horizontal="center" vertical="center" wrapText="1"/>
    </xf>
    <xf numFmtId="38" fontId="11" fillId="4" borderId="198" xfId="1" applyFont="1" applyFill="1" applyBorder="1" applyAlignment="1" applyProtection="1">
      <alignment horizontal="center" vertical="center"/>
      <protection locked="0"/>
    </xf>
    <xf numFmtId="38" fontId="9" fillId="0" borderId="199" xfId="1" applyFont="1" applyFill="1" applyBorder="1" applyAlignment="1" applyProtection="1">
      <alignment horizontal="center" vertical="center"/>
      <protection locked="0"/>
    </xf>
    <xf numFmtId="38" fontId="9" fillId="2" borderId="217" xfId="1" applyFont="1" applyFill="1" applyBorder="1" applyAlignment="1" applyProtection="1">
      <alignment horizontal="center" vertical="center"/>
    </xf>
    <xf numFmtId="38" fontId="9" fillId="2" borderId="199" xfId="1" applyFont="1" applyFill="1" applyBorder="1" applyAlignment="1" applyProtection="1">
      <alignment horizontal="center" vertical="center"/>
    </xf>
    <xf numFmtId="38" fontId="9" fillId="2" borderId="45" xfId="1" applyFont="1" applyFill="1" applyBorder="1" applyAlignment="1" applyProtection="1">
      <alignment horizontal="right" wrapText="1"/>
    </xf>
    <xf numFmtId="38" fontId="9" fillId="2" borderId="197" xfId="1" applyFont="1" applyFill="1" applyBorder="1" applyAlignment="1" applyProtection="1">
      <alignment horizontal="center" vertical="center"/>
    </xf>
    <xf numFmtId="38" fontId="9" fillId="2" borderId="43" xfId="1" applyFont="1" applyFill="1" applyBorder="1" applyAlignment="1" applyProtection="1">
      <alignment horizontal="right" shrinkToFit="1"/>
    </xf>
    <xf numFmtId="38" fontId="9" fillId="2" borderId="44" xfId="1" applyFont="1" applyFill="1" applyBorder="1" applyAlignment="1" applyProtection="1">
      <alignment horizontal="right" shrinkToFit="1"/>
    </xf>
    <xf numFmtId="38" fontId="9" fillId="2" borderId="56" xfId="1" applyFont="1" applyFill="1" applyBorder="1" applyAlignment="1" applyProtection="1">
      <alignment horizontal="right" shrinkToFit="1"/>
    </xf>
    <xf numFmtId="38" fontId="9" fillId="2" borderId="200" xfId="1" applyFont="1" applyFill="1" applyBorder="1" applyAlignment="1" applyProtection="1">
      <alignment horizontal="center" vertical="center"/>
    </xf>
    <xf numFmtId="178" fontId="16" fillId="0" borderId="128" xfId="1" applyNumberFormat="1" applyFont="1" applyFill="1" applyBorder="1" applyAlignment="1" applyProtection="1">
      <alignment horizontal="center" vertical="center"/>
      <protection locked="0"/>
    </xf>
    <xf numFmtId="178" fontId="16" fillId="0" borderId="61" xfId="1" applyNumberFormat="1" applyFont="1" applyFill="1" applyBorder="1" applyAlignment="1" applyProtection="1">
      <alignment horizontal="center" vertical="center"/>
      <protection locked="0"/>
    </xf>
    <xf numFmtId="38" fontId="9" fillId="0" borderId="100" xfId="1" applyFont="1" applyBorder="1" applyAlignment="1" applyProtection="1">
      <alignment horizontal="right" vertical="center" shrinkToFit="1"/>
    </xf>
    <xf numFmtId="38" fontId="9" fillId="0" borderId="138" xfId="1" applyFont="1" applyBorder="1" applyAlignment="1" applyProtection="1">
      <alignment horizontal="right" vertical="center" shrinkToFit="1"/>
    </xf>
    <xf numFmtId="38" fontId="19" fillId="7" borderId="9" xfId="1" applyFont="1" applyFill="1" applyBorder="1" applyAlignment="1">
      <alignment horizontal="center" vertical="center"/>
    </xf>
    <xf numFmtId="38" fontId="9" fillId="0" borderId="142" xfId="1" applyFont="1" applyBorder="1" applyAlignment="1">
      <alignment horizontal="right" vertical="center" shrinkToFit="1"/>
    </xf>
    <xf numFmtId="38" fontId="9" fillId="0" borderId="143" xfId="1" applyFont="1" applyBorder="1" applyAlignment="1">
      <alignment horizontal="right" vertical="center" shrinkToFit="1"/>
    </xf>
    <xf numFmtId="38" fontId="16" fillId="0" borderId="1" xfId="1" applyFont="1" applyFill="1" applyBorder="1" applyAlignment="1" applyProtection="1">
      <alignment horizontal="right" vertical="center" shrinkToFit="1"/>
    </xf>
    <xf numFmtId="38" fontId="16" fillId="0" borderId="4" xfId="1" applyFont="1" applyFill="1" applyBorder="1" applyAlignment="1" applyProtection="1">
      <alignment horizontal="right" vertical="center" shrinkToFit="1"/>
    </xf>
    <xf numFmtId="38" fontId="16" fillId="0" borderId="7" xfId="1" applyFont="1" applyFill="1" applyBorder="1" applyAlignment="1" applyProtection="1">
      <alignment horizontal="right" vertical="center" shrinkToFit="1"/>
    </xf>
    <xf numFmtId="38" fontId="16" fillId="0" borderId="10" xfId="1" applyFont="1" applyFill="1" applyBorder="1" applyAlignment="1" applyProtection="1">
      <alignment horizontal="right" vertical="center" shrinkToFit="1"/>
    </xf>
    <xf numFmtId="38" fontId="9" fillId="0" borderId="1" xfId="1" applyFont="1" applyBorder="1" applyAlignment="1" applyProtection="1">
      <alignment horizontal="right" vertical="center" shrinkToFit="1"/>
    </xf>
    <xf numFmtId="38" fontId="9" fillId="0" borderId="4" xfId="1" applyFont="1" applyBorder="1" applyAlignment="1" applyProtection="1">
      <alignment horizontal="right" vertical="center" shrinkToFit="1"/>
    </xf>
    <xf numFmtId="38" fontId="9" fillId="0" borderId="7" xfId="1" applyFont="1" applyBorder="1" applyAlignment="1" applyProtection="1">
      <alignment horizontal="right" vertical="center" shrinkToFit="1"/>
    </xf>
    <xf numFmtId="38" fontId="9" fillId="0" borderId="10" xfId="1" applyFont="1" applyBorder="1" applyAlignment="1" applyProtection="1">
      <alignment horizontal="right" vertical="center" shrinkToFit="1"/>
    </xf>
    <xf numFmtId="38" fontId="9" fillId="0" borderId="1" xfId="1" applyFont="1" applyBorder="1" applyAlignment="1">
      <alignment horizontal="right" vertical="center" shrinkToFit="1"/>
    </xf>
    <xf numFmtId="38" fontId="9" fillId="0" borderId="4" xfId="1" applyFont="1" applyBorder="1" applyAlignment="1">
      <alignment horizontal="right" vertical="center" shrinkToFit="1"/>
    </xf>
    <xf numFmtId="38" fontId="9" fillId="0" borderId="7" xfId="1" applyFont="1" applyBorder="1" applyAlignment="1">
      <alignment horizontal="right" vertical="center" shrinkToFit="1"/>
    </xf>
    <xf numFmtId="38" fontId="9" fillId="0" borderId="10" xfId="1" applyFont="1" applyBorder="1" applyAlignment="1">
      <alignment horizontal="right" vertical="center" shrinkToFit="1"/>
    </xf>
    <xf numFmtId="38" fontId="9" fillId="0" borderId="26" xfId="2" applyFont="1" applyFill="1" applyBorder="1" applyAlignment="1" applyProtection="1">
      <alignment horizontal="center" vertical="center" shrinkToFit="1"/>
    </xf>
    <xf numFmtId="38" fontId="9" fillId="0" borderId="27" xfId="2" applyFont="1" applyFill="1" applyBorder="1" applyAlignment="1" applyProtection="1">
      <alignment horizontal="center" vertical="center" shrinkToFit="1"/>
    </xf>
    <xf numFmtId="38" fontId="9" fillId="0" borderId="28" xfId="2" applyFont="1" applyFill="1" applyBorder="1" applyAlignment="1" applyProtection="1">
      <alignment horizontal="center" vertical="center" shrinkToFit="1"/>
    </xf>
    <xf numFmtId="38" fontId="9" fillId="0" borderId="118" xfId="1" applyFont="1" applyBorder="1" applyAlignment="1">
      <alignment horizontal="center" vertical="center"/>
    </xf>
    <xf numFmtId="38" fontId="9" fillId="0" borderId="119" xfId="1" applyFont="1" applyBorder="1" applyAlignment="1">
      <alignment horizontal="center" vertical="center"/>
    </xf>
    <xf numFmtId="38" fontId="9" fillId="0" borderId="163" xfId="1" applyFont="1" applyBorder="1" applyAlignment="1">
      <alignment horizontal="center" vertical="center"/>
    </xf>
    <xf numFmtId="38" fontId="9" fillId="0" borderId="26" xfId="1" applyFont="1" applyBorder="1" applyAlignment="1" applyProtection="1">
      <alignment horizontal="center" vertical="center" shrinkToFit="1"/>
    </xf>
    <xf numFmtId="38" fontId="9" fillId="0" borderId="117" xfId="1" applyFont="1" applyBorder="1" applyAlignment="1" applyProtection="1">
      <alignment horizontal="center" vertical="center" shrinkToFit="1"/>
    </xf>
    <xf numFmtId="0" fontId="9" fillId="0" borderId="117" xfId="1" applyNumberFormat="1" applyFont="1" applyFill="1" applyBorder="1" applyAlignment="1" applyProtection="1">
      <alignment horizontal="center" vertical="center" shrinkToFit="1"/>
    </xf>
    <xf numFmtId="38" fontId="9" fillId="0" borderId="170" xfId="1" applyFont="1" applyFill="1" applyBorder="1" applyAlignment="1" applyProtection="1">
      <alignment vertical="center" shrinkToFit="1"/>
    </xf>
    <xf numFmtId="38" fontId="9" fillId="0" borderId="171" xfId="1" applyFont="1" applyFill="1" applyBorder="1" applyAlignment="1" applyProtection="1">
      <alignment vertical="center" shrinkToFit="1"/>
    </xf>
    <xf numFmtId="38" fontId="9" fillId="0" borderId="172" xfId="1" applyFont="1" applyFill="1" applyBorder="1" applyAlignment="1" applyProtection="1">
      <alignment vertical="center" shrinkToFit="1"/>
    </xf>
    <xf numFmtId="38" fontId="9" fillId="0" borderId="122" xfId="1" applyFont="1" applyBorder="1" applyAlignment="1">
      <alignment vertical="center"/>
    </xf>
    <xf numFmtId="38" fontId="9" fillId="0" borderId="123" xfId="1" applyFont="1" applyBorder="1" applyAlignment="1">
      <alignment vertical="center"/>
    </xf>
    <xf numFmtId="38" fontId="9" fillId="0" borderId="167" xfId="1" applyFont="1" applyBorder="1" applyAlignment="1">
      <alignment vertical="center"/>
    </xf>
    <xf numFmtId="38" fontId="9" fillId="10" borderId="47" xfId="1" applyFont="1" applyFill="1" applyBorder="1" applyAlignment="1">
      <alignment vertical="center"/>
    </xf>
    <xf numFmtId="38" fontId="9" fillId="10" borderId="123" xfId="1" applyFont="1" applyFill="1" applyBorder="1" applyAlignment="1">
      <alignment vertical="center"/>
    </xf>
    <xf numFmtId="0" fontId="9" fillId="2" borderId="170" xfId="1" applyNumberFormat="1" applyFont="1" applyFill="1" applyBorder="1" applyAlignment="1" applyProtection="1">
      <alignment horizontal="center" vertical="center" shrinkToFit="1"/>
    </xf>
    <xf numFmtId="0" fontId="9" fillId="2" borderId="175" xfId="1" applyNumberFormat="1" applyFont="1" applyFill="1" applyBorder="1" applyAlignment="1" applyProtection="1">
      <alignment horizontal="center" vertical="center" shrinkToFit="1"/>
    </xf>
    <xf numFmtId="38" fontId="9" fillId="0" borderId="122" xfId="1" applyFont="1" applyFill="1" applyBorder="1" applyAlignment="1" applyProtection="1">
      <alignment vertical="center" shrinkToFit="1"/>
    </xf>
    <xf numFmtId="38" fontId="9" fillId="0" borderId="49" xfId="1" applyFont="1" applyFill="1" applyBorder="1" applyAlignment="1" applyProtection="1">
      <alignment vertical="center" shrinkToFit="1"/>
    </xf>
    <xf numFmtId="38" fontId="9" fillId="0" borderId="123" xfId="1" applyFont="1" applyFill="1" applyBorder="1" applyAlignment="1" applyProtection="1">
      <alignment vertical="center" shrinkToFit="1"/>
    </xf>
    <xf numFmtId="0" fontId="9" fillId="2" borderId="122" xfId="1" applyNumberFormat="1" applyFont="1" applyFill="1" applyBorder="1" applyAlignment="1" applyProtection="1">
      <alignment horizontal="center" vertical="center" shrinkToFit="1"/>
    </xf>
    <xf numFmtId="0" fontId="9" fillId="2" borderId="167" xfId="1" applyNumberFormat="1" applyFont="1" applyFill="1" applyBorder="1" applyAlignment="1" applyProtection="1">
      <alignment horizontal="center" vertical="center" shrinkToFit="1"/>
    </xf>
    <xf numFmtId="38" fontId="9" fillId="10" borderId="122" xfId="1" applyFont="1" applyFill="1" applyBorder="1" applyAlignment="1">
      <alignment vertical="center"/>
    </xf>
    <xf numFmtId="38" fontId="9" fillId="10" borderId="167" xfId="1" applyFont="1" applyFill="1" applyBorder="1" applyAlignment="1">
      <alignment vertical="center"/>
    </xf>
    <xf numFmtId="38" fontId="9" fillId="0" borderId="131" xfId="1" applyFont="1" applyFill="1" applyBorder="1" applyAlignment="1" applyProtection="1">
      <alignment vertical="center" shrinkToFit="1"/>
    </xf>
    <xf numFmtId="38" fontId="9" fillId="0" borderId="66" xfId="1" applyFont="1" applyFill="1" applyBorder="1" applyAlignment="1" applyProtection="1">
      <alignment vertical="center" shrinkToFit="1"/>
    </xf>
    <xf numFmtId="38" fontId="9" fillId="0" borderId="132" xfId="1" applyFont="1" applyFill="1" applyBorder="1" applyAlignment="1" applyProtection="1">
      <alignment vertical="center" shrinkToFit="1"/>
    </xf>
    <xf numFmtId="38" fontId="9" fillId="0" borderId="131" xfId="1" applyFont="1" applyBorder="1" applyAlignment="1">
      <alignment vertical="center"/>
    </xf>
    <xf numFmtId="38" fontId="9" fillId="0" borderId="132" xfId="1" applyFont="1" applyBorder="1" applyAlignment="1">
      <alignment vertical="center"/>
    </xf>
    <xf numFmtId="38" fontId="9" fillId="10" borderId="131" xfId="1" applyFont="1" applyFill="1" applyBorder="1" applyAlignment="1">
      <alignment vertical="center"/>
    </xf>
    <xf numFmtId="38" fontId="9" fillId="10" borderId="168" xfId="1" applyFont="1" applyFill="1" applyBorder="1" applyAlignment="1">
      <alignment vertical="center"/>
    </xf>
    <xf numFmtId="38" fontId="9" fillId="10" borderId="103" xfId="1" applyFont="1" applyFill="1" applyBorder="1" applyAlignment="1">
      <alignment vertical="center"/>
    </xf>
    <xf numFmtId="38" fontId="9" fillId="10" borderId="132" xfId="1" applyFont="1" applyFill="1" applyBorder="1" applyAlignment="1">
      <alignment vertical="center"/>
    </xf>
    <xf numFmtId="0" fontId="9" fillId="2" borderId="131" xfId="1" applyNumberFormat="1" applyFont="1" applyFill="1" applyBorder="1" applyAlignment="1" applyProtection="1">
      <alignment horizontal="center" vertical="center" shrinkToFit="1"/>
    </xf>
    <xf numFmtId="0" fontId="9" fillId="2" borderId="168" xfId="1" applyNumberFormat="1" applyFont="1" applyFill="1" applyBorder="1" applyAlignment="1" applyProtection="1">
      <alignment horizontal="center" vertical="center" shrinkToFit="1"/>
    </xf>
    <xf numFmtId="38" fontId="9" fillId="0" borderId="143" xfId="1" applyFont="1" applyBorder="1" applyAlignment="1">
      <alignment vertical="center"/>
    </xf>
    <xf numFmtId="38" fontId="9" fillId="0" borderId="147" xfId="1" applyFont="1" applyFill="1" applyBorder="1" applyAlignment="1" applyProtection="1">
      <alignment vertical="center" shrinkToFit="1"/>
    </xf>
    <xf numFmtId="38" fontId="9" fillId="0" borderId="143" xfId="1" applyFont="1" applyFill="1" applyBorder="1" applyAlignment="1" applyProtection="1">
      <alignment vertical="center" shrinkToFit="1"/>
    </xf>
    <xf numFmtId="38" fontId="9" fillId="0" borderId="142" xfId="1" applyFont="1" applyFill="1" applyBorder="1" applyAlignment="1" applyProtection="1">
      <alignment vertical="center" shrinkToFit="1"/>
    </xf>
    <xf numFmtId="38" fontId="9" fillId="0" borderId="142" xfId="1" applyFont="1" applyBorder="1" applyAlignment="1">
      <alignment vertical="center"/>
    </xf>
    <xf numFmtId="38" fontId="9" fillId="0" borderId="137" xfId="1" applyFont="1" applyBorder="1" applyAlignment="1">
      <alignment vertical="center"/>
    </xf>
    <xf numFmtId="0" fontId="9" fillId="2" borderId="142" xfId="1" applyNumberFormat="1" applyFont="1" applyFill="1" applyBorder="1" applyAlignment="1" applyProtection="1">
      <alignment horizontal="center" vertical="center" shrinkToFit="1"/>
    </xf>
    <xf numFmtId="0" fontId="9" fillId="2" borderId="137" xfId="1" applyNumberFormat="1" applyFont="1" applyFill="1" applyBorder="1" applyAlignment="1" applyProtection="1">
      <alignment horizontal="center" vertical="center" shrinkToFit="1"/>
    </xf>
    <xf numFmtId="38" fontId="9" fillId="0" borderId="43" xfId="1" applyFont="1" applyFill="1" applyBorder="1" applyAlignment="1" applyProtection="1">
      <alignment horizontal="right" shrinkToFit="1"/>
      <protection locked="0"/>
    </xf>
    <xf numFmtId="38" fontId="9" fillId="0" borderId="44" xfId="1" applyFont="1" applyFill="1" applyBorder="1" applyAlignment="1" applyProtection="1">
      <alignment horizontal="right" shrinkToFit="1"/>
      <protection locked="0"/>
    </xf>
    <xf numFmtId="38" fontId="9" fillId="2" borderId="1" xfId="1" applyFont="1" applyFill="1" applyBorder="1" applyAlignment="1">
      <alignment horizontal="center" vertical="center" wrapText="1"/>
    </xf>
    <xf numFmtId="38" fontId="9" fillId="2" borderId="4" xfId="1" applyFont="1" applyFill="1" applyBorder="1" applyAlignment="1">
      <alignment horizontal="center" vertical="center" wrapText="1"/>
    </xf>
    <xf numFmtId="38" fontId="9" fillId="2" borderId="249" xfId="1" applyFont="1" applyFill="1" applyBorder="1" applyAlignment="1">
      <alignment horizontal="center" vertical="center" wrapText="1"/>
    </xf>
    <xf numFmtId="38" fontId="9" fillId="2" borderId="187" xfId="1" applyFont="1" applyFill="1" applyBorder="1" applyAlignment="1">
      <alignment horizontal="center" vertical="center" wrapText="1"/>
    </xf>
    <xf numFmtId="38" fontId="9" fillId="4" borderId="1" xfId="1" applyFont="1" applyFill="1" applyBorder="1" applyAlignment="1">
      <alignment horizontal="center" vertical="center"/>
    </xf>
    <xf numFmtId="38" fontId="9" fillId="4" borderId="4" xfId="1" applyFont="1" applyFill="1" applyBorder="1" applyAlignment="1">
      <alignment horizontal="center" vertical="center"/>
    </xf>
    <xf numFmtId="38" fontId="11" fillId="4" borderId="249" xfId="1" applyFont="1" applyFill="1" applyBorder="1" applyAlignment="1">
      <alignment horizontal="center" vertical="center" wrapText="1"/>
    </xf>
    <xf numFmtId="38" fontId="11" fillId="4" borderId="187" xfId="1" applyFont="1" applyFill="1" applyBorder="1" applyAlignment="1">
      <alignment horizontal="center" vertical="center" wrapText="1"/>
    </xf>
    <xf numFmtId="38" fontId="11" fillId="2" borderId="239" xfId="1" applyFont="1" applyFill="1" applyBorder="1" applyAlignment="1" applyProtection="1">
      <alignment horizontal="center" vertical="center"/>
      <protection locked="0"/>
    </xf>
    <xf numFmtId="38" fontId="11" fillId="2" borderId="250" xfId="1" applyFont="1" applyFill="1" applyBorder="1" applyAlignment="1" applyProtection="1">
      <alignment horizontal="center" vertical="center"/>
      <protection locked="0"/>
    </xf>
    <xf numFmtId="38" fontId="11" fillId="2" borderId="240" xfId="1" applyFont="1" applyFill="1" applyBorder="1" applyAlignment="1" applyProtection="1">
      <alignment horizontal="center" vertical="center"/>
      <protection locked="0"/>
    </xf>
    <xf numFmtId="38" fontId="9" fillId="0" borderId="1" xfId="1" applyFont="1" applyBorder="1" applyAlignment="1" applyProtection="1">
      <alignment horizontal="center" vertical="center"/>
      <protection locked="0"/>
    </xf>
    <xf numFmtId="38" fontId="9" fillId="0" borderId="4" xfId="1" applyFont="1" applyBorder="1" applyAlignment="1" applyProtection="1">
      <alignment horizontal="center" vertical="center"/>
      <protection locked="0"/>
    </xf>
    <xf numFmtId="38" fontId="9" fillId="0" borderId="7" xfId="1" applyFont="1" applyBorder="1" applyAlignment="1" applyProtection="1">
      <alignment horizontal="center" vertical="center"/>
      <protection locked="0"/>
    </xf>
    <xf numFmtId="38" fontId="9" fillId="0" borderId="10" xfId="1" applyFont="1" applyBorder="1" applyAlignment="1" applyProtection="1">
      <alignment horizontal="center" vertical="center"/>
      <protection locked="0"/>
    </xf>
    <xf numFmtId="38" fontId="11" fillId="4" borderId="198" xfId="1" applyFont="1" applyFill="1" applyBorder="1" applyAlignment="1" applyProtection="1">
      <alignment horizontal="center" vertical="center"/>
    </xf>
    <xf numFmtId="38" fontId="11" fillId="4" borderId="197" xfId="1" applyFont="1" applyFill="1" applyBorder="1" applyAlignment="1" applyProtection="1">
      <alignment horizontal="center" vertical="center"/>
    </xf>
    <xf numFmtId="178" fontId="10" fillId="0" borderId="96" xfId="1" applyNumberFormat="1" applyFont="1" applyFill="1" applyBorder="1" applyAlignment="1" applyProtection="1">
      <alignment horizontal="center" vertical="center" shrinkToFit="1"/>
      <protection locked="0"/>
    </xf>
    <xf numFmtId="178" fontId="10" fillId="0" borderId="184" xfId="1" applyNumberFormat="1" applyFont="1" applyFill="1" applyBorder="1" applyAlignment="1" applyProtection="1">
      <alignment horizontal="center" vertical="center" shrinkToFit="1"/>
      <protection locked="0"/>
    </xf>
    <xf numFmtId="38" fontId="12" fillId="2" borderId="185" xfId="1" applyFont="1" applyFill="1" applyBorder="1" applyAlignment="1" applyProtection="1">
      <alignment horizontal="center" vertical="center" shrinkToFit="1"/>
      <protection locked="0"/>
    </xf>
    <xf numFmtId="38" fontId="12" fillId="2" borderId="3" xfId="1" applyFont="1" applyFill="1" applyBorder="1" applyAlignment="1" applyProtection="1">
      <alignment horizontal="center" vertical="center" shrinkToFit="1"/>
      <protection locked="0"/>
    </xf>
    <xf numFmtId="38" fontId="12" fillId="2" borderId="4" xfId="1" applyFont="1" applyFill="1" applyBorder="1" applyAlignment="1" applyProtection="1">
      <alignment horizontal="center" vertical="center" shrinkToFit="1"/>
      <protection locked="0"/>
    </xf>
    <xf numFmtId="38" fontId="12" fillId="2" borderId="23" xfId="1" applyFont="1" applyFill="1" applyBorder="1" applyAlignment="1" applyProtection="1">
      <alignment horizontal="center" vertical="center" shrinkToFit="1"/>
      <protection locked="0"/>
    </xf>
    <xf numFmtId="38" fontId="12" fillId="2" borderId="9" xfId="1" applyFont="1" applyFill="1" applyBorder="1" applyAlignment="1" applyProtection="1">
      <alignment horizontal="center" vertical="center" shrinkToFit="1"/>
      <protection locked="0"/>
    </xf>
    <xf numFmtId="38" fontId="12" fillId="2" borderId="10" xfId="1" applyFont="1" applyFill="1" applyBorder="1" applyAlignment="1" applyProtection="1">
      <alignment horizontal="center" vertical="center" shrinkToFit="1"/>
      <protection locked="0"/>
    </xf>
    <xf numFmtId="179" fontId="9" fillId="7" borderId="74" xfId="1" applyNumberFormat="1" applyFont="1" applyFill="1" applyBorder="1" applyAlignment="1" applyProtection="1">
      <alignment horizontal="center" vertical="center"/>
      <protection locked="0"/>
    </xf>
    <xf numFmtId="179" fontId="9" fillId="7" borderId="75" xfId="1" applyNumberFormat="1" applyFont="1" applyFill="1" applyBorder="1" applyAlignment="1" applyProtection="1">
      <alignment horizontal="center" vertical="center"/>
      <protection locked="0"/>
    </xf>
    <xf numFmtId="179" fontId="9" fillId="7" borderId="97" xfId="1" applyNumberFormat="1" applyFont="1" applyFill="1" applyBorder="1" applyAlignment="1" applyProtection="1">
      <alignment horizontal="center" vertical="center"/>
      <protection locked="0"/>
    </xf>
    <xf numFmtId="179" fontId="9" fillId="7" borderId="98" xfId="1" applyNumberFormat="1" applyFont="1" applyFill="1" applyBorder="1" applyAlignment="1" applyProtection="1">
      <alignment horizontal="center" vertical="center"/>
      <protection locked="0"/>
    </xf>
    <xf numFmtId="179" fontId="9" fillId="7" borderId="39" xfId="1" applyNumberFormat="1" applyFont="1" applyFill="1" applyBorder="1" applyAlignment="1" applyProtection="1">
      <alignment horizontal="center" vertical="center"/>
      <protection locked="0"/>
    </xf>
    <xf numFmtId="179" fontId="9" fillId="7" borderId="215" xfId="1" applyNumberFormat="1" applyFont="1" applyFill="1" applyBorder="1" applyAlignment="1" applyProtection="1">
      <alignment horizontal="center" vertical="center"/>
      <protection locked="0"/>
    </xf>
    <xf numFmtId="49" fontId="10" fillId="0" borderId="46" xfId="1" applyNumberFormat="1" applyFont="1" applyBorder="1" applyAlignment="1" applyProtection="1">
      <alignment horizontal="center" vertical="center" wrapText="1"/>
      <protection locked="0"/>
    </xf>
    <xf numFmtId="49" fontId="10" fillId="0" borderId="16" xfId="1" applyNumberFormat="1" applyFont="1" applyBorder="1" applyAlignment="1" applyProtection="1">
      <alignment horizontal="center" vertical="center" wrapText="1"/>
      <protection locked="0"/>
    </xf>
    <xf numFmtId="49" fontId="10" fillId="0" borderId="48" xfId="1" applyNumberFormat="1" applyFont="1" applyBorder="1" applyAlignment="1" applyProtection="1">
      <alignment horizontal="center" vertical="center" wrapText="1"/>
      <protection locked="0"/>
    </xf>
    <xf numFmtId="49" fontId="9" fillId="0" borderId="30" xfId="1" applyNumberFormat="1" applyFont="1" applyBorder="1" applyAlignment="1" applyProtection="1">
      <alignment horizontal="center" vertical="center" wrapText="1"/>
      <protection locked="0"/>
    </xf>
    <xf numFmtId="38" fontId="9" fillId="9" borderId="203" xfId="1" applyFont="1" applyFill="1" applyBorder="1" applyAlignment="1" applyProtection="1">
      <alignment horizontal="right" shrinkToFit="1"/>
      <protection locked="0"/>
    </xf>
    <xf numFmtId="38" fontId="9" fillId="9" borderId="151" xfId="1" applyFont="1" applyFill="1" applyBorder="1" applyAlignment="1" applyProtection="1">
      <alignment horizontal="right" shrinkToFit="1"/>
      <protection locked="0"/>
    </xf>
    <xf numFmtId="38" fontId="9" fillId="9" borderId="60" xfId="1" applyFont="1" applyFill="1" applyBorder="1" applyAlignment="1" applyProtection="1">
      <alignment horizontal="right" shrinkToFit="1"/>
      <protection locked="0"/>
    </xf>
    <xf numFmtId="38" fontId="9" fillId="9" borderId="42" xfId="1" applyFont="1" applyFill="1" applyBorder="1" applyAlignment="1" applyProtection="1">
      <alignment horizontal="right" shrinkToFit="1"/>
      <protection locked="0"/>
    </xf>
    <xf numFmtId="179" fontId="9" fillId="9" borderId="56" xfId="1" applyNumberFormat="1" applyFont="1" applyFill="1" applyBorder="1" applyAlignment="1" applyProtection="1">
      <alignment horizontal="center" vertical="center"/>
      <protection locked="0"/>
    </xf>
    <xf numFmtId="179" fontId="9" fillId="9" borderId="218" xfId="1" applyNumberFormat="1" applyFont="1" applyFill="1" applyBorder="1" applyAlignment="1" applyProtection="1">
      <alignment horizontal="center" vertical="center"/>
      <protection locked="0"/>
    </xf>
    <xf numFmtId="179" fontId="9" fillId="9" borderId="50" xfId="1" applyNumberFormat="1" applyFont="1" applyFill="1" applyBorder="1" applyAlignment="1" applyProtection="1">
      <alignment horizontal="center" vertical="center"/>
      <protection locked="0"/>
    </xf>
    <xf numFmtId="179" fontId="9" fillId="9" borderId="214" xfId="1" applyNumberFormat="1" applyFont="1" applyFill="1" applyBorder="1" applyAlignment="1" applyProtection="1">
      <alignment horizontal="center" vertical="center"/>
      <protection locked="0"/>
    </xf>
    <xf numFmtId="38" fontId="29" fillId="0" borderId="6" xfId="1" applyFont="1" applyFill="1" applyBorder="1" applyAlignment="1" applyProtection="1">
      <alignment horizontal="left" vertical="top" wrapText="1"/>
      <protection locked="0"/>
    </xf>
    <xf numFmtId="178" fontId="20" fillId="0" borderId="162" xfId="1" applyNumberFormat="1" applyFont="1" applyFill="1" applyBorder="1" applyAlignment="1" applyProtection="1">
      <alignment horizontal="center" vertical="center" wrapText="1"/>
      <protection locked="0"/>
    </xf>
    <xf numFmtId="178" fontId="20" fillId="0" borderId="164" xfId="1" applyNumberFormat="1" applyFont="1" applyFill="1" applyBorder="1" applyAlignment="1" applyProtection="1">
      <alignment horizontal="center" vertical="center" wrapText="1"/>
      <protection locked="0"/>
    </xf>
    <xf numFmtId="178" fontId="39" fillId="9" borderId="6" xfId="1" applyNumberFormat="1" applyFont="1" applyFill="1" applyBorder="1" applyAlignment="1" applyProtection="1">
      <alignment horizontal="center" vertical="center" wrapText="1" shrinkToFit="1"/>
      <protection locked="0"/>
    </xf>
    <xf numFmtId="178" fontId="39" fillId="9" borderId="20" xfId="1" applyNumberFormat="1" applyFont="1" applyFill="1" applyBorder="1" applyAlignment="1" applyProtection="1">
      <alignment horizontal="center" vertical="center" shrinkToFit="1"/>
      <protection locked="0"/>
    </xf>
    <xf numFmtId="178" fontId="39" fillId="9" borderId="7" xfId="1" applyNumberFormat="1" applyFont="1" applyFill="1" applyBorder="1" applyAlignment="1" applyProtection="1">
      <alignment horizontal="center" vertical="center" shrinkToFit="1"/>
      <protection locked="0"/>
    </xf>
    <xf numFmtId="178" fontId="39" fillId="9" borderId="10" xfId="1" applyNumberFormat="1" applyFont="1" applyFill="1" applyBorder="1" applyAlignment="1" applyProtection="1">
      <alignment horizontal="center" vertical="center" shrinkToFit="1"/>
      <protection locked="0"/>
    </xf>
    <xf numFmtId="179" fontId="9" fillId="9" borderId="39" xfId="1" applyNumberFormat="1" applyFont="1" applyFill="1" applyBorder="1" applyAlignment="1" applyProtection="1">
      <alignment horizontal="center" vertical="center"/>
      <protection locked="0"/>
    </xf>
    <xf numFmtId="179" fontId="9" fillId="9" borderId="51" xfId="1" applyNumberFormat="1" applyFont="1" applyFill="1" applyBorder="1" applyAlignment="1" applyProtection="1">
      <alignment horizontal="center" vertical="center"/>
      <protection locked="0"/>
    </xf>
    <xf numFmtId="179" fontId="9" fillId="9" borderId="37" xfId="1" applyNumberFormat="1" applyFont="1" applyFill="1" applyBorder="1" applyAlignment="1" applyProtection="1">
      <alignment horizontal="center" vertical="center"/>
      <protection locked="0"/>
    </xf>
    <xf numFmtId="178" fontId="16" fillId="9" borderId="15" xfId="1" applyNumberFormat="1" applyFont="1" applyFill="1" applyBorder="1" applyAlignment="1" applyProtection="1">
      <alignment horizontal="center" vertical="center"/>
      <protection locked="0"/>
    </xf>
    <xf numFmtId="178" fontId="16" fillId="9" borderId="17" xfId="1" applyNumberFormat="1" applyFont="1" applyFill="1" applyBorder="1" applyAlignment="1" applyProtection="1">
      <alignment horizontal="center" vertical="center"/>
      <protection locked="0"/>
    </xf>
    <xf numFmtId="178" fontId="16" fillId="9" borderId="128" xfId="1" applyNumberFormat="1" applyFont="1" applyFill="1" applyBorder="1" applyAlignment="1" applyProtection="1">
      <alignment horizontal="center" vertical="center"/>
      <protection locked="0"/>
    </xf>
    <xf numFmtId="178" fontId="16" fillId="9" borderId="61" xfId="1" applyNumberFormat="1" applyFont="1" applyFill="1" applyBorder="1" applyAlignment="1" applyProtection="1">
      <alignment horizontal="center" vertical="center"/>
      <protection locked="0"/>
    </xf>
    <xf numFmtId="178" fontId="39" fillId="0" borderId="96" xfId="1" applyNumberFormat="1" applyFont="1" applyBorder="1" applyAlignment="1" applyProtection="1">
      <alignment horizontal="center" vertical="center" shrinkToFit="1"/>
      <protection locked="0"/>
    </xf>
    <xf numFmtId="178" fontId="39" fillId="0" borderId="184" xfId="1" applyNumberFormat="1" applyFont="1" applyBorder="1" applyAlignment="1" applyProtection="1">
      <alignment horizontal="center" vertical="center" shrinkToFit="1"/>
      <protection locked="0"/>
    </xf>
    <xf numFmtId="179" fontId="9" fillId="9" borderId="215" xfId="1" applyNumberFormat="1" applyFont="1" applyFill="1" applyBorder="1" applyAlignment="1" applyProtection="1">
      <alignment horizontal="center" vertical="center"/>
      <protection locked="0"/>
    </xf>
    <xf numFmtId="178" fontId="39" fillId="0" borderId="6" xfId="1" applyNumberFormat="1" applyFont="1" applyBorder="1" applyAlignment="1" applyProtection="1">
      <alignment horizontal="center" vertical="center" shrinkToFit="1"/>
      <protection locked="0"/>
    </xf>
    <xf numFmtId="178" fontId="39" fillId="0" borderId="20" xfId="1" applyNumberFormat="1" applyFont="1" applyBorder="1" applyAlignment="1" applyProtection="1">
      <alignment horizontal="center" vertical="center" shrinkToFit="1"/>
      <protection locked="0"/>
    </xf>
    <xf numFmtId="178" fontId="39" fillId="0" borderId="7" xfId="1" applyNumberFormat="1" applyFont="1" applyBorder="1" applyAlignment="1" applyProtection="1">
      <alignment horizontal="center" vertical="center" shrinkToFit="1"/>
      <protection locked="0"/>
    </xf>
    <xf numFmtId="178" fontId="39" fillId="0" borderId="10" xfId="1" applyNumberFormat="1" applyFont="1" applyBorder="1" applyAlignment="1" applyProtection="1">
      <alignment horizontal="center" vertical="center" shrinkToFit="1"/>
      <protection locked="0"/>
    </xf>
    <xf numFmtId="178" fontId="39" fillId="9" borderId="6" xfId="1" applyNumberFormat="1" applyFont="1" applyFill="1" applyBorder="1" applyAlignment="1" applyProtection="1">
      <alignment horizontal="center" vertical="center" shrinkToFit="1"/>
      <protection locked="0"/>
    </xf>
    <xf numFmtId="178" fontId="39" fillId="9" borderId="96" xfId="1" applyNumberFormat="1" applyFont="1" applyFill="1" applyBorder="1" applyAlignment="1" applyProtection="1">
      <alignment horizontal="center" vertical="center" shrinkToFit="1"/>
      <protection locked="0"/>
    </xf>
    <xf numFmtId="178" fontId="39" fillId="9" borderId="184" xfId="1" applyNumberFormat="1" applyFont="1" applyFill="1" applyBorder="1" applyAlignment="1" applyProtection="1">
      <alignment horizontal="center" vertical="center" shrinkToFit="1"/>
      <protection locked="0"/>
    </xf>
    <xf numFmtId="178" fontId="39" fillId="0" borderId="6" xfId="1" applyNumberFormat="1" applyFont="1" applyFill="1" applyBorder="1" applyAlignment="1" applyProtection="1">
      <alignment horizontal="center" vertical="center" shrinkToFit="1"/>
      <protection locked="0"/>
    </xf>
    <xf numFmtId="178" fontId="39" fillId="0" borderId="20" xfId="1" applyNumberFormat="1" applyFont="1" applyFill="1" applyBorder="1" applyAlignment="1" applyProtection="1">
      <alignment horizontal="center" vertical="center" shrinkToFit="1"/>
      <protection locked="0"/>
    </xf>
    <xf numFmtId="178" fontId="39" fillId="0" borderId="7" xfId="1" applyNumberFormat="1" applyFont="1" applyFill="1" applyBorder="1" applyAlignment="1" applyProtection="1">
      <alignment horizontal="center" vertical="center" shrinkToFit="1"/>
      <protection locked="0"/>
    </xf>
    <xf numFmtId="178" fontId="39" fillId="0" borderId="10" xfId="1" applyNumberFormat="1" applyFont="1" applyFill="1" applyBorder="1" applyAlignment="1" applyProtection="1">
      <alignment horizontal="center" vertical="center" shrinkToFit="1"/>
      <protection locked="0"/>
    </xf>
    <xf numFmtId="178" fontId="20" fillId="9" borderId="162" xfId="1" applyNumberFormat="1" applyFont="1" applyFill="1" applyBorder="1" applyAlignment="1" applyProtection="1">
      <alignment horizontal="center" vertical="center" wrapText="1"/>
      <protection locked="0"/>
    </xf>
    <xf numFmtId="178" fontId="20" fillId="9" borderId="164" xfId="1" applyNumberFormat="1" applyFont="1" applyFill="1" applyBorder="1" applyAlignment="1" applyProtection="1">
      <alignment horizontal="center" vertical="center" wrapText="1"/>
      <protection locked="0"/>
    </xf>
    <xf numFmtId="178" fontId="16" fillId="9" borderId="21" xfId="1" applyNumberFormat="1" applyFont="1" applyFill="1" applyBorder="1" applyAlignment="1" applyProtection="1">
      <alignment horizontal="center" vertical="center"/>
      <protection locked="0"/>
    </xf>
    <xf numFmtId="178" fontId="16" fillId="9" borderId="24" xfId="1" applyNumberFormat="1" applyFont="1" applyFill="1" applyBorder="1" applyAlignment="1" applyProtection="1">
      <alignment horizontal="center" vertical="center"/>
      <protection locked="0"/>
    </xf>
    <xf numFmtId="38" fontId="9" fillId="0" borderId="27" xfId="1" applyFont="1" applyBorder="1" applyAlignment="1" applyProtection="1">
      <alignment horizontal="center" vertical="center"/>
    </xf>
    <xf numFmtId="38" fontId="9" fillId="0" borderId="171" xfId="1" applyFont="1" applyBorder="1" applyAlignment="1" applyProtection="1">
      <alignment horizontal="right" vertical="center"/>
    </xf>
    <xf numFmtId="38" fontId="9" fillId="10" borderId="173" xfId="1" applyFont="1" applyFill="1" applyBorder="1" applyAlignment="1">
      <alignment vertical="center"/>
    </xf>
    <xf numFmtId="38" fontId="9" fillId="0" borderId="49" xfId="1" applyFont="1" applyBorder="1" applyAlignment="1" applyProtection="1">
      <alignment horizontal="right" vertical="center"/>
    </xf>
    <xf numFmtId="38" fontId="9" fillId="0" borderId="147" xfId="1" applyFont="1" applyBorder="1" applyAlignment="1" applyProtection="1">
      <alignment horizontal="right" vertical="center"/>
    </xf>
    <xf numFmtId="38" fontId="38" fillId="0" borderId="34" xfId="1" applyFont="1" applyBorder="1" applyAlignment="1">
      <alignment horizontal="center" vertical="center" wrapText="1"/>
    </xf>
    <xf numFmtId="38" fontId="38" fillId="0" borderId="211" xfId="1" applyFont="1" applyBorder="1" applyAlignment="1">
      <alignment horizontal="center" vertical="center"/>
    </xf>
    <xf numFmtId="38" fontId="9" fillId="0" borderId="206" xfId="1" applyFont="1" applyBorder="1" applyAlignment="1">
      <alignment horizontal="center" vertical="center"/>
    </xf>
    <xf numFmtId="38" fontId="9" fillId="0" borderId="213" xfId="1" applyFont="1" applyBorder="1" applyAlignment="1">
      <alignment horizontal="center" vertical="center"/>
    </xf>
    <xf numFmtId="38" fontId="9" fillId="0" borderId="102" xfId="1" applyFont="1" applyBorder="1" applyAlignment="1">
      <alignment horizontal="center" vertical="center"/>
    </xf>
    <xf numFmtId="38" fontId="19" fillId="12" borderId="73" xfId="1" applyFont="1" applyFill="1" applyBorder="1" applyAlignment="1">
      <alignment horizontal="center" vertical="center" textRotation="255"/>
    </xf>
    <xf numFmtId="38" fontId="9" fillId="12" borderId="25" xfId="1" applyFont="1" applyFill="1" applyBorder="1" applyAlignment="1" applyProtection="1">
      <alignment horizontal="center" vertical="center" shrinkToFit="1"/>
    </xf>
    <xf numFmtId="38" fontId="9" fillId="12" borderId="83" xfId="1" applyFont="1" applyFill="1" applyBorder="1" applyAlignment="1" applyProtection="1">
      <alignment horizontal="center" vertical="center" shrinkToFit="1"/>
    </xf>
    <xf numFmtId="38" fontId="9" fillId="12" borderId="40" xfId="1" applyFont="1" applyFill="1" applyBorder="1" applyAlignment="1" applyProtection="1">
      <alignment horizontal="center" shrinkToFit="1"/>
    </xf>
    <xf numFmtId="38" fontId="9" fillId="12" borderId="92" xfId="1" applyFont="1" applyFill="1" applyBorder="1" applyAlignment="1" applyProtection="1">
      <alignment horizontal="center" shrinkToFit="1"/>
    </xf>
    <xf numFmtId="38" fontId="9" fillId="2" borderId="35" xfId="1" applyFont="1" applyFill="1" applyBorder="1" applyAlignment="1" applyProtection="1">
      <alignment horizontal="center" vertical="center" shrinkToFit="1"/>
      <protection locked="0"/>
    </xf>
    <xf numFmtId="38" fontId="9" fillId="2" borderId="54" xfId="1" applyFont="1" applyFill="1" applyBorder="1" applyAlignment="1" applyProtection="1">
      <alignment horizontal="center" vertical="center" shrinkToFit="1"/>
      <protection locked="0"/>
    </xf>
    <xf numFmtId="38" fontId="9" fillId="0" borderId="29" xfId="1" applyFont="1" applyBorder="1" applyAlignment="1" applyProtection="1">
      <alignment horizontal="center" vertical="center" wrapText="1"/>
      <protection locked="0"/>
    </xf>
    <xf numFmtId="38" fontId="9" fillId="0" borderId="45" xfId="1" applyFont="1" applyBorder="1" applyAlignment="1" applyProtection="1">
      <alignment horizontal="center" vertical="center" wrapText="1"/>
      <protection locked="0"/>
    </xf>
    <xf numFmtId="38" fontId="9" fillId="9" borderId="170" xfId="1" applyFont="1" applyFill="1" applyBorder="1" applyAlignment="1" applyProtection="1">
      <alignment horizontal="center" vertical="center"/>
      <protection locked="0"/>
    </xf>
    <xf numFmtId="38" fontId="9" fillId="9" borderId="221" xfId="1" applyFont="1" applyFill="1" applyBorder="1" applyAlignment="1" applyProtection="1">
      <alignment horizontal="center" vertical="center"/>
      <protection locked="0"/>
    </xf>
    <xf numFmtId="38" fontId="9" fillId="0" borderId="5" xfId="1" applyFont="1" applyFill="1" applyBorder="1" applyAlignment="1" applyProtection="1">
      <alignment horizontal="left" vertical="center" wrapText="1"/>
      <protection locked="0"/>
    </xf>
    <xf numFmtId="38" fontId="9" fillId="0" borderId="3" xfId="1" applyFont="1" applyFill="1" applyBorder="1" applyAlignment="1" applyProtection="1">
      <alignment horizontal="left" vertical="center" wrapText="1"/>
      <protection locked="0"/>
    </xf>
    <xf numFmtId="38" fontId="9" fillId="0" borderId="4" xfId="1" applyFont="1" applyFill="1" applyBorder="1" applyAlignment="1" applyProtection="1">
      <alignment horizontal="left" vertical="center"/>
      <protection locked="0"/>
    </xf>
    <xf numFmtId="38" fontId="9" fillId="0" borderId="43" xfId="1" applyFont="1" applyFill="1" applyBorder="1" applyAlignment="1" applyProtection="1">
      <alignment horizontal="left" vertical="center"/>
      <protection locked="0"/>
    </xf>
    <xf numFmtId="38" fontId="9" fillId="0" borderId="0" xfId="1" applyFont="1" applyFill="1" applyBorder="1" applyAlignment="1" applyProtection="1">
      <alignment horizontal="left" vertical="center"/>
      <protection locked="0"/>
    </xf>
    <xf numFmtId="38" fontId="9" fillId="0" borderId="20" xfId="1" applyFont="1" applyFill="1" applyBorder="1" applyAlignment="1" applyProtection="1">
      <alignment horizontal="left" vertical="center"/>
      <protection locked="0"/>
    </xf>
    <xf numFmtId="38" fontId="9" fillId="0" borderId="11" xfId="1" applyFont="1" applyFill="1" applyBorder="1" applyAlignment="1" applyProtection="1">
      <alignment horizontal="left" vertical="center"/>
      <protection locked="0"/>
    </xf>
    <xf numFmtId="38" fontId="9" fillId="0" borderId="9" xfId="1" applyFont="1" applyFill="1" applyBorder="1" applyAlignment="1" applyProtection="1">
      <alignment horizontal="left" vertical="center"/>
      <protection locked="0"/>
    </xf>
    <xf numFmtId="38" fontId="9" fillId="0" borderId="10" xfId="1" applyFont="1" applyFill="1" applyBorder="1" applyAlignment="1" applyProtection="1">
      <alignment horizontal="left" vertical="center"/>
      <protection locked="0"/>
    </xf>
    <xf numFmtId="38" fontId="16" fillId="0" borderId="73" xfId="2" applyFont="1" applyFill="1" applyBorder="1" applyAlignment="1" applyProtection="1">
      <alignment horizontal="center" vertical="center" textRotation="255" shrinkToFit="1"/>
    </xf>
    <xf numFmtId="38" fontId="36" fillId="0" borderId="0" xfId="1" applyFont="1" applyFill="1" applyBorder="1" applyAlignment="1">
      <alignment horizontal="center" vertical="center"/>
    </xf>
    <xf numFmtId="38" fontId="36" fillId="0" borderId="9" xfId="1" applyFont="1" applyFill="1" applyBorder="1" applyAlignment="1">
      <alignment horizontal="center" vertical="center"/>
    </xf>
    <xf numFmtId="38" fontId="9" fillId="2" borderId="6" xfId="1" applyFont="1" applyFill="1" applyBorder="1" applyAlignment="1" applyProtection="1">
      <alignment horizontal="center" vertical="center"/>
    </xf>
    <xf numFmtId="38" fontId="9" fillId="2" borderId="44" xfId="1" applyFont="1" applyFill="1" applyBorder="1" applyAlignment="1" applyProtection="1">
      <alignment horizontal="center" vertical="center"/>
    </xf>
    <xf numFmtId="38" fontId="9" fillId="2" borderId="44" xfId="1" applyFont="1" applyFill="1" applyBorder="1" applyAlignment="1" applyProtection="1">
      <alignment horizontal="center" vertical="center" wrapText="1"/>
    </xf>
    <xf numFmtId="38" fontId="9" fillId="2" borderId="153" xfId="1" applyFont="1" applyFill="1" applyBorder="1" applyAlignment="1" applyProtection="1">
      <alignment horizontal="center" vertical="center" wrapText="1"/>
    </xf>
    <xf numFmtId="38" fontId="9" fillId="2" borderId="155" xfId="1" applyFont="1" applyFill="1" applyBorder="1" applyAlignment="1" applyProtection="1">
      <alignment horizontal="center" vertical="center" wrapText="1"/>
    </xf>
    <xf numFmtId="38" fontId="9" fillId="2" borderId="154" xfId="1" applyFont="1" applyFill="1" applyBorder="1" applyAlignment="1" applyProtection="1">
      <alignment horizontal="center" vertical="center" wrapText="1"/>
    </xf>
    <xf numFmtId="38" fontId="9" fillId="2" borderId="88" xfId="1" applyFont="1" applyFill="1" applyBorder="1" applyAlignment="1" applyProtection="1">
      <alignment horizontal="center" vertical="center" wrapText="1"/>
    </xf>
    <xf numFmtId="38" fontId="9" fillId="2" borderId="67" xfId="1" applyFont="1" applyFill="1" applyBorder="1" applyAlignment="1" applyProtection="1">
      <alignment horizontal="center" vertical="center" wrapText="1"/>
    </xf>
    <xf numFmtId="38" fontId="9" fillId="2" borderId="43" xfId="1" applyFont="1" applyFill="1" applyBorder="1" applyAlignment="1" applyProtection="1">
      <alignment horizontal="center" vertical="center"/>
    </xf>
    <xf numFmtId="38" fontId="9" fillId="2" borderId="0" xfId="1" applyFont="1" applyFill="1" applyBorder="1" applyAlignment="1" applyProtection="1">
      <alignment horizontal="center" vertical="center"/>
    </xf>
    <xf numFmtId="38" fontId="9" fillId="2" borderId="153" xfId="1" applyFont="1" applyFill="1" applyBorder="1" applyAlignment="1" applyProtection="1">
      <alignment horizontal="center" vertical="center"/>
    </xf>
    <xf numFmtId="38" fontId="9" fillId="2" borderId="155" xfId="1" applyFont="1" applyFill="1" applyBorder="1" applyAlignment="1" applyProtection="1">
      <alignment horizontal="center" vertical="center"/>
    </xf>
    <xf numFmtId="38" fontId="9" fillId="2" borderId="154" xfId="1" applyFont="1" applyFill="1" applyBorder="1" applyAlignment="1" applyProtection="1">
      <alignment horizontal="center" vertical="center"/>
    </xf>
    <xf numFmtId="37" fontId="16" fillId="6" borderId="2" xfId="2" applyNumberFormat="1" applyFont="1" applyFill="1" applyBorder="1" applyAlignment="1" applyProtection="1">
      <alignment horizontal="center" vertical="center" shrinkToFit="1"/>
    </xf>
    <xf numFmtId="38" fontId="10" fillId="0" borderId="1" xfId="1" applyFont="1" applyBorder="1" applyAlignment="1" applyProtection="1">
      <alignment horizontal="center" vertical="center" shrinkToFit="1"/>
      <protection locked="0"/>
    </xf>
    <xf numFmtId="38" fontId="10" fillId="0" borderId="3" xfId="1" applyFont="1" applyBorder="1" applyAlignment="1" applyProtection="1">
      <alignment horizontal="center" vertical="center" shrinkToFit="1"/>
      <protection locked="0"/>
    </xf>
    <xf numFmtId="38" fontId="10" fillId="0" borderId="4" xfId="1" applyFont="1" applyBorder="1" applyAlignment="1" applyProtection="1">
      <alignment horizontal="center" vertical="center" shrinkToFit="1"/>
      <protection locked="0"/>
    </xf>
    <xf numFmtId="38" fontId="10" fillId="0" borderId="7" xfId="1" applyFont="1" applyBorder="1" applyAlignment="1" applyProtection="1">
      <alignment horizontal="center" vertical="center" shrinkToFit="1"/>
      <protection locked="0"/>
    </xf>
    <xf numFmtId="38" fontId="10" fillId="0" borderId="9" xfId="1" applyFont="1" applyBorder="1" applyAlignment="1" applyProtection="1">
      <alignment horizontal="center" vertical="center" shrinkToFit="1"/>
      <protection locked="0"/>
    </xf>
    <xf numFmtId="38" fontId="10" fillId="0" borderId="10" xfId="1" applyFont="1" applyBorder="1" applyAlignment="1" applyProtection="1">
      <alignment horizontal="center" vertical="center" shrinkToFit="1"/>
      <protection locked="0"/>
    </xf>
    <xf numFmtId="38" fontId="9" fillId="2" borderId="3" xfId="1" applyFont="1" applyFill="1" applyBorder="1" applyAlignment="1" applyProtection="1">
      <alignment horizontal="center" vertical="center"/>
    </xf>
    <xf numFmtId="38" fontId="9" fillId="2" borderId="2" xfId="1" applyFont="1" applyFill="1" applyBorder="1" applyAlignment="1" applyProtection="1">
      <alignment horizontal="center" vertical="center"/>
    </xf>
    <xf numFmtId="38" fontId="9" fillId="2" borderId="5" xfId="1" applyFont="1" applyFill="1" applyBorder="1" applyAlignment="1" applyProtection="1">
      <alignment horizontal="center" vertical="center"/>
    </xf>
    <xf numFmtId="38" fontId="9" fillId="0" borderId="39" xfId="1" applyFont="1" applyBorder="1" applyAlignment="1" applyProtection="1">
      <alignment horizontal="center" vertical="center"/>
    </xf>
    <xf numFmtId="38" fontId="9" fillId="0" borderId="45" xfId="1" applyFont="1" applyBorder="1" applyAlignment="1" applyProtection="1">
      <alignment horizontal="center" vertical="center"/>
    </xf>
    <xf numFmtId="38" fontId="9" fillId="0" borderId="71" xfId="1" applyFont="1" applyBorder="1" applyAlignment="1" applyProtection="1">
      <alignment horizontal="center" vertical="center"/>
    </xf>
    <xf numFmtId="38" fontId="9" fillId="0" borderId="39" xfId="1" applyFont="1" applyBorder="1" applyAlignment="1" applyProtection="1">
      <alignment horizontal="center" vertical="center" wrapText="1"/>
    </xf>
    <xf numFmtId="38" fontId="9" fillId="2" borderId="2" xfId="1" applyFont="1" applyFill="1" applyBorder="1" applyAlignment="1" applyProtection="1">
      <alignment horizontal="right" wrapText="1"/>
    </xf>
    <xf numFmtId="38" fontId="9" fillId="2" borderId="1" xfId="2" applyFont="1" applyFill="1" applyBorder="1" applyAlignment="1" applyProtection="1">
      <alignment horizontal="right" vertical="center" shrinkToFit="1"/>
    </xf>
    <xf numFmtId="38" fontId="9" fillId="2" borderId="4" xfId="2" applyFont="1" applyFill="1" applyBorder="1" applyAlignment="1" applyProtection="1">
      <alignment horizontal="right" vertical="center" shrinkToFit="1"/>
    </xf>
    <xf numFmtId="38" fontId="9" fillId="2" borderId="6" xfId="2" applyFont="1" applyFill="1" applyBorder="1" applyAlignment="1" applyProtection="1">
      <alignment horizontal="right" vertical="center" shrinkToFit="1"/>
    </xf>
    <xf numFmtId="38" fontId="9" fillId="2" borderId="20" xfId="2" applyFont="1" applyFill="1" applyBorder="1" applyAlignment="1" applyProtection="1">
      <alignment horizontal="right" vertical="center" shrinkToFit="1"/>
    </xf>
    <xf numFmtId="38" fontId="9" fillId="2" borderId="7" xfId="2" applyFont="1" applyFill="1" applyBorder="1" applyAlignment="1" applyProtection="1">
      <alignment horizontal="right" vertical="center" shrinkToFit="1"/>
    </xf>
    <xf numFmtId="38" fontId="9" fillId="2" borderId="10" xfId="2" applyFont="1" applyFill="1" applyBorder="1" applyAlignment="1" applyProtection="1">
      <alignment horizontal="right" vertical="center" shrinkToFit="1"/>
    </xf>
    <xf numFmtId="38" fontId="9" fillId="0" borderId="12" xfId="1" applyFont="1" applyBorder="1" applyAlignment="1" applyProtection="1">
      <alignment horizontal="center" vertical="center" wrapText="1"/>
    </xf>
    <xf numFmtId="38" fontId="9" fillId="0" borderId="13" xfId="1" applyFont="1" applyBorder="1" applyAlignment="1" applyProtection="1">
      <alignment horizontal="center" vertical="center" wrapText="1"/>
    </xf>
    <xf numFmtId="38" fontId="9" fillId="0" borderId="15" xfId="1" applyFont="1" applyBorder="1" applyAlignment="1" applyProtection="1">
      <alignment horizontal="center" vertical="center" wrapText="1"/>
    </xf>
    <xf numFmtId="38" fontId="9" fillId="0" borderId="16" xfId="1" applyFont="1" applyBorder="1" applyAlignment="1" applyProtection="1">
      <alignment horizontal="center" vertical="center" wrapText="1"/>
    </xf>
    <xf numFmtId="38" fontId="9" fillId="0" borderId="21" xfId="1" applyFont="1" applyBorder="1" applyAlignment="1" applyProtection="1">
      <alignment horizontal="center" vertical="center" wrapText="1"/>
    </xf>
    <xf numFmtId="38" fontId="9" fillId="0" borderId="22" xfId="1" applyFont="1" applyBorder="1" applyAlignment="1" applyProtection="1">
      <alignment horizontal="center" vertical="center" wrapText="1"/>
    </xf>
    <xf numFmtId="38" fontId="11" fillId="2" borderId="140" xfId="1" applyFont="1" applyFill="1" applyBorder="1" applyAlignment="1" applyProtection="1">
      <alignment horizontal="center" vertical="center"/>
      <protection locked="0"/>
    </xf>
    <xf numFmtId="38" fontId="11" fillId="2" borderId="41" xfId="1" applyFont="1" applyFill="1" applyBorder="1" applyAlignment="1" applyProtection="1">
      <alignment horizontal="center" vertical="center"/>
      <protection locked="0"/>
    </xf>
    <xf numFmtId="38" fontId="9" fillId="0" borderId="162" xfId="1" applyFont="1" applyBorder="1" applyAlignment="1" applyProtection="1">
      <alignment horizontal="center" vertical="center" wrapText="1"/>
      <protection locked="0"/>
    </xf>
    <xf numFmtId="38" fontId="9" fillId="0" borderId="19" xfId="1" applyFont="1" applyBorder="1" applyAlignment="1" applyProtection="1">
      <alignment horizontal="center" vertical="center" wrapText="1"/>
      <protection locked="0"/>
    </xf>
    <xf numFmtId="38" fontId="9" fillId="0" borderId="6" xfId="1" applyFont="1" applyBorder="1" applyAlignment="1" applyProtection="1">
      <alignment horizontal="center" vertical="center" wrapText="1"/>
      <protection locked="0"/>
    </xf>
    <xf numFmtId="38" fontId="9" fillId="0" borderId="0" xfId="1" applyFont="1" applyBorder="1" applyAlignment="1" applyProtection="1">
      <alignment horizontal="center" vertical="center" wrapText="1"/>
      <protection locked="0"/>
    </xf>
    <xf numFmtId="38" fontId="9" fillId="0" borderId="7" xfId="1" applyFont="1" applyBorder="1" applyAlignment="1" applyProtection="1">
      <alignment horizontal="center" vertical="center" wrapText="1"/>
      <protection locked="0"/>
    </xf>
    <xf numFmtId="38" fontId="9" fillId="0" borderId="9" xfId="1" applyFont="1" applyBorder="1" applyAlignment="1" applyProtection="1">
      <alignment horizontal="center" vertical="center" wrapText="1"/>
      <protection locked="0"/>
    </xf>
    <xf numFmtId="38" fontId="9" fillId="2" borderId="3" xfId="1" applyFont="1" applyFill="1" applyBorder="1" applyAlignment="1" applyProtection="1">
      <alignment horizontal="center" vertical="center" wrapText="1"/>
    </xf>
    <xf numFmtId="38" fontId="9" fillId="2" borderId="5" xfId="1" applyFont="1" applyFill="1" applyBorder="1" applyAlignment="1" applyProtection="1">
      <alignment horizontal="center" vertical="center" wrapText="1"/>
    </xf>
    <xf numFmtId="38" fontId="9" fillId="2" borderId="4" xfId="1" applyFont="1" applyFill="1" applyBorder="1" applyAlignment="1" applyProtection="1">
      <alignment horizontal="center" vertical="center"/>
    </xf>
    <xf numFmtId="38" fontId="9" fillId="2" borderId="187" xfId="1" applyFont="1" applyFill="1" applyBorder="1" applyAlignment="1" applyProtection="1">
      <alignment horizontal="center" vertical="center"/>
    </xf>
    <xf numFmtId="38" fontId="9" fillId="0" borderId="203" xfId="1" applyFont="1" applyFill="1" applyBorder="1" applyAlignment="1" applyProtection="1">
      <alignment horizontal="left" vertical="center" wrapText="1"/>
      <protection locked="0"/>
    </xf>
    <xf numFmtId="38" fontId="9" fillId="0" borderId="205" xfId="1" applyFont="1" applyFill="1" applyBorder="1" applyAlignment="1" applyProtection="1">
      <alignment horizontal="left" vertical="center" wrapText="1"/>
      <protection locked="0"/>
    </xf>
    <xf numFmtId="38" fontId="9" fillId="0" borderId="202" xfId="1" applyFont="1" applyFill="1" applyBorder="1" applyAlignment="1" applyProtection="1">
      <alignment horizontal="left" vertical="center" wrapText="1"/>
      <protection locked="0"/>
    </xf>
    <xf numFmtId="38" fontId="9" fillId="0" borderId="43" xfId="1" applyFont="1" applyFill="1" applyBorder="1" applyAlignment="1" applyProtection="1">
      <alignment horizontal="left" vertical="center" wrapText="1"/>
      <protection locked="0"/>
    </xf>
    <xf numFmtId="38" fontId="9" fillId="0" borderId="0" xfId="1" applyFont="1" applyFill="1" applyBorder="1" applyAlignment="1" applyProtection="1">
      <alignment horizontal="left" vertical="center" wrapText="1"/>
      <protection locked="0"/>
    </xf>
    <xf numFmtId="38" fontId="9" fillId="0" borderId="20" xfId="1" applyFont="1" applyFill="1" applyBorder="1" applyAlignment="1" applyProtection="1">
      <alignment horizontal="left" vertical="center" wrapText="1"/>
      <protection locked="0"/>
    </xf>
    <xf numFmtId="38" fontId="9" fillId="0" borderId="11" xfId="1" applyFont="1" applyFill="1" applyBorder="1" applyAlignment="1" applyProtection="1">
      <alignment horizontal="left" vertical="center" wrapText="1"/>
      <protection locked="0"/>
    </xf>
    <xf numFmtId="38" fontId="9" fillId="0" borderId="9" xfId="1" applyFont="1" applyFill="1" applyBorder="1" applyAlignment="1" applyProtection="1">
      <alignment horizontal="left" vertical="center" wrapText="1"/>
      <protection locked="0"/>
    </xf>
    <xf numFmtId="38" fontId="9" fillId="0" borderId="10" xfId="1" applyFont="1" applyFill="1" applyBorder="1" applyAlignment="1" applyProtection="1">
      <alignment horizontal="left" vertical="center" wrapText="1"/>
      <protection locked="0"/>
    </xf>
    <xf numFmtId="38" fontId="9" fillId="0" borderId="99" xfId="1" applyFont="1" applyBorder="1" applyAlignment="1" applyProtection="1">
      <alignment horizontal="center" vertical="center" wrapText="1"/>
      <protection locked="0"/>
    </xf>
    <xf numFmtId="38" fontId="9" fillId="0" borderId="86" xfId="1" applyFont="1" applyBorder="1" applyAlignment="1" applyProtection="1">
      <alignment horizontal="center" vertical="center" wrapText="1"/>
      <protection locked="0"/>
    </xf>
    <xf numFmtId="38" fontId="9" fillId="0" borderId="183" xfId="1" applyFont="1" applyBorder="1" applyAlignment="1" applyProtection="1">
      <alignment horizontal="center" vertical="center" wrapText="1"/>
      <protection locked="0"/>
    </xf>
    <xf numFmtId="38" fontId="9" fillId="2" borderId="206" xfId="1" applyFont="1" applyFill="1" applyBorder="1" applyAlignment="1" applyProtection="1">
      <alignment horizontal="center" vertical="center" shrinkToFit="1"/>
      <protection locked="0"/>
    </xf>
    <xf numFmtId="0" fontId="9" fillId="0" borderId="29" xfId="1" applyNumberFormat="1" applyFont="1" applyBorder="1" applyAlignment="1" applyProtection="1">
      <alignment horizontal="center" vertical="center" wrapText="1"/>
      <protection locked="0"/>
    </xf>
    <xf numFmtId="0" fontId="9" fillId="0" borderId="56" xfId="1" applyNumberFormat="1" applyFont="1" applyBorder="1" applyAlignment="1" applyProtection="1">
      <alignment horizontal="center" vertical="center" wrapText="1"/>
      <protection locked="0"/>
    </xf>
    <xf numFmtId="38" fontId="11" fillId="9" borderId="140" xfId="1" applyFont="1" applyFill="1" applyBorder="1" applyAlignment="1" applyProtection="1">
      <alignment horizontal="center" vertical="center"/>
      <protection locked="0"/>
    </xf>
    <xf numFmtId="38" fontId="11" fillId="9" borderId="141" xfId="1" applyFont="1" applyFill="1" applyBorder="1" applyAlignment="1" applyProtection="1">
      <alignment horizontal="center" vertical="center"/>
      <protection locked="0"/>
    </xf>
    <xf numFmtId="178" fontId="9" fillId="0" borderId="162" xfId="1" applyNumberFormat="1" applyFont="1" applyFill="1" applyBorder="1" applyAlignment="1" applyProtection="1">
      <alignment horizontal="center" vertical="center"/>
      <protection locked="0"/>
    </xf>
    <xf numFmtId="178" fontId="9" fillId="0" borderId="57" xfId="1" applyNumberFormat="1" applyFont="1" applyFill="1" applyBorder="1" applyAlignment="1" applyProtection="1">
      <alignment horizontal="center" vertical="center"/>
      <protection locked="0"/>
    </xf>
    <xf numFmtId="178" fontId="9" fillId="0" borderId="6" xfId="1" applyNumberFormat="1" applyFont="1" applyFill="1" applyBorder="1" applyAlignment="1" applyProtection="1">
      <alignment horizontal="center" vertical="center"/>
      <protection locked="0"/>
    </xf>
    <xf numFmtId="178" fontId="9" fillId="0" borderId="44" xfId="1" applyNumberFormat="1" applyFont="1" applyFill="1" applyBorder="1" applyAlignment="1" applyProtection="1">
      <alignment horizontal="center" vertical="center"/>
      <protection locked="0"/>
    </xf>
    <xf numFmtId="178" fontId="9" fillId="0" borderId="7" xfId="1" applyNumberFormat="1" applyFont="1" applyFill="1" applyBorder="1" applyAlignment="1" applyProtection="1">
      <alignment horizontal="center" vertical="center"/>
      <protection locked="0"/>
    </xf>
    <xf numFmtId="178" fontId="9" fillId="0" borderId="8" xfId="1" applyNumberFormat="1" applyFont="1" applyFill="1" applyBorder="1" applyAlignment="1" applyProtection="1">
      <alignment horizontal="center" vertical="center"/>
      <protection locked="0"/>
    </xf>
    <xf numFmtId="0" fontId="27" fillId="0" borderId="46" xfId="1" applyNumberFormat="1" applyFont="1" applyBorder="1" applyAlignment="1" applyProtection="1">
      <alignment horizontal="center" vertical="center" wrapText="1"/>
      <protection locked="0"/>
    </xf>
    <xf numFmtId="0" fontId="27" fillId="0" borderId="16" xfId="1" applyNumberFormat="1" applyFont="1" applyBorder="1" applyAlignment="1" applyProtection="1">
      <alignment horizontal="center" vertical="center" wrapText="1"/>
      <protection locked="0"/>
    </xf>
    <xf numFmtId="0" fontId="27" fillId="0" borderId="48" xfId="1" applyNumberFormat="1" applyFont="1" applyBorder="1" applyAlignment="1" applyProtection="1">
      <alignment horizontal="center" vertical="center" wrapText="1"/>
      <protection locked="0"/>
    </xf>
    <xf numFmtId="0" fontId="9" fillId="0" borderId="46" xfId="1" applyNumberFormat="1" applyFont="1" applyBorder="1" applyAlignment="1" applyProtection="1">
      <alignment horizontal="center" vertical="center" wrapText="1"/>
      <protection locked="0"/>
    </xf>
    <xf numFmtId="0" fontId="9" fillId="0" borderId="16" xfId="1" applyNumberFormat="1" applyFont="1" applyBorder="1" applyAlignment="1" applyProtection="1">
      <alignment horizontal="center" vertical="center" wrapText="1"/>
      <protection locked="0"/>
    </xf>
    <xf numFmtId="0" fontId="9" fillId="0" borderId="48" xfId="1" applyNumberFormat="1" applyFont="1" applyBorder="1" applyAlignment="1" applyProtection="1">
      <alignment horizontal="center" vertical="center" wrapText="1"/>
      <protection locked="0"/>
    </xf>
    <xf numFmtId="38" fontId="9" fillId="2" borderId="6" xfId="2" applyFont="1" applyFill="1" applyBorder="1" applyAlignment="1" applyProtection="1">
      <alignment horizontal="right" shrinkToFit="1"/>
    </xf>
    <xf numFmtId="38" fontId="9" fillId="2" borderId="20" xfId="2" applyFont="1" applyFill="1" applyBorder="1" applyAlignment="1" applyProtection="1">
      <alignment horizontal="right" shrinkToFit="1"/>
    </xf>
    <xf numFmtId="38" fontId="9" fillId="2" borderId="7" xfId="2" applyFont="1" applyFill="1" applyBorder="1" applyAlignment="1" applyProtection="1">
      <alignment horizontal="right" shrinkToFit="1"/>
    </xf>
    <xf numFmtId="38" fontId="9" fillId="2" borderId="10" xfId="2" applyFont="1" applyFill="1" applyBorder="1" applyAlignment="1" applyProtection="1">
      <alignment horizontal="right" shrinkToFit="1"/>
    </xf>
    <xf numFmtId="38" fontId="16" fillId="12" borderId="40" xfId="1" applyFont="1" applyFill="1" applyBorder="1" applyAlignment="1" applyProtection="1">
      <alignment horizontal="right" vertical="center" shrinkToFit="1"/>
    </xf>
    <xf numFmtId="38" fontId="16" fillId="12" borderId="92" xfId="1" applyFont="1" applyFill="1" applyBorder="1" applyAlignment="1" applyProtection="1">
      <alignment horizontal="right" vertical="center" shrinkToFit="1"/>
    </xf>
    <xf numFmtId="38" fontId="9" fillId="12" borderId="40" xfId="1" applyFont="1" applyFill="1" applyBorder="1" applyAlignment="1">
      <alignment horizontal="right" vertical="center" shrinkToFit="1"/>
    </xf>
    <xf numFmtId="38" fontId="9" fillId="12" borderId="92" xfId="1" applyFont="1" applyFill="1" applyBorder="1" applyAlignment="1">
      <alignment horizontal="right" vertical="center" shrinkToFit="1"/>
    </xf>
    <xf numFmtId="38" fontId="9" fillId="12" borderId="62" xfId="1" applyFont="1" applyFill="1" applyBorder="1" applyAlignment="1">
      <alignment horizontal="right" vertical="center" shrinkToFit="1"/>
    </xf>
    <xf numFmtId="38" fontId="9" fillId="12" borderId="105" xfId="1" applyFont="1" applyFill="1" applyBorder="1" applyAlignment="1">
      <alignment horizontal="right" vertical="center" shrinkToFit="1"/>
    </xf>
    <xf numFmtId="38" fontId="16" fillId="0" borderId="40" xfId="1" applyFont="1" applyFill="1" applyBorder="1" applyAlignment="1" applyProtection="1">
      <alignment horizontal="right" vertical="center" shrinkToFit="1"/>
    </xf>
    <xf numFmtId="38" fontId="16" fillId="0" borderId="92" xfId="1" applyFont="1" applyFill="1" applyBorder="1" applyAlignment="1" applyProtection="1">
      <alignment horizontal="right" vertical="center" shrinkToFit="1"/>
    </xf>
    <xf numFmtId="38" fontId="9" fillId="0" borderId="40" xfId="1" applyFont="1" applyBorder="1" applyAlignment="1" applyProtection="1">
      <alignment horizontal="right" vertical="center" shrinkToFit="1"/>
    </xf>
    <xf numFmtId="38" fontId="9" fillId="0" borderId="92" xfId="1" applyFont="1" applyBorder="1" applyAlignment="1" applyProtection="1">
      <alignment horizontal="right" vertical="center" shrinkToFit="1"/>
    </xf>
    <xf numFmtId="38" fontId="9" fillId="0" borderId="62" xfId="1" applyFont="1" applyBorder="1" applyAlignment="1" applyProtection="1">
      <alignment horizontal="right" vertical="center" shrinkToFit="1"/>
    </xf>
    <xf numFmtId="38" fontId="9" fillId="0" borderId="105" xfId="1" applyFont="1" applyBorder="1" applyAlignment="1" applyProtection="1">
      <alignment horizontal="right" vertical="center" shrinkToFit="1"/>
    </xf>
    <xf numFmtId="38" fontId="9" fillId="0" borderId="25" xfId="1" applyFont="1" applyBorder="1" applyAlignment="1" applyProtection="1">
      <alignment horizontal="center" vertical="center" shrinkToFit="1"/>
    </xf>
    <xf numFmtId="38" fontId="9" fillId="0" borderId="83" xfId="1" applyFont="1" applyBorder="1" applyAlignment="1" applyProtection="1">
      <alignment horizontal="center" vertical="center" shrinkToFit="1"/>
    </xf>
    <xf numFmtId="38" fontId="9" fillId="0" borderId="40" xfId="1" applyFont="1" applyBorder="1" applyAlignment="1" applyProtection="1">
      <alignment horizontal="center" shrinkToFit="1"/>
    </xf>
    <xf numFmtId="38" fontId="9" fillId="0" borderId="92" xfId="1" applyFont="1" applyBorder="1" applyAlignment="1" applyProtection="1">
      <alignment horizontal="center" shrinkToFit="1"/>
    </xf>
    <xf numFmtId="38" fontId="9" fillId="12" borderId="122" xfId="1" applyFont="1" applyFill="1" applyBorder="1" applyAlignment="1">
      <alignment vertical="center"/>
    </xf>
    <xf numFmtId="38" fontId="9" fillId="12" borderId="123" xfId="1" applyFont="1" applyFill="1" applyBorder="1" applyAlignment="1">
      <alignment vertical="center"/>
    </xf>
    <xf numFmtId="38" fontId="9" fillId="12" borderId="49" xfId="1" applyFont="1" applyFill="1" applyBorder="1" applyAlignment="1">
      <alignment vertical="center"/>
    </xf>
    <xf numFmtId="38" fontId="9" fillId="10" borderId="91" xfId="1" applyFont="1" applyFill="1" applyBorder="1" applyAlignment="1">
      <alignment vertical="center"/>
    </xf>
    <xf numFmtId="0" fontId="9" fillId="12" borderId="170" xfId="1" applyNumberFormat="1" applyFont="1" applyFill="1" applyBorder="1" applyAlignment="1" applyProtection="1">
      <alignment horizontal="center" vertical="center" shrinkToFit="1"/>
    </xf>
    <xf numFmtId="0" fontId="9" fillId="12" borderId="175" xfId="1" applyNumberFormat="1" applyFont="1" applyFill="1" applyBorder="1" applyAlignment="1" applyProtection="1">
      <alignment horizontal="center" vertical="center" shrinkToFit="1"/>
    </xf>
    <xf numFmtId="38" fontId="9" fillId="12" borderId="160" xfId="1" applyFont="1" applyFill="1" applyBorder="1" applyAlignment="1" applyProtection="1">
      <alignment vertical="center" shrinkToFit="1"/>
    </xf>
    <xf numFmtId="38" fontId="9" fillId="12" borderId="171" xfId="1" applyFont="1" applyFill="1" applyBorder="1" applyAlignment="1" applyProtection="1">
      <alignment vertical="center" shrinkToFit="1"/>
    </xf>
    <xf numFmtId="38" fontId="9" fillId="12" borderId="175" xfId="1" applyFont="1" applyFill="1" applyBorder="1" applyAlignment="1" applyProtection="1">
      <alignment vertical="center" shrinkToFit="1"/>
    </xf>
    <xf numFmtId="38" fontId="9" fillId="12" borderId="172" xfId="1" applyFont="1" applyFill="1" applyBorder="1" applyAlignment="1" applyProtection="1">
      <alignment vertical="center" shrinkToFit="1"/>
    </xf>
    <xf numFmtId="38" fontId="9" fillId="12" borderId="170" xfId="1" applyFont="1" applyFill="1" applyBorder="1" applyAlignment="1" applyProtection="1">
      <alignment vertical="center" shrinkToFit="1"/>
    </xf>
    <xf numFmtId="0" fontId="9" fillId="12" borderId="122" xfId="1" applyNumberFormat="1" applyFont="1" applyFill="1" applyBorder="1" applyAlignment="1" applyProtection="1">
      <alignment horizontal="center" vertical="center" shrinkToFit="1"/>
    </xf>
    <xf numFmtId="0" fontId="9" fillId="12" borderId="167" xfId="1" applyNumberFormat="1" applyFont="1" applyFill="1" applyBorder="1" applyAlignment="1" applyProtection="1">
      <alignment horizontal="center" vertical="center" shrinkToFit="1"/>
    </xf>
    <xf numFmtId="38" fontId="9" fillId="12" borderId="47" xfId="1" applyFont="1" applyFill="1" applyBorder="1" applyAlignment="1" applyProtection="1">
      <alignment vertical="center" shrinkToFit="1"/>
    </xf>
    <xf numFmtId="38" fontId="9" fillId="12" borderId="49" xfId="1" applyFont="1" applyFill="1" applyBorder="1" applyAlignment="1" applyProtection="1">
      <alignment vertical="center" shrinkToFit="1"/>
    </xf>
    <xf numFmtId="38" fontId="9" fillId="12" borderId="167" xfId="1" applyFont="1" applyFill="1" applyBorder="1" applyAlignment="1" applyProtection="1">
      <alignment vertical="center" shrinkToFit="1"/>
    </xf>
    <xf numFmtId="38" fontId="9" fillId="12" borderId="91" xfId="1" applyFont="1" applyFill="1" applyBorder="1" applyAlignment="1">
      <alignment vertical="center"/>
    </xf>
    <xf numFmtId="38" fontId="9" fillId="12" borderId="123" xfId="1" applyFont="1" applyFill="1" applyBorder="1" applyAlignment="1" applyProtection="1">
      <alignment vertical="center" shrinkToFit="1"/>
    </xf>
    <xf numFmtId="38" fontId="9" fillId="12" borderId="122" xfId="1" applyFont="1" applyFill="1" applyBorder="1" applyAlignment="1" applyProtection="1">
      <alignment vertical="center" shrinkToFit="1"/>
    </xf>
    <xf numFmtId="38" fontId="9" fillId="12" borderId="142" xfId="1" applyFont="1" applyFill="1" applyBorder="1" applyAlignment="1" applyProtection="1">
      <alignment vertical="center" shrinkToFit="1"/>
    </xf>
    <xf numFmtId="38" fontId="9" fillId="12" borderId="147" xfId="1" applyFont="1" applyFill="1" applyBorder="1" applyAlignment="1" applyProtection="1">
      <alignment vertical="center" shrinkToFit="1"/>
    </xf>
    <xf numFmtId="38" fontId="9" fillId="12" borderId="143" xfId="1" applyFont="1" applyFill="1" applyBorder="1" applyAlignment="1" applyProtection="1">
      <alignment vertical="center" shrinkToFit="1"/>
    </xf>
    <xf numFmtId="38" fontId="9" fillId="12" borderId="142" xfId="1" applyFont="1" applyFill="1" applyBorder="1" applyAlignment="1">
      <alignment vertical="center"/>
    </xf>
    <xf numFmtId="38" fontId="9" fillId="12" borderId="143" xfId="1" applyFont="1" applyFill="1" applyBorder="1" applyAlignment="1">
      <alignment vertical="center"/>
    </xf>
    <xf numFmtId="38" fontId="9" fillId="10" borderId="49" xfId="1" applyFont="1" applyFill="1" applyBorder="1" applyAlignment="1">
      <alignment vertical="center"/>
    </xf>
    <xf numFmtId="0" fontId="9" fillId="12" borderId="142" xfId="1" applyNumberFormat="1" applyFont="1" applyFill="1" applyBorder="1" applyAlignment="1" applyProtection="1">
      <alignment horizontal="center" vertical="center" shrinkToFit="1"/>
    </xf>
    <xf numFmtId="0" fontId="9" fillId="12" borderId="137" xfId="1" applyNumberFormat="1" applyFont="1" applyFill="1" applyBorder="1" applyAlignment="1" applyProtection="1">
      <alignment horizontal="center" vertical="center" shrinkToFit="1"/>
    </xf>
    <xf numFmtId="38" fontId="9" fillId="12" borderId="135" xfId="1" applyFont="1" applyFill="1" applyBorder="1" applyAlignment="1" applyProtection="1">
      <alignment vertical="center" shrinkToFit="1"/>
    </xf>
    <xf numFmtId="38" fontId="9" fillId="12" borderId="137" xfId="1" applyFont="1" applyFill="1" applyBorder="1" applyAlignment="1" applyProtection="1">
      <alignment vertical="center" shrinkToFit="1"/>
    </xf>
    <xf numFmtId="38" fontId="9" fillId="12" borderId="131" xfId="1" applyFont="1" applyFill="1" applyBorder="1" applyAlignment="1" applyProtection="1">
      <alignment vertical="center" shrinkToFit="1"/>
    </xf>
    <xf numFmtId="38" fontId="9" fillId="12" borderId="66" xfId="1" applyFont="1" applyFill="1" applyBorder="1" applyAlignment="1" applyProtection="1">
      <alignment vertical="center" shrinkToFit="1"/>
    </xf>
    <xf numFmtId="38" fontId="9" fillId="12" borderId="132" xfId="1" applyFont="1" applyFill="1" applyBorder="1" applyAlignment="1" applyProtection="1">
      <alignment vertical="center" shrinkToFit="1"/>
    </xf>
    <xf numFmtId="38" fontId="9" fillId="12" borderId="131" xfId="1" applyFont="1" applyFill="1" applyBorder="1" applyAlignment="1">
      <alignment vertical="center"/>
    </xf>
    <xf numFmtId="38" fontId="9" fillId="12" borderId="132" xfId="1" applyFont="1" applyFill="1" applyBorder="1" applyAlignment="1">
      <alignment vertical="center"/>
    </xf>
    <xf numFmtId="38" fontId="9" fillId="10" borderId="66" xfId="1" applyFont="1" applyFill="1" applyBorder="1" applyAlignment="1">
      <alignment vertical="center"/>
    </xf>
    <xf numFmtId="38" fontId="9" fillId="10" borderId="65" xfId="1" applyFont="1" applyFill="1" applyBorder="1" applyAlignment="1">
      <alignment vertical="center"/>
    </xf>
    <xf numFmtId="0" fontId="9" fillId="12" borderId="131" xfId="1" applyNumberFormat="1" applyFont="1" applyFill="1" applyBorder="1" applyAlignment="1" applyProtection="1">
      <alignment horizontal="center" vertical="center" shrinkToFit="1"/>
    </xf>
    <xf numFmtId="0" fontId="9" fillId="12" borderId="168" xfId="1" applyNumberFormat="1" applyFont="1" applyFill="1" applyBorder="1" applyAlignment="1" applyProtection="1">
      <alignment horizontal="center" vertical="center" shrinkToFit="1"/>
    </xf>
    <xf numFmtId="38" fontId="9" fillId="12" borderId="103" xfId="1" applyFont="1" applyFill="1" applyBorder="1" applyAlignment="1" applyProtection="1">
      <alignment vertical="center" shrinkToFit="1"/>
    </xf>
    <xf numFmtId="38" fontId="9" fillId="12" borderId="168" xfId="1" applyFont="1" applyFill="1" applyBorder="1" applyAlignment="1" applyProtection="1">
      <alignment vertical="center" shrinkToFit="1"/>
    </xf>
    <xf numFmtId="38" fontId="9" fillId="2" borderId="26" xfId="1" applyFont="1" applyFill="1" applyBorder="1" applyAlignment="1" applyProtection="1">
      <alignment horizontal="center" vertical="center"/>
    </xf>
    <xf numFmtId="38" fontId="9" fillId="2" borderId="222" xfId="1" applyFont="1" applyFill="1" applyBorder="1" applyAlignment="1" applyProtection="1">
      <alignment horizontal="center" vertical="center"/>
    </xf>
    <xf numFmtId="38" fontId="9" fillId="2" borderId="30" xfId="1" applyFont="1" applyFill="1" applyBorder="1" applyAlignment="1" applyProtection="1">
      <alignment horizontal="center" vertical="center"/>
    </xf>
    <xf numFmtId="38" fontId="9" fillId="2" borderId="249" xfId="1" applyFont="1" applyFill="1" applyBorder="1" applyAlignment="1" applyProtection="1">
      <alignment horizontal="center" vertical="center"/>
    </xf>
    <xf numFmtId="38" fontId="9" fillId="2" borderId="1" xfId="1" applyFont="1" applyFill="1" applyBorder="1" applyAlignment="1" applyProtection="1">
      <alignment horizontal="center" vertical="center"/>
    </xf>
    <xf numFmtId="38" fontId="9" fillId="2" borderId="5" xfId="1" applyFont="1" applyFill="1" applyBorder="1" applyAlignment="1" applyProtection="1">
      <alignment horizontal="right" shrinkToFit="1"/>
      <protection locked="0"/>
    </xf>
    <xf numFmtId="38" fontId="9" fillId="2" borderId="2" xfId="1" applyFont="1" applyFill="1" applyBorder="1" applyAlignment="1" applyProtection="1">
      <alignment horizontal="right" shrinkToFit="1"/>
      <protection locked="0"/>
    </xf>
    <xf numFmtId="38" fontId="9" fillId="2" borderId="11" xfId="1" applyFont="1" applyFill="1" applyBorder="1" applyAlignment="1" applyProtection="1">
      <alignment horizontal="right" shrinkToFit="1"/>
      <protection locked="0"/>
    </xf>
    <xf numFmtId="38" fontId="9" fillId="2" borderId="8" xfId="1" applyFont="1" applyFill="1" applyBorder="1" applyAlignment="1" applyProtection="1">
      <alignment horizontal="right" shrinkToFit="1"/>
      <protection locked="0"/>
    </xf>
    <xf numFmtId="38" fontId="9" fillId="2" borderId="6" xfId="2" applyFont="1" applyFill="1" applyBorder="1" applyAlignment="1" applyProtection="1">
      <alignment vertical="center" shrinkToFit="1"/>
    </xf>
    <xf numFmtId="38" fontId="9" fillId="2" borderId="20" xfId="2" applyFont="1" applyFill="1" applyBorder="1" applyAlignment="1" applyProtection="1">
      <alignment vertical="center" shrinkToFit="1"/>
    </xf>
    <xf numFmtId="38" fontId="9" fillId="2" borderId="7" xfId="2" applyFont="1" applyFill="1" applyBorder="1" applyAlignment="1" applyProtection="1">
      <alignment vertical="center" shrinkToFit="1"/>
    </xf>
    <xf numFmtId="38" fontId="9" fillId="2" borderId="10" xfId="2" applyFont="1" applyFill="1" applyBorder="1" applyAlignment="1" applyProtection="1">
      <alignment vertical="center" shrinkToFit="1"/>
    </xf>
    <xf numFmtId="38" fontId="9" fillId="0" borderId="138" xfId="1" applyFont="1" applyBorder="1" applyAlignment="1" applyProtection="1">
      <alignment horizontal="center" vertical="center"/>
    </xf>
    <xf numFmtId="38" fontId="9" fillId="10" borderId="107" xfId="1" applyFont="1" applyFill="1" applyBorder="1" applyAlignment="1">
      <alignment vertical="center"/>
    </xf>
    <xf numFmtId="38" fontId="9" fillId="10" borderId="46" xfId="1" applyFont="1" applyFill="1" applyBorder="1" applyAlignment="1">
      <alignment vertical="center"/>
    </xf>
    <xf numFmtId="38" fontId="9" fillId="0" borderId="91" xfId="1" applyFont="1" applyBorder="1" applyAlignment="1" applyProtection="1">
      <alignment horizontal="right" vertical="center"/>
    </xf>
    <xf numFmtId="38" fontId="9" fillId="12" borderId="147" xfId="1" applyFont="1" applyFill="1" applyBorder="1" applyAlignment="1">
      <alignment vertical="center"/>
    </xf>
    <xf numFmtId="38" fontId="9" fillId="12" borderId="248" xfId="1" applyFont="1" applyFill="1" applyBorder="1" applyAlignment="1">
      <alignment vertical="center"/>
    </xf>
    <xf numFmtId="38" fontId="9" fillId="0" borderId="248" xfId="1" applyFont="1" applyBorder="1" applyAlignment="1" applyProtection="1">
      <alignment horizontal="right" vertical="center"/>
    </xf>
    <xf numFmtId="38" fontId="9" fillId="0" borderId="5" xfId="1" applyFont="1" applyFill="1" applyBorder="1" applyAlignment="1" applyProtection="1">
      <alignment horizontal="left" vertical="center"/>
      <protection locked="0"/>
    </xf>
    <xf numFmtId="38" fontId="9" fillId="0" borderId="3" xfId="1" applyFont="1" applyFill="1" applyBorder="1" applyAlignment="1" applyProtection="1">
      <alignment horizontal="left" vertical="center"/>
      <protection locked="0"/>
    </xf>
    <xf numFmtId="38" fontId="9" fillId="12" borderId="142" xfId="1" applyFont="1" applyFill="1" applyBorder="1" applyAlignment="1">
      <alignment horizontal="center" shrinkToFit="1"/>
    </xf>
    <xf numFmtId="38" fontId="9" fillId="12" borderId="143" xfId="1" applyFont="1" applyFill="1" applyBorder="1" applyAlignment="1">
      <alignment horizontal="center" shrinkToFit="1"/>
    </xf>
    <xf numFmtId="0" fontId="9" fillId="12" borderId="15" xfId="1" applyNumberFormat="1" applyFont="1" applyFill="1" applyBorder="1" applyAlignment="1" applyProtection="1">
      <alignment horizontal="center" vertical="center" shrinkToFit="1"/>
    </xf>
    <xf numFmtId="0" fontId="9" fillId="12" borderId="48" xfId="1" applyNumberFormat="1" applyFont="1" applyFill="1" applyBorder="1" applyAlignment="1" applyProtection="1">
      <alignment horizontal="center" vertical="center" shrinkToFit="1"/>
    </xf>
    <xf numFmtId="38" fontId="9" fillId="12" borderId="120" xfId="1" applyFont="1" applyFill="1" applyBorder="1" applyAlignment="1" applyProtection="1">
      <alignment vertical="center" shrinkToFit="1"/>
    </xf>
    <xf numFmtId="38" fontId="9" fillId="12" borderId="110" xfId="1" applyFont="1" applyFill="1" applyBorder="1" applyAlignment="1" applyProtection="1">
      <alignment vertical="center" shrinkToFit="1"/>
    </xf>
    <xf numFmtId="38" fontId="9" fillId="12" borderId="16" xfId="1" applyFont="1" applyFill="1" applyBorder="1" applyAlignment="1" applyProtection="1">
      <alignment vertical="center" shrinkToFit="1"/>
    </xf>
    <xf numFmtId="38" fontId="9" fillId="12" borderId="76" xfId="1" applyFont="1" applyFill="1" applyBorder="1" applyAlignment="1" applyProtection="1">
      <alignment vertical="center" shrinkToFit="1"/>
    </xf>
    <xf numFmtId="38" fontId="9" fillId="12" borderId="79" xfId="1" applyFont="1" applyFill="1" applyBorder="1" applyAlignment="1" applyProtection="1">
      <alignment vertical="center" shrinkToFit="1"/>
    </xf>
    <xf numFmtId="38" fontId="9" fillId="12" borderId="15" xfId="1" applyFont="1" applyFill="1" applyBorder="1" applyAlignment="1" applyProtection="1">
      <alignment vertical="center" shrinkToFit="1"/>
    </xf>
    <xf numFmtId="38" fontId="9" fillId="12" borderId="17" xfId="1" applyFont="1" applyFill="1" applyBorder="1" applyAlignment="1" applyProtection="1">
      <alignment vertical="center" shrinkToFit="1"/>
    </xf>
    <xf numFmtId="38" fontId="9" fillId="12" borderId="16" xfId="1" applyFont="1" applyFill="1" applyBorder="1" applyAlignment="1">
      <alignment vertical="center"/>
    </xf>
    <xf numFmtId="38" fontId="9" fillId="12" borderId="17" xfId="1" applyFont="1" applyFill="1" applyBorder="1" applyAlignment="1">
      <alignment vertical="center"/>
    </xf>
    <xf numFmtId="38" fontId="16" fillId="12" borderId="1" xfId="1" applyFont="1" applyFill="1" applyBorder="1" applyAlignment="1" applyProtection="1">
      <alignment shrinkToFit="1"/>
    </xf>
    <xf numFmtId="38" fontId="16" fillId="12" borderId="4" xfId="1" applyFont="1" applyFill="1" applyBorder="1" applyAlignment="1" applyProtection="1">
      <alignment shrinkToFit="1"/>
    </xf>
    <xf numFmtId="38" fontId="16" fillId="12" borderId="7" xfId="1" applyFont="1" applyFill="1" applyBorder="1" applyAlignment="1" applyProtection="1">
      <alignment shrinkToFit="1"/>
    </xf>
    <xf numFmtId="38" fontId="16" fillId="12" borderId="10" xfId="1" applyFont="1" applyFill="1" applyBorder="1" applyAlignment="1" applyProtection="1">
      <alignment shrinkToFit="1"/>
    </xf>
    <xf numFmtId="38" fontId="9" fillId="12" borderId="15" xfId="1" applyFont="1" applyFill="1" applyBorder="1" applyAlignment="1">
      <alignment vertical="center"/>
    </xf>
    <xf numFmtId="38" fontId="9" fillId="12" borderId="47" xfId="1" applyFont="1" applyFill="1" applyBorder="1" applyAlignment="1">
      <alignment vertical="center"/>
    </xf>
    <xf numFmtId="38" fontId="9" fillId="12" borderId="76" xfId="1" applyFont="1" applyFill="1" applyBorder="1" applyAlignment="1">
      <alignment vertical="center"/>
    </xf>
    <xf numFmtId="38" fontId="9" fillId="12" borderId="77" xfId="1" applyFont="1" applyFill="1" applyBorder="1" applyAlignment="1">
      <alignment vertical="center"/>
    </xf>
    <xf numFmtId="38" fontId="9" fillId="12" borderId="110" xfId="1" applyFont="1" applyFill="1" applyBorder="1" applyAlignment="1">
      <alignment vertical="center"/>
    </xf>
    <xf numFmtId="38" fontId="9" fillId="12" borderId="133" xfId="1" applyFont="1" applyFill="1" applyBorder="1" applyAlignment="1">
      <alignment vertical="center"/>
    </xf>
    <xf numFmtId="38" fontId="9" fillId="12" borderId="135" xfId="1" applyFont="1" applyFill="1" applyBorder="1" applyAlignment="1">
      <alignment vertical="center"/>
    </xf>
    <xf numFmtId="38" fontId="9" fillId="12" borderId="134" xfId="1" applyFont="1" applyFill="1" applyBorder="1" applyAlignment="1">
      <alignment vertical="center"/>
    </xf>
    <xf numFmtId="38" fontId="9" fillId="12" borderId="136" xfId="1" applyFont="1" applyFill="1" applyBorder="1" applyAlignment="1">
      <alignment vertical="center"/>
    </xf>
    <xf numFmtId="0" fontId="9" fillId="12" borderId="133" xfId="1" applyNumberFormat="1" applyFont="1" applyFill="1" applyBorder="1" applyAlignment="1" applyProtection="1">
      <alignment horizontal="center" vertical="center" shrinkToFit="1"/>
    </xf>
    <xf numFmtId="0" fontId="9" fillId="12" borderId="244" xfId="1" applyNumberFormat="1" applyFont="1" applyFill="1" applyBorder="1" applyAlignment="1" applyProtection="1">
      <alignment horizontal="center" vertical="center" shrinkToFit="1"/>
    </xf>
    <xf numFmtId="38" fontId="9" fillId="12" borderId="134" xfId="1" applyFont="1" applyFill="1" applyBorder="1" applyAlignment="1" applyProtection="1">
      <alignment vertical="center" shrinkToFit="1"/>
    </xf>
    <xf numFmtId="38" fontId="9" fillId="12" borderId="133" xfId="1" applyFont="1" applyFill="1" applyBorder="1" applyAlignment="1" applyProtection="1">
      <alignment vertical="center" shrinkToFit="1"/>
    </xf>
    <xf numFmtId="38" fontId="9" fillId="12" borderId="136" xfId="1" applyFont="1" applyFill="1" applyBorder="1" applyAlignment="1" applyProtection="1">
      <alignment vertical="center" shrinkToFit="1"/>
    </xf>
    <xf numFmtId="38" fontId="9" fillId="12" borderId="1" xfId="1" applyFont="1" applyFill="1" applyBorder="1" applyAlignment="1">
      <alignment shrinkToFit="1"/>
    </xf>
    <xf numFmtId="38" fontId="9" fillId="12" borderId="4" xfId="1" applyFont="1" applyFill="1" applyBorder="1" applyAlignment="1">
      <alignment shrinkToFit="1"/>
    </xf>
    <xf numFmtId="38" fontId="9" fillId="12" borderId="7" xfId="1" applyFont="1" applyFill="1" applyBorder="1" applyAlignment="1">
      <alignment shrinkToFit="1"/>
    </xf>
    <xf numFmtId="38" fontId="9" fillId="12" borderId="10" xfId="1" applyFont="1" applyFill="1" applyBorder="1" applyAlignment="1">
      <alignment shrinkToFit="1"/>
    </xf>
    <xf numFmtId="0" fontId="9" fillId="12" borderId="128" xfId="1" applyNumberFormat="1" applyFont="1" applyFill="1" applyBorder="1" applyAlignment="1" applyProtection="1">
      <alignment horizontal="center" vertical="center" shrinkToFit="1"/>
    </xf>
    <xf numFmtId="0" fontId="9" fillId="12" borderId="212" xfId="1" applyNumberFormat="1" applyFont="1" applyFill="1" applyBorder="1" applyAlignment="1" applyProtection="1">
      <alignment horizontal="center" vertical="center" shrinkToFit="1"/>
    </xf>
    <xf numFmtId="38" fontId="9" fillId="12" borderId="59" xfId="1" applyFont="1" applyFill="1" applyBorder="1" applyAlignment="1" applyProtection="1">
      <alignment vertical="center" shrinkToFit="1"/>
    </xf>
    <xf numFmtId="38" fontId="9" fillId="12" borderId="18" xfId="1" applyFont="1" applyFill="1" applyBorder="1" applyAlignment="1" applyProtection="1">
      <alignment vertical="center" shrinkToFit="1"/>
    </xf>
    <xf numFmtId="38" fontId="9" fillId="12" borderId="112" xfId="1" applyFont="1" applyFill="1" applyBorder="1" applyAlignment="1" applyProtection="1">
      <alignment vertical="center" shrinkToFit="1"/>
    </xf>
    <xf numFmtId="38" fontId="9" fillId="12" borderId="129" xfId="1" applyFont="1" applyFill="1" applyBorder="1" applyAlignment="1" applyProtection="1">
      <alignment vertical="center" shrinkToFit="1"/>
    </xf>
    <xf numFmtId="38" fontId="9" fillId="12" borderId="130" xfId="1" applyFont="1" applyFill="1" applyBorder="1" applyAlignment="1" applyProtection="1">
      <alignment vertical="center" shrinkToFit="1"/>
    </xf>
    <xf numFmtId="38" fontId="9" fillId="12" borderId="128" xfId="1" applyFont="1" applyFill="1" applyBorder="1" applyAlignment="1" applyProtection="1">
      <alignment vertical="center" shrinkToFit="1"/>
    </xf>
    <xf numFmtId="38" fontId="9" fillId="12" borderId="61" xfId="1" applyFont="1" applyFill="1" applyBorder="1" applyAlignment="1" applyProtection="1">
      <alignment vertical="center" shrinkToFit="1"/>
    </xf>
    <xf numFmtId="38" fontId="9" fillId="10" borderId="110" xfId="1" applyFont="1" applyFill="1" applyBorder="1" applyAlignment="1">
      <alignment vertical="center"/>
    </xf>
    <xf numFmtId="38" fontId="9" fillId="10" borderId="79" xfId="1" applyFont="1" applyFill="1" applyBorder="1" applyAlignment="1">
      <alignment vertical="center"/>
    </xf>
    <xf numFmtId="38" fontId="9" fillId="12" borderId="100" xfId="1" applyFont="1" applyFill="1" applyBorder="1" applyAlignment="1" applyProtection="1">
      <alignment horizontal="center" vertical="center" shrinkToFit="1"/>
    </xf>
    <xf numFmtId="38" fontId="9" fillId="12" borderId="75" xfId="1" applyFont="1" applyFill="1" applyBorder="1" applyAlignment="1" applyProtection="1">
      <alignment horizontal="center" vertical="center" shrinkToFit="1"/>
    </xf>
    <xf numFmtId="38" fontId="9" fillId="0" borderId="246" xfId="1" applyFont="1" applyBorder="1" applyAlignment="1" applyProtection="1">
      <alignment vertical="center" shrinkToFit="1"/>
    </xf>
    <xf numFmtId="38" fontId="9" fillId="0" borderId="247" xfId="1" applyFont="1" applyBorder="1" applyAlignment="1" applyProtection="1">
      <alignment vertical="center" shrinkToFit="1"/>
    </xf>
    <xf numFmtId="38" fontId="9" fillId="12" borderId="86" xfId="1" applyFont="1" applyFill="1" applyBorder="1" applyAlignment="1" applyProtection="1">
      <alignment vertical="center" shrinkToFit="1"/>
    </xf>
    <xf numFmtId="0" fontId="9" fillId="12" borderId="76" xfId="1" applyNumberFormat="1" applyFont="1" applyFill="1" applyBorder="1" applyAlignment="1" applyProtection="1">
      <alignment horizontal="center" vertical="center" shrinkToFit="1"/>
    </xf>
    <xf numFmtId="0" fontId="9" fillId="12" borderId="223" xfId="1" applyNumberFormat="1" applyFont="1" applyFill="1" applyBorder="1" applyAlignment="1" applyProtection="1">
      <alignment horizontal="center" vertical="center" shrinkToFit="1"/>
    </xf>
    <xf numFmtId="38" fontId="9" fillId="12" borderId="77" xfId="1" applyFont="1" applyFill="1" applyBorder="1" applyAlignment="1" applyProtection="1">
      <alignment vertical="center" shrinkToFit="1"/>
    </xf>
    <xf numFmtId="38" fontId="9" fillId="0" borderId="122" xfId="1" applyFont="1" applyBorder="1" applyAlignment="1" applyProtection="1">
      <alignment vertical="center" shrinkToFit="1"/>
    </xf>
    <xf numFmtId="38" fontId="9" fillId="0" borderId="123" xfId="1" applyFont="1" applyBorder="1" applyAlignment="1" applyProtection="1">
      <alignment vertical="center" shrinkToFit="1"/>
    </xf>
    <xf numFmtId="38" fontId="9" fillId="12" borderId="128" xfId="1" applyFont="1" applyFill="1" applyBorder="1" applyAlignment="1">
      <alignment vertical="center"/>
    </xf>
    <xf numFmtId="38" fontId="9" fillId="12" borderId="18" xfId="1" applyFont="1" applyFill="1" applyBorder="1" applyAlignment="1">
      <alignment vertical="center"/>
    </xf>
    <xf numFmtId="38" fontId="9" fillId="10" borderId="104" xfId="1" applyFont="1" applyFill="1" applyBorder="1" applyAlignment="1" applyProtection="1">
      <alignment vertical="center" shrinkToFit="1"/>
    </xf>
    <xf numFmtId="38" fontId="9" fillId="10" borderId="105" xfId="1" applyFont="1" applyFill="1" applyBorder="1" applyAlignment="1" applyProtection="1">
      <alignment vertical="center" shrinkToFit="1"/>
    </xf>
    <xf numFmtId="0" fontId="9" fillId="2" borderId="244" xfId="1" applyNumberFormat="1" applyFont="1" applyFill="1" applyBorder="1" applyAlignment="1" applyProtection="1">
      <alignment horizontal="center" vertical="center" shrinkToFit="1"/>
    </xf>
    <xf numFmtId="38" fontId="9" fillId="0" borderId="142" xfId="1" applyFont="1" applyBorder="1" applyAlignment="1" applyProtection="1">
      <alignment vertical="center" shrinkToFit="1"/>
    </xf>
    <xf numFmtId="38" fontId="9" fillId="0" borderId="143" xfId="1" applyFont="1" applyBorder="1" applyAlignment="1" applyProtection="1">
      <alignment vertical="center" shrinkToFit="1"/>
    </xf>
    <xf numFmtId="38" fontId="9" fillId="0" borderId="245" xfId="1" applyFont="1" applyBorder="1" applyAlignment="1" applyProtection="1">
      <alignment vertical="center" shrinkToFit="1"/>
    </xf>
    <xf numFmtId="0" fontId="9" fillId="2" borderId="198" xfId="1" applyNumberFormat="1" applyFont="1" applyFill="1" applyBorder="1" applyAlignment="1" applyProtection="1">
      <alignment horizontal="center" vertical="center" shrinkToFit="1"/>
    </xf>
    <xf numFmtId="0" fontId="9" fillId="2" borderId="200" xfId="1" applyNumberFormat="1" applyFont="1" applyFill="1" applyBorder="1" applyAlignment="1" applyProtection="1">
      <alignment horizontal="center" vertical="center" shrinkToFit="1"/>
    </xf>
    <xf numFmtId="38" fontId="9" fillId="0" borderId="217" xfId="1" applyFont="1" applyFill="1" applyBorder="1" applyAlignment="1" applyProtection="1">
      <alignment vertical="center" shrinkToFit="1"/>
    </xf>
    <xf numFmtId="38" fontId="9" fillId="0" borderId="199" xfId="1" applyFont="1" applyFill="1" applyBorder="1" applyAlignment="1" applyProtection="1">
      <alignment vertical="center" shrinkToFit="1"/>
    </xf>
    <xf numFmtId="38" fontId="9" fillId="0" borderId="238" xfId="1" applyFont="1" applyFill="1" applyBorder="1" applyAlignment="1" applyProtection="1">
      <alignment vertical="center" shrinkToFit="1"/>
    </xf>
    <xf numFmtId="38" fontId="9" fillId="0" borderId="198" xfId="1" applyFont="1" applyFill="1" applyBorder="1" applyAlignment="1" applyProtection="1">
      <alignment vertical="center" shrinkToFit="1"/>
    </xf>
    <xf numFmtId="38" fontId="9" fillId="0" borderId="197" xfId="1" applyFont="1" applyFill="1" applyBorder="1" applyAlignment="1" applyProtection="1">
      <alignment vertical="center" shrinkToFit="1"/>
    </xf>
    <xf numFmtId="38" fontId="9" fillId="0" borderId="40" xfId="1" applyFont="1" applyBorder="1" applyAlignment="1" applyProtection="1">
      <alignment vertical="center" shrinkToFit="1"/>
    </xf>
    <xf numFmtId="38" fontId="9" fillId="0" borderId="90" xfId="1" applyFont="1" applyBorder="1" applyAlignment="1" applyProtection="1">
      <alignment vertical="center" shrinkToFit="1"/>
    </xf>
    <xf numFmtId="38" fontId="9" fillId="0" borderId="92" xfId="1" applyFont="1" applyBorder="1" applyAlignment="1" applyProtection="1">
      <alignment vertical="center" shrinkToFit="1"/>
    </xf>
    <xf numFmtId="0" fontId="9" fillId="2" borderId="48" xfId="1" applyNumberFormat="1" applyFont="1" applyFill="1" applyBorder="1" applyAlignment="1" applyProtection="1">
      <alignment horizontal="center" vertical="center" shrinkToFit="1"/>
    </xf>
    <xf numFmtId="38" fontId="9" fillId="10" borderId="90" xfId="1" applyFont="1" applyFill="1" applyBorder="1" applyAlignment="1" applyProtection="1">
      <alignment vertical="center" shrinkToFit="1"/>
    </xf>
    <xf numFmtId="38" fontId="9" fillId="10" borderId="92" xfId="1" applyFont="1" applyFill="1" applyBorder="1" applyAlignment="1" applyProtection="1">
      <alignment vertical="center" shrinkToFit="1"/>
    </xf>
    <xf numFmtId="38" fontId="9" fillId="0" borderId="75" xfId="1" applyFont="1" applyBorder="1" applyAlignment="1" applyProtection="1">
      <alignment horizontal="center" vertical="center" shrinkToFit="1"/>
    </xf>
    <xf numFmtId="38" fontId="16" fillId="0" borderId="100" xfId="1" applyFont="1" applyFill="1" applyBorder="1" applyAlignment="1" applyProtection="1">
      <alignment shrinkToFit="1"/>
    </xf>
    <xf numFmtId="38" fontId="16" fillId="0" borderId="75" xfId="1" applyFont="1" applyFill="1" applyBorder="1" applyAlignment="1" applyProtection="1">
      <alignment shrinkToFit="1"/>
    </xf>
    <xf numFmtId="38" fontId="16" fillId="0" borderId="102" xfId="1" applyFont="1" applyFill="1" applyBorder="1" applyAlignment="1" applyProtection="1">
      <alignment shrinkToFit="1"/>
    </xf>
    <xf numFmtId="38" fontId="16" fillId="0" borderId="98" xfId="1" applyFont="1" applyFill="1" applyBorder="1" applyAlignment="1" applyProtection="1">
      <alignment shrinkToFit="1"/>
    </xf>
    <xf numFmtId="38" fontId="9" fillId="0" borderId="100" xfId="1" applyFont="1" applyBorder="1" applyAlignment="1" applyProtection="1">
      <alignment shrinkToFit="1"/>
    </xf>
    <xf numFmtId="38" fontId="9" fillId="0" borderId="75" xfId="1" applyFont="1" applyBorder="1" applyAlignment="1" applyProtection="1">
      <alignment shrinkToFit="1"/>
    </xf>
    <xf numFmtId="38" fontId="9" fillId="0" borderId="102" xfId="1" applyFont="1" applyBorder="1" applyAlignment="1" applyProtection="1">
      <alignment shrinkToFit="1"/>
    </xf>
    <xf numFmtId="38" fontId="9" fillId="0" borderId="98" xfId="1" applyFont="1" applyBorder="1" applyAlignment="1" applyProtection="1">
      <alignment shrinkToFit="1"/>
    </xf>
    <xf numFmtId="38" fontId="9" fillId="0" borderId="131" xfId="1" applyFont="1" applyBorder="1" applyAlignment="1" applyProtection="1">
      <alignment vertical="center" shrinkToFit="1"/>
    </xf>
    <xf numFmtId="38" fontId="9" fillId="0" borderId="132" xfId="1" applyFont="1" applyBorder="1" applyAlignment="1" applyProtection="1">
      <alignment vertical="center" shrinkToFit="1"/>
    </xf>
    <xf numFmtId="38" fontId="9" fillId="0" borderId="75" xfId="1" applyFont="1" applyBorder="1" applyAlignment="1" applyProtection="1">
      <alignment horizontal="center" shrinkToFit="1"/>
    </xf>
    <xf numFmtId="38" fontId="9" fillId="10" borderId="40" xfId="1" applyFont="1" applyFill="1" applyBorder="1" applyAlignment="1" applyProtection="1">
      <alignment vertical="center" shrinkToFit="1"/>
    </xf>
    <xf numFmtId="0" fontId="9" fillId="2" borderId="166" xfId="1" applyNumberFormat="1" applyFont="1" applyFill="1" applyBorder="1" applyAlignment="1" applyProtection="1">
      <alignment horizontal="center" vertical="center" shrinkToFit="1"/>
    </xf>
    <xf numFmtId="38" fontId="9" fillId="10" borderId="62" xfId="1" applyFont="1" applyFill="1" applyBorder="1" applyAlignment="1" applyProtection="1">
      <alignment vertical="center" shrinkToFit="1"/>
    </xf>
    <xf numFmtId="38" fontId="9" fillId="0" borderId="239" xfId="1" applyFont="1" applyBorder="1" applyAlignment="1" applyProtection="1">
      <alignment vertical="center" shrinkToFit="1"/>
    </xf>
    <xf numFmtId="38" fontId="9" fillId="0" borderId="240" xfId="1" applyFont="1" applyBorder="1" applyAlignment="1" applyProtection="1">
      <alignment vertical="center" shrinkToFit="1"/>
    </xf>
    <xf numFmtId="38" fontId="9" fillId="0" borderId="241" xfId="1" applyFont="1" applyBorder="1" applyAlignment="1" applyProtection="1">
      <alignment vertical="center" shrinkToFit="1"/>
    </xf>
    <xf numFmtId="38" fontId="9" fillId="0" borderId="242" xfId="1" applyFont="1" applyBorder="1" applyAlignment="1" applyProtection="1">
      <alignment vertical="center" shrinkToFit="1"/>
    </xf>
    <xf numFmtId="38" fontId="9" fillId="10" borderId="242" xfId="1" applyFont="1" applyFill="1" applyBorder="1" applyAlignment="1" applyProtection="1">
      <alignment vertical="center" shrinkToFit="1"/>
    </xf>
    <xf numFmtId="38" fontId="9" fillId="10" borderId="243" xfId="1" applyFont="1" applyFill="1" applyBorder="1" applyAlignment="1" applyProtection="1">
      <alignment vertical="center" shrinkToFit="1"/>
    </xf>
    <xf numFmtId="37" fontId="16" fillId="6" borderId="3" xfId="2" applyNumberFormat="1" applyFont="1" applyFill="1" applyBorder="1" applyAlignment="1" applyProtection="1">
      <alignment horizontal="center" vertical="center" shrinkToFit="1"/>
    </xf>
    <xf numFmtId="0" fontId="9" fillId="0" borderId="60" xfId="1" applyNumberFormat="1" applyFont="1" applyBorder="1" applyAlignment="1" applyProtection="1">
      <alignment horizontal="center" vertical="center" wrapText="1"/>
      <protection locked="0"/>
    </xf>
    <xf numFmtId="0" fontId="9" fillId="0" borderId="41" xfId="1" applyNumberFormat="1" applyFont="1" applyBorder="1" applyAlignment="1" applyProtection="1">
      <alignment horizontal="center" vertical="center" wrapText="1"/>
      <protection locked="0"/>
    </xf>
    <xf numFmtId="0" fontId="9" fillId="2" borderId="31" xfId="1" applyNumberFormat="1" applyFont="1" applyFill="1" applyBorder="1" applyAlignment="1" applyProtection="1">
      <alignment horizontal="center" vertical="center" wrapText="1"/>
    </xf>
    <xf numFmtId="38" fontId="9" fillId="0" borderId="165" xfId="1" applyFont="1" applyBorder="1" applyAlignment="1" applyProtection="1">
      <alignment horizontal="center" vertical="center"/>
      <protection locked="0"/>
    </xf>
    <xf numFmtId="38" fontId="9" fillId="0" borderId="67" xfId="1" applyFont="1" applyBorder="1" applyAlignment="1" applyProtection="1">
      <alignment horizontal="center" vertical="center"/>
      <protection locked="0"/>
    </xf>
    <xf numFmtId="38" fontId="9" fillId="0" borderId="201" xfId="1" applyFont="1" applyBorder="1" applyAlignment="1" applyProtection="1">
      <alignment horizontal="center" vertical="center"/>
      <protection locked="0"/>
    </xf>
    <xf numFmtId="38" fontId="9" fillId="0" borderId="164" xfId="1" applyFont="1" applyBorder="1" applyAlignment="1" applyProtection="1">
      <alignment horizontal="center" vertical="center" wrapText="1"/>
      <protection locked="0"/>
    </xf>
    <xf numFmtId="38" fontId="9" fillId="2" borderId="0" xfId="2" applyFont="1" applyFill="1" applyBorder="1" applyAlignment="1" applyProtection="1">
      <alignment horizontal="center" vertical="center" shrinkToFit="1"/>
    </xf>
    <xf numFmtId="38" fontId="9" fillId="2" borderId="44" xfId="2" applyFont="1" applyFill="1" applyBorder="1" applyAlignment="1" applyProtection="1">
      <alignment horizontal="center" vertical="center" shrinkToFit="1"/>
    </xf>
    <xf numFmtId="38" fontId="9" fillId="2" borderId="9" xfId="2" applyFont="1" applyFill="1" applyBorder="1" applyAlignment="1" applyProtection="1">
      <alignment horizontal="center" vertical="center" shrinkToFit="1"/>
    </xf>
    <xf numFmtId="38" fontId="9" fillId="2" borderId="8" xfId="2" applyFont="1" applyFill="1" applyBorder="1" applyAlignment="1" applyProtection="1">
      <alignment horizontal="center" vertical="center" shrinkToFit="1"/>
    </xf>
    <xf numFmtId="38" fontId="9" fillId="2" borderId="43" xfId="2" applyFont="1" applyFill="1" applyBorder="1" applyAlignment="1" applyProtection="1">
      <alignment vertical="center" shrinkToFit="1"/>
    </xf>
    <xf numFmtId="38" fontId="9" fillId="2" borderId="44" xfId="2" applyFont="1" applyFill="1" applyBorder="1" applyAlignment="1" applyProtection="1">
      <alignment vertical="center" shrinkToFit="1"/>
    </xf>
    <xf numFmtId="38" fontId="9" fillId="2" borderId="11" xfId="2" applyFont="1" applyFill="1" applyBorder="1" applyAlignment="1" applyProtection="1">
      <alignment vertical="center" shrinkToFit="1"/>
    </xf>
    <xf numFmtId="38" fontId="9" fillId="2" borderId="8" xfId="2" applyFont="1" applyFill="1" applyBorder="1" applyAlignment="1" applyProtection="1">
      <alignment vertical="center" shrinkToFit="1"/>
    </xf>
    <xf numFmtId="38" fontId="9" fillId="2" borderId="5" xfId="2" applyFont="1" applyFill="1" applyBorder="1" applyAlignment="1" applyProtection="1">
      <alignment vertical="center" shrinkToFit="1"/>
    </xf>
    <xf numFmtId="38" fontId="9" fillId="2" borderId="3" xfId="2" applyFont="1" applyFill="1" applyBorder="1" applyAlignment="1" applyProtection="1">
      <alignment vertical="center" shrinkToFit="1"/>
    </xf>
    <xf numFmtId="38" fontId="9" fillId="2" borderId="4" xfId="2" applyFont="1" applyFill="1" applyBorder="1" applyAlignment="1" applyProtection="1">
      <alignment vertical="center" shrinkToFit="1"/>
    </xf>
    <xf numFmtId="38" fontId="9" fillId="2" borderId="9" xfId="2" applyFont="1" applyFill="1" applyBorder="1" applyAlignment="1" applyProtection="1">
      <alignment vertical="center" shrinkToFit="1"/>
    </xf>
    <xf numFmtId="38" fontId="9" fillId="0" borderId="228" xfId="1" applyFont="1" applyBorder="1" applyAlignment="1" applyProtection="1">
      <alignment horizontal="center" vertical="center" shrinkToFit="1"/>
    </xf>
    <xf numFmtId="38" fontId="9" fillId="0" borderId="229" xfId="1" applyFont="1" applyBorder="1" applyAlignment="1" applyProtection="1">
      <alignment horizontal="center" vertical="center" shrinkToFit="1"/>
    </xf>
    <xf numFmtId="0" fontId="9" fillId="0" borderId="230" xfId="1" applyNumberFormat="1" applyFont="1" applyFill="1" applyBorder="1" applyAlignment="1" applyProtection="1">
      <alignment horizontal="center" vertical="center" shrinkToFit="1"/>
    </xf>
    <xf numFmtId="0" fontId="9" fillId="0" borderId="231" xfId="1" applyNumberFormat="1" applyFont="1" applyFill="1" applyBorder="1" applyAlignment="1" applyProtection="1">
      <alignment horizontal="center" vertical="center" shrinkToFit="1"/>
    </xf>
    <xf numFmtId="0" fontId="9" fillId="0" borderId="232" xfId="1" applyNumberFormat="1" applyFont="1" applyFill="1" applyBorder="1" applyAlignment="1" applyProtection="1">
      <alignment horizontal="center" vertical="center" shrinkToFit="1"/>
    </xf>
    <xf numFmtId="0" fontId="9" fillId="0" borderId="233" xfId="1" applyNumberFormat="1" applyFont="1" applyFill="1" applyBorder="1" applyAlignment="1" applyProtection="1">
      <alignment horizontal="center" vertical="center" shrinkToFit="1"/>
    </xf>
    <xf numFmtId="0" fontId="9" fillId="0" borderId="234" xfId="1" applyNumberFormat="1" applyFont="1" applyFill="1" applyBorder="1" applyAlignment="1" applyProtection="1">
      <alignment horizontal="center" vertical="center" shrinkToFit="1"/>
    </xf>
    <xf numFmtId="38" fontId="9" fillId="0" borderId="230" xfId="2" applyFont="1" applyFill="1" applyBorder="1" applyAlignment="1" applyProtection="1">
      <alignment horizontal="center" vertical="center" shrinkToFit="1"/>
    </xf>
    <xf numFmtId="38" fontId="9" fillId="0" borderId="231" xfId="2" applyFont="1" applyFill="1" applyBorder="1" applyAlignment="1" applyProtection="1">
      <alignment horizontal="center" vertical="center" shrinkToFit="1"/>
    </xf>
    <xf numFmtId="38" fontId="9" fillId="0" borderId="234" xfId="2" applyFont="1" applyFill="1" applyBorder="1" applyAlignment="1" applyProtection="1">
      <alignment horizontal="center" vertical="center" shrinkToFit="1"/>
    </xf>
    <xf numFmtId="38" fontId="9" fillId="2" borderId="7" xfId="1" applyFont="1" applyFill="1" applyBorder="1" applyAlignment="1" applyProtection="1">
      <alignment horizontal="center" vertical="center"/>
    </xf>
    <xf numFmtId="38" fontId="9" fillId="2" borderId="9" xfId="1" applyFont="1" applyFill="1" applyBorder="1" applyAlignment="1" applyProtection="1">
      <alignment horizontal="center" vertical="center"/>
    </xf>
    <xf numFmtId="38" fontId="9" fillId="2" borderId="8" xfId="1" applyFont="1" applyFill="1" applyBorder="1" applyAlignment="1" applyProtection="1">
      <alignment horizontal="center" vertical="center"/>
    </xf>
    <xf numFmtId="38" fontId="9" fillId="2" borderId="5" xfId="1" applyFont="1" applyFill="1" applyBorder="1" applyAlignment="1" applyProtection="1">
      <alignment horizontal="right" vertical="center" shrinkToFit="1"/>
    </xf>
    <xf numFmtId="38" fontId="9" fillId="2" borderId="2" xfId="1" applyFont="1" applyFill="1" applyBorder="1" applyAlignment="1" applyProtection="1">
      <alignment horizontal="right" vertical="center" shrinkToFit="1"/>
    </xf>
    <xf numFmtId="38" fontId="9" fillId="2" borderId="11" xfId="1" applyFont="1" applyFill="1" applyBorder="1" applyAlignment="1" applyProtection="1">
      <alignment horizontal="right" vertical="center" shrinkToFit="1"/>
    </xf>
    <xf numFmtId="38" fontId="9" fillId="2" borderId="8" xfId="1" applyFont="1" applyFill="1" applyBorder="1" applyAlignment="1" applyProtection="1">
      <alignment horizontal="right" vertical="center" shrinkToFit="1"/>
    </xf>
    <xf numFmtId="38" fontId="9" fillId="2" borderId="74" xfId="1" applyFont="1" applyFill="1" applyBorder="1" applyAlignment="1" applyProtection="1">
      <alignment shrinkToFit="1"/>
    </xf>
    <xf numFmtId="38" fontId="9" fillId="2" borderId="75" xfId="1" applyFont="1" applyFill="1" applyBorder="1" applyAlignment="1" applyProtection="1">
      <alignment shrinkToFit="1"/>
    </xf>
    <xf numFmtId="38" fontId="9" fillId="2" borderId="97" xfId="1" applyFont="1" applyFill="1" applyBorder="1" applyAlignment="1" applyProtection="1">
      <alignment shrinkToFit="1"/>
    </xf>
    <xf numFmtId="38" fontId="9" fillId="2" borderId="98" xfId="1" applyFont="1" applyFill="1" applyBorder="1" applyAlignment="1" applyProtection="1">
      <alignment shrinkToFit="1"/>
    </xf>
    <xf numFmtId="38" fontId="9" fillId="0" borderId="9" xfId="1" applyFont="1" applyBorder="1" applyAlignment="1" applyProtection="1">
      <alignment horizontal="center" vertical="center"/>
      <protection locked="0"/>
    </xf>
    <xf numFmtId="38" fontId="9" fillId="0" borderId="233" xfId="1" applyFont="1" applyBorder="1" applyAlignment="1">
      <alignment horizontal="center" vertical="center"/>
    </xf>
    <xf numFmtId="38" fontId="9" fillId="0" borderId="232" xfId="1" applyFont="1" applyBorder="1" applyAlignment="1">
      <alignment horizontal="center" vertical="center"/>
    </xf>
    <xf numFmtId="38" fontId="9" fillId="0" borderId="235" xfId="1" applyFont="1" applyBorder="1" applyAlignment="1">
      <alignment horizontal="center" vertical="center"/>
    </xf>
    <xf numFmtId="38" fontId="9" fillId="0" borderId="236" xfId="1" applyFont="1" applyBorder="1" applyAlignment="1">
      <alignment horizontal="center" vertical="center"/>
    </xf>
    <xf numFmtId="38" fontId="9" fillId="0" borderId="237" xfId="1" applyFont="1" applyBorder="1" applyAlignment="1">
      <alignment horizontal="center" vertical="center"/>
    </xf>
    <xf numFmtId="178" fontId="11" fillId="0" borderId="162" xfId="1" applyNumberFormat="1" applyFont="1" applyFill="1" applyBorder="1" applyAlignment="1" applyProtection="1">
      <alignment horizontal="center" vertical="center"/>
      <protection locked="0"/>
    </xf>
    <xf numFmtId="178" fontId="11" fillId="0" borderId="57" xfId="1" applyNumberFormat="1" applyFont="1" applyFill="1" applyBorder="1" applyAlignment="1" applyProtection="1">
      <alignment horizontal="center" vertical="center"/>
      <protection locked="0"/>
    </xf>
    <xf numFmtId="178" fontId="11" fillId="0" borderId="6" xfId="1" applyNumberFormat="1" applyFont="1" applyFill="1" applyBorder="1" applyAlignment="1" applyProtection="1">
      <alignment horizontal="center" vertical="center"/>
      <protection locked="0"/>
    </xf>
    <xf numFmtId="178" fontId="11" fillId="0" borderId="44" xfId="1" applyNumberFormat="1" applyFont="1" applyFill="1" applyBorder="1" applyAlignment="1" applyProtection="1">
      <alignment horizontal="center" vertical="center"/>
      <protection locked="0"/>
    </xf>
    <xf numFmtId="178" fontId="11" fillId="0" borderId="7" xfId="1" applyNumberFormat="1" applyFont="1" applyFill="1" applyBorder="1" applyAlignment="1" applyProtection="1">
      <alignment horizontal="center" vertical="center"/>
      <protection locked="0"/>
    </xf>
    <xf numFmtId="178" fontId="11" fillId="0" borderId="8" xfId="1" applyNumberFormat="1" applyFont="1" applyFill="1" applyBorder="1" applyAlignment="1" applyProtection="1">
      <alignment horizontal="center" vertical="center"/>
      <protection locked="0"/>
    </xf>
    <xf numFmtId="0" fontId="9" fillId="2" borderId="47" xfId="1" applyNumberFormat="1" applyFont="1" applyFill="1" applyBorder="1" applyAlignment="1" applyProtection="1">
      <alignment horizontal="center" vertical="center" wrapText="1"/>
    </xf>
    <xf numFmtId="37" fontId="16" fillId="8" borderId="204" xfId="2" applyNumberFormat="1" applyFont="1" applyFill="1" applyBorder="1" applyAlignment="1" applyProtection="1">
      <alignment horizontal="center" vertical="center" shrinkToFit="1"/>
    </xf>
    <xf numFmtId="38" fontId="9" fillId="9" borderId="170" xfId="1" applyFont="1" applyFill="1" applyBorder="1" applyAlignment="1" applyProtection="1">
      <alignment horizontal="center" vertical="center"/>
    </xf>
    <xf numFmtId="38" fontId="9" fillId="9" borderId="221" xfId="1" applyFont="1" applyFill="1" applyBorder="1" applyAlignment="1" applyProtection="1">
      <alignment horizontal="center" vertical="center"/>
    </xf>
    <xf numFmtId="38" fontId="9" fillId="2" borderId="227" xfId="1" applyFont="1" applyFill="1" applyBorder="1" applyAlignment="1" applyProtection="1">
      <alignment horizontal="center" vertical="center" wrapText="1"/>
    </xf>
    <xf numFmtId="38" fontId="9" fillId="2" borderId="39" xfId="1" applyFont="1" applyFill="1" applyBorder="1" applyAlignment="1" applyProtection="1">
      <alignment horizontal="center" vertical="center" wrapText="1"/>
    </xf>
    <xf numFmtId="38" fontId="9" fillId="2" borderId="227" xfId="1" applyFont="1" applyFill="1" applyBorder="1" applyAlignment="1" applyProtection="1">
      <alignment horizontal="right" shrinkToFit="1"/>
    </xf>
    <xf numFmtId="0" fontId="9" fillId="2" borderId="103" xfId="1" applyNumberFormat="1" applyFont="1" applyFill="1" applyBorder="1" applyAlignment="1" applyProtection="1">
      <alignment horizontal="center" vertical="center" wrapText="1"/>
    </xf>
    <xf numFmtId="38" fontId="11" fillId="2" borderId="141" xfId="1" applyFont="1" applyFill="1" applyBorder="1" applyAlignment="1" applyProtection="1">
      <alignment horizontal="center" vertical="center"/>
      <protection locked="0"/>
    </xf>
    <xf numFmtId="38" fontId="9" fillId="2" borderId="74" xfId="1" applyFont="1" applyFill="1" applyBorder="1" applyAlignment="1" applyProtection="1">
      <alignment horizontal="center" vertical="center" wrapText="1"/>
    </xf>
    <xf numFmtId="38" fontId="9" fillId="0" borderId="5" xfId="1" applyFont="1" applyFill="1" applyBorder="1" applyAlignment="1" applyProtection="1">
      <alignment horizontal="right" vertical="center" shrinkToFit="1"/>
      <protection locked="0"/>
    </xf>
    <xf numFmtId="38" fontId="9" fillId="0" borderId="2" xfId="1" applyFont="1" applyFill="1" applyBorder="1" applyAlignment="1" applyProtection="1">
      <alignment horizontal="right" vertical="center" shrinkToFit="1"/>
      <protection locked="0"/>
    </xf>
    <xf numFmtId="38" fontId="9" fillId="0" borderId="43" xfId="1" applyFont="1" applyFill="1" applyBorder="1" applyAlignment="1" applyProtection="1">
      <alignment horizontal="right" vertical="center" shrinkToFit="1"/>
      <protection locked="0"/>
    </xf>
    <xf numFmtId="38" fontId="9" fillId="0" borderId="44" xfId="1" applyFont="1" applyFill="1" applyBorder="1" applyAlignment="1" applyProtection="1">
      <alignment horizontal="right" vertical="center" shrinkToFit="1"/>
      <protection locked="0"/>
    </xf>
    <xf numFmtId="38" fontId="9" fillId="2" borderId="138" xfId="1" applyFont="1" applyFill="1" applyBorder="1" applyAlignment="1" applyProtection="1">
      <alignment shrinkToFit="1"/>
    </xf>
    <xf numFmtId="38" fontId="9" fillId="2" borderId="50" xfId="1" applyFont="1" applyFill="1" applyBorder="1" applyAlignment="1" applyProtection="1">
      <alignment shrinkToFit="1"/>
    </xf>
    <xf numFmtId="38" fontId="9" fillId="2" borderId="51" xfId="1" applyFont="1" applyFill="1" applyBorder="1" applyAlignment="1" applyProtection="1">
      <alignment shrinkToFit="1"/>
    </xf>
    <xf numFmtId="38" fontId="11" fillId="2" borderId="163" xfId="1" applyFont="1" applyFill="1" applyBorder="1" applyAlignment="1" applyProtection="1">
      <alignment horizontal="center" vertical="center"/>
      <protection locked="0"/>
    </xf>
    <xf numFmtId="38" fontId="9" fillId="0" borderId="85" xfId="1" applyFont="1" applyFill="1" applyBorder="1" applyAlignment="1" applyProtection="1">
      <alignment horizontal="right" vertical="center" shrinkToFit="1"/>
      <protection locked="0"/>
    </xf>
    <xf numFmtId="38" fontId="9" fillId="0" borderId="57" xfId="1" applyFont="1" applyFill="1" applyBorder="1" applyAlignment="1" applyProtection="1">
      <alignment horizontal="right" vertical="center" shrinkToFit="1"/>
      <protection locked="0"/>
    </xf>
    <xf numFmtId="38" fontId="9" fillId="2" borderId="39" xfId="1" applyFont="1" applyFill="1" applyBorder="1" applyAlignment="1" applyProtection="1">
      <alignment shrinkToFit="1"/>
    </xf>
    <xf numFmtId="38" fontId="9" fillId="2" borderId="37" xfId="1" applyFont="1" applyFill="1" applyBorder="1" applyAlignment="1" applyProtection="1">
      <alignment shrinkToFit="1"/>
    </xf>
    <xf numFmtId="38" fontId="11" fillId="2" borderId="120" xfId="1" applyFont="1" applyFill="1" applyBorder="1" applyAlignment="1" applyProtection="1">
      <alignment horizontal="center" vertical="center"/>
      <protection locked="0"/>
    </xf>
    <xf numFmtId="0" fontId="9" fillId="0" borderId="43" xfId="1" applyNumberFormat="1" applyFont="1" applyBorder="1" applyAlignment="1" applyProtection="1">
      <alignment horizontal="center" vertical="center" wrapText="1"/>
      <protection locked="0"/>
    </xf>
    <xf numFmtId="0" fontId="9" fillId="0" borderId="0" xfId="1" applyNumberFormat="1" applyFont="1" applyBorder="1" applyAlignment="1" applyProtection="1">
      <alignment horizontal="center" vertical="center" wrapText="1"/>
      <protection locked="0"/>
    </xf>
    <xf numFmtId="0" fontId="9" fillId="0" borderId="44" xfId="1" applyNumberFormat="1" applyFont="1" applyBorder="1" applyAlignment="1" applyProtection="1">
      <alignment horizontal="center" vertical="center" wrapText="1"/>
      <protection locked="0"/>
    </xf>
    <xf numFmtId="0" fontId="9" fillId="0" borderId="42" xfId="1" applyNumberFormat="1" applyFont="1" applyBorder="1" applyAlignment="1" applyProtection="1">
      <alignment horizontal="center" vertical="center" wrapText="1"/>
      <protection locked="0"/>
    </xf>
    <xf numFmtId="177" fontId="9" fillId="0" borderId="148" xfId="1" applyNumberFormat="1" applyFont="1" applyFill="1" applyBorder="1" applyAlignment="1" applyProtection="1">
      <alignment horizontal="center" vertical="center" shrinkToFit="1"/>
      <protection locked="0"/>
    </xf>
    <xf numFmtId="177" fontId="9" fillId="0" borderId="23" xfId="1" applyNumberFormat="1" applyFont="1" applyFill="1" applyBorder="1" applyAlignment="1" applyProtection="1">
      <alignment horizontal="center" vertical="center" shrinkToFit="1"/>
      <protection locked="0"/>
    </xf>
    <xf numFmtId="0" fontId="9" fillId="0" borderId="33" xfId="1" applyNumberFormat="1" applyFont="1" applyBorder="1" applyAlignment="1" applyProtection="1">
      <alignment horizontal="center" vertical="center" wrapText="1"/>
      <protection locked="0"/>
    </xf>
    <xf numFmtId="0" fontId="9" fillId="0" borderId="193" xfId="1" applyNumberFormat="1" applyFont="1" applyBorder="1" applyAlignment="1" applyProtection="1">
      <alignment horizontal="center" vertical="center" wrapText="1"/>
      <protection locked="0"/>
    </xf>
    <xf numFmtId="38" fontId="9" fillId="2" borderId="97" xfId="1" applyFont="1" applyFill="1" applyBorder="1" applyAlignment="1" applyProtection="1">
      <alignment horizontal="center" vertical="center" wrapText="1"/>
    </xf>
    <xf numFmtId="38" fontId="9" fillId="2" borderId="226" xfId="1" applyFont="1" applyFill="1" applyBorder="1" applyAlignment="1" applyProtection="1">
      <alignment horizontal="center" vertical="center" wrapText="1"/>
    </xf>
    <xf numFmtId="38" fontId="9" fillId="2" borderId="34" xfId="1" applyFont="1" applyFill="1" applyBorder="1" applyAlignment="1">
      <alignment horizontal="center" vertical="center" wrapText="1"/>
    </xf>
    <xf numFmtId="38" fontId="9" fillId="2" borderId="69" xfId="1" applyFont="1" applyFill="1" applyBorder="1" applyAlignment="1">
      <alignment horizontal="center" vertical="center" wrapText="1"/>
    </xf>
    <xf numFmtId="38" fontId="9" fillId="2" borderId="43" xfId="1" applyFont="1" applyFill="1" applyBorder="1" applyAlignment="1" applyProtection="1">
      <alignment horizontal="center" vertical="center"/>
      <protection locked="0"/>
    </xf>
    <xf numFmtId="38" fontId="9" fillId="2" borderId="0" xfId="1" applyFont="1" applyFill="1" applyBorder="1" applyAlignment="1" applyProtection="1">
      <alignment horizontal="center" vertical="center"/>
      <protection locked="0"/>
    </xf>
    <xf numFmtId="38" fontId="9" fillId="2" borderId="44" xfId="1" applyFont="1" applyFill="1" applyBorder="1" applyAlignment="1" applyProtection="1">
      <alignment horizontal="center" vertical="center"/>
      <protection locked="0"/>
    </xf>
    <xf numFmtId="38" fontId="9" fillId="2" borderId="6" xfId="1" applyFont="1" applyFill="1" applyBorder="1" applyAlignment="1">
      <alignment horizontal="center" vertical="center"/>
    </xf>
    <xf numFmtId="38" fontId="9" fillId="2" borderId="44" xfId="1" applyFont="1" applyFill="1" applyBorder="1" applyAlignment="1">
      <alignment horizontal="center" vertical="center"/>
    </xf>
    <xf numFmtId="38" fontId="9" fillId="2" borderId="43" xfId="1" applyFont="1" applyFill="1" applyBorder="1" applyAlignment="1">
      <alignment horizontal="center" vertical="center" wrapText="1"/>
    </xf>
    <xf numFmtId="38" fontId="9" fillId="2" borderId="0" xfId="1" applyFont="1" applyFill="1" applyBorder="1" applyAlignment="1">
      <alignment horizontal="center" vertical="center" wrapText="1"/>
    </xf>
    <xf numFmtId="38" fontId="11" fillId="2" borderId="0" xfId="1" applyFont="1" applyFill="1" applyBorder="1" applyAlignment="1">
      <alignment horizontal="center" vertical="center" wrapText="1"/>
    </xf>
    <xf numFmtId="38" fontId="9" fillId="2" borderId="88" xfId="1" applyFont="1" applyFill="1" applyBorder="1" applyAlignment="1">
      <alignment horizontal="center" vertical="center" wrapText="1"/>
    </xf>
    <xf numFmtId="38" fontId="9" fillId="2" borderId="67" xfId="1" applyFont="1" applyFill="1" applyBorder="1" applyAlignment="1">
      <alignment horizontal="center" vertical="center" wrapText="1"/>
    </xf>
    <xf numFmtId="38" fontId="19" fillId="2" borderId="4" xfId="1" applyFont="1" applyFill="1" applyBorder="1" applyAlignment="1" applyProtection="1">
      <alignment horizontal="center" vertical="center"/>
      <protection locked="0"/>
    </xf>
    <xf numFmtId="38" fontId="19" fillId="2" borderId="10" xfId="1" applyFont="1" applyFill="1" applyBorder="1" applyAlignment="1" applyProtection="1">
      <alignment horizontal="center" vertical="center"/>
      <protection locked="0"/>
    </xf>
    <xf numFmtId="38" fontId="16" fillId="7" borderId="1" xfId="1" applyFont="1" applyFill="1" applyBorder="1" applyAlignment="1" applyProtection="1">
      <alignment shrinkToFit="1"/>
    </xf>
    <xf numFmtId="38" fontId="16" fillId="7" borderId="4" xfId="1" applyFont="1" applyFill="1" applyBorder="1" applyAlignment="1" applyProtection="1">
      <alignment shrinkToFit="1"/>
    </xf>
    <xf numFmtId="38" fontId="16" fillId="7" borderId="7" xfId="1" applyFont="1" applyFill="1" applyBorder="1" applyAlignment="1" applyProtection="1">
      <alignment shrinkToFit="1"/>
    </xf>
    <xf numFmtId="38" fontId="16" fillId="7" borderId="10" xfId="1" applyFont="1" applyFill="1" applyBorder="1" applyAlignment="1" applyProtection="1">
      <alignment shrinkToFit="1"/>
    </xf>
    <xf numFmtId="38" fontId="9" fillId="7" borderId="1" xfId="1" applyFont="1" applyFill="1" applyBorder="1" applyAlignment="1">
      <alignment shrinkToFit="1"/>
    </xf>
    <xf numFmtId="38" fontId="9" fillId="7" borderId="4" xfId="1" applyFont="1" applyFill="1" applyBorder="1" applyAlignment="1">
      <alignment shrinkToFit="1"/>
    </xf>
    <xf numFmtId="38" fontId="9" fillId="7" borderId="7" xfId="1" applyFont="1" applyFill="1" applyBorder="1" applyAlignment="1">
      <alignment shrinkToFit="1"/>
    </xf>
    <xf numFmtId="38" fontId="9" fillId="7" borderId="10" xfId="1" applyFont="1" applyFill="1" applyBorder="1" applyAlignment="1">
      <alignment shrinkToFit="1"/>
    </xf>
    <xf numFmtId="38" fontId="9" fillId="7" borderId="142" xfId="1" applyFont="1" applyFill="1" applyBorder="1" applyAlignment="1">
      <alignment horizontal="center" shrinkToFit="1"/>
    </xf>
    <xf numFmtId="38" fontId="9" fillId="7" borderId="143" xfId="1" applyFont="1" applyFill="1" applyBorder="1" applyAlignment="1">
      <alignment horizontal="center" shrinkToFit="1"/>
    </xf>
    <xf numFmtId="38" fontId="9" fillId="7" borderId="100" xfId="1" applyFont="1" applyFill="1" applyBorder="1" applyAlignment="1" applyProtection="1">
      <alignment horizontal="center" vertical="center" shrinkToFit="1"/>
    </xf>
    <xf numFmtId="38" fontId="9" fillId="7" borderId="75" xfId="1" applyFont="1" applyFill="1" applyBorder="1" applyAlignment="1" applyProtection="1">
      <alignment horizontal="center" vertical="center" shrinkToFit="1"/>
    </xf>
    <xf numFmtId="38" fontId="9" fillId="0" borderId="5" xfId="1" applyFont="1" applyFill="1" applyBorder="1" applyAlignment="1" applyProtection="1">
      <alignment horizontal="center" vertical="center"/>
      <protection locked="0"/>
    </xf>
    <xf numFmtId="38" fontId="9" fillId="0" borderId="3" xfId="1" applyFont="1" applyFill="1" applyBorder="1" applyAlignment="1" applyProtection="1">
      <alignment horizontal="center" vertical="center"/>
      <protection locked="0"/>
    </xf>
    <xf numFmtId="38" fontId="9" fillId="0" borderId="4" xfId="1" applyFont="1" applyFill="1" applyBorder="1" applyAlignment="1" applyProtection="1">
      <alignment horizontal="center" vertical="center"/>
      <protection locked="0"/>
    </xf>
    <xf numFmtId="38" fontId="9" fillId="0" borderId="43" xfId="1" applyFont="1" applyFill="1" applyBorder="1" applyAlignment="1" applyProtection="1">
      <alignment horizontal="center" vertical="center"/>
      <protection locked="0"/>
    </xf>
    <xf numFmtId="38" fontId="9" fillId="0" borderId="0" xfId="1" applyFont="1" applyFill="1" applyBorder="1" applyAlignment="1" applyProtection="1">
      <alignment horizontal="center" vertical="center"/>
      <protection locked="0"/>
    </xf>
    <xf numFmtId="38" fontId="9" fillId="0" borderId="20" xfId="1" applyFont="1" applyFill="1" applyBorder="1" applyAlignment="1" applyProtection="1">
      <alignment horizontal="center" vertical="center"/>
      <protection locked="0"/>
    </xf>
    <xf numFmtId="38" fontId="9" fillId="0" borderId="11" xfId="1" applyFont="1" applyFill="1" applyBorder="1" applyAlignment="1" applyProtection="1">
      <alignment horizontal="center" vertical="center"/>
      <protection locked="0"/>
    </xf>
    <xf numFmtId="38" fontId="9" fillId="0" borderId="9" xfId="1" applyFont="1" applyFill="1" applyBorder="1" applyAlignment="1" applyProtection="1">
      <alignment horizontal="center" vertical="center"/>
      <protection locked="0"/>
    </xf>
    <xf numFmtId="38" fontId="9" fillId="0" borderId="10" xfId="1" applyFont="1" applyFill="1" applyBorder="1" applyAlignment="1" applyProtection="1">
      <alignment horizontal="center" vertical="center"/>
      <protection locked="0"/>
    </xf>
    <xf numFmtId="38" fontId="9" fillId="0" borderId="5" xfId="1" applyFont="1" applyFill="1" applyBorder="1" applyAlignment="1" applyProtection="1">
      <alignment horizontal="center" vertical="center" wrapText="1"/>
      <protection locked="0"/>
    </xf>
    <xf numFmtId="38" fontId="9" fillId="0" borderId="3" xfId="1" applyFont="1" applyFill="1" applyBorder="1" applyAlignment="1" applyProtection="1">
      <alignment horizontal="center" vertical="center" wrapText="1"/>
      <protection locked="0"/>
    </xf>
    <xf numFmtId="38" fontId="9" fillId="0" borderId="203" xfId="1" applyFont="1" applyFill="1" applyBorder="1" applyAlignment="1" applyProtection="1">
      <alignment horizontal="center" vertical="center" wrapText="1"/>
      <protection locked="0"/>
    </xf>
    <xf numFmtId="38" fontId="9" fillId="0" borderId="205" xfId="1" applyFont="1" applyFill="1" applyBorder="1" applyAlignment="1" applyProtection="1">
      <alignment horizontal="center" vertical="center" wrapText="1"/>
      <protection locked="0"/>
    </xf>
    <xf numFmtId="38" fontId="9" fillId="0" borderId="202" xfId="1" applyFont="1" applyFill="1" applyBorder="1" applyAlignment="1" applyProtection="1">
      <alignment horizontal="center" vertical="center" wrapText="1"/>
      <protection locked="0"/>
    </xf>
    <xf numFmtId="38" fontId="9" fillId="0" borderId="43" xfId="1" applyFont="1" applyFill="1" applyBorder="1" applyAlignment="1" applyProtection="1">
      <alignment horizontal="center" vertical="center" wrapText="1"/>
      <protection locked="0"/>
    </xf>
    <xf numFmtId="38" fontId="9" fillId="0" borderId="0" xfId="1" applyFont="1" applyFill="1" applyBorder="1" applyAlignment="1" applyProtection="1">
      <alignment horizontal="center" vertical="center" wrapText="1"/>
      <protection locked="0"/>
    </xf>
    <xf numFmtId="38" fontId="9" fillId="0" borderId="20" xfId="1" applyFont="1" applyFill="1" applyBorder="1" applyAlignment="1" applyProtection="1">
      <alignment horizontal="center" vertical="center" wrapText="1"/>
      <protection locked="0"/>
    </xf>
    <xf numFmtId="38" fontId="9" fillId="0" borderId="11" xfId="1" applyFont="1" applyFill="1" applyBorder="1" applyAlignment="1" applyProtection="1">
      <alignment horizontal="center" vertical="center" wrapText="1"/>
      <protection locked="0"/>
    </xf>
    <xf numFmtId="38" fontId="9" fillId="0" borderId="9" xfId="1" applyFont="1" applyFill="1" applyBorder="1" applyAlignment="1" applyProtection="1">
      <alignment horizontal="center" vertical="center" wrapText="1"/>
      <protection locked="0"/>
    </xf>
    <xf numFmtId="38" fontId="9" fillId="0" borderId="10" xfId="1" applyFont="1" applyFill="1" applyBorder="1" applyAlignment="1" applyProtection="1">
      <alignment horizontal="center" vertical="center" wrapText="1"/>
      <protection locked="0"/>
    </xf>
    <xf numFmtId="38" fontId="9" fillId="2" borderId="2" xfId="1" applyFont="1" applyFill="1" applyBorder="1" applyAlignment="1" applyProtection="1">
      <alignment horizontal="center" vertical="center" shrinkToFit="1"/>
      <protection locked="0"/>
    </xf>
    <xf numFmtId="38" fontId="9" fillId="2" borderId="44" xfId="1" applyFont="1" applyFill="1" applyBorder="1" applyAlignment="1" applyProtection="1">
      <alignment horizontal="center" vertical="center" shrinkToFit="1"/>
      <protection locked="0"/>
    </xf>
    <xf numFmtId="38" fontId="9" fillId="2" borderId="149" xfId="1" applyFont="1" applyFill="1" applyBorder="1" applyAlignment="1" applyProtection="1">
      <alignment horizontal="center" vertical="center"/>
    </xf>
    <xf numFmtId="38" fontId="9" fillId="2" borderId="150" xfId="1" applyFont="1" applyFill="1" applyBorder="1" applyAlignment="1" applyProtection="1">
      <alignment horizontal="center" vertical="center"/>
    </xf>
    <xf numFmtId="38" fontId="9" fillId="9" borderId="171" xfId="1" applyFont="1" applyFill="1" applyBorder="1" applyAlignment="1" applyProtection="1">
      <alignment horizontal="center" vertical="center"/>
      <protection locked="0"/>
    </xf>
    <xf numFmtId="178" fontId="9" fillId="0" borderId="19" xfId="1" applyNumberFormat="1" applyFont="1" applyFill="1" applyBorder="1" applyAlignment="1" applyProtection="1">
      <alignment horizontal="center" vertical="center"/>
      <protection locked="0"/>
    </xf>
    <xf numFmtId="178" fontId="9" fillId="0" borderId="0" xfId="1" applyNumberFormat="1" applyFont="1" applyFill="1" applyBorder="1" applyAlignment="1" applyProtection="1">
      <alignment horizontal="center" vertical="center"/>
      <protection locked="0"/>
    </xf>
    <xf numFmtId="178" fontId="9" fillId="0" borderId="9" xfId="1" applyNumberFormat="1" applyFont="1" applyFill="1" applyBorder="1" applyAlignment="1" applyProtection="1">
      <alignment horizontal="center" vertical="center"/>
      <protection locked="0"/>
    </xf>
    <xf numFmtId="38" fontId="9" fillId="2" borderId="146" xfId="1" applyFont="1" applyFill="1" applyBorder="1" applyAlignment="1" applyProtection="1">
      <alignment horizontal="center" vertical="center" shrinkToFit="1"/>
      <protection locked="0"/>
    </xf>
    <xf numFmtId="38" fontId="11" fillId="9" borderId="41" xfId="1" applyFont="1" applyFill="1" applyBorder="1" applyAlignment="1" applyProtection="1">
      <alignment horizontal="center" vertical="center"/>
      <protection locked="0"/>
    </xf>
    <xf numFmtId="38" fontId="9" fillId="9" borderId="35" xfId="1" applyFont="1" applyFill="1" applyBorder="1" applyAlignment="1" applyProtection="1">
      <alignment horizontal="center" vertical="center" shrinkToFit="1"/>
      <protection locked="0"/>
    </xf>
    <xf numFmtId="38" fontId="9" fillId="9" borderId="206" xfId="1" applyFont="1" applyFill="1" applyBorder="1" applyAlignment="1" applyProtection="1">
      <alignment horizontal="center" vertical="center" shrinkToFit="1"/>
      <protection locked="0"/>
    </xf>
    <xf numFmtId="0" fontId="9" fillId="9" borderId="29" xfId="1" applyNumberFormat="1" applyFont="1" applyFill="1" applyBorder="1" applyAlignment="1" applyProtection="1">
      <alignment horizontal="center" vertical="center" wrapText="1"/>
      <protection locked="0"/>
    </xf>
    <xf numFmtId="0" fontId="9" fillId="9" borderId="56" xfId="1" applyNumberFormat="1" applyFont="1" applyFill="1" applyBorder="1" applyAlignment="1" applyProtection="1">
      <alignment horizontal="center" vertical="center" wrapText="1"/>
      <protection locked="0"/>
    </xf>
    <xf numFmtId="0" fontId="23" fillId="0" borderId="35" xfId="0" applyFont="1" applyBorder="1" applyAlignment="1">
      <alignment horizontal="center" vertical="center" wrapText="1"/>
    </xf>
    <xf numFmtId="0" fontId="23" fillId="0" borderId="54" xfId="0" applyFont="1" applyBorder="1" applyAlignment="1">
      <alignment horizontal="center" vertical="center" wrapText="1"/>
    </xf>
    <xf numFmtId="0" fontId="23" fillId="0" borderId="36" xfId="0" applyFont="1" applyBorder="1" applyAlignment="1">
      <alignment horizontal="center" vertical="center" wrapText="1"/>
    </xf>
    <xf numFmtId="0" fontId="23" fillId="0" borderId="55" xfId="0" applyFont="1" applyBorder="1" applyAlignment="1">
      <alignment horizontal="center" vertical="center" wrapText="1"/>
    </xf>
    <xf numFmtId="0" fontId="42" fillId="0" borderId="34" xfId="0" applyFont="1" applyBorder="1" applyAlignment="1">
      <alignment horizontal="center" vertical="center"/>
    </xf>
    <xf numFmtId="0" fontId="42" fillId="0" borderId="53" xfId="0" applyFont="1" applyBorder="1" applyAlignment="1">
      <alignment horizontal="center" vertical="center"/>
    </xf>
    <xf numFmtId="0" fontId="42" fillId="0" borderId="69" xfId="0" applyFont="1" applyBorder="1" applyAlignment="1">
      <alignment horizontal="center" vertical="center"/>
    </xf>
    <xf numFmtId="0" fontId="16" fillId="0" borderId="156" xfId="8" applyFont="1" applyBorder="1" applyAlignment="1">
      <alignment horizontal="center" vertical="center" shrinkToFit="1"/>
    </xf>
    <xf numFmtId="0" fontId="16" fillId="0" borderId="45" xfId="8" applyFont="1" applyBorder="1" applyAlignment="1">
      <alignment horizontal="center" vertical="center" shrinkToFit="1"/>
    </xf>
    <xf numFmtId="0" fontId="16" fillId="0" borderId="152" xfId="8" applyFont="1" applyBorder="1" applyAlignment="1">
      <alignment horizontal="center" vertical="center" shrinkToFit="1"/>
    </xf>
    <xf numFmtId="180" fontId="16" fillId="0" borderId="0" xfId="9" applyNumberFormat="1" applyFont="1" applyAlignment="1">
      <alignment horizontal="center" vertical="center"/>
    </xf>
    <xf numFmtId="38" fontId="16" fillId="0" borderId="37" xfId="9" applyFont="1" applyBorder="1" applyAlignment="1">
      <alignment horizontal="center" vertical="center"/>
    </xf>
    <xf numFmtId="38" fontId="16" fillId="0" borderId="38" xfId="9" applyFont="1" applyBorder="1" applyAlignment="1">
      <alignment horizontal="center" vertical="center"/>
    </xf>
    <xf numFmtId="0" fontId="16" fillId="0" borderId="39" xfId="8" applyFont="1" applyBorder="1" applyAlignment="1">
      <alignment horizontal="center" vertical="center" shrinkToFit="1"/>
    </xf>
    <xf numFmtId="0" fontId="41" fillId="0" borderId="45" xfId="8" applyFont="1" applyBorder="1" applyAlignment="1">
      <alignment horizontal="center" vertical="center" wrapText="1"/>
    </xf>
    <xf numFmtId="0" fontId="41" fillId="0" borderId="152" xfId="8" applyFont="1" applyBorder="1" applyAlignment="1">
      <alignment horizontal="center" vertical="center" wrapText="1"/>
    </xf>
    <xf numFmtId="0" fontId="16" fillId="0" borderId="56" xfId="8" applyFont="1" applyBorder="1" applyAlignment="1">
      <alignment horizontal="center" vertical="center" shrinkToFit="1"/>
    </xf>
    <xf numFmtId="0" fontId="16" fillId="0" borderId="156" xfId="8" applyFont="1" applyBorder="1" applyAlignment="1">
      <alignment horizontal="center" vertical="center" wrapText="1" shrinkToFit="1"/>
    </xf>
    <xf numFmtId="38" fontId="17" fillId="0" borderId="26" xfId="1" applyFont="1" applyBorder="1" applyAlignment="1">
      <alignment horizontal="center"/>
    </xf>
    <xf numFmtId="38" fontId="17" fillId="0" borderId="27" xfId="1" applyFont="1" applyBorder="1" applyAlignment="1">
      <alignment horizontal="center"/>
    </xf>
    <xf numFmtId="38" fontId="17" fillId="0" borderId="28" xfId="1" applyFont="1" applyBorder="1" applyAlignment="1">
      <alignment horizontal="center"/>
    </xf>
    <xf numFmtId="38" fontId="9" fillId="0" borderId="158" xfId="1" applyFont="1" applyBorder="1" applyAlignment="1">
      <alignment horizontal="center" vertical="center"/>
    </xf>
    <xf numFmtId="38" fontId="9" fillId="0" borderId="145" xfId="1" applyFont="1" applyBorder="1" applyAlignment="1">
      <alignment horizontal="center" vertical="center"/>
    </xf>
    <xf numFmtId="38" fontId="9" fillId="0" borderId="51" xfId="1" applyFont="1" applyBorder="1" applyAlignment="1">
      <alignment horizontal="center" vertical="center"/>
    </xf>
    <xf numFmtId="38" fontId="9" fillId="0" borderId="52" xfId="1" applyFont="1" applyBorder="1" applyAlignment="1">
      <alignment horizontal="center" vertical="center"/>
    </xf>
    <xf numFmtId="38" fontId="17" fillId="0" borderId="1" xfId="1" applyFont="1" applyBorder="1" applyAlignment="1">
      <alignment horizontal="center"/>
    </xf>
    <xf numFmtId="38" fontId="17" fillId="0" borderId="3" xfId="1" applyFont="1" applyBorder="1" applyAlignment="1">
      <alignment horizontal="center"/>
    </xf>
    <xf numFmtId="38" fontId="17" fillId="0" borderId="4" xfId="1" applyFont="1" applyBorder="1" applyAlignment="1">
      <alignment horizontal="center"/>
    </xf>
  </cellXfs>
  <cellStyles count="12">
    <cellStyle name="パーセント 2" xfId="3" xr:uid="{4311FAB6-5AFC-4A0E-9D9E-C49BE2DB13FA}"/>
    <cellStyle name="桁区切り" xfId="1" builtinId="6"/>
    <cellStyle name="桁区切り 2" xfId="2" xr:uid="{62E953E9-92D9-4E7A-A44B-7D25956BA4E1}"/>
    <cellStyle name="桁区切り 2 2" xfId="9" xr:uid="{657315AE-0557-49D8-8EBB-6B056EDE251A}"/>
    <cellStyle name="桁区切り 3" xfId="6" xr:uid="{8C811A56-0153-4076-8A0E-CC38ED47A868}"/>
    <cellStyle name="標準" xfId="0" builtinId="0"/>
    <cellStyle name="標準 2" xfId="4" xr:uid="{A5534481-99B6-4FA1-B450-ACD58A6D89F9}"/>
    <cellStyle name="標準 2 2" xfId="5" xr:uid="{81B21E30-475A-4DDE-ADF8-F540B0E1DCF0}"/>
    <cellStyle name="標準 2 3 2" xfId="7" xr:uid="{414852FA-8DFD-4A24-8552-2EFAE4304FB2}"/>
    <cellStyle name="標準 2 3 2 2" xfId="11" xr:uid="{C0904D09-D987-4487-A3A9-0DDC44660D70}"/>
    <cellStyle name="標準 2 4" xfId="8" xr:uid="{3366CAEE-A364-4F7B-9CFB-73D32165EBEA}"/>
    <cellStyle name="標準 3" xfId="10" xr:uid="{6FBFFDA0-50DA-47CA-B34C-4EB501A24B09}"/>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styles" Target="styles.xml"/><Relationship Id="rId5" Type="http://schemas.openxmlformats.org/officeDocument/2006/relationships/worksheet" Target="worksheets/sheet5.xml"/><Relationship Id="rId10"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worksheet" Target="worksheets/sheet9.xml"/></Relationships>
</file>

<file path=xl/drawings/drawing1.xml><?xml version="1.0" encoding="utf-8"?>
<xdr:wsDr xmlns:xdr="http://schemas.openxmlformats.org/drawingml/2006/spreadsheetDrawing" xmlns:a="http://schemas.openxmlformats.org/drawingml/2006/main">
  <xdr:oneCellAnchor>
    <xdr:from>
      <xdr:col>12</xdr:col>
      <xdr:colOff>32845</xdr:colOff>
      <xdr:row>0</xdr:row>
      <xdr:rowOff>131380</xdr:rowOff>
    </xdr:from>
    <xdr:ext cx="9995776" cy="426983"/>
    <xdr:sp macro="" textlink="">
      <xdr:nvSpPr>
        <xdr:cNvPr id="3" name="正方形/長方形 2">
          <a:extLst>
            <a:ext uri="{FF2B5EF4-FFF2-40B4-BE49-F238E27FC236}">
              <a16:creationId xmlns:a16="http://schemas.microsoft.com/office/drawing/2014/main" id="{9FBEA268-C833-45A0-AC6F-D850C40DD584}"/>
            </a:ext>
          </a:extLst>
        </xdr:cNvPr>
        <xdr:cNvSpPr/>
      </xdr:nvSpPr>
      <xdr:spPr>
        <a:xfrm>
          <a:off x="4236983" y="131380"/>
          <a:ext cx="9995776" cy="426983"/>
        </a:xfrm>
        <a:prstGeom prst="rect">
          <a:avLst/>
        </a:prstGeom>
        <a:noFill/>
      </xdr:spPr>
      <xdr:txBody>
        <a:bodyPr wrap="none" lIns="91440" tIns="45720" rIns="91440" bIns="45720">
          <a:noAutofit/>
        </a:bodyPr>
        <a:lstStyle/>
        <a:p>
          <a:pPr algn="ctr"/>
          <a:r>
            <a:rPr lang="en-US" altLang="ja-JP" sz="2000" b="0" cap="none" spc="0">
              <a:ln w="0"/>
              <a:solidFill>
                <a:srgbClr val="FF0000"/>
              </a:solidFill>
              <a:effectLst>
                <a:outerShdw blurRad="38100" dist="19050" dir="2700000" algn="tl" rotWithShape="0">
                  <a:schemeClr val="dk1">
                    <a:alpha val="40000"/>
                  </a:schemeClr>
                </a:outerShdw>
              </a:effectLst>
              <a:latin typeface="BIZ UDPゴシック" panose="020B0400000000000000" pitchFamily="50" charset="-128"/>
              <a:ea typeface="BIZ UDPゴシック" panose="020B0400000000000000" pitchFamily="50" charset="-128"/>
            </a:rPr>
            <a:t>1</a:t>
          </a:r>
          <a:r>
            <a:rPr lang="ja-JP" altLang="en-US" sz="2000" b="0" cap="none" spc="0">
              <a:ln w="0"/>
              <a:solidFill>
                <a:srgbClr val="FF0000"/>
              </a:solidFill>
              <a:effectLst>
                <a:outerShdw blurRad="38100" dist="19050" dir="2700000" algn="tl" rotWithShape="0">
                  <a:schemeClr val="dk1">
                    <a:alpha val="40000"/>
                  </a:schemeClr>
                </a:outerShdw>
              </a:effectLst>
              <a:latin typeface="BIZ UDPゴシック" panose="020B0400000000000000" pitchFamily="50" charset="-128"/>
              <a:ea typeface="BIZ UDPゴシック" panose="020B0400000000000000" pitchFamily="50" charset="-128"/>
            </a:rPr>
            <a:t>頁目は団体型（エスコート）　</a:t>
          </a:r>
          <a:r>
            <a:rPr lang="en-US" altLang="ja-JP" sz="2000" b="0" cap="none" spc="0">
              <a:ln w="0"/>
              <a:solidFill>
                <a:srgbClr val="FF0000"/>
              </a:solidFill>
              <a:effectLst>
                <a:outerShdw blurRad="38100" dist="19050" dir="2700000" algn="tl" rotWithShape="0">
                  <a:schemeClr val="dk1">
                    <a:alpha val="40000"/>
                  </a:schemeClr>
                </a:outerShdw>
              </a:effectLst>
              <a:latin typeface="BIZ UDPゴシック" panose="020B0400000000000000" pitchFamily="50" charset="-128"/>
              <a:ea typeface="BIZ UDPゴシック" panose="020B0400000000000000" pitchFamily="50" charset="-128"/>
            </a:rPr>
            <a:t>2</a:t>
          </a:r>
          <a:r>
            <a:rPr lang="ja-JP" altLang="en-US" sz="2000" b="0" cap="none" spc="0">
              <a:ln w="0"/>
              <a:solidFill>
                <a:srgbClr val="FF0000"/>
              </a:solidFill>
              <a:effectLst>
                <a:outerShdw blurRad="38100" dist="19050" dir="2700000" algn="tl" rotWithShape="0">
                  <a:schemeClr val="dk1">
                    <a:alpha val="40000"/>
                  </a:schemeClr>
                </a:outerShdw>
              </a:effectLst>
              <a:latin typeface="BIZ UDPゴシック" panose="020B0400000000000000" pitchFamily="50" charset="-128"/>
              <a:ea typeface="BIZ UDPゴシック" panose="020B0400000000000000" pitchFamily="50" charset="-128"/>
            </a:rPr>
            <a:t>頁目は個人型（フリープラン）の記入例になっています</a:t>
          </a:r>
        </a:p>
      </xdr:txBody>
    </xdr:sp>
    <xdr:clientData/>
  </xdr:oneCellAnchor>
</xdr:wsDr>
</file>

<file path=xl/drawings/drawing2.xml><?xml version="1.0" encoding="utf-8"?>
<xdr:wsDr xmlns:xdr="http://schemas.openxmlformats.org/drawingml/2006/spreadsheetDrawing" xmlns:a="http://schemas.openxmlformats.org/drawingml/2006/main">
  <xdr:oneCellAnchor>
    <xdr:from>
      <xdr:col>12</xdr:col>
      <xdr:colOff>72342</xdr:colOff>
      <xdr:row>0</xdr:row>
      <xdr:rowOff>84398</xdr:rowOff>
    </xdr:from>
    <xdr:ext cx="9995776" cy="426983"/>
    <xdr:sp macro="" textlink="">
      <xdr:nvSpPr>
        <xdr:cNvPr id="4" name="正方形/長方形 3">
          <a:extLst>
            <a:ext uri="{FF2B5EF4-FFF2-40B4-BE49-F238E27FC236}">
              <a16:creationId xmlns:a16="http://schemas.microsoft.com/office/drawing/2014/main" id="{6027758F-4613-4526-B17D-73E2C99CDD45}"/>
            </a:ext>
          </a:extLst>
        </xdr:cNvPr>
        <xdr:cNvSpPr/>
      </xdr:nvSpPr>
      <xdr:spPr>
        <a:xfrm>
          <a:off x="4292279" y="84398"/>
          <a:ext cx="9995776" cy="426983"/>
        </a:xfrm>
        <a:prstGeom prst="rect">
          <a:avLst/>
        </a:prstGeom>
        <a:noFill/>
      </xdr:spPr>
      <xdr:txBody>
        <a:bodyPr wrap="none" lIns="91440" tIns="45720" rIns="91440" bIns="45720">
          <a:noAutofit/>
        </a:bodyPr>
        <a:lstStyle/>
        <a:p>
          <a:pPr algn="ctr"/>
          <a:r>
            <a:rPr lang="en-US" altLang="ja-JP" sz="2000" b="0" cap="none" spc="0">
              <a:ln w="0"/>
              <a:solidFill>
                <a:srgbClr val="FF0000"/>
              </a:solidFill>
              <a:effectLst>
                <a:outerShdw blurRad="38100" dist="19050" dir="2700000" algn="tl" rotWithShape="0">
                  <a:schemeClr val="dk1">
                    <a:alpha val="40000"/>
                  </a:schemeClr>
                </a:outerShdw>
              </a:effectLst>
              <a:latin typeface="BIZ UDPゴシック" panose="020B0400000000000000" pitchFamily="50" charset="-128"/>
              <a:ea typeface="BIZ UDPゴシック" panose="020B0400000000000000" pitchFamily="50" charset="-128"/>
            </a:rPr>
            <a:t>1</a:t>
          </a:r>
          <a:r>
            <a:rPr lang="ja-JP" altLang="en-US" sz="2000" b="0" cap="none" spc="0">
              <a:ln w="0"/>
              <a:solidFill>
                <a:srgbClr val="FF0000"/>
              </a:solidFill>
              <a:effectLst>
                <a:outerShdw blurRad="38100" dist="19050" dir="2700000" algn="tl" rotWithShape="0">
                  <a:schemeClr val="dk1">
                    <a:alpha val="40000"/>
                  </a:schemeClr>
                </a:outerShdw>
              </a:effectLst>
              <a:latin typeface="BIZ UDPゴシック" panose="020B0400000000000000" pitchFamily="50" charset="-128"/>
              <a:ea typeface="BIZ UDPゴシック" panose="020B0400000000000000" pitchFamily="50" charset="-128"/>
            </a:rPr>
            <a:t>頁目は団体型（エスコート）　</a:t>
          </a:r>
          <a:r>
            <a:rPr lang="en-US" altLang="ja-JP" sz="2000" b="0" cap="none" spc="0">
              <a:ln w="0"/>
              <a:solidFill>
                <a:srgbClr val="FF0000"/>
              </a:solidFill>
              <a:effectLst>
                <a:outerShdw blurRad="38100" dist="19050" dir="2700000" algn="tl" rotWithShape="0">
                  <a:schemeClr val="dk1">
                    <a:alpha val="40000"/>
                  </a:schemeClr>
                </a:outerShdw>
              </a:effectLst>
              <a:latin typeface="BIZ UDPゴシック" panose="020B0400000000000000" pitchFamily="50" charset="-128"/>
              <a:ea typeface="BIZ UDPゴシック" panose="020B0400000000000000" pitchFamily="50" charset="-128"/>
            </a:rPr>
            <a:t>2</a:t>
          </a:r>
          <a:r>
            <a:rPr lang="ja-JP" altLang="en-US" sz="2000" b="0" cap="none" spc="0">
              <a:ln w="0"/>
              <a:solidFill>
                <a:srgbClr val="FF0000"/>
              </a:solidFill>
              <a:effectLst>
                <a:outerShdw blurRad="38100" dist="19050" dir="2700000" algn="tl" rotWithShape="0">
                  <a:schemeClr val="dk1">
                    <a:alpha val="40000"/>
                  </a:schemeClr>
                </a:outerShdw>
              </a:effectLst>
              <a:latin typeface="BIZ UDPゴシック" panose="020B0400000000000000" pitchFamily="50" charset="-128"/>
              <a:ea typeface="BIZ UDPゴシック" panose="020B0400000000000000" pitchFamily="50" charset="-128"/>
            </a:rPr>
            <a:t>頁目は個人型（フリープラン）の記入例になっています</a:t>
          </a:r>
        </a:p>
      </xdr:txBody>
    </xdr:sp>
    <xdr:clientData/>
  </xdr:oneCellAnchor>
</xdr:wsDr>
</file>

<file path=xl/drawings/drawing3.xml><?xml version="1.0" encoding="utf-8"?>
<xdr:wsDr xmlns:xdr="http://schemas.openxmlformats.org/drawingml/2006/spreadsheetDrawing" xmlns:a="http://schemas.openxmlformats.org/drawingml/2006/main">
  <xdr:oneCellAnchor>
    <xdr:from>
      <xdr:col>15</xdr:col>
      <xdr:colOff>0</xdr:colOff>
      <xdr:row>0</xdr:row>
      <xdr:rowOff>0</xdr:rowOff>
    </xdr:from>
    <xdr:ext cx="7417401" cy="426983"/>
    <xdr:sp macro="" textlink="">
      <xdr:nvSpPr>
        <xdr:cNvPr id="2" name="正方形/長方形 1">
          <a:extLst>
            <a:ext uri="{FF2B5EF4-FFF2-40B4-BE49-F238E27FC236}">
              <a16:creationId xmlns:a16="http://schemas.microsoft.com/office/drawing/2014/main" id="{4CA0BFEA-334E-406F-8E09-AAFC49219048}"/>
            </a:ext>
          </a:extLst>
        </xdr:cNvPr>
        <xdr:cNvSpPr/>
      </xdr:nvSpPr>
      <xdr:spPr>
        <a:xfrm>
          <a:off x="5291667" y="0"/>
          <a:ext cx="7417401" cy="426983"/>
        </a:xfrm>
        <a:prstGeom prst="rect">
          <a:avLst/>
        </a:prstGeom>
        <a:noFill/>
      </xdr:spPr>
      <xdr:txBody>
        <a:bodyPr wrap="none" lIns="91440" tIns="45720" rIns="91440" bIns="45720">
          <a:noAutofit/>
        </a:bodyPr>
        <a:lstStyle/>
        <a:p>
          <a:pPr algn="ctr"/>
          <a:r>
            <a:rPr lang="en-US" altLang="ja-JP" sz="2000" b="0" cap="none" spc="0">
              <a:ln w="0"/>
              <a:solidFill>
                <a:srgbClr val="FF0000"/>
              </a:solidFill>
              <a:effectLst>
                <a:outerShdw blurRad="38100" dist="19050" dir="2700000" algn="tl" rotWithShape="0">
                  <a:schemeClr val="dk1">
                    <a:alpha val="40000"/>
                  </a:schemeClr>
                </a:outerShdw>
              </a:effectLst>
              <a:latin typeface="BIZ UDPゴシック" panose="020B0400000000000000" pitchFamily="50" charset="-128"/>
              <a:ea typeface="BIZ UDPゴシック" panose="020B0400000000000000" pitchFamily="50" charset="-128"/>
            </a:rPr>
            <a:t>1</a:t>
          </a:r>
          <a:r>
            <a:rPr lang="ja-JP" altLang="en-US" sz="2000" b="0" cap="none" spc="0">
              <a:ln w="0"/>
              <a:solidFill>
                <a:srgbClr val="FF0000"/>
              </a:solidFill>
              <a:effectLst>
                <a:outerShdw blurRad="38100" dist="19050" dir="2700000" algn="tl" rotWithShape="0">
                  <a:schemeClr val="dk1">
                    <a:alpha val="40000"/>
                  </a:schemeClr>
                </a:outerShdw>
              </a:effectLst>
              <a:latin typeface="BIZ UDPゴシック" panose="020B0400000000000000" pitchFamily="50" charset="-128"/>
              <a:ea typeface="BIZ UDPゴシック" panose="020B0400000000000000" pitchFamily="50" charset="-128"/>
            </a:rPr>
            <a:t>頁目はエスコート　</a:t>
          </a:r>
          <a:r>
            <a:rPr lang="en-US" altLang="ja-JP" sz="2000" b="0" cap="none" spc="0">
              <a:ln w="0"/>
              <a:solidFill>
                <a:srgbClr val="FF0000"/>
              </a:solidFill>
              <a:effectLst>
                <a:outerShdw blurRad="38100" dist="19050" dir="2700000" algn="tl" rotWithShape="0">
                  <a:schemeClr val="dk1">
                    <a:alpha val="40000"/>
                  </a:schemeClr>
                </a:outerShdw>
              </a:effectLst>
              <a:latin typeface="BIZ UDPゴシック" panose="020B0400000000000000" pitchFamily="50" charset="-128"/>
              <a:ea typeface="BIZ UDPゴシック" panose="020B0400000000000000" pitchFamily="50" charset="-128"/>
            </a:rPr>
            <a:t>2</a:t>
          </a:r>
          <a:r>
            <a:rPr lang="ja-JP" altLang="en-US" sz="2000" b="0" cap="none" spc="0">
              <a:ln w="0"/>
              <a:solidFill>
                <a:srgbClr val="FF0000"/>
              </a:solidFill>
              <a:effectLst>
                <a:outerShdw blurRad="38100" dist="19050" dir="2700000" algn="tl" rotWithShape="0">
                  <a:schemeClr val="dk1">
                    <a:alpha val="40000"/>
                  </a:schemeClr>
                </a:outerShdw>
              </a:effectLst>
              <a:latin typeface="BIZ UDPゴシック" panose="020B0400000000000000" pitchFamily="50" charset="-128"/>
              <a:ea typeface="BIZ UDPゴシック" panose="020B0400000000000000" pitchFamily="50" charset="-128"/>
            </a:rPr>
            <a:t>頁目はフリープランの記入例になっています</a:t>
          </a:r>
        </a:p>
      </xdr:txBody>
    </xdr:sp>
    <xdr:clientData/>
  </xdr:oneCellAnchor>
</xdr:wsDr>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2.xml"/><Relationship Id="rId1" Type="http://schemas.openxmlformats.org/officeDocument/2006/relationships/printerSettings" Target="../printerSettings/printerSettings3.bin"/><Relationship Id="rId4" Type="http://schemas.openxmlformats.org/officeDocument/2006/relationships/comments" Target="../comments1.xml"/></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53BB3AC-18B0-4B2A-8E99-A18B555CF905}">
  <sheetPr>
    <tabColor theme="8" tint="0.39997558519241921"/>
  </sheetPr>
  <dimension ref="A1:HC248"/>
  <sheetViews>
    <sheetView tabSelected="1" view="pageBreakPreview" zoomScale="69" zoomScaleNormal="80" zoomScaleSheetLayoutView="69" zoomScalePageLayoutView="80" workbookViewId="0">
      <selection activeCell="U7" sqref="U7:AI7"/>
    </sheetView>
  </sheetViews>
  <sheetFormatPr defaultColWidth="5" defaultRowHeight="16.5" customHeight="1" outlineLevelCol="1"/>
  <cols>
    <col min="1" max="1" width="1.375" style="8" customWidth="1"/>
    <col min="2" max="16" width="4.875" style="8" customWidth="1"/>
    <col min="17" max="17" width="4.875" style="7" customWidth="1"/>
    <col min="18" max="20" width="4.875" style="11" customWidth="1"/>
    <col min="21" max="23" width="4.875" style="8" customWidth="1"/>
    <col min="24" max="25" width="4.875" style="11" customWidth="1"/>
    <col min="26" max="28" width="4.875" style="8" customWidth="1"/>
    <col min="29" max="29" width="4.875" style="11" customWidth="1"/>
    <col min="30" max="32" width="4.875" style="8" customWidth="1"/>
    <col min="33" max="33" width="4.875" style="11" customWidth="1"/>
    <col min="34" max="36" width="4.875" style="8" customWidth="1"/>
    <col min="37" max="37" width="4.875" style="11" customWidth="1"/>
    <col min="38" max="40" width="4.875" style="8" customWidth="1"/>
    <col min="41" max="41" width="4.875" style="11" customWidth="1"/>
    <col min="42" max="49" width="4.875" style="8" customWidth="1"/>
    <col min="50" max="50" width="4.875" style="15" customWidth="1"/>
    <col min="51" max="51" width="1.375" style="8" customWidth="1"/>
    <col min="52" max="65" width="4.5" style="8" customWidth="1"/>
    <col min="66" max="66" width="4.5" style="7" customWidth="1"/>
    <col min="67" max="69" width="4.5" style="11" customWidth="1"/>
    <col min="70" max="72" width="4.5" style="8" customWidth="1"/>
    <col min="73" max="77" width="4.5" style="11" customWidth="1"/>
    <col min="78" max="80" width="4.5" style="8" customWidth="1"/>
    <col min="81" max="81" width="4.5" style="11" customWidth="1"/>
    <col min="82" max="84" width="4.5" style="8" customWidth="1"/>
    <col min="85" max="85" width="4.5" style="11" customWidth="1"/>
    <col min="86" max="88" width="4.5" style="8" customWidth="1"/>
    <col min="89" max="89" width="4.5" style="11" customWidth="1"/>
    <col min="90" max="92" width="4.5" style="8" customWidth="1"/>
    <col min="93" max="93" width="4.5" style="11" customWidth="1"/>
    <col min="94" max="104" width="4.5" style="8" customWidth="1"/>
    <col min="105" max="105" width="3.375" style="8" customWidth="1"/>
    <col min="106" max="106" width="5" style="8"/>
    <col min="107" max="107" width="5.875" style="4" bestFit="1" customWidth="1"/>
    <col min="108" max="108" width="7.75" style="4" customWidth="1"/>
    <col min="109" max="109" width="7.75" style="4" bestFit="1" customWidth="1"/>
    <col min="110" max="110" width="8.875" style="4" bestFit="1" customWidth="1"/>
    <col min="111" max="111" width="8.375" style="4" bestFit="1" customWidth="1"/>
    <col min="112" max="112" width="8.375" style="4" customWidth="1"/>
    <col min="113" max="113" width="3.625" style="4" customWidth="1"/>
    <col min="114" max="114" width="6.25" style="4" bestFit="1" customWidth="1"/>
    <col min="115" max="116" width="7.75" style="4" bestFit="1" customWidth="1"/>
    <col min="117" max="117" width="8.875" style="4" bestFit="1" customWidth="1"/>
    <col min="118" max="118" width="8.375" style="4" bestFit="1" customWidth="1"/>
    <col min="119" max="119" width="8.375" style="4" customWidth="1"/>
    <col min="120" max="120" width="4" style="4" customWidth="1"/>
    <col min="121" max="121" width="6.25" style="4" bestFit="1" customWidth="1"/>
    <col min="122" max="126" width="7.875" style="4" customWidth="1"/>
    <col min="127" max="133" width="5" style="4"/>
    <col min="134" max="136" width="10" style="4" customWidth="1"/>
    <col min="137" max="139" width="10" style="18" hidden="1" customWidth="1" outlineLevel="1"/>
    <col min="140" max="149" width="10" style="12" hidden="1" customWidth="1" outlineLevel="1"/>
    <col min="150" max="150" width="11.75" style="12" hidden="1" customWidth="1" outlineLevel="1"/>
    <col min="151" max="151" width="10" style="12" hidden="1" customWidth="1" outlineLevel="1"/>
    <col min="152" max="153" width="10" style="13" hidden="1" customWidth="1" outlineLevel="1"/>
    <col min="154" max="155" width="11" style="13" hidden="1" customWidth="1" outlineLevel="1"/>
    <col min="156" max="158" width="11" style="14" hidden="1" customWidth="1" outlineLevel="1"/>
    <col min="159" max="159" width="11" style="12" hidden="1" customWidth="1" outlineLevel="1"/>
    <col min="160" max="160" width="11" style="14" hidden="1" customWidth="1" outlineLevel="1"/>
    <col min="161" max="161" width="10" style="12" hidden="1" customWidth="1" outlineLevel="1"/>
    <col min="162" max="162" width="11" style="12" hidden="1" customWidth="1" outlineLevel="1"/>
    <col min="163" max="168" width="10" style="4" hidden="1" customWidth="1" outlineLevel="1"/>
    <col min="169" max="169" width="19.5" style="4" hidden="1" customWidth="1" outlineLevel="1"/>
    <col min="170" max="170" width="9.625" style="4" hidden="1" customWidth="1" outlineLevel="1"/>
    <col min="171" max="171" width="7.75" style="5" hidden="1" customWidth="1" outlineLevel="1"/>
    <col min="172" max="172" width="11.5" style="6" hidden="1" customWidth="1" outlineLevel="1"/>
    <col min="173" max="173" width="9.25" style="5" hidden="1" customWidth="1" outlineLevel="1"/>
    <col min="174" max="174" width="15.75" style="5" hidden="1" customWidth="1" outlineLevel="1"/>
    <col min="175" max="175" width="15.5" style="5" hidden="1" customWidth="1" outlineLevel="1"/>
    <col min="176" max="176" width="12" style="177" hidden="1" customWidth="1" outlineLevel="1"/>
    <col min="177" max="177" width="9.25" style="5" hidden="1" customWidth="1" outlineLevel="1"/>
    <col min="178" max="178" width="14.375" style="5" hidden="1" customWidth="1" outlineLevel="1"/>
    <col min="179" max="179" width="10.875" style="5" hidden="1" customWidth="1" outlineLevel="1"/>
    <col min="180" max="180" width="13.75" style="8" hidden="1" customWidth="1" outlineLevel="1"/>
    <col min="181" max="181" width="11.5" style="8" hidden="1" customWidth="1" outlineLevel="1"/>
    <col min="182" max="182" width="11.5" style="1" hidden="1" customWidth="1" outlineLevel="1"/>
    <col min="183" max="184" width="5" style="8" hidden="1" customWidth="1" outlineLevel="1"/>
    <col min="185" max="185" width="6.375" style="4" hidden="1" customWidth="1" outlineLevel="1"/>
    <col min="186" max="186" width="15.375" style="4" hidden="1" customWidth="1" outlineLevel="1"/>
    <col min="187" max="187" width="14.375" style="4" hidden="1" customWidth="1" outlineLevel="1"/>
    <col min="188" max="188" width="8.375" style="8" hidden="1" customWidth="1" outlineLevel="1"/>
    <col min="189" max="189" width="5" style="8" collapsed="1"/>
    <col min="190" max="16384" width="5" style="8"/>
  </cols>
  <sheetData>
    <row r="1" spans="2:211" s="1" customFormat="1" ht="16.5" customHeight="1" thickBot="1">
      <c r="C1" s="357"/>
      <c r="D1" s="357"/>
      <c r="E1" s="357"/>
      <c r="F1" s="357"/>
      <c r="G1" s="357"/>
      <c r="H1" s="357"/>
      <c r="I1" s="357"/>
      <c r="J1" s="357"/>
      <c r="K1" s="357"/>
      <c r="L1" s="357"/>
      <c r="P1" s="318"/>
      <c r="Q1" s="318"/>
      <c r="R1" s="318"/>
      <c r="S1" s="318"/>
      <c r="AX1" s="133"/>
      <c r="BA1" s="356"/>
      <c r="BB1" s="356"/>
      <c r="BC1" s="356"/>
      <c r="BD1" s="356"/>
      <c r="BE1" s="356"/>
      <c r="BF1" s="356"/>
      <c r="BG1" s="356"/>
      <c r="BH1" s="356"/>
      <c r="BI1" s="356"/>
      <c r="BJ1" s="356"/>
      <c r="BK1" s="356"/>
      <c r="BL1" s="356"/>
      <c r="BO1" s="319"/>
      <c r="BP1" s="319"/>
      <c r="BQ1" s="319"/>
      <c r="BR1" s="319"/>
      <c r="BS1" s="319"/>
      <c r="BT1" s="319"/>
      <c r="BU1" s="319"/>
      <c r="BV1" s="319"/>
      <c r="BW1" s="319"/>
      <c r="BX1" s="319"/>
      <c r="BY1" s="319"/>
      <c r="BZ1" s="319"/>
      <c r="DA1" s="8"/>
      <c r="DB1" s="15"/>
      <c r="ED1" s="8"/>
      <c r="EE1" s="8"/>
      <c r="EF1" s="8"/>
      <c r="EG1" s="16"/>
      <c r="EH1" s="16"/>
      <c r="EI1" s="16"/>
      <c r="EJ1" s="13"/>
      <c r="EK1" s="13"/>
      <c r="EL1" s="13"/>
      <c r="EM1" s="13"/>
      <c r="EN1" s="13"/>
      <c r="EO1" s="13"/>
      <c r="EP1" s="13"/>
      <c r="EQ1" s="13"/>
      <c r="ER1" s="13"/>
      <c r="ES1" s="13"/>
      <c r="ET1" s="13"/>
      <c r="EU1" s="13"/>
      <c r="EV1" s="13"/>
      <c r="EW1" s="13"/>
      <c r="EX1" s="13"/>
      <c r="EY1" s="13"/>
      <c r="EZ1" s="14"/>
      <c r="FA1" s="14"/>
      <c r="FB1" s="14"/>
      <c r="FC1" s="13"/>
      <c r="FD1" s="14"/>
      <c r="FE1" s="13"/>
      <c r="FF1" s="13"/>
      <c r="FG1" s="4"/>
      <c r="FH1" s="4"/>
      <c r="FI1" s="4"/>
      <c r="FJ1" s="4"/>
      <c r="FK1" s="4"/>
      <c r="FL1" s="4"/>
      <c r="FM1" s="4"/>
      <c r="FN1" s="4"/>
      <c r="FO1" s="5"/>
      <c r="FP1" s="6"/>
      <c r="FQ1" s="5"/>
      <c r="FR1" s="5"/>
      <c r="FS1" s="5"/>
      <c r="FT1" s="177"/>
      <c r="FU1" s="5"/>
      <c r="FV1" s="5"/>
      <c r="FW1" s="5"/>
      <c r="FX1" s="8"/>
      <c r="FY1" s="8"/>
      <c r="FZ1" s="133"/>
      <c r="GA1" s="8"/>
      <c r="GB1" s="8"/>
      <c r="GC1" s="8"/>
      <c r="GD1" s="8"/>
      <c r="GE1" s="8"/>
      <c r="GF1" s="8"/>
      <c r="GG1" s="8"/>
      <c r="GH1" s="8"/>
      <c r="GI1" s="8"/>
      <c r="GJ1" s="8"/>
      <c r="GK1" s="8"/>
      <c r="GL1" s="8"/>
      <c r="GM1" s="8"/>
      <c r="GN1" s="8"/>
      <c r="GO1" s="8"/>
      <c r="GP1" s="8"/>
      <c r="GQ1" s="8"/>
      <c r="GR1" s="8"/>
      <c r="GS1" s="8"/>
      <c r="GT1" s="8"/>
      <c r="GU1" s="8"/>
      <c r="GV1" s="8"/>
      <c r="GW1" s="8"/>
      <c r="GX1" s="8"/>
      <c r="GY1" s="8"/>
      <c r="GZ1" s="8"/>
      <c r="HA1" s="8"/>
      <c r="HB1" s="8"/>
      <c r="HC1" s="8"/>
    </row>
    <row r="2" spans="2:211" ht="16.5" customHeight="1" thickBot="1">
      <c r="B2" s="722" t="s">
        <v>505</v>
      </c>
      <c r="C2" s="722"/>
      <c r="D2" s="722"/>
      <c r="E2" s="722"/>
      <c r="F2" s="722"/>
      <c r="G2" s="722"/>
      <c r="H2" s="722"/>
      <c r="I2" s="722"/>
      <c r="J2" s="722"/>
      <c r="K2" s="722"/>
      <c r="L2" s="722"/>
      <c r="M2" s="722"/>
      <c r="V2" s="318"/>
      <c r="AT2" s="750"/>
      <c r="AU2" s="750"/>
      <c r="AV2" s="751"/>
      <c r="AW2" s="751"/>
      <c r="AZ2" s="723" t="s">
        <v>509</v>
      </c>
      <c r="BA2" s="723"/>
      <c r="BB2" s="723"/>
      <c r="BC2" s="723"/>
      <c r="BD2" s="723"/>
      <c r="BE2" s="723"/>
      <c r="BF2" s="723"/>
      <c r="BG2" s="723"/>
      <c r="BH2" s="723"/>
      <c r="BI2" s="723"/>
      <c r="BJ2" s="723"/>
      <c r="BK2" s="723"/>
      <c r="BL2" s="723"/>
      <c r="CS2" s="9" t="s">
        <v>468</v>
      </c>
      <c r="CT2" s="724">
        <f>IF(AR3="","",AR3)</f>
        <v>1</v>
      </c>
      <c r="CU2" s="725"/>
      <c r="CX2" s="9" t="s">
        <v>469</v>
      </c>
      <c r="CY2" s="724" t="str">
        <f>IF(AV3="","",AV3)</f>
        <v/>
      </c>
      <c r="CZ2" s="725"/>
      <c r="DB2" s="15"/>
      <c r="ED2" s="8"/>
      <c r="EE2" s="8"/>
      <c r="EF2" s="8"/>
      <c r="EG2" s="16"/>
      <c r="EH2" s="16"/>
      <c r="EI2" s="16"/>
      <c r="EJ2" s="13"/>
      <c r="EK2" s="13"/>
      <c r="EL2" s="13"/>
      <c r="EM2" s="13"/>
      <c r="EN2" s="13"/>
      <c r="EO2" s="13"/>
      <c r="EP2" s="13"/>
      <c r="EQ2" s="13"/>
      <c r="ER2" s="13"/>
      <c r="ES2" s="13"/>
      <c r="ET2" s="13"/>
      <c r="EU2" s="13"/>
      <c r="FC2" s="13"/>
      <c r="FE2" s="13"/>
      <c r="FF2" s="13"/>
      <c r="FZ2" s="133"/>
      <c r="GC2" s="8"/>
      <c r="GD2" s="8"/>
      <c r="GE2" s="8"/>
    </row>
    <row r="3" spans="2:211" ht="16.5" customHeight="1" thickBot="1">
      <c r="B3" s="722"/>
      <c r="C3" s="722"/>
      <c r="D3" s="722"/>
      <c r="E3" s="722"/>
      <c r="F3" s="722"/>
      <c r="G3" s="722"/>
      <c r="H3" s="722"/>
      <c r="I3" s="722"/>
      <c r="J3" s="722"/>
      <c r="K3" s="722"/>
      <c r="L3" s="722"/>
      <c r="M3" s="722"/>
      <c r="T3" s="8"/>
      <c r="AQ3" s="9" t="s">
        <v>468</v>
      </c>
      <c r="AR3" s="728">
        <v>1</v>
      </c>
      <c r="AS3" s="729"/>
      <c r="AT3" s="459"/>
      <c r="AU3" s="460" t="s">
        <v>469</v>
      </c>
      <c r="AV3" s="728"/>
      <c r="AW3" s="729"/>
      <c r="AX3" s="447"/>
      <c r="AZ3" s="723"/>
      <c r="BA3" s="723"/>
      <c r="BB3" s="723"/>
      <c r="BC3" s="723"/>
      <c r="BD3" s="723"/>
      <c r="BE3" s="723"/>
      <c r="BF3" s="723"/>
      <c r="BG3" s="723"/>
      <c r="BH3" s="723"/>
      <c r="BI3" s="723"/>
      <c r="BJ3" s="723"/>
      <c r="BK3" s="723"/>
      <c r="BL3" s="723"/>
      <c r="CL3" s="319"/>
      <c r="CM3" s="319"/>
      <c r="CT3" s="726"/>
      <c r="CU3" s="727"/>
      <c r="CV3" s="304"/>
      <c r="CW3" s="304"/>
      <c r="CX3" s="9"/>
      <c r="CY3" s="726"/>
      <c r="CZ3" s="727"/>
      <c r="DA3" s="16"/>
      <c r="ED3" s="8"/>
      <c r="EE3" s="8"/>
      <c r="EF3" s="8"/>
      <c r="EG3" s="16"/>
      <c r="EH3" s="16"/>
      <c r="EI3" s="16"/>
      <c r="EJ3" s="13"/>
      <c r="EK3" s="13"/>
      <c r="EL3" s="13"/>
      <c r="EM3" s="13"/>
      <c r="EN3" s="13"/>
      <c r="EO3" s="13"/>
      <c r="EP3" s="13"/>
      <c r="EQ3" s="13"/>
      <c r="ER3" s="13"/>
      <c r="ES3" s="13"/>
      <c r="ET3" s="13"/>
      <c r="EU3" s="13"/>
      <c r="FC3" s="13"/>
      <c r="FE3" s="13"/>
      <c r="FF3" s="13"/>
      <c r="FZ3" s="133"/>
      <c r="GC3" s="8"/>
      <c r="GD3" s="8"/>
      <c r="GE3" s="8"/>
    </row>
    <row r="4" spans="2:211" ht="16.5" customHeight="1" thickBot="1">
      <c r="B4" s="555" t="s">
        <v>391</v>
      </c>
      <c r="C4" s="732"/>
      <c r="D4" s="738" t="s">
        <v>541</v>
      </c>
      <c r="E4" s="739"/>
      <c r="F4" s="739"/>
      <c r="G4" s="740"/>
      <c r="H4" s="744"/>
      <c r="I4" s="745"/>
      <c r="J4" s="745"/>
      <c r="K4" s="745"/>
      <c r="L4" s="746"/>
      <c r="N4" s="555" t="s">
        <v>1</v>
      </c>
      <c r="O4" s="556"/>
      <c r="P4" s="734"/>
      <c r="Q4" s="735"/>
      <c r="R4" s="584"/>
      <c r="S4" s="585"/>
      <c r="T4" s="219"/>
      <c r="U4" s="11"/>
      <c r="V4" s="565" t="s">
        <v>649</v>
      </c>
      <c r="W4" s="566"/>
      <c r="X4" s="588"/>
      <c r="Y4" s="589"/>
      <c r="Z4" s="589"/>
      <c r="AA4" s="589"/>
      <c r="AB4" s="589"/>
      <c r="AC4" s="589"/>
      <c r="AD4" s="589"/>
      <c r="AE4" s="590"/>
      <c r="AF4" s="594" t="s">
        <v>0</v>
      </c>
      <c r="AG4" s="595"/>
      <c r="AH4" s="588"/>
      <c r="AI4" s="589"/>
      <c r="AJ4" s="589"/>
      <c r="AK4" s="589"/>
      <c r="AL4" s="589"/>
      <c r="AM4" s="589"/>
      <c r="AN4" s="589"/>
      <c r="AO4" s="590"/>
      <c r="AR4" s="730"/>
      <c r="AS4" s="731"/>
      <c r="AT4" s="304"/>
      <c r="AU4" s="9"/>
      <c r="AV4" s="730"/>
      <c r="AW4" s="731"/>
      <c r="AX4" s="447"/>
      <c r="AZ4" s="762" t="s">
        <v>391</v>
      </c>
      <c r="BA4" s="615" t="s">
        <v>541</v>
      </c>
      <c r="BB4" s="616"/>
      <c r="BC4" s="616"/>
      <c r="BD4" s="617"/>
      <c r="BE4" s="621" t="str">
        <f>IF(H4="","",H4)</f>
        <v/>
      </c>
      <c r="BF4" s="622"/>
      <c r="BG4" s="622"/>
      <c r="BH4" s="622"/>
      <c r="BI4" s="623"/>
      <c r="BL4" s="555" t="s">
        <v>1</v>
      </c>
      <c r="BM4" s="556"/>
      <c r="BN4" s="559" t="str">
        <f>IF(P4="","",P4)</f>
        <v/>
      </c>
      <c r="BO4" s="560"/>
      <c r="BP4" s="563" t="str">
        <f>IF(R4="","",R4)</f>
        <v/>
      </c>
      <c r="BQ4" s="560"/>
      <c r="BR4" s="219"/>
      <c r="BT4" s="565" t="s">
        <v>649</v>
      </c>
      <c r="BU4" s="566"/>
      <c r="BV4" s="551" t="str">
        <f>IF(X4="","",X4)</f>
        <v/>
      </c>
      <c r="BW4" s="551"/>
      <c r="BX4" s="551"/>
      <c r="BY4" s="551"/>
      <c r="BZ4" s="551"/>
      <c r="CA4" s="551"/>
      <c r="CB4" s="551"/>
      <c r="CC4" s="551"/>
      <c r="CD4" s="551"/>
      <c r="CE4" s="552"/>
      <c r="CF4" s="569" t="s">
        <v>0</v>
      </c>
      <c r="CG4" s="570"/>
      <c r="CH4" s="551" t="str">
        <f>IF(AH4="","",AH4)</f>
        <v/>
      </c>
      <c r="CI4" s="551"/>
      <c r="CJ4" s="551"/>
      <c r="CK4" s="551"/>
      <c r="CL4" s="551"/>
      <c r="CM4" s="551"/>
      <c r="CN4" s="551"/>
      <c r="CO4" s="551"/>
      <c r="CP4" s="551"/>
      <c r="CQ4" s="552"/>
      <c r="CV4" s="304"/>
      <c r="CW4" s="304"/>
      <c r="ED4" s="8"/>
      <c r="EE4" s="8"/>
      <c r="EF4" s="8"/>
      <c r="EP4" s="327" t="s">
        <v>5</v>
      </c>
      <c r="EQ4" s="328"/>
      <c r="ER4" s="758" t="s">
        <v>6</v>
      </c>
      <c r="ES4" s="759"/>
      <c r="ET4" s="752" t="s">
        <v>7</v>
      </c>
      <c r="EV4" s="19"/>
      <c r="EW4" s="20"/>
      <c r="EX4" s="21" t="s">
        <v>8</v>
      </c>
      <c r="EY4" s="22"/>
      <c r="EZ4" s="23"/>
      <c r="FA4" s="24"/>
      <c r="FB4" s="25"/>
      <c r="FC4" s="25" t="s">
        <v>9</v>
      </c>
      <c r="FE4" s="754" t="s">
        <v>10</v>
      </c>
      <c r="FF4" s="755"/>
      <c r="FG4" s="323" t="s">
        <v>11</v>
      </c>
      <c r="FH4" s="326" t="s">
        <v>106</v>
      </c>
      <c r="FI4" s="326" t="s">
        <v>106</v>
      </c>
      <c r="FJ4" s="18"/>
      <c r="FK4" s="18"/>
      <c r="GC4" s="8"/>
      <c r="GD4" s="8"/>
      <c r="GE4" s="8"/>
    </row>
    <row r="5" spans="2:211" ht="16.5" customHeight="1" thickBot="1">
      <c r="B5" s="557"/>
      <c r="C5" s="733"/>
      <c r="D5" s="741"/>
      <c r="E5" s="742"/>
      <c r="F5" s="742"/>
      <c r="G5" s="743"/>
      <c r="H5" s="747"/>
      <c r="I5" s="748"/>
      <c r="J5" s="748"/>
      <c r="K5" s="748"/>
      <c r="L5" s="749"/>
      <c r="N5" s="557"/>
      <c r="O5" s="558"/>
      <c r="P5" s="736"/>
      <c r="Q5" s="737"/>
      <c r="R5" s="586"/>
      <c r="S5" s="587"/>
      <c r="T5" s="220" t="s">
        <v>602</v>
      </c>
      <c r="U5" s="11"/>
      <c r="V5" s="567"/>
      <c r="W5" s="568"/>
      <c r="X5" s="591"/>
      <c r="Y5" s="592"/>
      <c r="Z5" s="592"/>
      <c r="AA5" s="592"/>
      <c r="AB5" s="592"/>
      <c r="AC5" s="592"/>
      <c r="AD5" s="592"/>
      <c r="AE5" s="593"/>
      <c r="AF5" s="596"/>
      <c r="AG5" s="597"/>
      <c r="AH5" s="591"/>
      <c r="AI5" s="592"/>
      <c r="AJ5" s="592"/>
      <c r="AK5" s="592"/>
      <c r="AL5" s="592"/>
      <c r="AM5" s="592"/>
      <c r="AN5" s="592"/>
      <c r="AO5" s="593"/>
      <c r="AZ5" s="763"/>
      <c r="BA5" s="618"/>
      <c r="BB5" s="619"/>
      <c r="BC5" s="619"/>
      <c r="BD5" s="620"/>
      <c r="BE5" s="624"/>
      <c r="BF5" s="625"/>
      <c r="BG5" s="625"/>
      <c r="BH5" s="625"/>
      <c r="BI5" s="626"/>
      <c r="BL5" s="557"/>
      <c r="BM5" s="558"/>
      <c r="BN5" s="561"/>
      <c r="BO5" s="562"/>
      <c r="BP5" s="564"/>
      <c r="BQ5" s="562"/>
      <c r="BR5" s="220" t="s">
        <v>602</v>
      </c>
      <c r="BT5" s="567"/>
      <c r="BU5" s="568"/>
      <c r="BV5" s="553"/>
      <c r="BW5" s="553"/>
      <c r="BX5" s="553"/>
      <c r="BY5" s="553"/>
      <c r="BZ5" s="553"/>
      <c r="CA5" s="553"/>
      <c r="CB5" s="553"/>
      <c r="CC5" s="553"/>
      <c r="CD5" s="553"/>
      <c r="CE5" s="554"/>
      <c r="CF5" s="571"/>
      <c r="CG5" s="572"/>
      <c r="CH5" s="553"/>
      <c r="CI5" s="553"/>
      <c r="CJ5" s="553"/>
      <c r="CK5" s="553"/>
      <c r="CL5" s="553"/>
      <c r="CM5" s="553"/>
      <c r="CN5" s="553"/>
      <c r="CO5" s="553"/>
      <c r="CP5" s="553"/>
      <c r="CQ5" s="554"/>
      <c r="CU5" s="367"/>
      <c r="CV5" s="367"/>
      <c r="CZ5" s="144"/>
      <c r="ED5" s="8"/>
      <c r="EE5" s="28"/>
      <c r="EF5" s="8"/>
      <c r="EP5" s="329"/>
      <c r="EQ5" s="330"/>
      <c r="ER5" s="760"/>
      <c r="ES5" s="761"/>
      <c r="ET5" s="753"/>
      <c r="EV5" s="30" t="s">
        <v>9</v>
      </c>
      <c r="EW5" s="31"/>
      <c r="EX5" s="32"/>
      <c r="EY5" s="33"/>
      <c r="EZ5" s="34" t="s">
        <v>15</v>
      </c>
      <c r="FA5" s="35" t="s">
        <v>16</v>
      </c>
      <c r="FB5" s="36"/>
      <c r="FC5" s="36"/>
      <c r="FE5" s="756"/>
      <c r="FF5" s="757"/>
      <c r="FG5" s="324"/>
      <c r="FH5" s="324"/>
      <c r="FI5" s="324"/>
      <c r="FJ5" s="18"/>
      <c r="FK5" s="18"/>
      <c r="GC5" s="8"/>
      <c r="GD5" s="8"/>
      <c r="GE5" s="8"/>
    </row>
    <row r="6" spans="2:211" ht="16.5" customHeight="1">
      <c r="B6" s="680" t="s">
        <v>595</v>
      </c>
      <c r="C6" s="681"/>
      <c r="D6" s="669" t="s">
        <v>545</v>
      </c>
      <c r="E6" s="669"/>
      <c r="F6" s="682" t="s">
        <v>3</v>
      </c>
      <c r="G6" s="683"/>
      <c r="H6" s="683"/>
      <c r="I6" s="683"/>
      <c r="J6" s="683"/>
      <c r="K6" s="683"/>
      <c r="L6" s="683"/>
      <c r="M6" s="684"/>
      <c r="N6" s="688" t="s">
        <v>4</v>
      </c>
      <c r="O6" s="689"/>
      <c r="P6" s="689"/>
      <c r="Q6" s="689"/>
      <c r="R6" s="690" t="s">
        <v>454</v>
      </c>
      <c r="S6" s="691"/>
      <c r="T6" s="279" t="s">
        <v>455</v>
      </c>
      <c r="U6" s="690" t="s">
        <v>475</v>
      </c>
      <c r="V6" s="806"/>
      <c r="W6" s="806"/>
      <c r="X6" s="806" t="s">
        <v>475</v>
      </c>
      <c r="Y6" s="806"/>
      <c r="Z6" s="806"/>
      <c r="AA6" s="806" t="s">
        <v>475</v>
      </c>
      <c r="AB6" s="806"/>
      <c r="AC6" s="806"/>
      <c r="AD6" s="806" t="s">
        <v>475</v>
      </c>
      <c r="AE6" s="806"/>
      <c r="AF6" s="806"/>
      <c r="AG6" s="806" t="s">
        <v>475</v>
      </c>
      <c r="AH6" s="806"/>
      <c r="AI6" s="691"/>
      <c r="AJ6" s="598" t="s">
        <v>458</v>
      </c>
      <c r="AK6" s="599"/>
      <c r="AL6" s="600"/>
      <c r="AM6" s="599" t="s">
        <v>460</v>
      </c>
      <c r="AN6" s="599"/>
      <c r="AO6" s="598" t="s">
        <v>461</v>
      </c>
      <c r="AP6" s="599"/>
      <c r="AQ6" s="600"/>
      <c r="AR6" s="807" t="s">
        <v>462</v>
      </c>
      <c r="AS6" s="807"/>
      <c r="AT6" s="1244" t="s">
        <v>476</v>
      </c>
      <c r="AU6" s="683"/>
      <c r="AV6" s="1245" t="s">
        <v>547</v>
      </c>
      <c r="AW6" s="1248" t="s">
        <v>547</v>
      </c>
      <c r="AX6" s="1249"/>
      <c r="AZ6" s="680" t="s">
        <v>2</v>
      </c>
      <c r="BA6" s="681"/>
      <c r="BB6" s="789" t="s">
        <v>386</v>
      </c>
      <c r="BC6" s="790"/>
      <c r="BD6" s="790"/>
      <c r="BE6" s="790"/>
      <c r="BF6" s="790"/>
      <c r="BG6" s="791"/>
      <c r="BH6" s="345" t="s">
        <v>499</v>
      </c>
      <c r="BI6" s="795" t="s">
        <v>531</v>
      </c>
      <c r="BJ6" s="796"/>
      <c r="BK6" s="796"/>
      <c r="BL6" s="796"/>
      <c r="BM6" s="796"/>
      <c r="BN6" s="796"/>
      <c r="BO6" s="796"/>
      <c r="BP6" s="796"/>
      <c r="BQ6" s="796"/>
      <c r="BR6" s="796"/>
      <c r="BS6" s="796"/>
      <c r="BT6" s="796"/>
      <c r="BU6" s="796"/>
      <c r="BV6" s="796"/>
      <c r="BW6" s="797"/>
      <c r="BX6" s="798" t="s">
        <v>507</v>
      </c>
      <c r="BY6" s="799"/>
      <c r="BZ6" s="799"/>
      <c r="CA6" s="800"/>
      <c r="CB6" s="768" t="s">
        <v>529</v>
      </c>
      <c r="CC6" s="768"/>
      <c r="CD6" s="768"/>
      <c r="CE6" s="768"/>
      <c r="CF6" s="768"/>
      <c r="CG6" s="768"/>
      <c r="CH6" s="768"/>
      <c r="CI6" s="768"/>
      <c r="CJ6" s="768"/>
      <c r="CK6" s="768"/>
      <c r="CL6" s="768"/>
      <c r="CM6" s="768"/>
      <c r="CN6" s="768"/>
      <c r="CO6" s="768"/>
      <c r="CP6" s="768"/>
      <c r="CQ6" s="768"/>
      <c r="CR6" s="768"/>
      <c r="CS6" s="769"/>
      <c r="CT6" s="770" t="s">
        <v>392</v>
      </c>
      <c r="CU6" s="771"/>
      <c r="CV6" s="771"/>
      <c r="CW6" s="771"/>
      <c r="CX6" s="771"/>
      <c r="CY6" s="771"/>
      <c r="CZ6" s="772"/>
      <c r="ED6" s="8"/>
      <c r="EE6" s="28"/>
      <c r="EF6" s="8"/>
      <c r="EP6" s="329"/>
      <c r="EQ6" s="330"/>
      <c r="ER6" s="776" t="s">
        <v>17</v>
      </c>
      <c r="ES6" s="778" t="s">
        <v>18</v>
      </c>
      <c r="ET6" s="29" t="s">
        <v>19</v>
      </c>
      <c r="EU6" s="3"/>
      <c r="EV6" s="30"/>
      <c r="EW6" s="31"/>
      <c r="EX6" s="32"/>
      <c r="EY6" s="33"/>
      <c r="EZ6" s="39" t="s">
        <v>20</v>
      </c>
      <c r="FA6" s="40" t="s">
        <v>20</v>
      </c>
      <c r="FB6" s="29" t="s">
        <v>19</v>
      </c>
      <c r="FC6" s="36" t="s">
        <v>21</v>
      </c>
      <c r="FE6" s="41"/>
      <c r="FF6" s="32"/>
      <c r="FG6" s="324"/>
      <c r="FH6" s="324"/>
      <c r="FI6" s="324"/>
      <c r="FJ6" s="18"/>
      <c r="FK6" s="18"/>
      <c r="FL6" s="42"/>
      <c r="FM6" s="26" t="s">
        <v>22</v>
      </c>
      <c r="FN6" s="26" t="s">
        <v>23</v>
      </c>
      <c r="FO6" s="26" t="s">
        <v>24</v>
      </c>
      <c r="FP6" s="26" t="s">
        <v>25</v>
      </c>
      <c r="FQ6" s="26" t="s">
        <v>8</v>
      </c>
      <c r="FR6" s="26" t="s">
        <v>26</v>
      </c>
      <c r="FS6" s="26" t="s">
        <v>27</v>
      </c>
      <c r="FT6" s="26" t="s">
        <v>115</v>
      </c>
      <c r="FU6" s="26" t="s">
        <v>28</v>
      </c>
      <c r="FV6" s="26" t="s">
        <v>26</v>
      </c>
      <c r="FW6" s="26" t="s">
        <v>29</v>
      </c>
      <c r="FX6" s="26" t="s">
        <v>30</v>
      </c>
      <c r="FY6" s="26" t="s">
        <v>31</v>
      </c>
      <c r="FZ6" s="26" t="s">
        <v>115</v>
      </c>
      <c r="GC6" s="8"/>
      <c r="GD6" s="8"/>
      <c r="GE6" s="8"/>
    </row>
    <row r="7" spans="2:211" ht="16.5" customHeight="1" thickBot="1">
      <c r="B7" s="282" t="s">
        <v>388</v>
      </c>
      <c r="C7" s="283" t="s">
        <v>389</v>
      </c>
      <c r="D7" s="670"/>
      <c r="E7" s="670"/>
      <c r="F7" s="685"/>
      <c r="G7" s="686"/>
      <c r="H7" s="686"/>
      <c r="I7" s="686"/>
      <c r="J7" s="686"/>
      <c r="K7" s="686"/>
      <c r="L7" s="686"/>
      <c r="M7" s="687"/>
      <c r="N7" s="780" t="s">
        <v>452</v>
      </c>
      <c r="O7" s="781"/>
      <c r="P7" s="281" t="s">
        <v>453</v>
      </c>
      <c r="Q7" s="278" t="s">
        <v>12</v>
      </c>
      <c r="R7" s="312" t="s">
        <v>107</v>
      </c>
      <c r="S7" s="313" t="s">
        <v>108</v>
      </c>
      <c r="T7" s="280" t="s">
        <v>456</v>
      </c>
      <c r="U7" s="782" t="s">
        <v>684</v>
      </c>
      <c r="V7" s="783"/>
      <c r="W7" s="783"/>
      <c r="X7" s="783"/>
      <c r="Y7" s="783"/>
      <c r="Z7" s="783"/>
      <c r="AA7" s="783"/>
      <c r="AB7" s="783"/>
      <c r="AC7" s="783"/>
      <c r="AD7" s="783"/>
      <c r="AE7" s="783"/>
      <c r="AF7" s="783"/>
      <c r="AG7" s="783"/>
      <c r="AH7" s="783"/>
      <c r="AI7" s="784"/>
      <c r="AJ7" s="601" t="s">
        <v>459</v>
      </c>
      <c r="AK7" s="602"/>
      <c r="AL7" s="603"/>
      <c r="AM7" s="602"/>
      <c r="AN7" s="602"/>
      <c r="AO7" s="601"/>
      <c r="AP7" s="602"/>
      <c r="AQ7" s="603"/>
      <c r="AR7" s="785" t="s">
        <v>463</v>
      </c>
      <c r="AS7" s="785"/>
      <c r="AT7" s="1246"/>
      <c r="AU7" s="686"/>
      <c r="AV7" s="1247" t="s">
        <v>546</v>
      </c>
      <c r="AW7" s="1250" t="s">
        <v>546</v>
      </c>
      <c r="AX7" s="1251"/>
      <c r="AZ7" s="282" t="s">
        <v>388</v>
      </c>
      <c r="BA7" s="283" t="s">
        <v>389</v>
      </c>
      <c r="BB7" s="792"/>
      <c r="BC7" s="793"/>
      <c r="BD7" s="793"/>
      <c r="BE7" s="793"/>
      <c r="BF7" s="793"/>
      <c r="BG7" s="794"/>
      <c r="BH7" s="355" t="s">
        <v>500</v>
      </c>
      <c r="BI7" s="786" t="s">
        <v>530</v>
      </c>
      <c r="BJ7" s="787"/>
      <c r="BK7" s="787"/>
      <c r="BL7" s="787"/>
      <c r="BM7" s="787"/>
      <c r="BN7" s="787"/>
      <c r="BO7" s="787"/>
      <c r="BP7" s="787"/>
      <c r="BQ7" s="787"/>
      <c r="BR7" s="787"/>
      <c r="BS7" s="787"/>
      <c r="BT7" s="788"/>
      <c r="BU7" s="801" t="s">
        <v>506</v>
      </c>
      <c r="BV7" s="802"/>
      <c r="BW7" s="803"/>
      <c r="BX7" s="804" t="s">
        <v>474</v>
      </c>
      <c r="BY7" s="805"/>
      <c r="BZ7" s="362" t="s">
        <v>472</v>
      </c>
      <c r="CA7" s="363" t="s">
        <v>473</v>
      </c>
      <c r="CB7" s="364"/>
      <c r="CC7" s="365" t="s">
        <v>492</v>
      </c>
      <c r="CD7" s="764" t="s">
        <v>35</v>
      </c>
      <c r="CE7" s="764"/>
      <c r="CF7" s="764"/>
      <c r="CG7" s="764" t="s">
        <v>36</v>
      </c>
      <c r="CH7" s="764"/>
      <c r="CI7" s="765" t="s">
        <v>390</v>
      </c>
      <c r="CJ7" s="766"/>
      <c r="CK7" s="366"/>
      <c r="CL7" s="365" t="s">
        <v>492</v>
      </c>
      <c r="CM7" s="764" t="s">
        <v>35</v>
      </c>
      <c r="CN7" s="764"/>
      <c r="CO7" s="764"/>
      <c r="CP7" s="764" t="s">
        <v>36</v>
      </c>
      <c r="CQ7" s="764"/>
      <c r="CR7" s="765" t="s">
        <v>390</v>
      </c>
      <c r="CS7" s="767"/>
      <c r="CT7" s="773"/>
      <c r="CU7" s="774"/>
      <c r="CV7" s="774"/>
      <c r="CW7" s="774"/>
      <c r="CX7" s="774"/>
      <c r="CY7" s="774"/>
      <c r="CZ7" s="775"/>
      <c r="ED7" s="8"/>
      <c r="EE7" s="28"/>
      <c r="EF7" s="8"/>
      <c r="EH7" s="8"/>
      <c r="EN7" s="11"/>
      <c r="EP7" s="331"/>
      <c r="EQ7" s="332"/>
      <c r="ER7" s="777"/>
      <c r="ES7" s="779"/>
      <c r="ET7" s="45" t="s">
        <v>32</v>
      </c>
      <c r="EU7" s="3"/>
      <c r="EV7" s="46"/>
      <c r="EW7" s="47"/>
      <c r="EX7" s="48" t="s">
        <v>17</v>
      </c>
      <c r="EY7" s="49" t="s">
        <v>18</v>
      </c>
      <c r="EZ7" s="50"/>
      <c r="FA7" s="51"/>
      <c r="FB7" s="45"/>
      <c r="FC7" s="52" t="s">
        <v>32</v>
      </c>
      <c r="FD7" s="3"/>
      <c r="FE7" s="53"/>
      <c r="FF7" s="48" t="s">
        <v>33</v>
      </c>
      <c r="FG7" s="325"/>
      <c r="FH7" s="325"/>
      <c r="FI7" s="325"/>
      <c r="FJ7" s="18"/>
      <c r="FK7" s="18"/>
      <c r="FL7" s="54"/>
      <c r="FM7" s="37"/>
      <c r="FN7" s="37"/>
      <c r="FO7" s="37"/>
      <c r="FP7" s="37"/>
      <c r="FQ7" s="38"/>
      <c r="FR7" s="38"/>
      <c r="FS7" s="38"/>
      <c r="FT7" s="38" t="s">
        <v>116</v>
      </c>
      <c r="FU7" s="37"/>
      <c r="FV7" s="37"/>
      <c r="FW7" s="37"/>
      <c r="FX7" s="37"/>
      <c r="FY7" s="37"/>
      <c r="FZ7" s="38" t="s">
        <v>18</v>
      </c>
      <c r="GC7" s="8"/>
      <c r="GD7" s="8"/>
      <c r="GE7" s="8"/>
    </row>
    <row r="8" spans="2:211" ht="16.5" customHeight="1" thickTop="1" thickBot="1">
      <c r="B8" s="700">
        <v>1</v>
      </c>
      <c r="C8" s="702">
        <v>1</v>
      </c>
      <c r="D8" s="661" t="s">
        <v>683</v>
      </c>
      <c r="E8" s="662"/>
      <c r="F8" s="704" t="s">
        <v>381</v>
      </c>
      <c r="G8" s="705"/>
      <c r="H8" s="706"/>
      <c r="I8" s="706"/>
      <c r="J8" s="706"/>
      <c r="K8" s="706"/>
      <c r="L8" s="706"/>
      <c r="M8" s="707"/>
      <c r="N8" s="708" t="s">
        <v>113</v>
      </c>
      <c r="O8" s="709"/>
      <c r="P8" s="471"/>
      <c r="Q8" s="472"/>
      <c r="R8" s="477"/>
      <c r="S8" s="492"/>
      <c r="T8" s="712" t="s">
        <v>34</v>
      </c>
      <c r="U8" s="57"/>
      <c r="V8" s="872" t="str">
        <f>IF(U8="","",VLOOKUP(U8,$FQ:$FT,3,FALSE))</f>
        <v/>
      </c>
      <c r="W8" s="873"/>
      <c r="X8" s="57"/>
      <c r="Y8" s="872" t="str">
        <f>IF(X8="","",VLOOKUP(X8,$FQ:$FT,3,FALSE))</f>
        <v/>
      </c>
      <c r="Z8" s="873"/>
      <c r="AA8" s="57"/>
      <c r="AB8" s="872" t="str">
        <f>IF(AA8="","",VLOOKUP(AA8,$FQ:$FT,3,FALSE))</f>
        <v/>
      </c>
      <c r="AC8" s="873"/>
      <c r="AD8" s="57"/>
      <c r="AE8" s="872" t="str">
        <f>IF(AD8="","",VLOOKUP(AD8,$FQ:$FT,3,FALSE))</f>
        <v/>
      </c>
      <c r="AF8" s="873"/>
      <c r="AG8" s="57"/>
      <c r="AH8" s="910" t="str">
        <f>IF(AG8="","",VLOOKUP(AG8,$FQ:$FT,3,FALSE))</f>
        <v/>
      </c>
      <c r="AI8" s="911"/>
      <c r="AJ8" s="913" t="s">
        <v>179</v>
      </c>
      <c r="AK8" s="914">
        <f>FC8+ET8</f>
        <v>0</v>
      </c>
      <c r="AL8" s="915"/>
      <c r="AM8" s="916"/>
      <c r="AN8" s="917"/>
      <c r="AO8" s="914">
        <f>(AK8*AM8)</f>
        <v>0</v>
      </c>
      <c r="AP8" s="918"/>
      <c r="AQ8" s="919"/>
      <c r="AR8" s="635">
        <f>SUM(Q8:Q13)*AM12</f>
        <v>0</v>
      </c>
      <c r="AS8" s="636"/>
      <c r="AT8" s="1252"/>
      <c r="AU8" s="1253"/>
      <c r="AV8" s="1254" t="s">
        <v>548</v>
      </c>
      <c r="AW8" s="1259" t="s">
        <v>548</v>
      </c>
      <c r="AX8" s="1260"/>
      <c r="AZ8" s="822">
        <f>B8</f>
        <v>1</v>
      </c>
      <c r="BA8" s="825">
        <f>C8</f>
        <v>1</v>
      </c>
      <c r="BB8" s="827" t="s">
        <v>381</v>
      </c>
      <c r="BC8" s="828"/>
      <c r="BD8" s="828" t="str">
        <f>IF(H8="","",H8)</f>
        <v/>
      </c>
      <c r="BE8" s="828"/>
      <c r="BF8" s="828"/>
      <c r="BG8" s="829"/>
      <c r="BH8" s="315"/>
      <c r="BI8" s="830" t="s">
        <v>481</v>
      </c>
      <c r="BJ8" s="817"/>
      <c r="BK8" s="817"/>
      <c r="BL8" s="818" t="s">
        <v>489</v>
      </c>
      <c r="BM8" s="817"/>
      <c r="BN8" s="817"/>
      <c r="BO8" s="818" t="s">
        <v>484</v>
      </c>
      <c r="BP8" s="817"/>
      <c r="BQ8" s="817"/>
      <c r="BR8" s="818" t="s">
        <v>487</v>
      </c>
      <c r="BS8" s="817"/>
      <c r="BT8" s="876"/>
      <c r="BU8" s="808"/>
      <c r="BV8" s="809"/>
      <c r="BW8" s="810"/>
      <c r="BX8" s="811" t="s">
        <v>113</v>
      </c>
      <c r="BY8" s="812"/>
      <c r="BZ8" s="311"/>
      <c r="CA8" s="310"/>
      <c r="CB8" s="813" t="s">
        <v>383</v>
      </c>
      <c r="CC8" s="814"/>
      <c r="CD8" s="815" t="str">
        <f>IF(CC8="","",VLOOKUP(CC8,'募集型  提出用 （7コース） '!$GC:$GF,2,FALSE))</f>
        <v/>
      </c>
      <c r="CE8" s="816"/>
      <c r="CF8" s="816"/>
      <c r="CG8" s="816" t="str">
        <f>IF(CC8="","",VLOOKUP(CC8,'募集型  提出用 （7コース） '!$GC:$GF,3,FALSE))</f>
        <v/>
      </c>
      <c r="CH8" s="816"/>
      <c r="CI8" s="816" t="str">
        <f>IF(CC8="","",VLOOKUP(CC8,'募集型  提出用 （7コース） '!$GC:$GF,4,FALSE))</f>
        <v/>
      </c>
      <c r="CJ8" s="874"/>
      <c r="CK8" s="875" t="s">
        <v>493</v>
      </c>
      <c r="CL8" s="814"/>
      <c r="CM8" s="815" t="str">
        <f>IF(CL8="","",VLOOKUP(CL8,'募集型  提出用 （7コース） '!$GC:$GF,2,FALSE))</f>
        <v/>
      </c>
      <c r="CN8" s="816"/>
      <c r="CO8" s="816"/>
      <c r="CP8" s="816" t="str">
        <f>IF(CL8="","",VLOOKUP(CL8,'募集型  提出用 （7コース） '!$GC:$GF,3,FALSE))</f>
        <v/>
      </c>
      <c r="CQ8" s="816"/>
      <c r="CR8" s="816" t="str">
        <f>IF(CL8="","",VLOOKUP(CL8,'募集型  提出用 （7コース） '!$GC:$GF,4,FALSE))</f>
        <v/>
      </c>
      <c r="CS8" s="861"/>
      <c r="CT8" s="863"/>
      <c r="CU8" s="864"/>
      <c r="CV8" s="864"/>
      <c r="CW8" s="864"/>
      <c r="CX8" s="864"/>
      <c r="CY8" s="864"/>
      <c r="CZ8" s="865"/>
      <c r="ED8" s="8"/>
      <c r="EE8" s="28"/>
      <c r="EF8" s="8"/>
      <c r="EG8" s="8"/>
      <c r="EH8" s="8"/>
      <c r="EJ8" s="61" t="s">
        <v>38</v>
      </c>
      <c r="EP8" s="62">
        <v>1</v>
      </c>
      <c r="EQ8" s="63" t="s">
        <v>110</v>
      </c>
      <c r="ER8" s="64">
        <f>SUMIF(EJ10:EN10,"対馬市",EJ11:EN11)*'募集型  提出用 （7コース） '!AM8</f>
        <v>0</v>
      </c>
      <c r="ES8" s="65">
        <f>SUMIF(EJ10:EN10,"対馬市",EJ12:EN12)*'募集型  提出用 （7コース） '!AM10</f>
        <v>0</v>
      </c>
      <c r="ET8" s="66">
        <f>SUM('募集型  提出用 （7コース） '!U13:AI13)</f>
        <v>0</v>
      </c>
      <c r="EU8" s="14"/>
      <c r="EV8" s="67" t="s">
        <v>11</v>
      </c>
      <c r="EW8" s="68" t="s">
        <v>110</v>
      </c>
      <c r="EX8" s="69" t="str">
        <f>IF('募集型  提出用 （7コース） '!P8="","0",FC8/EV9)</f>
        <v>0</v>
      </c>
      <c r="EY8" s="70" t="str">
        <f>IF('募集型  提出用 （7コース） '!P8="","0",FC9/EV9)</f>
        <v>0</v>
      </c>
      <c r="EZ8" s="71">
        <f>EX8*'募集型  提出用 （7コース） '!AM8</f>
        <v>0</v>
      </c>
      <c r="FA8" s="72">
        <f>EY8*'募集型  提出用 （7コース） '!AM10</f>
        <v>0</v>
      </c>
      <c r="FB8" s="73">
        <f>EZ8+FA8</f>
        <v>0</v>
      </c>
      <c r="FC8" s="66">
        <f>SUM('募集型  提出用 （7コース） '!U10:AI10)</f>
        <v>0</v>
      </c>
      <c r="FE8" s="74" t="s">
        <v>110</v>
      </c>
      <c r="FF8" s="69" t="str">
        <f>IF(('募集型  提出用 （7コース） '!Q8)="","0",('募集型  提出用 （7コース） '!AM8+'募集型  提出用 （7コース） '!AM10)*'募集型  提出用 （7コース） '!Q8*1000)</f>
        <v>0</v>
      </c>
      <c r="FG8" s="69">
        <f>COUNTA('募集型  提出用 （7コース） '!P8)*('募集型  提出用 （7コース） '!AM8+'募集型  提出用 （7コース） '!AM10)</f>
        <v>0</v>
      </c>
      <c r="FH8" s="69">
        <f>COUNTA('募集型  提出用 （7コース） '!R8)*('募集型  提出用 （7コース） '!AM8+'募集型  提出用 （7コース） '!AM10)</f>
        <v>0</v>
      </c>
      <c r="FI8" s="69">
        <f>COUNTA('募集型  提出用 （7コース） '!S8)*('募集型  提出用 （7コース） '!AM8+'募集型  提出用 （7コース） '!AM10)</f>
        <v>0</v>
      </c>
      <c r="FJ8" s="18"/>
      <c r="FK8" s="18"/>
      <c r="FL8" s="8"/>
      <c r="FM8" s="8"/>
      <c r="FN8" s="28"/>
      <c r="FO8" s="6"/>
      <c r="FP8" s="8"/>
      <c r="FQ8" s="28"/>
      <c r="FR8" s="28"/>
      <c r="FS8" s="28"/>
      <c r="FT8" s="183"/>
      <c r="FU8" s="28"/>
      <c r="FV8" s="28"/>
      <c r="FW8" s="28"/>
      <c r="FX8" s="28"/>
      <c r="FY8" s="28"/>
      <c r="GC8" s="8"/>
      <c r="GD8" s="8"/>
      <c r="GE8" s="8"/>
    </row>
    <row r="9" spans="2:211" ht="16.5" customHeight="1">
      <c r="B9" s="701"/>
      <c r="C9" s="703"/>
      <c r="D9" s="676"/>
      <c r="E9" s="677"/>
      <c r="F9" s="869"/>
      <c r="G9" s="870"/>
      <c r="H9" s="870"/>
      <c r="I9" s="870"/>
      <c r="J9" s="870"/>
      <c r="K9" s="870"/>
      <c r="L9" s="870"/>
      <c r="M9" s="871"/>
      <c r="N9" s="652" t="s">
        <v>112</v>
      </c>
      <c r="O9" s="653"/>
      <c r="P9" s="473"/>
      <c r="Q9" s="474"/>
      <c r="R9" s="484"/>
      <c r="S9" s="493"/>
      <c r="T9" s="713"/>
      <c r="U9" s="819" t="str">
        <f>IF(U8="","",VLOOKUP(U8,$FQ:$FT,2,FALSE))</f>
        <v/>
      </c>
      <c r="V9" s="820"/>
      <c r="W9" s="821"/>
      <c r="X9" s="819" t="str">
        <f>IF(X8="","",VLOOKUP(X8,$FQ:$FT,2,FALSE))</f>
        <v/>
      </c>
      <c r="Y9" s="820"/>
      <c r="Z9" s="821"/>
      <c r="AA9" s="819" t="str">
        <f>IF(AA8="","",VLOOKUP(AA8,$FQ:$FT,2,FALSE))</f>
        <v/>
      </c>
      <c r="AB9" s="820"/>
      <c r="AC9" s="821"/>
      <c r="AD9" s="819" t="str">
        <f>IF(AD8="","",VLOOKUP(AD8,$FQ:$FT,2,FALSE))</f>
        <v/>
      </c>
      <c r="AE9" s="820"/>
      <c r="AF9" s="821"/>
      <c r="AG9" s="819" t="str">
        <f>IF(AG8="","",VLOOKUP(AG8,$FQ:$FT,2,FALSE))</f>
        <v/>
      </c>
      <c r="AH9" s="820"/>
      <c r="AI9" s="821"/>
      <c r="AJ9" s="608"/>
      <c r="AK9" s="611"/>
      <c r="AL9" s="612"/>
      <c r="AM9" s="629"/>
      <c r="AN9" s="630"/>
      <c r="AO9" s="920"/>
      <c r="AP9" s="921"/>
      <c r="AQ9" s="922"/>
      <c r="AR9" s="637"/>
      <c r="AS9" s="638"/>
      <c r="AT9" s="978"/>
      <c r="AU9" s="979"/>
      <c r="AV9" s="980"/>
      <c r="AW9" s="970"/>
      <c r="AX9" s="971"/>
      <c r="AZ9" s="823"/>
      <c r="BA9" s="825"/>
      <c r="BB9" s="827"/>
      <c r="BC9" s="828"/>
      <c r="BD9" s="828"/>
      <c r="BE9" s="828"/>
      <c r="BF9" s="828"/>
      <c r="BG9" s="829"/>
      <c r="BH9" s="309"/>
      <c r="BI9" s="831"/>
      <c r="BJ9" s="654"/>
      <c r="BK9" s="654"/>
      <c r="BL9" s="573"/>
      <c r="BM9" s="654"/>
      <c r="BN9" s="654"/>
      <c r="BO9" s="573"/>
      <c r="BP9" s="654"/>
      <c r="BQ9" s="654"/>
      <c r="BR9" s="573"/>
      <c r="BS9" s="654"/>
      <c r="BT9" s="655"/>
      <c r="BU9" s="658"/>
      <c r="BV9" s="659"/>
      <c r="BW9" s="660"/>
      <c r="BX9" s="581" t="s">
        <v>112</v>
      </c>
      <c r="BY9" s="582"/>
      <c r="BZ9" s="307"/>
      <c r="CA9" s="309"/>
      <c r="CB9" s="583"/>
      <c r="CC9" s="579"/>
      <c r="CD9" s="580"/>
      <c r="CE9" s="577"/>
      <c r="CF9" s="577"/>
      <c r="CG9" s="577"/>
      <c r="CH9" s="577"/>
      <c r="CI9" s="577"/>
      <c r="CJ9" s="578"/>
      <c r="CK9" s="574"/>
      <c r="CL9" s="579"/>
      <c r="CM9" s="580"/>
      <c r="CN9" s="577"/>
      <c r="CO9" s="577"/>
      <c r="CP9" s="577"/>
      <c r="CQ9" s="577"/>
      <c r="CR9" s="577"/>
      <c r="CS9" s="862"/>
      <c r="CT9" s="863"/>
      <c r="CU9" s="864"/>
      <c r="CV9" s="864"/>
      <c r="CW9" s="864"/>
      <c r="CX9" s="864"/>
      <c r="CY9" s="864"/>
      <c r="CZ9" s="865"/>
      <c r="ED9" s="8"/>
      <c r="EE9" s="28"/>
      <c r="EF9" s="8"/>
      <c r="EG9" s="8"/>
      <c r="EH9" s="8"/>
      <c r="EP9" s="78"/>
      <c r="EQ9" s="79" t="s">
        <v>111</v>
      </c>
      <c r="ER9" s="80">
        <f>SUMIF(EJ10:EN10,"壱岐市",EJ11:EN11)*'募集型  提出用 （7コース） '!AM8</f>
        <v>0</v>
      </c>
      <c r="ES9" s="81">
        <f>SUMIF(EJ10:EN10,"壱岐市",EJ12:EN12)*'募集型  提出用 （7コース） '!AM10</f>
        <v>0</v>
      </c>
      <c r="ET9" s="82">
        <f>ET8</f>
        <v>0</v>
      </c>
      <c r="EU9" s="83"/>
      <c r="EV9" s="851">
        <f>COUNTA('募集型  提出用 （7コース） '!P8:P13)</f>
        <v>0</v>
      </c>
      <c r="EW9" s="84" t="s">
        <v>111</v>
      </c>
      <c r="EX9" s="85" t="str">
        <f>IF('募集型  提出用 （7コース） '!P9="","0",FC8/EV9)</f>
        <v>0</v>
      </c>
      <c r="EY9" s="86" t="str">
        <f>IF('募集型  提出用 （7コース） '!P9="","0",FC9/EV9)</f>
        <v>0</v>
      </c>
      <c r="EZ9" s="87">
        <f>EX9*'募集型  提出用 （7コース） '!AM8</f>
        <v>0</v>
      </c>
      <c r="FA9" s="88">
        <f>EY9*'募集型  提出用 （7コース） '!AM10</f>
        <v>0</v>
      </c>
      <c r="FB9" s="89">
        <f t="shared" ref="FB9:FB13" si="0">EZ9+FA9</f>
        <v>0</v>
      </c>
      <c r="FC9" s="82">
        <f>EN51</f>
        <v>0</v>
      </c>
      <c r="FE9" s="90" t="s">
        <v>111</v>
      </c>
      <c r="FF9" s="85" t="str">
        <f>IF(('募集型  提出用 （7コース） '!Q9)="","0",('募集型  提出用 （7コース） '!AM8+'募集型  提出用 （7コース） '!AM10)*'募集型  提出用 （7コース） '!Q9*1000)</f>
        <v>0</v>
      </c>
      <c r="FG9" s="85">
        <f>COUNTA('募集型  提出用 （7コース） '!P9)*('募集型  提出用 （7コース） '!AM8+'募集型  提出用 （7コース） '!AM10)</f>
        <v>0</v>
      </c>
      <c r="FH9" s="85">
        <f>COUNTA('募集型  提出用 （7コース） '!R9)*('募集型  提出用 （7コース） '!AM8+'募集型  提出用 （7コース） '!AM10)</f>
        <v>0</v>
      </c>
      <c r="FI9" s="85">
        <f>COUNTA('募集型  提出用 （7コース） '!S9)*('募集型  提出用 （7コース） '!AM8+'募集型  提出用 （7コース） '!AM10)</f>
        <v>0</v>
      </c>
      <c r="FJ9" s="18"/>
      <c r="FK9" s="18" t="s">
        <v>550</v>
      </c>
      <c r="FL9" s="1" t="s">
        <v>599</v>
      </c>
      <c r="FM9" s="28" t="s">
        <v>542</v>
      </c>
      <c r="FN9" s="28" t="s">
        <v>117</v>
      </c>
      <c r="FO9" s="28">
        <v>1</v>
      </c>
      <c r="FP9" s="18" t="s">
        <v>44</v>
      </c>
      <c r="FQ9" s="28">
        <v>1</v>
      </c>
      <c r="FR9" s="28" t="s">
        <v>180</v>
      </c>
      <c r="FS9" s="28" t="s">
        <v>39</v>
      </c>
      <c r="FT9" s="184">
        <v>900</v>
      </c>
      <c r="FU9" s="28" t="s">
        <v>42</v>
      </c>
      <c r="FV9" s="28" t="s">
        <v>43</v>
      </c>
      <c r="FW9" s="28" t="s">
        <v>451</v>
      </c>
      <c r="FX9" s="28">
        <v>4300</v>
      </c>
      <c r="FY9" s="28" t="s">
        <v>44</v>
      </c>
      <c r="FZ9" s="1">
        <v>450</v>
      </c>
      <c r="GA9" s="1" t="s">
        <v>470</v>
      </c>
      <c r="GC9" s="28">
        <v>1</v>
      </c>
      <c r="GD9" s="28" t="s">
        <v>180</v>
      </c>
      <c r="GE9" s="28" t="s">
        <v>39</v>
      </c>
      <c r="GF9" s="7">
        <v>900</v>
      </c>
    </row>
    <row r="10" spans="2:211" ht="16.5" customHeight="1">
      <c r="B10" s="692" t="s">
        <v>683</v>
      </c>
      <c r="C10" s="693"/>
      <c r="D10" s="678" t="s">
        <v>551</v>
      </c>
      <c r="E10" s="679"/>
      <c r="F10" s="869"/>
      <c r="G10" s="870"/>
      <c r="H10" s="870"/>
      <c r="I10" s="870"/>
      <c r="J10" s="870"/>
      <c r="K10" s="870"/>
      <c r="L10" s="870"/>
      <c r="M10" s="871"/>
      <c r="N10" s="652" t="s">
        <v>45</v>
      </c>
      <c r="O10" s="653"/>
      <c r="P10" s="473"/>
      <c r="Q10" s="474"/>
      <c r="R10" s="484"/>
      <c r="S10" s="478"/>
      <c r="T10" s="714"/>
      <c r="U10" s="853" t="str">
        <f>IF(U8="","",VLOOKUP(U8,$FQ:$FT,4,FALSE))</f>
        <v/>
      </c>
      <c r="V10" s="854"/>
      <c r="W10" s="855"/>
      <c r="X10" s="853" t="str">
        <f>IF(X8="","",VLOOKUP(X8,$FQ:$FT,4,FALSE))</f>
        <v/>
      </c>
      <c r="Y10" s="854"/>
      <c r="Z10" s="855"/>
      <c r="AA10" s="853" t="str">
        <f>IF(AA8="","",VLOOKUP(AA8,$FQ:$FT,4,FALSE))</f>
        <v/>
      </c>
      <c r="AB10" s="854"/>
      <c r="AC10" s="855"/>
      <c r="AD10" s="853" t="str">
        <f>IF(AD8="","",VLOOKUP(AD8,$FQ:$FT,4,FALSE))</f>
        <v/>
      </c>
      <c r="AE10" s="854"/>
      <c r="AF10" s="855"/>
      <c r="AG10" s="853" t="str">
        <f>IF(AG8="","",VLOOKUP(AG8,$FQ:$FT,4,FALSE))</f>
        <v/>
      </c>
      <c r="AH10" s="854"/>
      <c r="AI10" s="855"/>
      <c r="AJ10" s="856" t="s">
        <v>284</v>
      </c>
      <c r="AK10" s="858">
        <f>ET9+FC9</f>
        <v>0</v>
      </c>
      <c r="AL10" s="859"/>
      <c r="AM10" s="641"/>
      <c r="AN10" s="642"/>
      <c r="AO10" s="646">
        <f>(AK10*AM10)</f>
        <v>0</v>
      </c>
      <c r="AP10" s="841"/>
      <c r="AQ10" s="842"/>
      <c r="AR10" s="637"/>
      <c r="AS10" s="638"/>
      <c r="AT10" s="978"/>
      <c r="AU10" s="979"/>
      <c r="AV10" s="980"/>
      <c r="AW10" s="970"/>
      <c r="AX10" s="971"/>
      <c r="AZ10" s="823"/>
      <c r="BA10" s="825"/>
      <c r="BB10" s="832" t="str">
        <f>IF(F9="","",F9)</f>
        <v/>
      </c>
      <c r="BC10" s="833"/>
      <c r="BD10" s="833"/>
      <c r="BE10" s="833"/>
      <c r="BF10" s="833"/>
      <c r="BG10" s="834"/>
      <c r="BH10" s="309"/>
      <c r="BI10" s="831" t="s">
        <v>482</v>
      </c>
      <c r="BJ10" s="654"/>
      <c r="BK10" s="654"/>
      <c r="BL10" s="573" t="s">
        <v>490</v>
      </c>
      <c r="BM10" s="654"/>
      <c r="BN10" s="654"/>
      <c r="BO10" s="573" t="s">
        <v>485</v>
      </c>
      <c r="BP10" s="654"/>
      <c r="BQ10" s="654"/>
      <c r="BR10" s="573" t="s">
        <v>488</v>
      </c>
      <c r="BS10" s="654"/>
      <c r="BT10" s="655"/>
      <c r="BU10" s="658"/>
      <c r="BV10" s="659"/>
      <c r="BW10" s="660"/>
      <c r="BX10" s="581" t="s">
        <v>45</v>
      </c>
      <c r="BY10" s="582"/>
      <c r="BZ10" s="307"/>
      <c r="CA10" s="309"/>
      <c r="CB10" s="583" t="s">
        <v>384</v>
      </c>
      <c r="CC10" s="579"/>
      <c r="CD10" s="580" t="str">
        <f>IF(CC10="","",VLOOKUP(CC10,'募集型  提出用 （7コース） '!$GC:$GF,2,FALSE))</f>
        <v/>
      </c>
      <c r="CE10" s="577"/>
      <c r="CF10" s="577"/>
      <c r="CG10" s="577" t="str">
        <f>IF(CC10="","",VLOOKUP(CC10,'募集型  提出用 （7コース） '!$GC:$GF,3,FALSE))</f>
        <v/>
      </c>
      <c r="CH10" s="577"/>
      <c r="CI10" s="577" t="str">
        <f>IF(CC10="","",VLOOKUP(CC10,'募集型  提出用 （7コース） '!$GC:$GF,4,FALSE))</f>
        <v/>
      </c>
      <c r="CJ10" s="578"/>
      <c r="CK10" s="574" t="s">
        <v>494</v>
      </c>
      <c r="CL10" s="579"/>
      <c r="CM10" s="580" t="str">
        <f>IF(CL10="","",VLOOKUP(CL10,'募集型  提出用 （7コース） '!$GC:$GF,2,FALSE))</f>
        <v/>
      </c>
      <c r="CN10" s="577"/>
      <c r="CO10" s="577"/>
      <c r="CP10" s="577" t="str">
        <f>IF(CL10="","",VLOOKUP(CL10,'募集型  提出用 （7コース） '!$GC:$GF,3,FALSE))</f>
        <v/>
      </c>
      <c r="CQ10" s="577"/>
      <c r="CR10" s="577" t="str">
        <f>IF(CL10="","",VLOOKUP(CL10,'募集型  提出用 （7コース） '!$GC:$GF,4,FALSE))</f>
        <v/>
      </c>
      <c r="CS10" s="862"/>
      <c r="CT10" s="863"/>
      <c r="CU10" s="864"/>
      <c r="CV10" s="864"/>
      <c r="CW10" s="864"/>
      <c r="CX10" s="864"/>
      <c r="CY10" s="864"/>
      <c r="CZ10" s="865"/>
      <c r="ED10" s="8"/>
      <c r="EE10" s="28"/>
      <c r="EF10" s="8"/>
      <c r="EG10" s="8"/>
      <c r="EH10" s="8"/>
      <c r="EI10" s="91" t="s">
        <v>48</v>
      </c>
      <c r="EJ10" s="92" t="e">
        <f>VLOOKUP('募集型  提出用 （7コース） '!U11,$FU:$FY,5,FALSE)</f>
        <v>#N/A</v>
      </c>
      <c r="EK10" s="92" t="e">
        <f>VLOOKUP('募集型  提出用 （7コース） '!X11,$FU:$FY,5,FALSE)</f>
        <v>#N/A</v>
      </c>
      <c r="EL10" s="92" t="e">
        <f>VLOOKUP('募集型  提出用 （7コース） '!AA11,$FU:$FY,5,FALSE)</f>
        <v>#N/A</v>
      </c>
      <c r="EM10" s="92" t="e">
        <f>VLOOKUP('募集型  提出用 （7コース） '!AD11,$FU:$FY,5,FALSE)</f>
        <v>#N/A</v>
      </c>
      <c r="EN10" s="92" t="e">
        <f>VLOOKUP('募集型  提出用 （7コース） '!AG11,$FU:$FY,5,FALSE)</f>
        <v>#N/A</v>
      </c>
      <c r="EP10" s="78"/>
      <c r="EQ10" s="79" t="s">
        <v>45</v>
      </c>
      <c r="ER10" s="80">
        <f>SUMIF(EJ10:EN10,"五島市",EJ11:EN11)*'募集型  提出用 （7コース） '!AM8</f>
        <v>0</v>
      </c>
      <c r="ES10" s="81">
        <f>SUMIF(EJ10:EN10,"五島市",EJ12:EN12)*'募集型  提出用 （7コース） '!AM10</f>
        <v>0</v>
      </c>
      <c r="ET10" s="36"/>
      <c r="EU10" s="83"/>
      <c r="EV10" s="852"/>
      <c r="EW10" s="84" t="s">
        <v>45</v>
      </c>
      <c r="EX10" s="85" t="str">
        <f>IF('募集型  提出用 （7コース） '!P10="","0",FC8/EV9)</f>
        <v>0</v>
      </c>
      <c r="EY10" s="86" t="str">
        <f>IF('募集型  提出用 （7コース） '!P10="","0",FC9/EV9)</f>
        <v>0</v>
      </c>
      <c r="EZ10" s="87">
        <f>EX10*'募集型  提出用 （7コース） '!AM8</f>
        <v>0</v>
      </c>
      <c r="FA10" s="88">
        <f>EY10*'募集型  提出用 （7コース） '!AM10</f>
        <v>0</v>
      </c>
      <c r="FB10" s="89">
        <f t="shared" si="0"/>
        <v>0</v>
      </c>
      <c r="FC10" s="93"/>
      <c r="FE10" s="90" t="s">
        <v>45</v>
      </c>
      <c r="FF10" s="85" t="str">
        <f>IF(('募集型  提出用 （7コース） '!Q10)="","0",('募集型  提出用 （7コース） '!AM8+'募集型  提出用 （7コース） '!AM10)*'募集型  提出用 （7コース） '!Q10*1000)</f>
        <v>0</v>
      </c>
      <c r="FG10" s="85">
        <f>COUNTA('募集型  提出用 （7コース） '!P10)*('募集型  提出用 （7コース） '!AM8+'募集型  提出用 （7コース） '!AM10)</f>
        <v>0</v>
      </c>
      <c r="FH10" s="85">
        <f>COUNTA('募集型  提出用 （7コース） '!R10)*('募集型  提出用 （7コース） '!AM8+'募集型  提出用 （7コース） '!AM10)</f>
        <v>0</v>
      </c>
      <c r="FI10" s="85">
        <f>COUNTA('募集型  提出用 （7コース） '!S10)*('募集型  提出用 （7コース） '!AM8+'募集型  提出用 （7コース） '!AM10)</f>
        <v>0</v>
      </c>
      <c r="FJ10" s="18"/>
      <c r="FK10" s="18" t="s">
        <v>552</v>
      </c>
      <c r="FL10" s="5" t="s">
        <v>601</v>
      </c>
      <c r="FM10" s="28" t="s">
        <v>543</v>
      </c>
      <c r="FN10" s="28"/>
      <c r="FO10" s="28">
        <v>2</v>
      </c>
      <c r="FP10" s="18" t="s">
        <v>41</v>
      </c>
      <c r="FQ10" s="28">
        <v>2</v>
      </c>
      <c r="FR10" s="28" t="s">
        <v>181</v>
      </c>
      <c r="FS10" s="28" t="s">
        <v>39</v>
      </c>
      <c r="FT10" s="184">
        <v>1300</v>
      </c>
      <c r="FU10" s="28" t="s">
        <v>50</v>
      </c>
      <c r="FV10" s="28" t="s">
        <v>51</v>
      </c>
      <c r="FW10" s="28" t="s">
        <v>451</v>
      </c>
      <c r="FX10" s="28">
        <v>2600</v>
      </c>
      <c r="FY10" s="28" t="s">
        <v>52</v>
      </c>
      <c r="FZ10" s="1">
        <v>650</v>
      </c>
      <c r="GA10" s="1" t="s">
        <v>471</v>
      </c>
      <c r="GC10" s="28">
        <v>2</v>
      </c>
      <c r="GD10" s="28" t="s">
        <v>181</v>
      </c>
      <c r="GE10" s="28" t="s">
        <v>39</v>
      </c>
      <c r="GF10" s="7">
        <v>1300</v>
      </c>
    </row>
    <row r="11" spans="2:211" ht="16.5" customHeight="1" thickBot="1">
      <c r="B11" s="694"/>
      <c r="C11" s="695"/>
      <c r="D11" s="663"/>
      <c r="E11" s="664"/>
      <c r="F11" s="869"/>
      <c r="G11" s="870"/>
      <c r="H11" s="870"/>
      <c r="I11" s="870"/>
      <c r="J11" s="870"/>
      <c r="K11" s="870"/>
      <c r="L11" s="870"/>
      <c r="M11" s="871"/>
      <c r="N11" s="652" t="s">
        <v>53</v>
      </c>
      <c r="O11" s="653"/>
      <c r="P11" s="473"/>
      <c r="Q11" s="474"/>
      <c r="R11" s="484"/>
      <c r="S11" s="478"/>
      <c r="T11" s="846" t="s">
        <v>54</v>
      </c>
      <c r="U11" s="94"/>
      <c r="V11" s="849" t="str">
        <f>IF(U11="","",VLOOKUP(U11,$FU:$FX,3,FALSE))</f>
        <v/>
      </c>
      <c r="W11" s="850"/>
      <c r="X11" s="94"/>
      <c r="Y11" s="849" t="str">
        <f>IF(X11="","",VLOOKUP(X11,$FU:$FX,3,FALSE))</f>
        <v/>
      </c>
      <c r="Z11" s="850"/>
      <c r="AA11" s="94"/>
      <c r="AB11" s="849" t="str">
        <f>IF(AA11="","",VLOOKUP(AA11,$FU:$FX,3,FALSE))</f>
        <v/>
      </c>
      <c r="AC11" s="850"/>
      <c r="AD11" s="94"/>
      <c r="AE11" s="849" t="str">
        <f>IF(AD11="","",VLOOKUP(AD11,$FU:$FX,3,FALSE))</f>
        <v/>
      </c>
      <c r="AF11" s="850"/>
      <c r="AG11" s="94"/>
      <c r="AH11" s="849" t="str">
        <f>IF(AG11="","",VLOOKUP(AG11,'募集型  提出用 （7コース） '!$FU:$FX,3,FALSE))</f>
        <v/>
      </c>
      <c r="AI11" s="895"/>
      <c r="AJ11" s="857"/>
      <c r="AK11" s="843"/>
      <c r="AL11" s="860"/>
      <c r="AM11" s="643"/>
      <c r="AN11" s="644"/>
      <c r="AO11" s="843"/>
      <c r="AP11" s="844"/>
      <c r="AQ11" s="845"/>
      <c r="AR11" s="637"/>
      <c r="AS11" s="638"/>
      <c r="AT11" s="978"/>
      <c r="AU11" s="979"/>
      <c r="AV11" s="980" t="s">
        <v>545</v>
      </c>
      <c r="AW11" s="972" t="s">
        <v>545</v>
      </c>
      <c r="AX11" s="973"/>
      <c r="AZ11" s="823"/>
      <c r="BA11" s="825"/>
      <c r="BB11" s="835"/>
      <c r="BC11" s="836"/>
      <c r="BD11" s="836"/>
      <c r="BE11" s="836"/>
      <c r="BF11" s="836"/>
      <c r="BG11" s="837"/>
      <c r="BH11" s="309"/>
      <c r="BI11" s="831"/>
      <c r="BJ11" s="654"/>
      <c r="BK11" s="654"/>
      <c r="BL11" s="573"/>
      <c r="BM11" s="654"/>
      <c r="BN11" s="654"/>
      <c r="BO11" s="573"/>
      <c r="BP11" s="654"/>
      <c r="BQ11" s="654"/>
      <c r="BR11" s="576"/>
      <c r="BS11" s="656"/>
      <c r="BT11" s="657"/>
      <c r="BU11" s="658"/>
      <c r="BV11" s="659"/>
      <c r="BW11" s="660"/>
      <c r="BX11" s="581" t="s">
        <v>53</v>
      </c>
      <c r="BY11" s="582"/>
      <c r="BZ11" s="307"/>
      <c r="CA11" s="309"/>
      <c r="CB11" s="583"/>
      <c r="CC11" s="579"/>
      <c r="CD11" s="580"/>
      <c r="CE11" s="577"/>
      <c r="CF11" s="577"/>
      <c r="CG11" s="577"/>
      <c r="CH11" s="577"/>
      <c r="CI11" s="577"/>
      <c r="CJ11" s="578"/>
      <c r="CK11" s="574"/>
      <c r="CL11" s="579"/>
      <c r="CM11" s="580"/>
      <c r="CN11" s="577"/>
      <c r="CO11" s="577"/>
      <c r="CP11" s="577"/>
      <c r="CQ11" s="577"/>
      <c r="CR11" s="577"/>
      <c r="CS11" s="862"/>
      <c r="CT11" s="863"/>
      <c r="CU11" s="864"/>
      <c r="CV11" s="864"/>
      <c r="CW11" s="864"/>
      <c r="CX11" s="864"/>
      <c r="CY11" s="864"/>
      <c r="CZ11" s="865"/>
      <c r="ED11" s="8"/>
      <c r="EE11" s="28"/>
      <c r="EF11" s="8"/>
      <c r="EG11" s="8"/>
      <c r="EH11" s="8"/>
      <c r="EI11" s="91" t="s">
        <v>56</v>
      </c>
      <c r="EJ11" s="95" t="e">
        <f>VLOOKUP('募集型  提出用 （7コース） '!U11,$FU:$FY,4,FALSE)</f>
        <v>#N/A</v>
      </c>
      <c r="EK11" s="95" t="e">
        <f>VLOOKUP('募集型  提出用 （7コース） '!X11,$FU:$FY,4,FALSE)</f>
        <v>#N/A</v>
      </c>
      <c r="EL11" s="95" t="e">
        <f>VLOOKUP('募集型  提出用 （7コース） '!AA11,$FU:$FY,4,FALSE)</f>
        <v>#N/A</v>
      </c>
      <c r="EM11" s="95" t="e">
        <f>VLOOKUP('募集型  提出用 （7コース） '!AD11,$FU:$FY,4,FALSE)</f>
        <v>#N/A</v>
      </c>
      <c r="EN11" s="95" t="e">
        <f>VLOOKUP('募集型  提出用 （7コース） '!AG11,$FU:$FY,4,FALSE)</f>
        <v>#N/A</v>
      </c>
      <c r="EP11" s="78"/>
      <c r="EQ11" s="79" t="s">
        <v>53</v>
      </c>
      <c r="ER11" s="80">
        <f>SUMIF(EJ10:EN10,"新上五島町",EJ11:EN11)*'募集型  提出用 （7コース） '!AM8</f>
        <v>0</v>
      </c>
      <c r="ES11" s="81">
        <f>SUMIF(EJ10:EN10,"上五島",EJ12:EN12)*'募集型  提出用 （7コース） '!AM10</f>
        <v>0</v>
      </c>
      <c r="ET11" s="96"/>
      <c r="EU11" s="83"/>
      <c r="EV11" s="97"/>
      <c r="EW11" s="84" t="s">
        <v>53</v>
      </c>
      <c r="EX11" s="85" t="str">
        <f>IF('募集型  提出用 （7コース） '!P11="","0",FC8/EV9)</f>
        <v>0</v>
      </c>
      <c r="EY11" s="86" t="str">
        <f>IF('募集型  提出用 （7コース） '!P11="","0",FC9/EV9)</f>
        <v>0</v>
      </c>
      <c r="EZ11" s="87">
        <f>EX11*'募集型  提出用 （7コース） '!AM8</f>
        <v>0</v>
      </c>
      <c r="FA11" s="88">
        <f>EY11*'募集型  提出用 （7コース） '!AM10</f>
        <v>0</v>
      </c>
      <c r="FB11" s="89">
        <f t="shared" si="0"/>
        <v>0</v>
      </c>
      <c r="FC11" s="93"/>
      <c r="FD11" s="98"/>
      <c r="FE11" s="90" t="s">
        <v>53</v>
      </c>
      <c r="FF11" s="85" t="str">
        <f>IF(('募集型  提出用 （7コース） '!Q11)="","0",('募集型  提出用 （7コース） '!AM8+'募集型  提出用 （7コース） '!AM10)*'募集型  提出用 （7コース） '!Q11*1000)</f>
        <v>0</v>
      </c>
      <c r="FG11" s="85">
        <f>COUNTA('募集型  提出用 （7コース） '!P11)*('募集型  提出用 （7コース） '!AM8+'募集型  提出用 （7コース） '!AM10)</f>
        <v>0</v>
      </c>
      <c r="FH11" s="85">
        <f>COUNTA('募集型  提出用 （7コース） '!R11)*('募集型  提出用 （7コース） '!AM8+'募集型  提出用 （7コース） '!AM10)</f>
        <v>0</v>
      </c>
      <c r="FI11" s="85">
        <f>COUNTA('募集型  提出用 （7コース） '!S11)*('募集型  提出用 （7コース） '!AM8+'募集型  提出用 （7コース） '!AM10)</f>
        <v>0</v>
      </c>
      <c r="FJ11" s="18"/>
      <c r="FK11" s="18"/>
      <c r="FL11" s="1" t="s">
        <v>49</v>
      </c>
      <c r="FM11" s="28" t="s">
        <v>544</v>
      </c>
      <c r="FN11" s="28"/>
      <c r="FO11" s="28">
        <v>3</v>
      </c>
      <c r="FP11" s="18" t="s">
        <v>58</v>
      </c>
      <c r="FQ11" s="28">
        <v>3</v>
      </c>
      <c r="FR11" s="28" t="s">
        <v>182</v>
      </c>
      <c r="FS11" s="28" t="s">
        <v>39</v>
      </c>
      <c r="FT11" s="184">
        <v>900</v>
      </c>
      <c r="FU11" s="28" t="s">
        <v>59</v>
      </c>
      <c r="FV11" s="28" t="s">
        <v>60</v>
      </c>
      <c r="FW11" s="28" t="s">
        <v>451</v>
      </c>
      <c r="FX11" s="28">
        <v>3400</v>
      </c>
      <c r="FY11" s="28" t="s">
        <v>58</v>
      </c>
      <c r="FZ11" s="1">
        <v>450</v>
      </c>
      <c r="GC11" s="28">
        <v>3</v>
      </c>
      <c r="GD11" s="28" t="s">
        <v>182</v>
      </c>
      <c r="GE11" s="28" t="s">
        <v>39</v>
      </c>
      <c r="GF11" s="7">
        <v>900</v>
      </c>
    </row>
    <row r="12" spans="2:211" ht="16.5" customHeight="1">
      <c r="B12" s="696"/>
      <c r="C12" s="697"/>
      <c r="D12" s="671"/>
      <c r="E12" s="672"/>
      <c r="F12" s="883" t="s">
        <v>378</v>
      </c>
      <c r="G12" s="613"/>
      <c r="H12" s="613"/>
      <c r="I12" s="613"/>
      <c r="J12" s="885" t="s">
        <v>379</v>
      </c>
      <c r="K12" s="613"/>
      <c r="L12" s="613"/>
      <c r="M12" s="650"/>
      <c r="N12" s="652" t="s">
        <v>61</v>
      </c>
      <c r="O12" s="653"/>
      <c r="P12" s="473"/>
      <c r="Q12" s="474"/>
      <c r="R12" s="494"/>
      <c r="S12" s="478"/>
      <c r="T12" s="847"/>
      <c r="U12" s="604" t="str">
        <f>IF(U11="","",VLOOKUP(U11,$FU:$FX,2,FALSE))</f>
        <v/>
      </c>
      <c r="V12" s="605"/>
      <c r="W12" s="606"/>
      <c r="X12" s="604" t="str">
        <f>IF(X11="","",VLOOKUP(X11,$FU:$FX,2,FALSE))</f>
        <v/>
      </c>
      <c r="Y12" s="605"/>
      <c r="Z12" s="606"/>
      <c r="AA12" s="604" t="str">
        <f>IF(AA11="","",VLOOKUP(AA11,$FU:$FX,2,FALSE))</f>
        <v/>
      </c>
      <c r="AB12" s="605"/>
      <c r="AC12" s="606"/>
      <c r="AD12" s="604" t="str">
        <f>IF(AD11="","",VLOOKUP(AD11,$FU:$FX,2,FALSE))</f>
        <v/>
      </c>
      <c r="AE12" s="605"/>
      <c r="AF12" s="606"/>
      <c r="AG12" s="604" t="str">
        <f>IF(AG11="","",VLOOKUP(AG11,'募集型  提出用 （7コース） '!$FU:$FX,2,FALSE))</f>
        <v/>
      </c>
      <c r="AH12" s="605"/>
      <c r="AI12" s="711"/>
      <c r="AJ12" s="877" t="s">
        <v>62</v>
      </c>
      <c r="AK12" s="878"/>
      <c r="AL12" s="879"/>
      <c r="AM12" s="609">
        <f>AM8+AM10</f>
        <v>0</v>
      </c>
      <c r="AN12" s="610"/>
      <c r="AO12" s="609">
        <f>AO8+AO10</f>
        <v>0</v>
      </c>
      <c r="AP12" s="923"/>
      <c r="AQ12" s="924"/>
      <c r="AR12" s="637"/>
      <c r="AS12" s="638"/>
      <c r="AT12" s="978"/>
      <c r="AU12" s="979"/>
      <c r="AV12" s="980"/>
      <c r="AW12" s="974"/>
      <c r="AX12" s="975"/>
      <c r="AZ12" s="823"/>
      <c r="BA12" s="825"/>
      <c r="BB12" s="835"/>
      <c r="BC12" s="836"/>
      <c r="BD12" s="836"/>
      <c r="BE12" s="836"/>
      <c r="BF12" s="836"/>
      <c r="BG12" s="837"/>
      <c r="BH12" s="309"/>
      <c r="BI12" s="831" t="s">
        <v>483</v>
      </c>
      <c r="BJ12" s="654"/>
      <c r="BK12" s="654"/>
      <c r="BL12" s="573" t="s">
        <v>491</v>
      </c>
      <c r="BM12" s="654"/>
      <c r="BN12" s="654"/>
      <c r="BO12" s="573" t="s">
        <v>486</v>
      </c>
      <c r="BP12" s="654"/>
      <c r="BQ12" s="898"/>
      <c r="BR12" s="900" t="s">
        <v>19</v>
      </c>
      <c r="BS12" s="902">
        <f>BJ8+BJ10+BJ12+BM8+BM10+BM12+BP8+BP10+BS8+BS10+BP12</f>
        <v>0</v>
      </c>
      <c r="BT12" s="903"/>
      <c r="BU12" s="658"/>
      <c r="BV12" s="659"/>
      <c r="BW12" s="660"/>
      <c r="BX12" s="581" t="s">
        <v>61</v>
      </c>
      <c r="BY12" s="582"/>
      <c r="BZ12" s="316"/>
      <c r="CA12" s="309"/>
      <c r="CB12" s="583" t="s">
        <v>385</v>
      </c>
      <c r="CC12" s="579"/>
      <c r="CD12" s="580" t="str">
        <f>IF(CC12="","",VLOOKUP(CC12,'募集型  提出用 （7コース） '!$GC:$GF,2,FALSE))</f>
        <v/>
      </c>
      <c r="CE12" s="577"/>
      <c r="CF12" s="577"/>
      <c r="CG12" s="577" t="str">
        <f>IF(CC12="","",VLOOKUP(CC12,'募集型  提出用 （7コース） '!$GC:$GF,3,FALSE))</f>
        <v/>
      </c>
      <c r="CH12" s="577"/>
      <c r="CI12" s="577" t="str">
        <f>IF(CC12="","",VLOOKUP(CC12,'募集型  提出用 （7コース） '!$GC:$GF,4,FALSE))</f>
        <v/>
      </c>
      <c r="CJ12" s="578"/>
      <c r="CK12" s="574" t="s">
        <v>495</v>
      </c>
      <c r="CL12" s="579"/>
      <c r="CM12" s="580" t="str">
        <f>IF(CL12="","",VLOOKUP(CL12,'募集型  提出用 （7コース） '!$GC:$GF,2,FALSE))</f>
        <v/>
      </c>
      <c r="CN12" s="577"/>
      <c r="CO12" s="577"/>
      <c r="CP12" s="577" t="str">
        <f>IF(CL12="","",VLOOKUP(CL12,'募集型  提出用 （7コース） '!$GC:$GF,3,FALSE))</f>
        <v/>
      </c>
      <c r="CQ12" s="577"/>
      <c r="CR12" s="577" t="str">
        <f>IF(CL12="","",VLOOKUP(CL12,'募集型  提出用 （7コース） '!$GC:$GF,4,FALSE))</f>
        <v/>
      </c>
      <c r="CS12" s="862"/>
      <c r="CT12" s="863"/>
      <c r="CU12" s="864"/>
      <c r="CV12" s="864"/>
      <c r="CW12" s="864"/>
      <c r="CX12" s="864"/>
      <c r="CY12" s="864"/>
      <c r="CZ12" s="865"/>
      <c r="ED12" s="8"/>
      <c r="EE12" s="28"/>
      <c r="EF12" s="8"/>
      <c r="EG12" s="8"/>
      <c r="EH12" s="8"/>
      <c r="EI12" s="91" t="s">
        <v>64</v>
      </c>
      <c r="EJ12" s="95" t="e">
        <f>EJ11</f>
        <v>#N/A</v>
      </c>
      <c r="EK12" s="95" t="e">
        <f t="shared" ref="EK12:EN12" si="1">EK11</f>
        <v>#N/A</v>
      </c>
      <c r="EL12" s="95" t="e">
        <f t="shared" si="1"/>
        <v>#N/A</v>
      </c>
      <c r="EM12" s="95" t="e">
        <f t="shared" si="1"/>
        <v>#N/A</v>
      </c>
      <c r="EN12" s="95" t="e">
        <f t="shared" si="1"/>
        <v>#N/A</v>
      </c>
      <c r="EP12" s="78"/>
      <c r="EQ12" s="79" t="s">
        <v>61</v>
      </c>
      <c r="ER12" s="80">
        <f>SUMIF(EJ10:EN10,"小値賀町",EJ11:EN11)*'募集型  提出用 （7コース） '!AM8</f>
        <v>0</v>
      </c>
      <c r="ES12" s="81">
        <f>SUMIF(EJ10:EN10,"小値賀",EJ12:EN12)*'募集型  提出用 （7コース） '!AM10</f>
        <v>0</v>
      </c>
      <c r="ET12" s="96"/>
      <c r="EU12" s="83"/>
      <c r="EV12" s="97"/>
      <c r="EW12" s="84" t="s">
        <v>61</v>
      </c>
      <c r="EX12" s="85" t="str">
        <f>IF('募集型  提出用 （7コース） '!P12="","0",FC8/EV9)</f>
        <v>0</v>
      </c>
      <c r="EY12" s="86" t="str">
        <f>IF('募集型  提出用 （7コース） '!P12="","0",FC9/EV9)</f>
        <v>0</v>
      </c>
      <c r="EZ12" s="87">
        <f>EX12*'募集型  提出用 （7コース） '!AM8</f>
        <v>0</v>
      </c>
      <c r="FA12" s="88">
        <f>EY12*'募集型  提出用 （7コース） '!AM10</f>
        <v>0</v>
      </c>
      <c r="FB12" s="89">
        <f t="shared" si="0"/>
        <v>0</v>
      </c>
      <c r="FC12" s="93"/>
      <c r="FD12" s="98"/>
      <c r="FE12" s="90" t="s">
        <v>61</v>
      </c>
      <c r="FF12" s="85" t="str">
        <f>IF(('募集型  提出用 （7コース） '!Q12)="","0",('募集型  提出用 （7コース） '!AM8+'募集型  提出用 （7コース） '!AM10)*'募集型  提出用 （7コース） '!Q12*1000)</f>
        <v>0</v>
      </c>
      <c r="FG12" s="85">
        <f>COUNTA('募集型  提出用 （7コース） '!P12)*('募集型  提出用 （7コース） '!AM8+'募集型  提出用 （7コース） '!AM10)</f>
        <v>0</v>
      </c>
      <c r="FH12" s="85">
        <f>COUNTA('募集型  提出用 （7コース） '!R12)*('募集型  提出用 （7コース） '!AM8+'募集型  提出用 （7コース） '!AM10)</f>
        <v>0</v>
      </c>
      <c r="FI12" s="85">
        <f>COUNTA('募集型  提出用 （7コース） '!S12)*('募集型  提出用 （7コース） '!AM8+'募集型  提出用 （7コース） '!AM10)</f>
        <v>0</v>
      </c>
      <c r="FJ12" s="18"/>
      <c r="FK12" s="18"/>
      <c r="FL12" s="8"/>
      <c r="FN12" s="28"/>
      <c r="FO12" s="28">
        <v>4</v>
      </c>
      <c r="FP12" s="18" t="s">
        <v>65</v>
      </c>
      <c r="FQ12" s="28">
        <v>4</v>
      </c>
      <c r="FR12" s="28" t="s">
        <v>183</v>
      </c>
      <c r="FS12" s="28" t="s">
        <v>39</v>
      </c>
      <c r="FT12" s="184">
        <v>200</v>
      </c>
      <c r="FU12" s="28" t="s">
        <v>66</v>
      </c>
      <c r="FV12" s="28" t="s">
        <v>67</v>
      </c>
      <c r="FW12" s="28" t="s">
        <v>451</v>
      </c>
      <c r="FX12" s="28">
        <v>4400</v>
      </c>
      <c r="FY12" s="28" t="s">
        <v>58</v>
      </c>
      <c r="FZ12" s="1">
        <v>100</v>
      </c>
      <c r="GC12" s="28">
        <v>4</v>
      </c>
      <c r="GD12" s="28" t="s">
        <v>183</v>
      </c>
      <c r="GE12" s="28" t="s">
        <v>39</v>
      </c>
      <c r="GF12" s="7">
        <v>200</v>
      </c>
    </row>
    <row r="13" spans="2:211" ht="16.5" customHeight="1" thickBot="1">
      <c r="B13" s="698"/>
      <c r="C13" s="699"/>
      <c r="D13" s="673"/>
      <c r="E13" s="674"/>
      <c r="F13" s="884"/>
      <c r="G13" s="614"/>
      <c r="H13" s="614"/>
      <c r="I13" s="614"/>
      <c r="J13" s="886"/>
      <c r="K13" s="614"/>
      <c r="L13" s="614"/>
      <c r="M13" s="651"/>
      <c r="N13" s="887" t="s">
        <v>68</v>
      </c>
      <c r="O13" s="888"/>
      <c r="P13" s="475"/>
      <c r="Q13" s="476"/>
      <c r="R13" s="495"/>
      <c r="S13" s="496"/>
      <c r="T13" s="848"/>
      <c r="U13" s="718" t="str">
        <f>IF(U11="","",VLOOKUP(U11,$FU:$FX,4,FALSE))</f>
        <v/>
      </c>
      <c r="V13" s="719"/>
      <c r="W13" s="720"/>
      <c r="X13" s="718" t="str">
        <f>IF(X11="","",VLOOKUP(X11,$FU:$FX,4,FALSE))</f>
        <v/>
      </c>
      <c r="Y13" s="719"/>
      <c r="Z13" s="720"/>
      <c r="AA13" s="718" t="str">
        <f>IF(AA11="","",VLOOKUP(AA11,$FU:$FX,4,FALSE))</f>
        <v/>
      </c>
      <c r="AB13" s="719"/>
      <c r="AC13" s="720"/>
      <c r="AD13" s="718" t="str">
        <f>IF(AD11="","",VLOOKUP(AD11,$FU:$FX,4,FALSE))</f>
        <v/>
      </c>
      <c r="AE13" s="719"/>
      <c r="AF13" s="720"/>
      <c r="AG13" s="718" t="str">
        <f>IF(AG11="","",VLOOKUP(AG11,'募集型  提出用 （7コース） '!$FU:$FX,4,FALSE))</f>
        <v/>
      </c>
      <c r="AH13" s="719"/>
      <c r="AI13" s="721"/>
      <c r="AJ13" s="880"/>
      <c r="AK13" s="881"/>
      <c r="AL13" s="882"/>
      <c r="AM13" s="843"/>
      <c r="AN13" s="860"/>
      <c r="AO13" s="843"/>
      <c r="AP13" s="844"/>
      <c r="AQ13" s="845"/>
      <c r="AR13" s="639"/>
      <c r="AS13" s="640"/>
      <c r="AT13" s="981"/>
      <c r="AU13" s="982"/>
      <c r="AV13" s="983"/>
      <c r="AW13" s="1178"/>
      <c r="AX13" s="1179"/>
      <c r="AZ13" s="824"/>
      <c r="BA13" s="826"/>
      <c r="BB13" s="838"/>
      <c r="BC13" s="839"/>
      <c r="BD13" s="839"/>
      <c r="BE13" s="839"/>
      <c r="BF13" s="839"/>
      <c r="BG13" s="840"/>
      <c r="BH13" s="308"/>
      <c r="BI13" s="932"/>
      <c r="BJ13" s="656"/>
      <c r="BK13" s="656"/>
      <c r="BL13" s="931"/>
      <c r="BM13" s="656"/>
      <c r="BN13" s="656"/>
      <c r="BO13" s="931"/>
      <c r="BP13" s="656"/>
      <c r="BQ13" s="899"/>
      <c r="BR13" s="901"/>
      <c r="BS13" s="904"/>
      <c r="BT13" s="905"/>
      <c r="BU13" s="906"/>
      <c r="BV13" s="907"/>
      <c r="BW13" s="908"/>
      <c r="BX13" s="889" t="s">
        <v>68</v>
      </c>
      <c r="BY13" s="890"/>
      <c r="BZ13" s="317"/>
      <c r="CA13" s="308"/>
      <c r="CB13" s="909"/>
      <c r="CC13" s="891"/>
      <c r="CD13" s="892"/>
      <c r="CE13" s="893"/>
      <c r="CF13" s="893"/>
      <c r="CG13" s="893"/>
      <c r="CH13" s="893"/>
      <c r="CI13" s="893"/>
      <c r="CJ13" s="894"/>
      <c r="CK13" s="575"/>
      <c r="CL13" s="891"/>
      <c r="CM13" s="892"/>
      <c r="CN13" s="893"/>
      <c r="CO13" s="893"/>
      <c r="CP13" s="893"/>
      <c r="CQ13" s="893"/>
      <c r="CR13" s="893"/>
      <c r="CS13" s="912"/>
      <c r="CT13" s="866"/>
      <c r="CU13" s="867"/>
      <c r="CV13" s="867"/>
      <c r="CW13" s="867"/>
      <c r="CX13" s="867"/>
      <c r="CY13" s="867"/>
      <c r="CZ13" s="868"/>
      <c r="ED13" s="8"/>
      <c r="EE13" s="28"/>
      <c r="EF13" s="8"/>
      <c r="EG13" s="8"/>
      <c r="EH13" s="8"/>
      <c r="EP13" s="101"/>
      <c r="EQ13" s="102" t="s">
        <v>68</v>
      </c>
      <c r="ER13" s="103">
        <f>SUMIF(EJ10:EN10,"宇久町",EJ11:EN11)*'募集型  提出用 （7コース） '!AM8</f>
        <v>0</v>
      </c>
      <c r="ES13" s="104">
        <f>SUMIF(EJ10:EN10,"宇久",EJ12:EN12)*'募集型  提出用 （7コース） '!AM10</f>
        <v>0</v>
      </c>
      <c r="ET13" s="36"/>
      <c r="EU13" s="83"/>
      <c r="EV13" s="105"/>
      <c r="EW13" s="106" t="s">
        <v>68</v>
      </c>
      <c r="EX13" s="107" t="str">
        <f>IF('募集型  提出用 （7コース） '!P13="","0",FC8/EV9)</f>
        <v>0</v>
      </c>
      <c r="EY13" s="108" t="str">
        <f>IF('募集型  提出用 （7コース） '!P13="","0",FC9/EV9)</f>
        <v>0</v>
      </c>
      <c r="EZ13" s="109">
        <f>EX13*'募集型  提出用 （7コース） '!AM8</f>
        <v>0</v>
      </c>
      <c r="FA13" s="110">
        <f>EY13*'募集型  提出用 （7コース） '!AM10</f>
        <v>0</v>
      </c>
      <c r="FB13" s="111">
        <f t="shared" si="0"/>
        <v>0</v>
      </c>
      <c r="FC13" s="93"/>
      <c r="FE13" s="112" t="s">
        <v>68</v>
      </c>
      <c r="FF13" s="107" t="str">
        <f>IF(('募集型  提出用 （7コース） '!Q13)="","0",('募集型  提出用 （7コース） '!AM8+'募集型  提出用 （7コース） '!AM10)*'募集型  提出用 （7コース） '!Q13*1000)</f>
        <v>0</v>
      </c>
      <c r="FG13" s="107">
        <f>COUNTA('募集型  提出用 （7コース） '!P13)*('募集型  提出用 （7コース） '!AM8+'募集型  提出用 （7コース） '!AM10)</f>
        <v>0</v>
      </c>
      <c r="FH13" s="107">
        <f>COUNTA('募集型  提出用 （7コース） '!R13)*('募集型  提出用 （7コース） '!AM8+'募集型  提出用 （7コース） '!AM10)</f>
        <v>0</v>
      </c>
      <c r="FI13" s="107">
        <f>COUNTA('募集型  提出用 （7コース） '!S13)*('募集型  提出用 （7コース） '!AM8+'募集型  提出用 （7コース） '!AM10)</f>
        <v>0</v>
      </c>
      <c r="FJ13" s="18"/>
      <c r="FK13" s="18"/>
      <c r="FL13" s="8"/>
      <c r="FM13" s="28"/>
      <c r="FN13" s="28"/>
      <c r="FO13" s="8"/>
      <c r="FP13" s="18" t="s">
        <v>71</v>
      </c>
      <c r="FQ13" s="28">
        <v>5</v>
      </c>
      <c r="FR13" s="28" t="s">
        <v>185</v>
      </c>
      <c r="FS13" s="28" t="s">
        <v>39</v>
      </c>
      <c r="FT13" s="184">
        <v>200</v>
      </c>
      <c r="FU13" s="28" t="s">
        <v>72</v>
      </c>
      <c r="FV13" s="28" t="s">
        <v>73</v>
      </c>
      <c r="FW13" s="28" t="s">
        <v>451</v>
      </c>
      <c r="FX13" s="28">
        <v>3900</v>
      </c>
      <c r="FY13" s="28" t="s">
        <v>44</v>
      </c>
      <c r="FZ13" s="1">
        <v>100</v>
      </c>
      <c r="GC13" s="28">
        <v>5</v>
      </c>
      <c r="GD13" s="28" t="s">
        <v>185</v>
      </c>
      <c r="GE13" s="28" t="s">
        <v>39</v>
      </c>
      <c r="GF13" s="7">
        <v>200</v>
      </c>
    </row>
    <row r="14" spans="2:211" ht="16.5" customHeight="1" thickTop="1" thickBot="1">
      <c r="B14" s="700">
        <v>1</v>
      </c>
      <c r="C14" s="702">
        <v>2</v>
      </c>
      <c r="D14" s="661" t="s">
        <v>683</v>
      </c>
      <c r="E14" s="662"/>
      <c r="F14" s="704" t="s">
        <v>381</v>
      </c>
      <c r="G14" s="705"/>
      <c r="H14" s="706"/>
      <c r="I14" s="706"/>
      <c r="J14" s="706"/>
      <c r="K14" s="706"/>
      <c r="L14" s="706"/>
      <c r="M14" s="707"/>
      <c r="N14" s="708" t="s">
        <v>113</v>
      </c>
      <c r="O14" s="709"/>
      <c r="P14" s="471"/>
      <c r="Q14" s="472"/>
      <c r="R14" s="477"/>
      <c r="S14" s="492"/>
      <c r="T14" s="712" t="s">
        <v>34</v>
      </c>
      <c r="U14" s="305"/>
      <c r="V14" s="715" t="str">
        <f>IF(U14="","",VLOOKUP(U14,$FQ:$FT,3,FALSE))</f>
        <v/>
      </c>
      <c r="W14" s="716"/>
      <c r="X14" s="305"/>
      <c r="Y14" s="715" t="str">
        <f>IF(X14="","",VLOOKUP(X14,$FQ:$FT,3,FALSE))</f>
        <v/>
      </c>
      <c r="Z14" s="716"/>
      <c r="AA14" s="305"/>
      <c r="AB14" s="715" t="str">
        <f>IF(AA14="","",VLOOKUP(AA14,$FQ:$FT,3,FALSE))</f>
        <v/>
      </c>
      <c r="AC14" s="716"/>
      <c r="AD14" s="305"/>
      <c r="AE14" s="715" t="str">
        <f>IF(AD14="","",VLOOKUP(AD14,$FQ:$FT,3,FALSE))</f>
        <v/>
      </c>
      <c r="AF14" s="716"/>
      <c r="AG14" s="305"/>
      <c r="AH14" s="715" t="str">
        <f>IF(AG14="","",VLOOKUP(AG14,$FQ:$FT,3,FALSE))</f>
        <v/>
      </c>
      <c r="AI14" s="717"/>
      <c r="AJ14" s="607" t="s">
        <v>179</v>
      </c>
      <c r="AK14" s="609">
        <f>FC14+ET14</f>
        <v>0</v>
      </c>
      <c r="AL14" s="610"/>
      <c r="AM14" s="627"/>
      <c r="AN14" s="628"/>
      <c r="AO14" s="609">
        <f>(AK14*AM14)</f>
        <v>0</v>
      </c>
      <c r="AP14" s="923"/>
      <c r="AQ14" s="924"/>
      <c r="AR14" s="635">
        <f>SUM(Q14:Q19)*AM18</f>
        <v>0</v>
      </c>
      <c r="AS14" s="636"/>
      <c r="AT14" s="965"/>
      <c r="AU14" s="966"/>
      <c r="AV14" s="967" t="s">
        <v>548</v>
      </c>
      <c r="AW14" s="968" t="s">
        <v>548</v>
      </c>
      <c r="AX14" s="969"/>
      <c r="AZ14" s="823">
        <f>B14</f>
        <v>1</v>
      </c>
      <c r="BA14" s="825">
        <f>C14</f>
        <v>2</v>
      </c>
      <c r="BB14" s="940" t="s">
        <v>381</v>
      </c>
      <c r="BC14" s="926"/>
      <c r="BD14" s="926" t="str">
        <f>IF(H14="","",H14)</f>
        <v/>
      </c>
      <c r="BE14" s="926"/>
      <c r="BF14" s="926"/>
      <c r="BG14" s="927"/>
      <c r="BH14" s="310"/>
      <c r="BI14" s="930" t="s">
        <v>481</v>
      </c>
      <c r="BJ14" s="902"/>
      <c r="BK14" s="902"/>
      <c r="BL14" s="939" t="s">
        <v>489</v>
      </c>
      <c r="BM14" s="902"/>
      <c r="BN14" s="902"/>
      <c r="BO14" s="939" t="s">
        <v>484</v>
      </c>
      <c r="BP14" s="902"/>
      <c r="BQ14" s="902"/>
      <c r="BR14" s="818" t="s">
        <v>487</v>
      </c>
      <c r="BS14" s="817"/>
      <c r="BT14" s="876"/>
      <c r="BU14" s="808"/>
      <c r="BV14" s="809"/>
      <c r="BW14" s="810"/>
      <c r="BX14" s="933" t="s">
        <v>113</v>
      </c>
      <c r="BY14" s="934"/>
      <c r="BZ14" s="311"/>
      <c r="CA14" s="310"/>
      <c r="CB14" s="935" t="s">
        <v>496</v>
      </c>
      <c r="CC14" s="936"/>
      <c r="CD14" s="937" t="str">
        <f>IF(CC14="","",VLOOKUP(CC14,'募集型  提出用 （7コース） '!$GC:$GF,2,FALSE))</f>
        <v/>
      </c>
      <c r="CE14" s="938"/>
      <c r="CF14" s="938"/>
      <c r="CG14" s="938" t="str">
        <f>IF(CC14="","",VLOOKUP(CC14,'募集型  提出用 （7コース） '!$GC:$GF,3,FALSE))</f>
        <v/>
      </c>
      <c r="CH14" s="938"/>
      <c r="CI14" s="938" t="str">
        <f>IF(CC14="","",VLOOKUP(CC14,'募集型  提出用 （7コース） '!$GC:$GF,4,FALSE))</f>
        <v/>
      </c>
      <c r="CJ14" s="946"/>
      <c r="CK14" s="947" t="s">
        <v>493</v>
      </c>
      <c r="CL14" s="936"/>
      <c r="CM14" s="937" t="str">
        <f>IF(CL14="","",VLOOKUP(CL14,'募集型  提出用 （7コース） '!$GC:$GF,2,FALSE))</f>
        <v/>
      </c>
      <c r="CN14" s="938"/>
      <c r="CO14" s="938"/>
      <c r="CP14" s="938" t="str">
        <f>IF(CL14="","",VLOOKUP(CL14,'募集型  提出用 （7コース） '!$GC:$GF,3,FALSE))</f>
        <v/>
      </c>
      <c r="CQ14" s="938"/>
      <c r="CR14" s="938" t="str">
        <f>IF(CL14="","",VLOOKUP(CL14,'募集型  提出用 （7コース） '!$GC:$GF,4,FALSE))</f>
        <v/>
      </c>
      <c r="CS14" s="942"/>
      <c r="CT14" s="943"/>
      <c r="CU14" s="944"/>
      <c r="CV14" s="944"/>
      <c r="CW14" s="944"/>
      <c r="CX14" s="944"/>
      <c r="CY14" s="944"/>
      <c r="CZ14" s="945"/>
      <c r="ED14" s="8"/>
      <c r="EE14" s="28"/>
      <c r="EF14" s="8"/>
      <c r="EG14" s="8"/>
      <c r="EH14" s="8"/>
      <c r="EP14" s="62">
        <v>2</v>
      </c>
      <c r="EQ14" s="63" t="s">
        <v>110</v>
      </c>
      <c r="ER14" s="64">
        <f>SUMIF(EJ16:EN16,"対馬市",EJ17:EN17)*'募集型  提出用 （7コース） '!AM14</f>
        <v>0</v>
      </c>
      <c r="ES14" s="65">
        <f>SUMIF(EJ16:EN16,"対馬市",EJ18:EN18)*'募集型  提出用 （7コース） '!AM16</f>
        <v>0</v>
      </c>
      <c r="ET14" s="66">
        <f>SUM('募集型  提出用 （7コース） '!U19:AI19)</f>
        <v>0</v>
      </c>
      <c r="EU14" s="83"/>
      <c r="EV14" s="67" t="s">
        <v>11</v>
      </c>
      <c r="EW14" s="68" t="s">
        <v>110</v>
      </c>
      <c r="EX14" s="69" t="str">
        <f>IF('募集型  提出用 （7コース） '!P14="","0",FC14/EV15)</f>
        <v>0</v>
      </c>
      <c r="EY14" s="70" t="str">
        <f>IF('募集型  提出用 （7コース） '!P14="","0",FC15/EV15)</f>
        <v>0</v>
      </c>
      <c r="EZ14" s="71">
        <f>EX14*'募集型  提出用 （7コース） '!AM14</f>
        <v>0</v>
      </c>
      <c r="FA14" s="72">
        <f>EY14*'募集型  提出用 （7コース） '!AM16</f>
        <v>0</v>
      </c>
      <c r="FB14" s="73">
        <f>EZ14+FA14</f>
        <v>0</v>
      </c>
      <c r="FC14" s="66">
        <f>SUM('募集型  提出用 （7コース） '!U16:AI16)</f>
        <v>0</v>
      </c>
      <c r="FE14" s="74" t="s">
        <v>110</v>
      </c>
      <c r="FF14" s="69" t="str">
        <f>IF(('募集型  提出用 （7コース） '!Q14)="","0",('募集型  提出用 （7コース） '!AM14+'募集型  提出用 （7コース） '!AM16)*'募集型  提出用 （7コース） '!Q14*1000)</f>
        <v>0</v>
      </c>
      <c r="FG14" s="69">
        <f>COUNTA('募集型  提出用 （7コース） '!P14)*('募集型  提出用 （7コース） '!AM14+'募集型  提出用 （7コース） '!AM16)</f>
        <v>0</v>
      </c>
      <c r="FH14" s="69">
        <f>COUNTA('募集型  提出用 （7コース） '!R14)*('募集型  提出用 （7コース） '!AM14+'募集型  提出用 （7コース） '!AM16)</f>
        <v>0</v>
      </c>
      <c r="FI14" s="69">
        <f>COUNTA('募集型  提出用 （7コース） '!S14)*('募集型  提出用 （7コース） '!AM14+'募集型  提出用 （7コース） '!AM16)</f>
        <v>0</v>
      </c>
      <c r="FJ14" s="18"/>
      <c r="FK14" s="18"/>
      <c r="FL14" s="8"/>
      <c r="FM14" s="28"/>
      <c r="FN14" s="28"/>
      <c r="FO14" s="28"/>
      <c r="FP14" s="18" t="s">
        <v>76</v>
      </c>
      <c r="FQ14" s="5">
        <v>6</v>
      </c>
      <c r="FR14" s="28" t="s">
        <v>186</v>
      </c>
      <c r="FS14" s="28" t="s">
        <v>39</v>
      </c>
      <c r="FT14" s="186">
        <v>0</v>
      </c>
      <c r="FX14" s="5"/>
      <c r="FY14" s="5"/>
      <c r="FZ14" s="1">
        <v>0</v>
      </c>
      <c r="GC14" s="5">
        <v>6</v>
      </c>
      <c r="GD14" s="28" t="s">
        <v>186</v>
      </c>
      <c r="GE14" s="28" t="s">
        <v>39</v>
      </c>
      <c r="GF14" s="1">
        <v>0</v>
      </c>
    </row>
    <row r="15" spans="2:211" ht="16.5" customHeight="1">
      <c r="B15" s="701"/>
      <c r="C15" s="703"/>
      <c r="D15" s="676"/>
      <c r="E15" s="677"/>
      <c r="F15" s="869"/>
      <c r="G15" s="870"/>
      <c r="H15" s="870"/>
      <c r="I15" s="870"/>
      <c r="J15" s="870"/>
      <c r="K15" s="870"/>
      <c r="L15" s="870"/>
      <c r="M15" s="871"/>
      <c r="N15" s="652" t="s">
        <v>112</v>
      </c>
      <c r="O15" s="653"/>
      <c r="P15" s="473"/>
      <c r="Q15" s="474"/>
      <c r="R15" s="484"/>
      <c r="S15" s="493"/>
      <c r="T15" s="713"/>
      <c r="U15" s="819" t="str">
        <f>IF(U14="","",VLOOKUP(U14,$FQ:$FT,2,FALSE))</f>
        <v/>
      </c>
      <c r="V15" s="820"/>
      <c r="W15" s="821"/>
      <c r="X15" s="819" t="str">
        <f>IF(X14="","",VLOOKUP(X14,$FQ:$FT,2,FALSE))</f>
        <v/>
      </c>
      <c r="Y15" s="820"/>
      <c r="Z15" s="821"/>
      <c r="AA15" s="819" t="str">
        <f>IF(AA14="","",VLOOKUP(AA14,$FQ:$FT,2,FALSE))</f>
        <v/>
      </c>
      <c r="AB15" s="820"/>
      <c r="AC15" s="821"/>
      <c r="AD15" s="819" t="str">
        <f>IF(AD14="","",VLOOKUP(AD14,$FQ:$FT,2,FALSE))</f>
        <v/>
      </c>
      <c r="AE15" s="820"/>
      <c r="AF15" s="821"/>
      <c r="AG15" s="819" t="str">
        <f>IF(AG14="","",VLOOKUP(AG14,$FQ:$FT,2,FALSE))</f>
        <v/>
      </c>
      <c r="AH15" s="820"/>
      <c r="AI15" s="821"/>
      <c r="AJ15" s="608"/>
      <c r="AK15" s="611"/>
      <c r="AL15" s="612"/>
      <c r="AM15" s="629"/>
      <c r="AN15" s="630"/>
      <c r="AO15" s="920"/>
      <c r="AP15" s="921"/>
      <c r="AQ15" s="922"/>
      <c r="AR15" s="637"/>
      <c r="AS15" s="638"/>
      <c r="AT15" s="978"/>
      <c r="AU15" s="979"/>
      <c r="AV15" s="980"/>
      <c r="AW15" s="970"/>
      <c r="AX15" s="971"/>
      <c r="AZ15" s="823"/>
      <c r="BA15" s="825"/>
      <c r="BB15" s="941"/>
      <c r="BC15" s="928"/>
      <c r="BD15" s="928"/>
      <c r="BE15" s="928"/>
      <c r="BF15" s="928"/>
      <c r="BG15" s="929"/>
      <c r="BH15" s="309"/>
      <c r="BI15" s="831"/>
      <c r="BJ15" s="654"/>
      <c r="BK15" s="654"/>
      <c r="BL15" s="573"/>
      <c r="BM15" s="654"/>
      <c r="BN15" s="654"/>
      <c r="BO15" s="573"/>
      <c r="BP15" s="654"/>
      <c r="BQ15" s="654"/>
      <c r="BR15" s="573"/>
      <c r="BS15" s="654"/>
      <c r="BT15" s="655"/>
      <c r="BU15" s="658"/>
      <c r="BV15" s="659"/>
      <c r="BW15" s="660"/>
      <c r="BX15" s="581" t="s">
        <v>112</v>
      </c>
      <c r="BY15" s="582"/>
      <c r="BZ15" s="307"/>
      <c r="CA15" s="309"/>
      <c r="CB15" s="583"/>
      <c r="CC15" s="579"/>
      <c r="CD15" s="580"/>
      <c r="CE15" s="577"/>
      <c r="CF15" s="577"/>
      <c r="CG15" s="577"/>
      <c r="CH15" s="577"/>
      <c r="CI15" s="577"/>
      <c r="CJ15" s="578"/>
      <c r="CK15" s="574"/>
      <c r="CL15" s="579"/>
      <c r="CM15" s="580"/>
      <c r="CN15" s="577"/>
      <c r="CO15" s="577"/>
      <c r="CP15" s="577"/>
      <c r="CQ15" s="577"/>
      <c r="CR15" s="577"/>
      <c r="CS15" s="862"/>
      <c r="CT15" s="863"/>
      <c r="CU15" s="864"/>
      <c r="CV15" s="864"/>
      <c r="CW15" s="864"/>
      <c r="CX15" s="864"/>
      <c r="CY15" s="864"/>
      <c r="CZ15" s="865"/>
      <c r="ED15" s="8"/>
      <c r="EE15" s="28"/>
      <c r="EF15" s="8"/>
      <c r="EG15" s="8"/>
      <c r="EH15" s="8"/>
      <c r="EP15" s="78"/>
      <c r="EQ15" s="79" t="s">
        <v>111</v>
      </c>
      <c r="ER15" s="80">
        <f>SUMIF(EJ16:EN16,"壱岐市",EJ17:EN17)*'募集型  提出用 （7コース） '!AM14</f>
        <v>0</v>
      </c>
      <c r="ES15" s="81">
        <f>SUMIF(EJ16:EN16,"壱岐市",EJ18:EN18)*'募集型  提出用 （7コース） '!AM16</f>
        <v>0</v>
      </c>
      <c r="ET15" s="82">
        <f>ET14</f>
        <v>0</v>
      </c>
      <c r="EU15" s="83"/>
      <c r="EV15" s="851">
        <f>COUNTA('募集型  提出用 （7コース） '!P14:P19)</f>
        <v>0</v>
      </c>
      <c r="EW15" s="84" t="s">
        <v>111</v>
      </c>
      <c r="EX15" s="85" t="str">
        <f>IF('募集型  提出用 （7コース） '!P15="","0",FC14/EV15)</f>
        <v>0</v>
      </c>
      <c r="EY15" s="86" t="str">
        <f>IF('募集型  提出用 （7コース） '!P15="","0",FC15/EV15)</f>
        <v>0</v>
      </c>
      <c r="EZ15" s="87">
        <f>EX15*'募集型  提出用 （7コース） '!AM14</f>
        <v>0</v>
      </c>
      <c r="FA15" s="88">
        <f>EY15*'募集型  提出用 （7コース） '!AM16</f>
        <v>0</v>
      </c>
      <c r="FB15" s="89">
        <f t="shared" ref="FB15:FB19" si="2">EZ15+FA15</f>
        <v>0</v>
      </c>
      <c r="FC15" s="82">
        <f>EN52</f>
        <v>0</v>
      </c>
      <c r="FE15" s="90" t="s">
        <v>111</v>
      </c>
      <c r="FF15" s="85" t="str">
        <f>IF(('募集型  提出用 （7コース） '!Q15)="","0",('募集型  提出用 （7コース） '!AM14+'募集型  提出用 （7コース） '!AM16)*'募集型  提出用 （7コース） '!Q15*1000)</f>
        <v>0</v>
      </c>
      <c r="FG15" s="85">
        <f>COUNTA('募集型  提出用 （7コース） '!P15)*('募集型  提出用 （7コース） '!AM14+'募集型  提出用 （7コース） '!AM16)</f>
        <v>0</v>
      </c>
      <c r="FH15" s="85">
        <f>COUNTA('募集型  提出用 （7コース） '!R15)*('募集型  提出用 （7コース） '!AM14+'募集型  提出用 （7コース） '!AM16)</f>
        <v>0</v>
      </c>
      <c r="FI15" s="85">
        <f>COUNTA('募集型  提出用 （7コース） '!S15)*('募集型  提出用 （7コース） '!AM14+'募集型  提出用 （7コース） '!AM16)</f>
        <v>0</v>
      </c>
      <c r="FJ15" s="18"/>
      <c r="FK15" s="18"/>
      <c r="FL15" s="8"/>
      <c r="FM15" s="28"/>
      <c r="FN15" s="28"/>
      <c r="FO15" s="28"/>
      <c r="FQ15" s="5">
        <v>7</v>
      </c>
      <c r="FR15" s="28" t="s">
        <v>180</v>
      </c>
      <c r="FS15" s="28" t="s">
        <v>618</v>
      </c>
      <c r="FT15" s="186">
        <v>3300</v>
      </c>
      <c r="FU15" s="5" t="s">
        <v>79</v>
      </c>
      <c r="FV15" s="5" t="s">
        <v>80</v>
      </c>
      <c r="FW15" s="5" t="s">
        <v>81</v>
      </c>
      <c r="FX15" s="5">
        <v>3900</v>
      </c>
      <c r="FY15" s="28" t="s">
        <v>44</v>
      </c>
      <c r="FZ15" s="1">
        <v>1650</v>
      </c>
      <c r="GC15" s="5">
        <v>7</v>
      </c>
      <c r="GD15" s="28" t="s">
        <v>180</v>
      </c>
      <c r="GE15" s="28" t="s">
        <v>618</v>
      </c>
      <c r="GF15" s="1">
        <v>3300</v>
      </c>
    </row>
    <row r="16" spans="2:211" ht="16.5" customHeight="1">
      <c r="B16" s="692" t="s">
        <v>683</v>
      </c>
      <c r="C16" s="693"/>
      <c r="D16" s="678" t="s">
        <v>551</v>
      </c>
      <c r="E16" s="679"/>
      <c r="F16" s="869"/>
      <c r="G16" s="870"/>
      <c r="H16" s="870"/>
      <c r="I16" s="870"/>
      <c r="J16" s="870"/>
      <c r="K16" s="870"/>
      <c r="L16" s="870"/>
      <c r="M16" s="871"/>
      <c r="N16" s="652" t="s">
        <v>45</v>
      </c>
      <c r="O16" s="653"/>
      <c r="P16" s="473"/>
      <c r="Q16" s="474"/>
      <c r="R16" s="484"/>
      <c r="S16" s="478"/>
      <c r="T16" s="714"/>
      <c r="U16" s="853" t="str">
        <f>IF(U14="","",VLOOKUP(U14,$FQ:$FT,4,FALSE))</f>
        <v/>
      </c>
      <c r="V16" s="854"/>
      <c r="W16" s="855"/>
      <c r="X16" s="853" t="str">
        <f>IF(X14="","",VLOOKUP(X14,$FQ:$FT,4,FALSE))</f>
        <v/>
      </c>
      <c r="Y16" s="854"/>
      <c r="Z16" s="855"/>
      <c r="AA16" s="853" t="str">
        <f>IF(AA14="","",VLOOKUP(AA14,$FQ:$FT,4,FALSE))</f>
        <v/>
      </c>
      <c r="AB16" s="854"/>
      <c r="AC16" s="855"/>
      <c r="AD16" s="853" t="str">
        <f>IF(AD14="","",VLOOKUP(AD14,$FQ:$FT,4,FALSE))</f>
        <v/>
      </c>
      <c r="AE16" s="854"/>
      <c r="AF16" s="855"/>
      <c r="AG16" s="853" t="str">
        <f>IF(AG14="","",VLOOKUP(AG14,$FQ:$FT,4,FALSE))</f>
        <v/>
      </c>
      <c r="AH16" s="854"/>
      <c r="AI16" s="855"/>
      <c r="AJ16" s="856" t="s">
        <v>284</v>
      </c>
      <c r="AK16" s="858">
        <f>ET15+FC15</f>
        <v>0</v>
      </c>
      <c r="AL16" s="859"/>
      <c r="AM16" s="641"/>
      <c r="AN16" s="642"/>
      <c r="AO16" s="646">
        <f>(AK16*AM16)</f>
        <v>0</v>
      </c>
      <c r="AP16" s="841"/>
      <c r="AQ16" s="842"/>
      <c r="AR16" s="637"/>
      <c r="AS16" s="638"/>
      <c r="AT16" s="978"/>
      <c r="AU16" s="979"/>
      <c r="AV16" s="980"/>
      <c r="AW16" s="970"/>
      <c r="AX16" s="971"/>
      <c r="AZ16" s="823"/>
      <c r="BA16" s="825"/>
      <c r="BB16" s="836" t="str">
        <f>IF(F15="","",F15)</f>
        <v/>
      </c>
      <c r="BC16" s="836"/>
      <c r="BD16" s="836"/>
      <c r="BE16" s="836"/>
      <c r="BF16" s="836"/>
      <c r="BG16" s="837"/>
      <c r="BH16" s="309"/>
      <c r="BI16" s="831" t="s">
        <v>482</v>
      </c>
      <c r="BJ16" s="654"/>
      <c r="BK16" s="654"/>
      <c r="BL16" s="573" t="s">
        <v>490</v>
      </c>
      <c r="BM16" s="654"/>
      <c r="BN16" s="654"/>
      <c r="BO16" s="573" t="s">
        <v>485</v>
      </c>
      <c r="BP16" s="654"/>
      <c r="BQ16" s="654"/>
      <c r="BR16" s="573" t="s">
        <v>488</v>
      </c>
      <c r="BS16" s="654"/>
      <c r="BT16" s="655"/>
      <c r="BU16" s="658"/>
      <c r="BV16" s="659"/>
      <c r="BW16" s="660"/>
      <c r="BX16" s="581" t="s">
        <v>45</v>
      </c>
      <c r="BY16" s="582"/>
      <c r="BZ16" s="307"/>
      <c r="CA16" s="309"/>
      <c r="CB16" s="583" t="s">
        <v>497</v>
      </c>
      <c r="CC16" s="579"/>
      <c r="CD16" s="580" t="str">
        <f>IF(CC16="","",VLOOKUP(CC16,'募集型  提出用 （7コース） '!$GC:$GF,2,FALSE))</f>
        <v/>
      </c>
      <c r="CE16" s="577"/>
      <c r="CF16" s="577"/>
      <c r="CG16" s="577" t="str">
        <f>IF(CC16="","",VLOOKUP(CC16,'募集型  提出用 （7コース） '!$GC:$GF,3,FALSE))</f>
        <v/>
      </c>
      <c r="CH16" s="577"/>
      <c r="CI16" s="577" t="str">
        <f>IF(CC16="","",VLOOKUP(CC16,'募集型  提出用 （7コース） '!$GC:$GF,4,FALSE))</f>
        <v/>
      </c>
      <c r="CJ16" s="578"/>
      <c r="CK16" s="574" t="s">
        <v>494</v>
      </c>
      <c r="CL16" s="579"/>
      <c r="CM16" s="580" t="str">
        <f>IF(CL16="","",VLOOKUP(CL16,'募集型  提出用 （7コース） '!$GC:$GF,2,FALSE))</f>
        <v/>
      </c>
      <c r="CN16" s="577"/>
      <c r="CO16" s="577"/>
      <c r="CP16" s="577" t="str">
        <f>IF(CL16="","",VLOOKUP(CL16,'募集型  提出用 （7コース） '!$GC:$GF,3,FALSE))</f>
        <v/>
      </c>
      <c r="CQ16" s="577"/>
      <c r="CR16" s="577" t="str">
        <f>IF(CL16="","",VLOOKUP(CL16,'募集型  提出用 （7コース） '!$GC:$GF,4,FALSE))</f>
        <v/>
      </c>
      <c r="CS16" s="862"/>
      <c r="CT16" s="863"/>
      <c r="CU16" s="864"/>
      <c r="CV16" s="864"/>
      <c r="CW16" s="864"/>
      <c r="CX16" s="864"/>
      <c r="CY16" s="864"/>
      <c r="CZ16" s="865"/>
      <c r="ED16" s="8"/>
      <c r="EE16" s="28"/>
      <c r="EF16" s="8"/>
      <c r="EG16" s="8"/>
      <c r="EH16" s="8"/>
      <c r="EI16" s="91" t="s">
        <v>48</v>
      </c>
      <c r="EJ16" s="92" t="e">
        <f>VLOOKUP('募集型  提出用 （7コース） '!U17,$FU:$FY,5,FALSE)</f>
        <v>#N/A</v>
      </c>
      <c r="EK16" s="92" t="e">
        <f>VLOOKUP('募集型  提出用 （7コース） '!X17,$FU:$FY,5,FALSE)</f>
        <v>#N/A</v>
      </c>
      <c r="EL16" s="92" t="e">
        <f>VLOOKUP('募集型  提出用 （7コース） '!AA17,$FU:$FY,5,FALSE)</f>
        <v>#N/A</v>
      </c>
      <c r="EM16" s="92" t="e">
        <f>VLOOKUP('募集型  提出用 （7コース） '!AD17,$FU:$FY,5,FALSE)</f>
        <v>#N/A</v>
      </c>
      <c r="EN16" s="92" t="e">
        <f>VLOOKUP('募集型  提出用 （7コース） '!AG17,$FU:$FY,5,FALSE)</f>
        <v>#N/A</v>
      </c>
      <c r="EP16" s="78"/>
      <c r="EQ16" s="79" t="s">
        <v>45</v>
      </c>
      <c r="ER16" s="80">
        <f>SUMIF(EJ16:EN16,"五島市",EJ17:EN17)*'募集型  提出用 （7コース） '!AM14</f>
        <v>0</v>
      </c>
      <c r="ES16" s="81">
        <f>SUMIF(EJ16:EN16,"五島市",EJ18:EN18)*'募集型  提出用 （7コース） '!AM16</f>
        <v>0</v>
      </c>
      <c r="ET16" s="96"/>
      <c r="EU16" s="83"/>
      <c r="EV16" s="852"/>
      <c r="EW16" s="84" t="s">
        <v>45</v>
      </c>
      <c r="EX16" s="85" t="str">
        <f>IF('募集型  提出用 （7コース） '!P16="","0",FC14/EV15)</f>
        <v>0</v>
      </c>
      <c r="EY16" s="86" t="str">
        <f>IF('募集型  提出用 （7コース） '!P16="","0",FC15/EV15)</f>
        <v>0</v>
      </c>
      <c r="EZ16" s="87">
        <f>EX16*'募集型  提出用 （7コース） '!AM14</f>
        <v>0</v>
      </c>
      <c r="FA16" s="88">
        <f>EY16*'募集型  提出用 （7コース） '!AM16</f>
        <v>0</v>
      </c>
      <c r="FB16" s="89">
        <f t="shared" si="2"/>
        <v>0</v>
      </c>
      <c r="FC16" s="93"/>
      <c r="FE16" s="90" t="s">
        <v>45</v>
      </c>
      <c r="FF16" s="85" t="str">
        <f>IF(('募集型  提出用 （7コース） '!Q16)="","0",('募集型  提出用 （7コース） '!AM14+'募集型  提出用 （7コース） '!AM16)*'募集型  提出用 （7コース） '!Q16*1000)</f>
        <v>0</v>
      </c>
      <c r="FG16" s="85">
        <f>COUNTA('募集型  提出用 （7コース） '!P16)*('募集型  提出用 （7コース） '!AM14+'募集型  提出用 （7コース） '!AM16)</f>
        <v>0</v>
      </c>
      <c r="FH16" s="85">
        <f>COUNTA('募集型  提出用 （7コース） '!R16)*('募集型  提出用 （7コース） '!AM14+'募集型  提出用 （7コース） '!AM16)</f>
        <v>0</v>
      </c>
      <c r="FI16" s="85">
        <f>COUNTA('募集型  提出用 （7コース） '!S16)*('募集型  提出用 （7コース） '!AM14+'募集型  提出用 （7コース） '!AM16)</f>
        <v>0</v>
      </c>
      <c r="FJ16" s="18"/>
      <c r="FK16" s="18"/>
      <c r="FL16" s="18"/>
      <c r="FN16" s="28"/>
      <c r="FO16" s="4"/>
      <c r="FQ16" s="5">
        <v>8</v>
      </c>
      <c r="FR16" s="28" t="s">
        <v>181</v>
      </c>
      <c r="FS16" s="28" t="s">
        <v>618</v>
      </c>
      <c r="FT16" s="186">
        <v>3700</v>
      </c>
      <c r="FU16" s="5" t="s">
        <v>83</v>
      </c>
      <c r="FV16" s="5" t="s">
        <v>84</v>
      </c>
      <c r="FW16" s="5" t="s">
        <v>81</v>
      </c>
      <c r="FX16" s="5">
        <v>3400</v>
      </c>
      <c r="FY16" s="28" t="s">
        <v>58</v>
      </c>
      <c r="FZ16" s="1">
        <v>1850</v>
      </c>
      <c r="GC16" s="5">
        <v>8</v>
      </c>
      <c r="GD16" s="28" t="s">
        <v>181</v>
      </c>
      <c r="GE16" s="28" t="s">
        <v>618</v>
      </c>
      <c r="GF16" s="1">
        <v>3700</v>
      </c>
    </row>
    <row r="17" spans="2:188" ht="16.5" customHeight="1" thickBot="1">
      <c r="B17" s="694"/>
      <c r="C17" s="695"/>
      <c r="D17" s="663"/>
      <c r="E17" s="664"/>
      <c r="F17" s="869"/>
      <c r="G17" s="870"/>
      <c r="H17" s="870"/>
      <c r="I17" s="870"/>
      <c r="J17" s="870"/>
      <c r="K17" s="870"/>
      <c r="L17" s="870"/>
      <c r="M17" s="871"/>
      <c r="N17" s="652" t="s">
        <v>53</v>
      </c>
      <c r="O17" s="653"/>
      <c r="P17" s="473"/>
      <c r="Q17" s="474"/>
      <c r="R17" s="484"/>
      <c r="S17" s="478"/>
      <c r="T17" s="846" t="s">
        <v>54</v>
      </c>
      <c r="U17" s="94"/>
      <c r="V17" s="849" t="str">
        <f>IF(U17="","",VLOOKUP(U17,$FU:$FX,3,FALSE))</f>
        <v/>
      </c>
      <c r="W17" s="850"/>
      <c r="X17" s="94"/>
      <c r="Y17" s="849" t="str">
        <f>IF(X17="","",VLOOKUP(X17,$FU:$FX,3,FALSE))</f>
        <v/>
      </c>
      <c r="Z17" s="850"/>
      <c r="AA17" s="94"/>
      <c r="AB17" s="849" t="str">
        <f>IF(AA17="","",VLOOKUP(AA17,$FU:$FX,3,FALSE))</f>
        <v/>
      </c>
      <c r="AC17" s="850"/>
      <c r="AD17" s="94"/>
      <c r="AE17" s="849" t="str">
        <f>IF(AD17="","",VLOOKUP(AD17,$FU:$FX,3,FALSE))</f>
        <v/>
      </c>
      <c r="AF17" s="850"/>
      <c r="AG17" s="94"/>
      <c r="AH17" s="849" t="str">
        <f>IF(AG17="","",VLOOKUP(AG17,'募集型  提出用 （7コース） '!$FU:$FX,3,FALSE))</f>
        <v/>
      </c>
      <c r="AI17" s="895"/>
      <c r="AJ17" s="857"/>
      <c r="AK17" s="843"/>
      <c r="AL17" s="860"/>
      <c r="AM17" s="643"/>
      <c r="AN17" s="644"/>
      <c r="AO17" s="843"/>
      <c r="AP17" s="844"/>
      <c r="AQ17" s="845"/>
      <c r="AR17" s="637"/>
      <c r="AS17" s="638"/>
      <c r="AT17" s="978"/>
      <c r="AU17" s="979"/>
      <c r="AV17" s="980" t="s">
        <v>545</v>
      </c>
      <c r="AW17" s="972" t="s">
        <v>545</v>
      </c>
      <c r="AX17" s="973"/>
      <c r="AZ17" s="823"/>
      <c r="BA17" s="825"/>
      <c r="BB17" s="836"/>
      <c r="BC17" s="836"/>
      <c r="BD17" s="836"/>
      <c r="BE17" s="836"/>
      <c r="BF17" s="836"/>
      <c r="BG17" s="837"/>
      <c r="BH17" s="309"/>
      <c r="BI17" s="831"/>
      <c r="BJ17" s="654"/>
      <c r="BK17" s="654"/>
      <c r="BL17" s="573"/>
      <c r="BM17" s="654"/>
      <c r="BN17" s="654"/>
      <c r="BO17" s="573"/>
      <c r="BP17" s="654"/>
      <c r="BQ17" s="654"/>
      <c r="BR17" s="576"/>
      <c r="BS17" s="656"/>
      <c r="BT17" s="657"/>
      <c r="BU17" s="658"/>
      <c r="BV17" s="659"/>
      <c r="BW17" s="660"/>
      <c r="BX17" s="581" t="s">
        <v>53</v>
      </c>
      <c r="BY17" s="582"/>
      <c r="BZ17" s="307"/>
      <c r="CA17" s="309"/>
      <c r="CB17" s="583"/>
      <c r="CC17" s="579"/>
      <c r="CD17" s="580"/>
      <c r="CE17" s="577"/>
      <c r="CF17" s="577"/>
      <c r="CG17" s="577"/>
      <c r="CH17" s="577"/>
      <c r="CI17" s="577"/>
      <c r="CJ17" s="578"/>
      <c r="CK17" s="574"/>
      <c r="CL17" s="579"/>
      <c r="CM17" s="580"/>
      <c r="CN17" s="577"/>
      <c r="CO17" s="577"/>
      <c r="CP17" s="577"/>
      <c r="CQ17" s="577"/>
      <c r="CR17" s="577"/>
      <c r="CS17" s="862"/>
      <c r="CT17" s="863"/>
      <c r="CU17" s="864"/>
      <c r="CV17" s="864"/>
      <c r="CW17" s="864"/>
      <c r="CX17" s="864"/>
      <c r="CY17" s="864"/>
      <c r="CZ17" s="865"/>
      <c r="ED17" s="8"/>
      <c r="EE17" s="5"/>
      <c r="EF17" s="8"/>
      <c r="EG17" s="8"/>
      <c r="EH17" s="8"/>
      <c r="EI17" s="91" t="s">
        <v>56</v>
      </c>
      <c r="EJ17" s="95" t="e">
        <f>VLOOKUP('募集型  提出用 （7コース） '!U17,$FU:$FY,4,FALSE)</f>
        <v>#N/A</v>
      </c>
      <c r="EK17" s="95" t="e">
        <f>VLOOKUP('募集型  提出用 （7コース） '!X17,$FU:$FY,4,FALSE)</f>
        <v>#N/A</v>
      </c>
      <c r="EL17" s="95" t="e">
        <f>VLOOKUP('募集型  提出用 （7コース） '!AA17,$FU:$FY,4,FALSE)</f>
        <v>#N/A</v>
      </c>
      <c r="EM17" s="95" t="e">
        <f>VLOOKUP('募集型  提出用 （7コース） '!AD17,$FU:$FY,4,FALSE)</f>
        <v>#N/A</v>
      </c>
      <c r="EN17" s="95" t="e">
        <f>VLOOKUP('募集型  提出用 （7コース） '!AG17,$FU:$FY,4,FALSE)</f>
        <v>#N/A</v>
      </c>
      <c r="EP17" s="78"/>
      <c r="EQ17" s="79" t="s">
        <v>53</v>
      </c>
      <c r="ER17" s="80">
        <f>SUMIF(EJ16:EN16,"新上五島町",EJ17:EN17)*'募集型  提出用 （7コース） '!AM14</f>
        <v>0</v>
      </c>
      <c r="ES17" s="81">
        <f>SUMIF(EJ16:EN16,"上五島",EJ18:EN18)*'募集型  提出用 （7コース） '!AM16</f>
        <v>0</v>
      </c>
      <c r="ET17" s="96"/>
      <c r="EU17" s="83"/>
      <c r="EV17" s="97"/>
      <c r="EW17" s="84" t="s">
        <v>53</v>
      </c>
      <c r="EX17" s="85" t="str">
        <f>IF('募集型  提出用 （7コース） '!P17="","0",FC14/EV15)</f>
        <v>0</v>
      </c>
      <c r="EY17" s="86" t="str">
        <f>IF('募集型  提出用 （7コース） '!P17="","0",FC15/EV15)</f>
        <v>0</v>
      </c>
      <c r="EZ17" s="87">
        <f>EX17*'募集型  提出用 （7コース） '!AM14</f>
        <v>0</v>
      </c>
      <c r="FA17" s="88">
        <f>EY17*'募集型  提出用 （7コース） '!AM16</f>
        <v>0</v>
      </c>
      <c r="FB17" s="89">
        <f t="shared" si="2"/>
        <v>0</v>
      </c>
      <c r="FC17" s="93"/>
      <c r="FD17" s="98"/>
      <c r="FE17" s="90" t="s">
        <v>53</v>
      </c>
      <c r="FF17" s="85" t="str">
        <f>IF(('募集型  提出用 （7コース） '!Q17)="","0",('募集型  提出用 （7コース） '!AM14+'募集型  提出用 （7コース） '!AM16)*'募集型  提出用 （7コース） '!Q17*1000)</f>
        <v>0</v>
      </c>
      <c r="FG17" s="85">
        <f>COUNTA('募集型  提出用 （7コース） '!P17)*('募集型  提出用 （7コース） '!AM14+'募集型  提出用 （7コース） '!AM16)</f>
        <v>0</v>
      </c>
      <c r="FH17" s="85">
        <f>COUNTA('募集型  提出用 （7コース） '!R17)*('募集型  提出用 （7コース） '!AM14+'募集型  提出用 （7コース） '!AM16)</f>
        <v>0</v>
      </c>
      <c r="FI17" s="85">
        <f>COUNTA('募集型  提出用 （7コース） '!S17)*('募集型  提出用 （7コース） '!AM14+'募集型  提出用 （7コース） '!AM16)</f>
        <v>0</v>
      </c>
      <c r="FJ17" s="18"/>
      <c r="FK17" s="18"/>
      <c r="FL17" s="18"/>
      <c r="FN17" s="28"/>
      <c r="FO17" s="4"/>
      <c r="FP17" s="18"/>
      <c r="FQ17" s="5">
        <v>9</v>
      </c>
      <c r="FR17" s="28" t="s">
        <v>183</v>
      </c>
      <c r="FS17" s="5" t="s">
        <v>618</v>
      </c>
      <c r="FT17" s="186">
        <v>400</v>
      </c>
      <c r="FX17" s="5"/>
      <c r="FY17" s="28"/>
      <c r="FZ17" s="1">
        <v>200</v>
      </c>
      <c r="GC17" s="5">
        <v>9</v>
      </c>
      <c r="GD17" s="28" t="s">
        <v>183</v>
      </c>
      <c r="GE17" s="5" t="s">
        <v>618</v>
      </c>
      <c r="GF17" s="1">
        <v>400</v>
      </c>
    </row>
    <row r="18" spans="2:188" ht="16.5" customHeight="1">
      <c r="B18" s="696"/>
      <c r="C18" s="697"/>
      <c r="D18" s="665"/>
      <c r="E18" s="666"/>
      <c r="F18" s="883" t="s">
        <v>378</v>
      </c>
      <c r="G18" s="613"/>
      <c r="H18" s="613"/>
      <c r="I18" s="613"/>
      <c r="J18" s="885" t="s">
        <v>379</v>
      </c>
      <c r="K18" s="613"/>
      <c r="L18" s="613"/>
      <c r="M18" s="650"/>
      <c r="N18" s="652" t="s">
        <v>61</v>
      </c>
      <c r="O18" s="653"/>
      <c r="P18" s="473"/>
      <c r="Q18" s="474"/>
      <c r="R18" s="494"/>
      <c r="S18" s="478"/>
      <c r="T18" s="847"/>
      <c r="U18" s="604" t="str">
        <f>IF(U17="","",VLOOKUP(U17,$FU:$FX,2,FALSE))</f>
        <v/>
      </c>
      <c r="V18" s="605"/>
      <c r="W18" s="606"/>
      <c r="X18" s="604" t="str">
        <f>IF(X17="","",VLOOKUP(X17,$FU:$FX,2,FALSE))</f>
        <v/>
      </c>
      <c r="Y18" s="605"/>
      <c r="Z18" s="606"/>
      <c r="AA18" s="604" t="str">
        <f>IF(AA17="","",VLOOKUP(AA17,$FU:$FX,2,FALSE))</f>
        <v/>
      </c>
      <c r="AB18" s="605"/>
      <c r="AC18" s="606"/>
      <c r="AD18" s="604" t="str">
        <f>IF(AD17="","",VLOOKUP(AD17,$FU:$FX,2,FALSE))</f>
        <v/>
      </c>
      <c r="AE18" s="605"/>
      <c r="AF18" s="606"/>
      <c r="AG18" s="604" t="str">
        <f>IF(AG17="","",VLOOKUP(AG17,'募集型  提出用 （7コース） '!$FU:$FX,2,FALSE))</f>
        <v/>
      </c>
      <c r="AH18" s="605"/>
      <c r="AI18" s="711"/>
      <c r="AJ18" s="877" t="s">
        <v>62</v>
      </c>
      <c r="AK18" s="878"/>
      <c r="AL18" s="879"/>
      <c r="AM18" s="609">
        <f>AM14+AM16</f>
        <v>0</v>
      </c>
      <c r="AN18" s="610"/>
      <c r="AO18" s="609">
        <f>AO14+AO16</f>
        <v>0</v>
      </c>
      <c r="AP18" s="923"/>
      <c r="AQ18" s="924"/>
      <c r="AR18" s="637"/>
      <c r="AS18" s="638"/>
      <c r="AT18" s="978"/>
      <c r="AU18" s="979"/>
      <c r="AV18" s="980"/>
      <c r="AW18" s="974"/>
      <c r="AX18" s="975"/>
      <c r="AZ18" s="823"/>
      <c r="BA18" s="825"/>
      <c r="BB18" s="836"/>
      <c r="BC18" s="836"/>
      <c r="BD18" s="836"/>
      <c r="BE18" s="836"/>
      <c r="BF18" s="836"/>
      <c r="BG18" s="837"/>
      <c r="BH18" s="309"/>
      <c r="BI18" s="831" t="s">
        <v>483</v>
      </c>
      <c r="BJ18" s="654"/>
      <c r="BK18" s="654"/>
      <c r="BL18" s="573" t="s">
        <v>491</v>
      </c>
      <c r="BM18" s="654"/>
      <c r="BN18" s="654"/>
      <c r="BO18" s="573" t="s">
        <v>486</v>
      </c>
      <c r="BP18" s="654"/>
      <c r="BQ18" s="898"/>
      <c r="BR18" s="900" t="s">
        <v>19</v>
      </c>
      <c r="BS18" s="902">
        <f>BJ14+BJ16+BJ18+BM14+BM16+BM18+BP14+BP16+BS14+BS16+BP18</f>
        <v>0</v>
      </c>
      <c r="BT18" s="903"/>
      <c r="BU18" s="658"/>
      <c r="BV18" s="659"/>
      <c r="BW18" s="660"/>
      <c r="BX18" s="581" t="s">
        <v>61</v>
      </c>
      <c r="BY18" s="582"/>
      <c r="BZ18" s="316"/>
      <c r="CA18" s="309"/>
      <c r="CB18" s="583" t="s">
        <v>498</v>
      </c>
      <c r="CC18" s="579"/>
      <c r="CD18" s="580" t="str">
        <f>IF(CC18="","",VLOOKUP(CC18,'募集型  提出用 （7コース） '!$GC:$GF,2,FALSE))</f>
        <v/>
      </c>
      <c r="CE18" s="577"/>
      <c r="CF18" s="577"/>
      <c r="CG18" s="577" t="str">
        <f>IF(CC18="","",VLOOKUP(CC18,'募集型  提出用 （7コース） '!$GC:$GF,3,FALSE))</f>
        <v/>
      </c>
      <c r="CH18" s="577"/>
      <c r="CI18" s="577" t="str">
        <f>IF(CC18="","",VLOOKUP(CC18,'募集型  提出用 （7コース） '!$GC:$GF,4,FALSE))</f>
        <v/>
      </c>
      <c r="CJ18" s="578"/>
      <c r="CK18" s="574" t="s">
        <v>495</v>
      </c>
      <c r="CL18" s="579"/>
      <c r="CM18" s="580" t="str">
        <f>IF(CL18="","",VLOOKUP(CL18,'募集型  提出用 （7コース） '!$GC:$GF,2,FALSE))</f>
        <v/>
      </c>
      <c r="CN18" s="577"/>
      <c r="CO18" s="577"/>
      <c r="CP18" s="577" t="str">
        <f>IF(CL18="","",VLOOKUP(CL18,'募集型  提出用 （7コース） '!$GC:$GF,3,FALSE))</f>
        <v/>
      </c>
      <c r="CQ18" s="577"/>
      <c r="CR18" s="577" t="str">
        <f>IF(CL18="","",VLOOKUP(CL18,'募集型  提出用 （7コース） '!$GC:$GF,4,FALSE))</f>
        <v/>
      </c>
      <c r="CS18" s="862"/>
      <c r="CT18" s="863"/>
      <c r="CU18" s="864"/>
      <c r="CV18" s="864"/>
      <c r="CW18" s="864"/>
      <c r="CX18" s="864"/>
      <c r="CY18" s="864"/>
      <c r="CZ18" s="865"/>
      <c r="ED18" s="8"/>
      <c r="EE18" s="5"/>
      <c r="EF18" s="8"/>
      <c r="EG18" s="8"/>
      <c r="EH18" s="8"/>
      <c r="EI18" s="91" t="s">
        <v>64</v>
      </c>
      <c r="EJ18" s="95" t="e">
        <f>EJ17</f>
        <v>#N/A</v>
      </c>
      <c r="EK18" s="95" t="e">
        <f t="shared" ref="EK18:EN18" si="3">EK17</f>
        <v>#N/A</v>
      </c>
      <c r="EL18" s="95" t="e">
        <f t="shared" si="3"/>
        <v>#N/A</v>
      </c>
      <c r="EM18" s="95" t="e">
        <f t="shared" si="3"/>
        <v>#N/A</v>
      </c>
      <c r="EN18" s="95" t="e">
        <f t="shared" si="3"/>
        <v>#N/A</v>
      </c>
      <c r="EP18" s="78"/>
      <c r="EQ18" s="79" t="s">
        <v>61</v>
      </c>
      <c r="ER18" s="80">
        <f>SUMIF(EJ16:EN16,"小値賀町",EJ17:EN17)*'募集型  提出用 （7コース） '!AM14</f>
        <v>0</v>
      </c>
      <c r="ES18" s="81">
        <f>SUMIF(EJ16:EN16,"小値賀",EJ18:EN18)*'募集型  提出用 （7コース） '!AM16</f>
        <v>0</v>
      </c>
      <c r="ET18" s="96"/>
      <c r="EU18" s="83"/>
      <c r="EV18" s="97"/>
      <c r="EW18" s="84" t="s">
        <v>61</v>
      </c>
      <c r="EX18" s="85" t="str">
        <f>IF('募集型  提出用 （7コース） '!P18="","0",FC14/EV15)</f>
        <v>0</v>
      </c>
      <c r="EY18" s="86" t="str">
        <f>IF('募集型  提出用 （7コース） '!P18="","0",FC15/EV15)</f>
        <v>0</v>
      </c>
      <c r="EZ18" s="87">
        <f>EX18*'募集型  提出用 （7コース） '!AM14</f>
        <v>0</v>
      </c>
      <c r="FA18" s="88">
        <f>EY18*'募集型  提出用 （7コース） '!AM16</f>
        <v>0</v>
      </c>
      <c r="FB18" s="89">
        <f t="shared" si="2"/>
        <v>0</v>
      </c>
      <c r="FC18" s="93"/>
      <c r="FD18" s="98"/>
      <c r="FE18" s="90" t="s">
        <v>61</v>
      </c>
      <c r="FF18" s="85" t="str">
        <f>IF(('募集型  提出用 （7コース） '!Q18)="","0",('募集型  提出用 （7コース） '!AM14+'募集型  提出用 （7コース） '!AM16)*'募集型  提出用 （7コース） '!Q18*1000)</f>
        <v>0</v>
      </c>
      <c r="FG18" s="85">
        <f>COUNTA('募集型  提出用 （7コース） '!P18)*('募集型  提出用 （7コース） '!AM14+'募集型  提出用 （7コース） '!AM16)</f>
        <v>0</v>
      </c>
      <c r="FH18" s="85">
        <f>COUNTA('募集型  提出用 （7コース） '!R18)*('募集型  提出用 （7コース） '!AM14+'募集型  提出用 （7コース） '!AM16)</f>
        <v>0</v>
      </c>
      <c r="FI18" s="85">
        <f>COUNTA('募集型  提出用 （7コース） '!S18)*('募集型  提出用 （7コース） '!AM14+'募集型  提出用 （7コース） '!AM16)</f>
        <v>0</v>
      </c>
      <c r="FJ18" s="18"/>
      <c r="FK18" s="18"/>
      <c r="FL18" s="18"/>
      <c r="FN18" s="28"/>
      <c r="FO18" s="4"/>
      <c r="FP18" s="8"/>
      <c r="FQ18" s="5">
        <v>10</v>
      </c>
      <c r="FR18" s="28" t="s">
        <v>187</v>
      </c>
      <c r="FS18" s="5" t="s">
        <v>39</v>
      </c>
      <c r="FT18" s="186">
        <v>1600</v>
      </c>
      <c r="FX18" s="5"/>
      <c r="FY18" s="5"/>
      <c r="FZ18" s="1">
        <v>800</v>
      </c>
      <c r="GC18" s="5">
        <v>10</v>
      </c>
      <c r="GD18" s="28" t="s">
        <v>187</v>
      </c>
      <c r="GE18" s="5" t="s">
        <v>39</v>
      </c>
      <c r="GF18" s="1">
        <v>1600</v>
      </c>
    </row>
    <row r="19" spans="2:188" ht="16.5" customHeight="1" thickBot="1">
      <c r="B19" s="698"/>
      <c r="C19" s="699"/>
      <c r="D19" s="667"/>
      <c r="E19" s="668"/>
      <c r="F19" s="884"/>
      <c r="G19" s="614"/>
      <c r="H19" s="614"/>
      <c r="I19" s="614"/>
      <c r="J19" s="886"/>
      <c r="K19" s="614"/>
      <c r="L19" s="614"/>
      <c r="M19" s="651"/>
      <c r="N19" s="887" t="s">
        <v>68</v>
      </c>
      <c r="O19" s="888"/>
      <c r="P19" s="475"/>
      <c r="Q19" s="476"/>
      <c r="R19" s="495"/>
      <c r="S19" s="496"/>
      <c r="T19" s="848"/>
      <c r="U19" s="718" t="str">
        <f>IF(U17="","",VLOOKUP(U17,$FU:$FX,4,FALSE))</f>
        <v/>
      </c>
      <c r="V19" s="719"/>
      <c r="W19" s="720"/>
      <c r="X19" s="718" t="str">
        <f>IF(X17="","",VLOOKUP(X17,$FU:$FX,4,FALSE))</f>
        <v/>
      </c>
      <c r="Y19" s="719"/>
      <c r="Z19" s="720"/>
      <c r="AA19" s="718" t="str">
        <f>IF(AA17="","",VLOOKUP(AA17,$FU:$FX,4,FALSE))</f>
        <v/>
      </c>
      <c r="AB19" s="719"/>
      <c r="AC19" s="720"/>
      <c r="AD19" s="718" t="str">
        <f>IF(AD17="","",VLOOKUP(AD17,$FU:$FX,4,FALSE))</f>
        <v/>
      </c>
      <c r="AE19" s="719"/>
      <c r="AF19" s="720"/>
      <c r="AG19" s="718" t="str">
        <f>IF(AG17="","",VLOOKUP(AG17,'募集型  提出用 （7コース） '!$FU:$FX,4,FALSE))</f>
        <v/>
      </c>
      <c r="AH19" s="719"/>
      <c r="AI19" s="721"/>
      <c r="AJ19" s="880"/>
      <c r="AK19" s="881"/>
      <c r="AL19" s="882"/>
      <c r="AM19" s="843"/>
      <c r="AN19" s="860"/>
      <c r="AO19" s="843"/>
      <c r="AP19" s="844"/>
      <c r="AQ19" s="845"/>
      <c r="AR19" s="639"/>
      <c r="AS19" s="640"/>
      <c r="AT19" s="981"/>
      <c r="AU19" s="982"/>
      <c r="AV19" s="983"/>
      <c r="AW19" s="1178"/>
      <c r="AX19" s="1179"/>
      <c r="AZ19" s="824"/>
      <c r="BA19" s="826"/>
      <c r="BB19" s="839"/>
      <c r="BC19" s="839"/>
      <c r="BD19" s="839"/>
      <c r="BE19" s="839"/>
      <c r="BF19" s="839"/>
      <c r="BG19" s="840"/>
      <c r="BH19" s="308"/>
      <c r="BI19" s="932"/>
      <c r="BJ19" s="904"/>
      <c r="BK19" s="904"/>
      <c r="BL19" s="931"/>
      <c r="BM19" s="904"/>
      <c r="BN19" s="904"/>
      <c r="BO19" s="931"/>
      <c r="BP19" s="904"/>
      <c r="BQ19" s="949"/>
      <c r="BR19" s="901"/>
      <c r="BS19" s="904"/>
      <c r="BT19" s="905"/>
      <c r="BU19" s="906"/>
      <c r="BV19" s="907"/>
      <c r="BW19" s="908"/>
      <c r="BX19" s="889" t="s">
        <v>68</v>
      </c>
      <c r="BY19" s="890"/>
      <c r="BZ19" s="317"/>
      <c r="CA19" s="308"/>
      <c r="CB19" s="950"/>
      <c r="CC19" s="891"/>
      <c r="CD19" s="896"/>
      <c r="CE19" s="897"/>
      <c r="CF19" s="897"/>
      <c r="CG19" s="897"/>
      <c r="CH19" s="897"/>
      <c r="CI19" s="897"/>
      <c r="CJ19" s="948"/>
      <c r="CK19" s="575"/>
      <c r="CL19" s="891"/>
      <c r="CM19" s="896"/>
      <c r="CN19" s="897"/>
      <c r="CO19" s="897"/>
      <c r="CP19" s="897"/>
      <c r="CQ19" s="897"/>
      <c r="CR19" s="897"/>
      <c r="CS19" s="925"/>
      <c r="CT19" s="866"/>
      <c r="CU19" s="867"/>
      <c r="CV19" s="867"/>
      <c r="CW19" s="867"/>
      <c r="CX19" s="867"/>
      <c r="CY19" s="867"/>
      <c r="CZ19" s="868"/>
      <c r="ED19" s="8"/>
      <c r="EE19" s="5"/>
      <c r="EF19" s="8"/>
      <c r="EG19" s="8"/>
      <c r="EH19" s="8"/>
      <c r="EP19" s="101"/>
      <c r="EQ19" s="102" t="s">
        <v>68</v>
      </c>
      <c r="ER19" s="103">
        <f>SUMIF(EJ16:EN16,"宇久町",EJ17:EN17)*'募集型  提出用 （7コース） '!AM14</f>
        <v>0</v>
      </c>
      <c r="ES19" s="104">
        <f>SUMIF(EJ16:EN16,"宇久",EJ18:EN18)*'募集型  提出用 （7コース） '!AM16</f>
        <v>0</v>
      </c>
      <c r="ET19" s="96"/>
      <c r="EU19" s="83"/>
      <c r="EV19" s="105"/>
      <c r="EW19" s="106" t="s">
        <v>68</v>
      </c>
      <c r="EX19" s="107" t="str">
        <f>IF('募集型  提出用 （7コース） '!P19="","0",FC14/EV15)</f>
        <v>0</v>
      </c>
      <c r="EY19" s="108" t="str">
        <f>IF('募集型  提出用 （7コース） '!P19="","0",FC15/EV15)</f>
        <v>0</v>
      </c>
      <c r="EZ19" s="109">
        <f>EX19*'募集型  提出用 （7コース） '!AM14</f>
        <v>0</v>
      </c>
      <c r="FA19" s="110">
        <f>EY19*'募集型  提出用 （7コース） '!AM16</f>
        <v>0</v>
      </c>
      <c r="FB19" s="111">
        <f t="shared" si="2"/>
        <v>0</v>
      </c>
      <c r="FC19" s="93"/>
      <c r="FE19" s="112" t="s">
        <v>68</v>
      </c>
      <c r="FF19" s="107" t="str">
        <f>IF(('募集型  提出用 （7コース） '!Q19)="","0",('募集型  提出用 （7コース） '!AM14+'募集型  提出用 （7コース） '!AM16)*'募集型  提出用 （7コース） '!Q19*1000)</f>
        <v>0</v>
      </c>
      <c r="FG19" s="107">
        <f>COUNTA('募集型  提出用 （7コース） '!P19)*('募集型  提出用 （7コース） '!AM14+'募集型  提出用 （7コース） '!AM16)</f>
        <v>0</v>
      </c>
      <c r="FH19" s="107">
        <f>COUNTA('募集型  提出用 （7コース） '!R19)*('募集型  提出用 （7コース） '!AM14+'募集型  提出用 （7コース） '!AM16)</f>
        <v>0</v>
      </c>
      <c r="FI19" s="107">
        <f>COUNTA('募集型  提出用 （7コース） '!S19)*('募集型  提出用 （7コース） '!AM14+'募集型  提出用 （7コース） '!AM16)</f>
        <v>0</v>
      </c>
      <c r="FJ19" s="18"/>
      <c r="FK19" s="18"/>
      <c r="FL19" s="18"/>
      <c r="FN19" s="28"/>
      <c r="FO19" s="4"/>
      <c r="FP19" s="8"/>
      <c r="FQ19" s="5">
        <v>11</v>
      </c>
      <c r="FR19" s="28" t="s">
        <v>188</v>
      </c>
      <c r="FS19" s="5" t="s">
        <v>39</v>
      </c>
      <c r="FT19" s="186">
        <v>1600</v>
      </c>
      <c r="FX19" s="5"/>
      <c r="FY19" s="5"/>
      <c r="FZ19" s="1">
        <v>800</v>
      </c>
      <c r="GC19" s="5">
        <v>11</v>
      </c>
      <c r="GD19" s="28" t="s">
        <v>188</v>
      </c>
      <c r="GE19" s="5" t="s">
        <v>39</v>
      </c>
      <c r="GF19" s="1">
        <v>1600</v>
      </c>
    </row>
    <row r="20" spans="2:188" ht="16.5" customHeight="1" thickTop="1" thickBot="1">
      <c r="B20" s="700">
        <v>1</v>
      </c>
      <c r="C20" s="702">
        <v>3</v>
      </c>
      <c r="D20" s="661" t="s">
        <v>683</v>
      </c>
      <c r="E20" s="662"/>
      <c r="F20" s="704" t="s">
        <v>381</v>
      </c>
      <c r="G20" s="705"/>
      <c r="H20" s="706"/>
      <c r="I20" s="706"/>
      <c r="J20" s="706"/>
      <c r="K20" s="706"/>
      <c r="L20" s="706"/>
      <c r="M20" s="707"/>
      <c r="N20" s="708" t="s">
        <v>113</v>
      </c>
      <c r="O20" s="709"/>
      <c r="P20" s="471"/>
      <c r="Q20" s="472"/>
      <c r="R20" s="477"/>
      <c r="S20" s="492"/>
      <c r="T20" s="712" t="s">
        <v>34</v>
      </c>
      <c r="U20" s="57"/>
      <c r="V20" s="872" t="str">
        <f>IF(U20="","",VLOOKUP(U20,$FQ:$FT,3,FALSE))</f>
        <v/>
      </c>
      <c r="W20" s="873"/>
      <c r="X20" s="57"/>
      <c r="Y20" s="872" t="str">
        <f>IF(X20="","",VLOOKUP(X20,$FQ:$FT,3,FALSE))</f>
        <v/>
      </c>
      <c r="Z20" s="873"/>
      <c r="AA20" s="57"/>
      <c r="AB20" s="872" t="str">
        <f>IF(AA20="","",VLOOKUP(AA20,$FQ:$FT,3,FALSE))</f>
        <v/>
      </c>
      <c r="AC20" s="873"/>
      <c r="AD20" s="57"/>
      <c r="AE20" s="872" t="str">
        <f>IF(AD20="","",VLOOKUP(AD20,$FQ:$FT,3,FALSE))</f>
        <v/>
      </c>
      <c r="AF20" s="873"/>
      <c r="AG20" s="305"/>
      <c r="AH20" s="715" t="str">
        <f>IF(AG20="","",VLOOKUP(AG20,$FQ:$FT,3,FALSE))</f>
        <v/>
      </c>
      <c r="AI20" s="717"/>
      <c r="AJ20" s="607" t="s">
        <v>179</v>
      </c>
      <c r="AK20" s="609">
        <f>FC20+ET20</f>
        <v>0</v>
      </c>
      <c r="AL20" s="610"/>
      <c r="AM20" s="627"/>
      <c r="AN20" s="628"/>
      <c r="AO20" s="609">
        <f>(AK20*AM20)</f>
        <v>0</v>
      </c>
      <c r="AP20" s="923"/>
      <c r="AQ20" s="924"/>
      <c r="AR20" s="635">
        <f>SUM(Q20:Q25)*AM24</f>
        <v>0</v>
      </c>
      <c r="AS20" s="636"/>
      <c r="AT20" s="965"/>
      <c r="AU20" s="966"/>
      <c r="AV20" s="967" t="s">
        <v>548</v>
      </c>
      <c r="AW20" s="968" t="s">
        <v>548</v>
      </c>
      <c r="AX20" s="969"/>
      <c r="AZ20" s="823">
        <f>B20</f>
        <v>1</v>
      </c>
      <c r="BA20" s="825">
        <f>C20</f>
        <v>3</v>
      </c>
      <c r="BB20" s="940" t="s">
        <v>381</v>
      </c>
      <c r="BC20" s="926"/>
      <c r="BD20" s="926" t="str">
        <f>IF(H20="","",H20)</f>
        <v/>
      </c>
      <c r="BE20" s="926"/>
      <c r="BF20" s="926"/>
      <c r="BG20" s="927"/>
      <c r="BH20" s="310"/>
      <c r="BI20" s="830" t="s">
        <v>481</v>
      </c>
      <c r="BJ20" s="817"/>
      <c r="BK20" s="817"/>
      <c r="BL20" s="818" t="s">
        <v>489</v>
      </c>
      <c r="BM20" s="817"/>
      <c r="BN20" s="817"/>
      <c r="BO20" s="818" t="s">
        <v>484</v>
      </c>
      <c r="BP20" s="817"/>
      <c r="BQ20" s="817"/>
      <c r="BR20" s="818" t="s">
        <v>487</v>
      </c>
      <c r="BS20" s="817"/>
      <c r="BT20" s="876"/>
      <c r="BU20" s="951"/>
      <c r="BV20" s="952"/>
      <c r="BW20" s="953"/>
      <c r="BX20" s="933" t="s">
        <v>113</v>
      </c>
      <c r="BY20" s="934"/>
      <c r="BZ20" s="311"/>
      <c r="CA20" s="310"/>
      <c r="CB20" s="935" t="s">
        <v>496</v>
      </c>
      <c r="CC20" s="936"/>
      <c r="CD20" s="937" t="str">
        <f>IF(CC20="","",VLOOKUP(CC20,'募集型  提出用 （7コース） '!$GC:$GF,2,FALSE))</f>
        <v/>
      </c>
      <c r="CE20" s="938"/>
      <c r="CF20" s="938"/>
      <c r="CG20" s="938" t="str">
        <f>IF(CC20="","",VLOOKUP(CC20,'募集型  提出用 （7コース） '!$GC:$GF,3,FALSE))</f>
        <v/>
      </c>
      <c r="CH20" s="938"/>
      <c r="CI20" s="938" t="str">
        <f>IF(CC20="","",VLOOKUP(CC20,'募集型  提出用 （7コース） '!$GC:$GF,4,FALSE))</f>
        <v/>
      </c>
      <c r="CJ20" s="946"/>
      <c r="CK20" s="947" t="s">
        <v>493</v>
      </c>
      <c r="CL20" s="936"/>
      <c r="CM20" s="815" t="str">
        <f>IF(CL20="","",VLOOKUP(CL20,'募集型  提出用 （7コース） '!$GC:$GF,2,FALSE))</f>
        <v/>
      </c>
      <c r="CN20" s="816"/>
      <c r="CO20" s="816"/>
      <c r="CP20" s="816" t="str">
        <f>IF(CL20="","",VLOOKUP(CL20,'募集型  提出用 （7コース） '!$GC:$GF,3,FALSE))</f>
        <v/>
      </c>
      <c r="CQ20" s="816"/>
      <c r="CR20" s="816" t="str">
        <f>IF(CL20="","",VLOOKUP(CL20,'募集型  提出用 （7コース） '!$GC:$GF,4,FALSE))</f>
        <v/>
      </c>
      <c r="CS20" s="861"/>
      <c r="CT20" s="943"/>
      <c r="CU20" s="944"/>
      <c r="CV20" s="944"/>
      <c r="CW20" s="944"/>
      <c r="CX20" s="944"/>
      <c r="CY20" s="944"/>
      <c r="CZ20" s="945"/>
      <c r="ED20" s="8"/>
      <c r="EE20" s="5"/>
      <c r="EF20" s="8"/>
      <c r="EG20" s="8"/>
      <c r="EH20" s="8"/>
      <c r="EP20" s="62">
        <v>3</v>
      </c>
      <c r="EQ20" s="63" t="s">
        <v>110</v>
      </c>
      <c r="ER20" s="64">
        <f>SUMIF(EJ22:EN22,"対馬市",EJ23:EN23)*'募集型  提出用 （7コース） '!AM20</f>
        <v>0</v>
      </c>
      <c r="ES20" s="65">
        <f>SUMIF(EJ22:EN22,"対馬市",EJ24:EN24)*'募集型  提出用 （7コース） '!AM22</f>
        <v>0</v>
      </c>
      <c r="ET20" s="66">
        <f>SUM('募集型  提出用 （7コース） '!U25:AI25)</f>
        <v>0</v>
      </c>
      <c r="EU20" s="83"/>
      <c r="EV20" s="67" t="s">
        <v>11</v>
      </c>
      <c r="EW20" s="68" t="s">
        <v>110</v>
      </c>
      <c r="EX20" s="69" t="str">
        <f>IF('募集型  提出用 （7コース） '!P20="","0",FC20/EV21)</f>
        <v>0</v>
      </c>
      <c r="EY20" s="70" t="str">
        <f>IF('募集型  提出用 （7コース） '!P20="","0",FC21/EV21)</f>
        <v>0</v>
      </c>
      <c r="EZ20" s="71">
        <f>EX20*'募集型  提出用 （7コース） '!AM20</f>
        <v>0</v>
      </c>
      <c r="FA20" s="72">
        <f>EY20*'募集型  提出用 （7コース） '!AM22</f>
        <v>0</v>
      </c>
      <c r="FB20" s="73">
        <f>EZ20+FA20</f>
        <v>0</v>
      </c>
      <c r="FC20" s="66">
        <f>SUM('募集型  提出用 （7コース） '!U22:AI22)</f>
        <v>0</v>
      </c>
      <c r="FE20" s="74" t="s">
        <v>110</v>
      </c>
      <c r="FF20" s="69" t="str">
        <f>IF(('募集型  提出用 （7コース） '!Q20)="","0",('募集型  提出用 （7コース） '!AM20+'募集型  提出用 （7コース） '!AM22)*'募集型  提出用 （7コース） '!Q20*1000)</f>
        <v>0</v>
      </c>
      <c r="FG20" s="69">
        <f>COUNTA('募集型  提出用 （7コース） '!P20)*('募集型  提出用 （7コース） '!AM20+'募集型  提出用 （7コース） '!AM22)</f>
        <v>0</v>
      </c>
      <c r="FH20" s="69">
        <f>COUNTA('募集型  提出用 （7コース） '!R20)*('募集型  提出用 （7コース） '!AM20+'募集型  提出用 （7コース） '!AM22)</f>
        <v>0</v>
      </c>
      <c r="FI20" s="69">
        <f>COUNTA('募集型  提出用 （7コース） '!S20)*('募集型  提出用 （7コース） '!AM20+'募集型  提出用 （7コース） '!AM22)</f>
        <v>0</v>
      </c>
      <c r="FJ20" s="18"/>
      <c r="FK20" s="18"/>
      <c r="FL20" s="18"/>
      <c r="FN20" s="28"/>
      <c r="FO20" s="4"/>
      <c r="FP20" s="8"/>
      <c r="FQ20" s="5">
        <v>12</v>
      </c>
      <c r="FR20" s="28" t="s">
        <v>189</v>
      </c>
      <c r="FS20" s="5" t="s">
        <v>39</v>
      </c>
      <c r="FT20" s="186">
        <v>1600</v>
      </c>
      <c r="FX20" s="5"/>
      <c r="FY20" s="5"/>
      <c r="FZ20" s="1">
        <v>800</v>
      </c>
      <c r="GC20" s="5">
        <v>12</v>
      </c>
      <c r="GD20" s="28" t="s">
        <v>189</v>
      </c>
      <c r="GE20" s="5" t="s">
        <v>39</v>
      </c>
      <c r="GF20" s="1">
        <v>1600</v>
      </c>
    </row>
    <row r="21" spans="2:188" ht="16.5" customHeight="1">
      <c r="B21" s="701"/>
      <c r="C21" s="703"/>
      <c r="D21" s="676"/>
      <c r="E21" s="677"/>
      <c r="F21" s="869"/>
      <c r="G21" s="870"/>
      <c r="H21" s="870"/>
      <c r="I21" s="870"/>
      <c r="J21" s="870"/>
      <c r="K21" s="870"/>
      <c r="L21" s="870"/>
      <c r="M21" s="871"/>
      <c r="N21" s="652" t="s">
        <v>112</v>
      </c>
      <c r="O21" s="653"/>
      <c r="P21" s="473"/>
      <c r="Q21" s="474"/>
      <c r="R21" s="484"/>
      <c r="S21" s="493"/>
      <c r="T21" s="713"/>
      <c r="U21" s="819" t="str">
        <f>IF(U20="","",VLOOKUP(U20,$FQ:$FT,2,FALSE))</f>
        <v/>
      </c>
      <c r="V21" s="820"/>
      <c r="W21" s="821"/>
      <c r="X21" s="819" t="str">
        <f>IF(X20="","",VLOOKUP(X20,$FQ:$FT,2,FALSE))</f>
        <v/>
      </c>
      <c r="Y21" s="820"/>
      <c r="Z21" s="821"/>
      <c r="AA21" s="819" t="str">
        <f>IF(AA20="","",VLOOKUP(AA20,$FQ:$FT,2,FALSE))</f>
        <v/>
      </c>
      <c r="AB21" s="820"/>
      <c r="AC21" s="821"/>
      <c r="AD21" s="819" t="str">
        <f>IF(AD20="","",VLOOKUP(AD20,$FQ:$FT,2,FALSE))</f>
        <v/>
      </c>
      <c r="AE21" s="820"/>
      <c r="AF21" s="821"/>
      <c r="AG21" s="819" t="str">
        <f>IF(AG20="","",VLOOKUP(AG20,$FQ:$FT,2,FALSE))</f>
        <v/>
      </c>
      <c r="AH21" s="820"/>
      <c r="AI21" s="821"/>
      <c r="AJ21" s="608"/>
      <c r="AK21" s="611"/>
      <c r="AL21" s="612"/>
      <c r="AM21" s="629"/>
      <c r="AN21" s="630"/>
      <c r="AO21" s="920"/>
      <c r="AP21" s="921"/>
      <c r="AQ21" s="922"/>
      <c r="AR21" s="637"/>
      <c r="AS21" s="638"/>
      <c r="AT21" s="978"/>
      <c r="AU21" s="979"/>
      <c r="AV21" s="980"/>
      <c r="AW21" s="970"/>
      <c r="AX21" s="971"/>
      <c r="AZ21" s="823"/>
      <c r="BA21" s="825"/>
      <c r="BB21" s="941"/>
      <c r="BC21" s="928"/>
      <c r="BD21" s="928"/>
      <c r="BE21" s="928"/>
      <c r="BF21" s="928"/>
      <c r="BG21" s="929"/>
      <c r="BH21" s="309"/>
      <c r="BI21" s="831"/>
      <c r="BJ21" s="654"/>
      <c r="BK21" s="654"/>
      <c r="BL21" s="573"/>
      <c r="BM21" s="654"/>
      <c r="BN21" s="654"/>
      <c r="BO21" s="573"/>
      <c r="BP21" s="654"/>
      <c r="BQ21" s="654"/>
      <c r="BR21" s="573"/>
      <c r="BS21" s="654"/>
      <c r="BT21" s="655"/>
      <c r="BU21" s="658"/>
      <c r="BV21" s="659"/>
      <c r="BW21" s="660"/>
      <c r="BX21" s="581" t="s">
        <v>112</v>
      </c>
      <c r="BY21" s="582"/>
      <c r="BZ21" s="307"/>
      <c r="CA21" s="309"/>
      <c r="CB21" s="583"/>
      <c r="CC21" s="579"/>
      <c r="CD21" s="580"/>
      <c r="CE21" s="577"/>
      <c r="CF21" s="577"/>
      <c r="CG21" s="577"/>
      <c r="CH21" s="577"/>
      <c r="CI21" s="577"/>
      <c r="CJ21" s="578"/>
      <c r="CK21" s="574"/>
      <c r="CL21" s="579"/>
      <c r="CM21" s="580"/>
      <c r="CN21" s="577"/>
      <c r="CO21" s="577"/>
      <c r="CP21" s="577"/>
      <c r="CQ21" s="577"/>
      <c r="CR21" s="577"/>
      <c r="CS21" s="862"/>
      <c r="CT21" s="863"/>
      <c r="CU21" s="864"/>
      <c r="CV21" s="864"/>
      <c r="CW21" s="864"/>
      <c r="CX21" s="864"/>
      <c r="CY21" s="864"/>
      <c r="CZ21" s="865"/>
      <c r="ED21" s="8"/>
      <c r="EE21" s="5"/>
      <c r="EF21" s="8"/>
      <c r="EG21" s="8"/>
      <c r="EH21" s="8"/>
      <c r="EP21" s="78"/>
      <c r="EQ21" s="79" t="s">
        <v>111</v>
      </c>
      <c r="ER21" s="80">
        <f>SUMIF(EJ22:EN22,"壱岐市",EJ23:EN23)*'募集型  提出用 （7コース） '!AM20</f>
        <v>0</v>
      </c>
      <c r="ES21" s="81">
        <f>SUMIF(EJ22:EN22,"壱岐市",EJ24:EN24)*'募集型  提出用 （7コース） '!AM22</f>
        <v>0</v>
      </c>
      <c r="ET21" s="82">
        <f>ET20</f>
        <v>0</v>
      </c>
      <c r="EU21" s="83"/>
      <c r="EV21" s="851">
        <f>COUNTA('募集型  提出用 （7コース） '!P20:P25)</f>
        <v>0</v>
      </c>
      <c r="EW21" s="84" t="s">
        <v>111</v>
      </c>
      <c r="EX21" s="85" t="str">
        <f>IF('募集型  提出用 （7コース） '!P21="","0",FC20/EV21)</f>
        <v>0</v>
      </c>
      <c r="EY21" s="86" t="str">
        <f>IF('募集型  提出用 （7コース） '!P21="","0",FC21/EV21)</f>
        <v>0</v>
      </c>
      <c r="EZ21" s="87">
        <f>EX21*'募集型  提出用 （7コース） '!AM20</f>
        <v>0</v>
      </c>
      <c r="FA21" s="88">
        <f>EY21*'募集型  提出用 （7コース） '!AM22</f>
        <v>0</v>
      </c>
      <c r="FB21" s="89">
        <f t="shared" ref="FB21:FB25" si="4">EZ21+FA21</f>
        <v>0</v>
      </c>
      <c r="FC21" s="82">
        <f>EN53</f>
        <v>0</v>
      </c>
      <c r="FE21" s="90" t="s">
        <v>111</v>
      </c>
      <c r="FF21" s="85" t="str">
        <f>IF(('募集型  提出用 （7コース） '!Q21)="","0",('募集型  提出用 （7コース） '!AM20+'募集型  提出用 （7コース） '!AM22)*'募集型  提出用 （7コース） '!Q21*1000)</f>
        <v>0</v>
      </c>
      <c r="FG21" s="85">
        <f>COUNTA('募集型  提出用 （7コース） '!P21)*('募集型  提出用 （7コース） '!AM20+'募集型  提出用 （7コース） '!AM22)</f>
        <v>0</v>
      </c>
      <c r="FH21" s="85">
        <f>COUNTA('募集型  提出用 （7コース） '!R21)*('募集型  提出用 （7コース） '!AM20+'募集型  提出用 （7コース） '!AM22)</f>
        <v>0</v>
      </c>
      <c r="FI21" s="85">
        <f>COUNTA('募集型  提出用 （7コース） '!S21)*('募集型  提出用 （7コース） '!AM20+'募集型  提出用 （7コース） '!AM22)</f>
        <v>0</v>
      </c>
      <c r="FJ21" s="18"/>
      <c r="FK21" s="18"/>
      <c r="FL21" s="18"/>
      <c r="FN21" s="28"/>
      <c r="FO21" s="4"/>
      <c r="FP21" s="8"/>
      <c r="FQ21" s="5">
        <v>13</v>
      </c>
      <c r="FR21" s="28" t="s">
        <v>190</v>
      </c>
      <c r="FS21" s="5" t="s">
        <v>39</v>
      </c>
      <c r="FT21" s="186">
        <v>300</v>
      </c>
      <c r="FX21" s="5"/>
      <c r="FY21" s="5"/>
      <c r="FZ21" s="1">
        <v>150</v>
      </c>
      <c r="GC21" s="5">
        <v>13</v>
      </c>
      <c r="GD21" s="28" t="s">
        <v>190</v>
      </c>
      <c r="GE21" s="5" t="s">
        <v>39</v>
      </c>
      <c r="GF21" s="1">
        <v>300</v>
      </c>
    </row>
    <row r="22" spans="2:188" ht="16.5" customHeight="1">
      <c r="B22" s="692" t="s">
        <v>683</v>
      </c>
      <c r="C22" s="693"/>
      <c r="D22" s="678" t="s">
        <v>551</v>
      </c>
      <c r="E22" s="679"/>
      <c r="F22" s="869"/>
      <c r="G22" s="870"/>
      <c r="H22" s="870"/>
      <c r="I22" s="870"/>
      <c r="J22" s="870"/>
      <c r="K22" s="870"/>
      <c r="L22" s="870"/>
      <c r="M22" s="871"/>
      <c r="N22" s="652" t="s">
        <v>45</v>
      </c>
      <c r="O22" s="653"/>
      <c r="P22" s="473"/>
      <c r="Q22" s="474"/>
      <c r="R22" s="484"/>
      <c r="S22" s="478"/>
      <c r="T22" s="714"/>
      <c r="U22" s="853" t="str">
        <f>IF(U20="","",VLOOKUP(U20,$FQ:$FT,4,FALSE))</f>
        <v/>
      </c>
      <c r="V22" s="854"/>
      <c r="W22" s="855"/>
      <c r="X22" s="853" t="str">
        <f>IF(X20="","",VLOOKUP(X20,$FQ:$FT,4,FALSE))</f>
        <v/>
      </c>
      <c r="Y22" s="854"/>
      <c r="Z22" s="855"/>
      <c r="AA22" s="853" t="str">
        <f>IF(AA20="","",VLOOKUP(AA20,$FQ:$FT,4,FALSE))</f>
        <v/>
      </c>
      <c r="AB22" s="854"/>
      <c r="AC22" s="855"/>
      <c r="AD22" s="853" t="str">
        <f>IF(AD20="","",VLOOKUP(AD20,$FQ:$FT,4,FALSE))</f>
        <v/>
      </c>
      <c r="AE22" s="854"/>
      <c r="AF22" s="855"/>
      <c r="AG22" s="853" t="str">
        <f>IF(AG20="","",VLOOKUP(AG20,$FQ:$FT,4,FALSE))</f>
        <v/>
      </c>
      <c r="AH22" s="854"/>
      <c r="AI22" s="855"/>
      <c r="AJ22" s="856" t="s">
        <v>284</v>
      </c>
      <c r="AK22" s="858">
        <f>ET21+FC21</f>
        <v>0</v>
      </c>
      <c r="AL22" s="859"/>
      <c r="AM22" s="641"/>
      <c r="AN22" s="642"/>
      <c r="AO22" s="646">
        <f>(AK22*AM22)</f>
        <v>0</v>
      </c>
      <c r="AP22" s="841"/>
      <c r="AQ22" s="842"/>
      <c r="AR22" s="637"/>
      <c r="AS22" s="638"/>
      <c r="AT22" s="978"/>
      <c r="AU22" s="979"/>
      <c r="AV22" s="980"/>
      <c r="AW22" s="970"/>
      <c r="AX22" s="971"/>
      <c r="AZ22" s="823"/>
      <c r="BA22" s="825"/>
      <c r="BB22" s="836" t="str">
        <f>IF(F21="","",F21)</f>
        <v/>
      </c>
      <c r="BC22" s="836"/>
      <c r="BD22" s="836"/>
      <c r="BE22" s="836"/>
      <c r="BF22" s="836"/>
      <c r="BG22" s="837"/>
      <c r="BH22" s="309"/>
      <c r="BI22" s="831" t="s">
        <v>482</v>
      </c>
      <c r="BJ22" s="654"/>
      <c r="BK22" s="654"/>
      <c r="BL22" s="573" t="s">
        <v>490</v>
      </c>
      <c r="BM22" s="654"/>
      <c r="BN22" s="654"/>
      <c r="BO22" s="573" t="s">
        <v>485</v>
      </c>
      <c r="BP22" s="654"/>
      <c r="BQ22" s="654"/>
      <c r="BR22" s="573" t="s">
        <v>488</v>
      </c>
      <c r="BS22" s="654"/>
      <c r="BT22" s="655"/>
      <c r="BU22" s="658"/>
      <c r="BV22" s="659"/>
      <c r="BW22" s="660"/>
      <c r="BX22" s="581" t="s">
        <v>45</v>
      </c>
      <c r="BY22" s="582"/>
      <c r="BZ22" s="307"/>
      <c r="CA22" s="309"/>
      <c r="CB22" s="583" t="s">
        <v>497</v>
      </c>
      <c r="CC22" s="579"/>
      <c r="CD22" s="580" t="str">
        <f>IF(CC22="","",VLOOKUP(CC22,'募集型  提出用 （7コース） '!$GC:$GF,2,FALSE))</f>
        <v/>
      </c>
      <c r="CE22" s="577"/>
      <c r="CF22" s="577"/>
      <c r="CG22" s="577" t="str">
        <f>IF(CC22="","",VLOOKUP(CC22,'募集型  提出用 （7コース） '!$GC:$GF,3,FALSE))</f>
        <v/>
      </c>
      <c r="CH22" s="577"/>
      <c r="CI22" s="577" t="str">
        <f>IF(CC22="","",VLOOKUP(CC22,'募集型  提出用 （7コース） '!$GC:$GF,4,FALSE))</f>
        <v/>
      </c>
      <c r="CJ22" s="578"/>
      <c r="CK22" s="574" t="s">
        <v>494</v>
      </c>
      <c r="CL22" s="579"/>
      <c r="CM22" s="580" t="str">
        <f>IF(CL22="","",VLOOKUP(CL22,'募集型  提出用 （7コース） '!$GC:$GF,2,FALSE))</f>
        <v/>
      </c>
      <c r="CN22" s="577"/>
      <c r="CO22" s="577"/>
      <c r="CP22" s="577" t="str">
        <f>IF(CL22="","",VLOOKUP(CL22,'募集型  提出用 （7コース） '!$GC:$GF,3,FALSE))</f>
        <v/>
      </c>
      <c r="CQ22" s="577"/>
      <c r="CR22" s="577" t="str">
        <f>IF(CL22="","",VLOOKUP(CL22,'募集型  提出用 （7コース） '!$GC:$GF,4,FALSE))</f>
        <v/>
      </c>
      <c r="CS22" s="862"/>
      <c r="CT22" s="863"/>
      <c r="CU22" s="864"/>
      <c r="CV22" s="864"/>
      <c r="CW22" s="864"/>
      <c r="CX22" s="864"/>
      <c r="CY22" s="864"/>
      <c r="CZ22" s="865"/>
      <c r="ED22" s="8"/>
      <c r="EE22" s="5"/>
      <c r="EF22" s="8"/>
      <c r="EG22" s="8"/>
      <c r="EH22" s="8"/>
      <c r="EI22" s="91" t="s">
        <v>48</v>
      </c>
      <c r="EJ22" s="92" t="e">
        <f>VLOOKUP('募集型  提出用 （7コース） '!U23,$FU:$FY,5,FALSE)</f>
        <v>#N/A</v>
      </c>
      <c r="EK22" s="92" t="e">
        <f>VLOOKUP('募集型  提出用 （7コース） '!X23,$FU:$FY,5,FALSE)</f>
        <v>#N/A</v>
      </c>
      <c r="EL22" s="92" t="e">
        <f>VLOOKUP('募集型  提出用 （7コース） '!AA23,$FU:$FY,5,FALSE)</f>
        <v>#N/A</v>
      </c>
      <c r="EM22" s="92" t="e">
        <f>VLOOKUP('募集型  提出用 （7コース） '!AD23,$FU:$FY,5,FALSE)</f>
        <v>#N/A</v>
      </c>
      <c r="EN22" s="92" t="e">
        <f>VLOOKUP('募集型  提出用 （7コース） '!AG23,$FU:$FY,5,FALSE)</f>
        <v>#N/A</v>
      </c>
      <c r="EP22" s="78"/>
      <c r="EQ22" s="79" t="s">
        <v>45</v>
      </c>
      <c r="ER22" s="80">
        <f>SUMIF(EJ22:EN22,"五島市",EJ23:EN23)*'募集型  提出用 （7コース） '!AM20</f>
        <v>0</v>
      </c>
      <c r="ES22" s="81">
        <f>SUMIF(EJ22:EN22,"五島市",EJ24:EN24)*'募集型  提出用 （7コース） '!AM22</f>
        <v>0</v>
      </c>
      <c r="ET22" s="96"/>
      <c r="EU22" s="83"/>
      <c r="EV22" s="852"/>
      <c r="EW22" s="84" t="s">
        <v>45</v>
      </c>
      <c r="EX22" s="85" t="str">
        <f>IF('募集型  提出用 （7コース） '!P22="","0",FC20/EV21)</f>
        <v>0</v>
      </c>
      <c r="EY22" s="86" t="str">
        <f>IF('募集型  提出用 （7コース） '!P22="","0",FC21/EV21)</f>
        <v>0</v>
      </c>
      <c r="EZ22" s="87">
        <f>EX22*'募集型  提出用 （7コース） '!AM20</f>
        <v>0</v>
      </c>
      <c r="FA22" s="88">
        <f>EY22*'募集型  提出用 （7コース） '!AM22</f>
        <v>0</v>
      </c>
      <c r="FB22" s="89">
        <f t="shared" si="4"/>
        <v>0</v>
      </c>
      <c r="FC22" s="93"/>
      <c r="FE22" s="90" t="s">
        <v>45</v>
      </c>
      <c r="FF22" s="85" t="str">
        <f>IF(('募集型  提出用 （7コース） '!Q22)="","0",('募集型  提出用 （7コース） '!AM20+'募集型  提出用 （7コース） '!AM22)*'募集型  提出用 （7コース） '!Q22*1000)</f>
        <v>0</v>
      </c>
      <c r="FG22" s="85">
        <f>COUNTA('募集型  提出用 （7コース） '!P22)*('募集型  提出用 （7コース） '!AM20+'募集型  提出用 （7コース） '!AM22)</f>
        <v>0</v>
      </c>
      <c r="FH22" s="85">
        <f>COUNTA('募集型  提出用 （7コース） '!R22)*('募集型  提出用 （7コース） '!AM20+'募集型  提出用 （7コース） '!AM22)</f>
        <v>0</v>
      </c>
      <c r="FI22" s="85">
        <f>COUNTA('募集型  提出用 （7コース） '!S22)*('募集型  提出用 （7コース） '!AM20+'募集型  提出用 （7コース） '!AM22)</f>
        <v>0</v>
      </c>
      <c r="FJ22" s="18"/>
      <c r="FK22" s="18"/>
      <c r="FL22" s="18"/>
      <c r="FN22" s="28"/>
      <c r="FO22" s="4"/>
      <c r="FP22" s="8"/>
      <c r="FQ22" s="5">
        <v>14</v>
      </c>
      <c r="FR22" s="28" t="s">
        <v>191</v>
      </c>
      <c r="FS22" s="5" t="s">
        <v>39</v>
      </c>
      <c r="FT22" s="186">
        <v>500</v>
      </c>
      <c r="FX22" s="5"/>
      <c r="FY22" s="5"/>
      <c r="FZ22" s="1">
        <v>250</v>
      </c>
      <c r="GC22" s="5">
        <v>14</v>
      </c>
      <c r="GD22" s="28" t="s">
        <v>191</v>
      </c>
      <c r="GE22" s="5" t="s">
        <v>39</v>
      </c>
      <c r="GF22" s="1">
        <v>500</v>
      </c>
    </row>
    <row r="23" spans="2:188" ht="16.5" customHeight="1" thickBot="1">
      <c r="B23" s="694"/>
      <c r="C23" s="695"/>
      <c r="D23" s="663"/>
      <c r="E23" s="664"/>
      <c r="F23" s="869"/>
      <c r="G23" s="870"/>
      <c r="H23" s="870"/>
      <c r="I23" s="870"/>
      <c r="J23" s="870"/>
      <c r="K23" s="870"/>
      <c r="L23" s="870"/>
      <c r="M23" s="871"/>
      <c r="N23" s="652" t="s">
        <v>53</v>
      </c>
      <c r="O23" s="653"/>
      <c r="P23" s="473"/>
      <c r="Q23" s="474"/>
      <c r="R23" s="484"/>
      <c r="S23" s="478"/>
      <c r="T23" s="846" t="s">
        <v>54</v>
      </c>
      <c r="U23" s="94"/>
      <c r="V23" s="849" t="str">
        <f>IF(U23="","",VLOOKUP(U23,$FU:$FX,3,FALSE))</f>
        <v/>
      </c>
      <c r="W23" s="850"/>
      <c r="X23" s="94"/>
      <c r="Y23" s="849" t="str">
        <f>IF(X23="","",VLOOKUP(X23,$FU:$FX,3,FALSE))</f>
        <v/>
      </c>
      <c r="Z23" s="850"/>
      <c r="AA23" s="94"/>
      <c r="AB23" s="849" t="str">
        <f>IF(AA23="","",VLOOKUP(AA23,$FU:$FX,3,FALSE))</f>
        <v/>
      </c>
      <c r="AC23" s="850"/>
      <c r="AD23" s="94"/>
      <c r="AE23" s="849" t="str">
        <f>IF(AD23="","",VLOOKUP(AD23,$FU:$FX,3,FALSE))</f>
        <v/>
      </c>
      <c r="AF23" s="850"/>
      <c r="AG23" s="94"/>
      <c r="AH23" s="849" t="str">
        <f>IF(AG23="","",VLOOKUP(AG23,'募集型  提出用 （7コース） '!$FU:$FX,3,FALSE))</f>
        <v/>
      </c>
      <c r="AI23" s="895"/>
      <c r="AJ23" s="857"/>
      <c r="AK23" s="843"/>
      <c r="AL23" s="860"/>
      <c r="AM23" s="643"/>
      <c r="AN23" s="644"/>
      <c r="AO23" s="843"/>
      <c r="AP23" s="844"/>
      <c r="AQ23" s="845"/>
      <c r="AR23" s="637"/>
      <c r="AS23" s="638"/>
      <c r="AT23" s="978"/>
      <c r="AU23" s="979"/>
      <c r="AV23" s="980" t="s">
        <v>545</v>
      </c>
      <c r="AW23" s="972" t="s">
        <v>545</v>
      </c>
      <c r="AX23" s="973"/>
      <c r="AZ23" s="823"/>
      <c r="BA23" s="825"/>
      <c r="BB23" s="836"/>
      <c r="BC23" s="836"/>
      <c r="BD23" s="836"/>
      <c r="BE23" s="836"/>
      <c r="BF23" s="836"/>
      <c r="BG23" s="837"/>
      <c r="BH23" s="309"/>
      <c r="BI23" s="831"/>
      <c r="BJ23" s="654"/>
      <c r="BK23" s="654"/>
      <c r="BL23" s="573"/>
      <c r="BM23" s="654"/>
      <c r="BN23" s="654"/>
      <c r="BO23" s="573"/>
      <c r="BP23" s="654"/>
      <c r="BQ23" s="654"/>
      <c r="BR23" s="576"/>
      <c r="BS23" s="656"/>
      <c r="BT23" s="657"/>
      <c r="BU23" s="658"/>
      <c r="BV23" s="659"/>
      <c r="BW23" s="660"/>
      <c r="BX23" s="581" t="s">
        <v>53</v>
      </c>
      <c r="BY23" s="582"/>
      <c r="BZ23" s="307"/>
      <c r="CA23" s="309"/>
      <c r="CB23" s="583"/>
      <c r="CC23" s="579"/>
      <c r="CD23" s="580"/>
      <c r="CE23" s="577"/>
      <c r="CF23" s="577"/>
      <c r="CG23" s="577"/>
      <c r="CH23" s="577"/>
      <c r="CI23" s="577"/>
      <c r="CJ23" s="578"/>
      <c r="CK23" s="574"/>
      <c r="CL23" s="579"/>
      <c r="CM23" s="580"/>
      <c r="CN23" s="577"/>
      <c r="CO23" s="577"/>
      <c r="CP23" s="577"/>
      <c r="CQ23" s="577"/>
      <c r="CR23" s="577"/>
      <c r="CS23" s="862"/>
      <c r="CT23" s="863"/>
      <c r="CU23" s="864"/>
      <c r="CV23" s="864"/>
      <c r="CW23" s="864"/>
      <c r="CX23" s="864"/>
      <c r="CY23" s="864"/>
      <c r="CZ23" s="865"/>
      <c r="ED23" s="8"/>
      <c r="EE23" s="5"/>
      <c r="EF23" s="8"/>
      <c r="EG23" s="8"/>
      <c r="EH23" s="8"/>
      <c r="EI23" s="91" t="s">
        <v>56</v>
      </c>
      <c r="EJ23" s="95" t="e">
        <f>VLOOKUP('募集型  提出用 （7コース） '!U23,$FU:$FY,4,FALSE)</f>
        <v>#N/A</v>
      </c>
      <c r="EK23" s="95" t="e">
        <f>VLOOKUP('募集型  提出用 （7コース） '!X23,$FU:$FY,4,FALSE)</f>
        <v>#N/A</v>
      </c>
      <c r="EL23" s="95" t="e">
        <f>VLOOKUP('募集型  提出用 （7コース） '!AA23,$FU:$FY,4,FALSE)</f>
        <v>#N/A</v>
      </c>
      <c r="EM23" s="95" t="e">
        <f>VLOOKUP('募集型  提出用 （7コース） '!AD23,$FU:$FY,4,FALSE)</f>
        <v>#N/A</v>
      </c>
      <c r="EN23" s="95" t="e">
        <f>VLOOKUP('募集型  提出用 （7コース） '!AG23,$FU:$FY,4,FALSE)</f>
        <v>#N/A</v>
      </c>
      <c r="EP23" s="78"/>
      <c r="EQ23" s="79" t="s">
        <v>53</v>
      </c>
      <c r="ER23" s="80">
        <f>SUMIF(EJ22:EN22,"新上五島町",EJ23:EN23)*'募集型  提出用 （7コース） '!AM20</f>
        <v>0</v>
      </c>
      <c r="ES23" s="81">
        <f>SUMIF(EJ22:EN22,"上五島",EJ24:EN24)*'募集型  提出用 （7コース） '!AM22</f>
        <v>0</v>
      </c>
      <c r="ET23" s="96"/>
      <c r="EU23" s="83"/>
      <c r="EV23" s="97"/>
      <c r="EW23" s="84" t="s">
        <v>53</v>
      </c>
      <c r="EX23" s="85" t="str">
        <f>IF('募集型  提出用 （7コース） '!P23="","0",FC20/EV21)</f>
        <v>0</v>
      </c>
      <c r="EY23" s="86" t="str">
        <f>IF('募集型  提出用 （7コース） '!P23="","0",FC21/EV21)</f>
        <v>0</v>
      </c>
      <c r="EZ23" s="87">
        <f>EX23*'募集型  提出用 （7コース） '!AM20</f>
        <v>0</v>
      </c>
      <c r="FA23" s="88">
        <f>EY23*'募集型  提出用 （7コース） '!AM22</f>
        <v>0</v>
      </c>
      <c r="FB23" s="89">
        <f t="shared" si="4"/>
        <v>0</v>
      </c>
      <c r="FC23" s="93"/>
      <c r="FD23" s="98"/>
      <c r="FE23" s="90" t="s">
        <v>53</v>
      </c>
      <c r="FF23" s="85" t="str">
        <f>IF(('募集型  提出用 （7コース） '!Q23)="","0",('募集型  提出用 （7コース） '!AM20+'募集型  提出用 （7コース） '!AM22)*'募集型  提出用 （7コース） '!Q23*1000)</f>
        <v>0</v>
      </c>
      <c r="FG23" s="85">
        <f>COUNTA('募集型  提出用 （7コース） '!P23)*('募集型  提出用 （7コース） '!AM20+'募集型  提出用 （7コース） '!AM22)</f>
        <v>0</v>
      </c>
      <c r="FH23" s="85">
        <f>COUNTA('募集型  提出用 （7コース） '!R23)*('募集型  提出用 （7コース） '!AM20+'募集型  提出用 （7コース） '!AM22)</f>
        <v>0</v>
      </c>
      <c r="FI23" s="85">
        <f>COUNTA('募集型  提出用 （7コース） '!S23)*('募集型  提出用 （7コース） '!AM20+'募集型  提出用 （7コース） '!AM22)</f>
        <v>0</v>
      </c>
      <c r="FJ23" s="18"/>
      <c r="FK23" s="18"/>
      <c r="FL23" s="18"/>
      <c r="FN23" s="28"/>
      <c r="FO23" s="4"/>
      <c r="FP23" s="8"/>
      <c r="FQ23" s="5">
        <v>15</v>
      </c>
      <c r="FR23" s="28" t="s">
        <v>192</v>
      </c>
      <c r="FS23" s="28" t="s">
        <v>39</v>
      </c>
      <c r="FT23" s="186">
        <v>900</v>
      </c>
      <c r="FX23" s="5"/>
      <c r="FY23" s="5"/>
      <c r="FZ23" s="1">
        <v>450</v>
      </c>
      <c r="GC23" s="5">
        <v>15</v>
      </c>
      <c r="GD23" s="28" t="s">
        <v>192</v>
      </c>
      <c r="GE23" s="28" t="s">
        <v>39</v>
      </c>
      <c r="GF23" s="1">
        <v>900</v>
      </c>
    </row>
    <row r="24" spans="2:188" ht="16.5" customHeight="1">
      <c r="B24" s="696"/>
      <c r="C24" s="697"/>
      <c r="D24" s="665"/>
      <c r="E24" s="666"/>
      <c r="F24" s="883" t="s">
        <v>378</v>
      </c>
      <c r="G24" s="613"/>
      <c r="H24" s="613"/>
      <c r="I24" s="613"/>
      <c r="J24" s="885" t="s">
        <v>379</v>
      </c>
      <c r="K24" s="613"/>
      <c r="L24" s="613"/>
      <c r="M24" s="650"/>
      <c r="N24" s="652" t="s">
        <v>61</v>
      </c>
      <c r="O24" s="653"/>
      <c r="P24" s="473"/>
      <c r="Q24" s="474"/>
      <c r="R24" s="494"/>
      <c r="S24" s="478"/>
      <c r="T24" s="847"/>
      <c r="U24" s="604" t="str">
        <f>IF(U23="","",VLOOKUP(U23,$FU:$FX,2,FALSE))</f>
        <v/>
      </c>
      <c r="V24" s="605"/>
      <c r="W24" s="606"/>
      <c r="X24" s="604" t="str">
        <f>IF(X23="","",VLOOKUP(X23,$FU:$FX,2,FALSE))</f>
        <v/>
      </c>
      <c r="Y24" s="605"/>
      <c r="Z24" s="606"/>
      <c r="AA24" s="604" t="str">
        <f>IF(AA23="","",VLOOKUP(AA23,$FU:$FX,2,FALSE))</f>
        <v/>
      </c>
      <c r="AB24" s="605"/>
      <c r="AC24" s="606"/>
      <c r="AD24" s="604" t="str">
        <f>IF(AD23="","",VLOOKUP(AD23,$FU:$FX,2,FALSE))</f>
        <v/>
      </c>
      <c r="AE24" s="605"/>
      <c r="AF24" s="606"/>
      <c r="AG24" s="604" t="str">
        <f>IF(AG23="","",VLOOKUP(AG23,'募集型  提出用 （7コース） '!$FU:$FX,2,FALSE))</f>
        <v/>
      </c>
      <c r="AH24" s="605"/>
      <c r="AI24" s="711"/>
      <c r="AJ24" s="877" t="s">
        <v>62</v>
      </c>
      <c r="AK24" s="878"/>
      <c r="AL24" s="879"/>
      <c r="AM24" s="609">
        <f>AM20+AM22</f>
        <v>0</v>
      </c>
      <c r="AN24" s="610"/>
      <c r="AO24" s="609">
        <f>AO20+AO22</f>
        <v>0</v>
      </c>
      <c r="AP24" s="923"/>
      <c r="AQ24" s="924"/>
      <c r="AR24" s="637"/>
      <c r="AS24" s="638"/>
      <c r="AT24" s="978"/>
      <c r="AU24" s="979"/>
      <c r="AV24" s="980"/>
      <c r="AW24" s="974"/>
      <c r="AX24" s="975"/>
      <c r="AZ24" s="823"/>
      <c r="BA24" s="825"/>
      <c r="BB24" s="836"/>
      <c r="BC24" s="836"/>
      <c r="BD24" s="836"/>
      <c r="BE24" s="836"/>
      <c r="BF24" s="836"/>
      <c r="BG24" s="837"/>
      <c r="BH24" s="309"/>
      <c r="BI24" s="831" t="s">
        <v>483</v>
      </c>
      <c r="BJ24" s="654"/>
      <c r="BK24" s="654"/>
      <c r="BL24" s="573" t="s">
        <v>491</v>
      </c>
      <c r="BM24" s="654"/>
      <c r="BN24" s="654"/>
      <c r="BO24" s="573" t="s">
        <v>486</v>
      </c>
      <c r="BP24" s="654"/>
      <c r="BQ24" s="898"/>
      <c r="BR24" s="900" t="s">
        <v>19</v>
      </c>
      <c r="BS24" s="902">
        <f>BJ20+BJ22+BJ24+BM20+BM22+BM24+BP20+BP22+BS20+BS22+BP24</f>
        <v>0</v>
      </c>
      <c r="BT24" s="903"/>
      <c r="BU24" s="658"/>
      <c r="BV24" s="659"/>
      <c r="BW24" s="660"/>
      <c r="BX24" s="581" t="s">
        <v>61</v>
      </c>
      <c r="BY24" s="582"/>
      <c r="BZ24" s="316"/>
      <c r="CA24" s="309"/>
      <c r="CB24" s="583" t="s">
        <v>498</v>
      </c>
      <c r="CC24" s="579"/>
      <c r="CD24" s="580" t="str">
        <f>IF(CC24="","",VLOOKUP(CC24,'募集型  提出用 （7コース） '!$GC:$GF,2,FALSE))</f>
        <v/>
      </c>
      <c r="CE24" s="577"/>
      <c r="CF24" s="577"/>
      <c r="CG24" s="577" t="str">
        <f>IF(CC24="","",VLOOKUP(CC24,'募集型  提出用 （7コース） '!$GC:$GF,3,FALSE))</f>
        <v/>
      </c>
      <c r="CH24" s="577"/>
      <c r="CI24" s="577" t="str">
        <f>IF(CC24="","",VLOOKUP(CC24,'募集型  提出用 （7コース） '!$GC:$GF,4,FALSE))</f>
        <v/>
      </c>
      <c r="CJ24" s="578"/>
      <c r="CK24" s="574" t="s">
        <v>495</v>
      </c>
      <c r="CL24" s="579"/>
      <c r="CM24" s="580" t="str">
        <f>IF(CL24="","",VLOOKUP(CL24,'募集型  提出用 （7コース） '!$GC:$GF,2,FALSE))</f>
        <v/>
      </c>
      <c r="CN24" s="577"/>
      <c r="CO24" s="577"/>
      <c r="CP24" s="577" t="str">
        <f>IF(CL24="","",VLOOKUP(CL24,'募集型  提出用 （7コース） '!$GC:$GF,3,FALSE))</f>
        <v/>
      </c>
      <c r="CQ24" s="577"/>
      <c r="CR24" s="577" t="str">
        <f>IF(CL24="","",VLOOKUP(CL24,'募集型  提出用 （7コース） '!$GC:$GF,4,FALSE))</f>
        <v/>
      </c>
      <c r="CS24" s="862"/>
      <c r="CT24" s="863"/>
      <c r="CU24" s="864"/>
      <c r="CV24" s="864"/>
      <c r="CW24" s="864"/>
      <c r="CX24" s="864"/>
      <c r="CY24" s="864"/>
      <c r="CZ24" s="865"/>
      <c r="ED24" s="8"/>
      <c r="EE24" s="5"/>
      <c r="EF24" s="8"/>
      <c r="EG24" s="8"/>
      <c r="EH24" s="8"/>
      <c r="EI24" s="91" t="s">
        <v>64</v>
      </c>
      <c r="EJ24" s="95" t="e">
        <f>EJ23</f>
        <v>#N/A</v>
      </c>
      <c r="EK24" s="95" t="e">
        <f t="shared" ref="EK24:EN24" si="5">EK23</f>
        <v>#N/A</v>
      </c>
      <c r="EL24" s="95" t="e">
        <f t="shared" si="5"/>
        <v>#N/A</v>
      </c>
      <c r="EM24" s="95" t="e">
        <f t="shared" si="5"/>
        <v>#N/A</v>
      </c>
      <c r="EN24" s="95" t="e">
        <f t="shared" si="5"/>
        <v>#N/A</v>
      </c>
      <c r="EP24" s="78"/>
      <c r="EQ24" s="79" t="s">
        <v>61</v>
      </c>
      <c r="ER24" s="80">
        <f>SUMIF(EJ22:EN22,"小値賀町",EJ23:EN23)*'募集型  提出用 （7コース） '!AM20</f>
        <v>0</v>
      </c>
      <c r="ES24" s="81">
        <f>SUMIF(EJ22:EN22,"小値賀",EJ24:EN24)*'募集型  提出用 （7コース） '!AM22</f>
        <v>0</v>
      </c>
      <c r="ET24" s="96"/>
      <c r="EU24" s="83"/>
      <c r="EV24" s="97"/>
      <c r="EW24" s="84" t="s">
        <v>61</v>
      </c>
      <c r="EX24" s="85" t="str">
        <f>IF('募集型  提出用 （7コース） '!P24="","0",FC20/EV21)</f>
        <v>0</v>
      </c>
      <c r="EY24" s="86" t="str">
        <f>IF('募集型  提出用 （7コース） '!P24="","0",FC21/EV21)</f>
        <v>0</v>
      </c>
      <c r="EZ24" s="87">
        <f>EX24*'募集型  提出用 （7コース） '!AM20</f>
        <v>0</v>
      </c>
      <c r="FA24" s="88">
        <f>EY24*'募集型  提出用 （7コース） '!AM22</f>
        <v>0</v>
      </c>
      <c r="FB24" s="89">
        <f t="shared" si="4"/>
        <v>0</v>
      </c>
      <c r="FC24" s="93"/>
      <c r="FD24" s="98"/>
      <c r="FE24" s="90" t="s">
        <v>61</v>
      </c>
      <c r="FF24" s="85" t="str">
        <f>IF(('募集型  提出用 （7コース） '!Q24)="","0",('募集型  提出用 （7コース） '!AM20+'募集型  提出用 （7コース） '!AM22)*'募集型  提出用 （7コース） '!Q24*1000)</f>
        <v>0</v>
      </c>
      <c r="FG24" s="85">
        <f>COUNTA('募集型  提出用 （7コース） '!P24)*('募集型  提出用 （7コース） '!AM20+'募集型  提出用 （7コース） '!AM22)</f>
        <v>0</v>
      </c>
      <c r="FH24" s="85">
        <f>COUNTA('募集型  提出用 （7コース） '!R24)*('募集型  提出用 （7コース） '!AM20+'募集型  提出用 （7コース） '!AM22)</f>
        <v>0</v>
      </c>
      <c r="FI24" s="85">
        <f>COUNTA('募集型  提出用 （7コース） '!S24)*('募集型  提出用 （7コース） '!AM20+'募集型  提出用 （7コース） '!AM22)</f>
        <v>0</v>
      </c>
      <c r="FJ24" s="18"/>
      <c r="FK24" s="18"/>
      <c r="FL24" s="18"/>
      <c r="FN24" s="28"/>
      <c r="FO24" s="4"/>
      <c r="FP24" s="8"/>
      <c r="FQ24" s="5">
        <v>16</v>
      </c>
      <c r="FR24" s="28" t="s">
        <v>187</v>
      </c>
      <c r="FS24" s="28" t="s">
        <v>87</v>
      </c>
      <c r="FT24" s="186">
        <v>3000</v>
      </c>
      <c r="FX24" s="5"/>
      <c r="FY24" s="5"/>
      <c r="FZ24" s="1">
        <v>1500</v>
      </c>
      <c r="GC24" s="5">
        <v>16</v>
      </c>
      <c r="GD24" s="28" t="s">
        <v>187</v>
      </c>
      <c r="GE24" s="28" t="s">
        <v>87</v>
      </c>
      <c r="GF24" s="1">
        <v>3000</v>
      </c>
    </row>
    <row r="25" spans="2:188" ht="16.5" customHeight="1" thickBot="1">
      <c r="B25" s="698"/>
      <c r="C25" s="699"/>
      <c r="D25" s="667"/>
      <c r="E25" s="668"/>
      <c r="F25" s="884"/>
      <c r="G25" s="614"/>
      <c r="H25" s="614"/>
      <c r="I25" s="614"/>
      <c r="J25" s="886"/>
      <c r="K25" s="614"/>
      <c r="L25" s="614"/>
      <c r="M25" s="651"/>
      <c r="N25" s="887" t="s">
        <v>68</v>
      </c>
      <c r="O25" s="888"/>
      <c r="P25" s="475"/>
      <c r="Q25" s="476"/>
      <c r="R25" s="495"/>
      <c r="S25" s="496"/>
      <c r="T25" s="848"/>
      <c r="U25" s="718" t="str">
        <f>IF(U23="","",VLOOKUP(U23,$FU:$FX,4,FALSE))</f>
        <v/>
      </c>
      <c r="V25" s="719"/>
      <c r="W25" s="720"/>
      <c r="X25" s="718" t="str">
        <f>IF(X23="","",VLOOKUP(X23,$FU:$FX,4,FALSE))</f>
        <v/>
      </c>
      <c r="Y25" s="719"/>
      <c r="Z25" s="720"/>
      <c r="AA25" s="718" t="str">
        <f>IF(AA23="","",VLOOKUP(AA23,$FU:$FX,4,FALSE))</f>
        <v/>
      </c>
      <c r="AB25" s="719"/>
      <c r="AC25" s="720"/>
      <c r="AD25" s="718" t="str">
        <f>IF(AD23="","",VLOOKUP(AD23,$FU:$FX,4,FALSE))</f>
        <v/>
      </c>
      <c r="AE25" s="719"/>
      <c r="AF25" s="720"/>
      <c r="AG25" s="718" t="str">
        <f>IF(AG23="","",VLOOKUP(AG23,'募集型  提出用 （7コース） '!$FU:$FX,4,FALSE))</f>
        <v/>
      </c>
      <c r="AH25" s="719"/>
      <c r="AI25" s="721"/>
      <c r="AJ25" s="880"/>
      <c r="AK25" s="881"/>
      <c r="AL25" s="882"/>
      <c r="AM25" s="843"/>
      <c r="AN25" s="860"/>
      <c r="AO25" s="843"/>
      <c r="AP25" s="844"/>
      <c r="AQ25" s="845"/>
      <c r="AR25" s="639"/>
      <c r="AS25" s="640"/>
      <c r="AT25" s="981"/>
      <c r="AU25" s="982"/>
      <c r="AV25" s="983"/>
      <c r="AW25" s="1178"/>
      <c r="AX25" s="1179"/>
      <c r="AZ25" s="824"/>
      <c r="BA25" s="826"/>
      <c r="BB25" s="839"/>
      <c r="BC25" s="839"/>
      <c r="BD25" s="839"/>
      <c r="BE25" s="839"/>
      <c r="BF25" s="839"/>
      <c r="BG25" s="840"/>
      <c r="BH25" s="308"/>
      <c r="BI25" s="955"/>
      <c r="BJ25" s="656"/>
      <c r="BK25" s="656"/>
      <c r="BL25" s="576"/>
      <c r="BM25" s="656"/>
      <c r="BN25" s="656"/>
      <c r="BO25" s="576"/>
      <c r="BP25" s="656"/>
      <c r="BQ25" s="899"/>
      <c r="BR25" s="954"/>
      <c r="BS25" s="656"/>
      <c r="BT25" s="657"/>
      <c r="BU25" s="906"/>
      <c r="BV25" s="907"/>
      <c r="BW25" s="908"/>
      <c r="BX25" s="889" t="s">
        <v>68</v>
      </c>
      <c r="BY25" s="890"/>
      <c r="BZ25" s="317"/>
      <c r="CA25" s="308"/>
      <c r="CB25" s="950"/>
      <c r="CC25" s="891"/>
      <c r="CD25" s="896"/>
      <c r="CE25" s="897"/>
      <c r="CF25" s="897"/>
      <c r="CG25" s="897"/>
      <c r="CH25" s="897"/>
      <c r="CI25" s="897"/>
      <c r="CJ25" s="948"/>
      <c r="CK25" s="575"/>
      <c r="CL25" s="891"/>
      <c r="CM25" s="896"/>
      <c r="CN25" s="897"/>
      <c r="CO25" s="897"/>
      <c r="CP25" s="897"/>
      <c r="CQ25" s="897"/>
      <c r="CR25" s="897"/>
      <c r="CS25" s="925"/>
      <c r="CT25" s="866"/>
      <c r="CU25" s="867"/>
      <c r="CV25" s="867"/>
      <c r="CW25" s="867"/>
      <c r="CX25" s="867"/>
      <c r="CY25" s="867"/>
      <c r="CZ25" s="868"/>
      <c r="ED25" s="8"/>
      <c r="EE25" s="28"/>
      <c r="EF25" s="8"/>
      <c r="EG25" s="8"/>
      <c r="EH25" s="8"/>
      <c r="EP25" s="101"/>
      <c r="EQ25" s="102" t="s">
        <v>68</v>
      </c>
      <c r="ER25" s="103">
        <f>SUMIF(EJ22:EN22,"宇久町",EJ23:EN23)*'募集型  提出用 （7コース） '!AM20</f>
        <v>0</v>
      </c>
      <c r="ES25" s="104">
        <f>SUMIF(EJ22:EN22,"宇久",EJ24:EN24)*'募集型  提出用 （7コース） '!AM22</f>
        <v>0</v>
      </c>
      <c r="ET25" s="96"/>
      <c r="EU25" s="83"/>
      <c r="EV25" s="105"/>
      <c r="EW25" s="106" t="s">
        <v>68</v>
      </c>
      <c r="EX25" s="107" t="str">
        <f>IF('募集型  提出用 （7コース） '!P25="","0",FC20/EV21)</f>
        <v>0</v>
      </c>
      <c r="EY25" s="108" t="str">
        <f>IF('募集型  提出用 （7コース） '!P25="","0",FC21/EV21)</f>
        <v>0</v>
      </c>
      <c r="EZ25" s="109">
        <f>EX25*'募集型  提出用 （7コース） '!AM20</f>
        <v>0</v>
      </c>
      <c r="FA25" s="110">
        <f>EY25*'募集型  提出用 （7コース） '!AM22</f>
        <v>0</v>
      </c>
      <c r="FB25" s="111">
        <f t="shared" si="4"/>
        <v>0</v>
      </c>
      <c r="FC25" s="93"/>
      <c r="FE25" s="112" t="s">
        <v>68</v>
      </c>
      <c r="FF25" s="107" t="str">
        <f>IF(('募集型  提出用 （7コース） '!Q25)="","0",('募集型  提出用 （7コース） '!AM20+'募集型  提出用 （7コース） '!AM22)*'募集型  提出用 （7コース） '!Q25*1000)</f>
        <v>0</v>
      </c>
      <c r="FG25" s="107">
        <f>COUNTA('募集型  提出用 （7コース） '!P25)*('募集型  提出用 （7コース） '!AM20+'募集型  提出用 （7コース） '!AM22)</f>
        <v>0</v>
      </c>
      <c r="FH25" s="107">
        <f>COUNTA('募集型  提出用 （7コース） '!R25)*('募集型  提出用 （7コース） '!AM20+'募集型  提出用 （7コース） '!AM22)</f>
        <v>0</v>
      </c>
      <c r="FI25" s="107">
        <f>COUNTA('募集型  提出用 （7コース） '!S25)*('募集型  提出用 （7コース） '!AM20+'募集型  提出用 （7コース） '!AM22)</f>
        <v>0</v>
      </c>
      <c r="FJ25" s="18"/>
      <c r="FK25" s="18"/>
      <c r="FL25" s="18"/>
      <c r="FN25" s="28"/>
      <c r="FO25" s="4"/>
      <c r="FP25" s="8"/>
      <c r="FQ25" s="5">
        <v>17</v>
      </c>
      <c r="FR25" s="28" t="s">
        <v>188</v>
      </c>
      <c r="FS25" s="28" t="s">
        <v>87</v>
      </c>
      <c r="FT25" s="186">
        <v>3000</v>
      </c>
      <c r="FX25" s="5"/>
      <c r="FY25" s="5"/>
      <c r="FZ25" s="1">
        <v>1500</v>
      </c>
      <c r="GC25" s="5">
        <v>17</v>
      </c>
      <c r="GD25" s="28" t="s">
        <v>188</v>
      </c>
      <c r="GE25" s="28" t="s">
        <v>87</v>
      </c>
      <c r="GF25" s="1">
        <v>3000</v>
      </c>
    </row>
    <row r="26" spans="2:188" ht="16.5" customHeight="1" thickTop="1" thickBot="1">
      <c r="B26" s="700">
        <v>1</v>
      </c>
      <c r="C26" s="702">
        <v>4</v>
      </c>
      <c r="D26" s="661" t="s">
        <v>683</v>
      </c>
      <c r="E26" s="662"/>
      <c r="F26" s="704" t="s">
        <v>381</v>
      </c>
      <c r="G26" s="705"/>
      <c r="H26" s="706"/>
      <c r="I26" s="706"/>
      <c r="J26" s="706"/>
      <c r="K26" s="706"/>
      <c r="L26" s="706"/>
      <c r="M26" s="707"/>
      <c r="N26" s="708" t="s">
        <v>113</v>
      </c>
      <c r="O26" s="709"/>
      <c r="P26" s="471"/>
      <c r="Q26" s="472"/>
      <c r="R26" s="477"/>
      <c r="S26" s="492"/>
      <c r="T26" s="713" t="s">
        <v>34</v>
      </c>
      <c r="U26" s="305"/>
      <c r="V26" s="715" t="str">
        <f>IF(U26="","",VLOOKUP(U26,$FQ:$FT,3,FALSE))</f>
        <v/>
      </c>
      <c r="W26" s="716"/>
      <c r="X26" s="305"/>
      <c r="Y26" s="715" t="str">
        <f>IF(X26="","",VLOOKUP(X26,$FQ:$FT,3,FALSE))</f>
        <v/>
      </c>
      <c r="Z26" s="716"/>
      <c r="AA26" s="305"/>
      <c r="AB26" s="715" t="str">
        <f>IF(AA26="","",VLOOKUP(AA26,$FQ:$FT,3,FALSE))</f>
        <v/>
      </c>
      <c r="AC26" s="716"/>
      <c r="AD26" s="305"/>
      <c r="AE26" s="715" t="str">
        <f>IF(AD26="","",VLOOKUP(AD26,$FQ:$FT,3,FALSE))</f>
        <v/>
      </c>
      <c r="AF26" s="716"/>
      <c r="AG26" s="305"/>
      <c r="AH26" s="715" t="str">
        <f>IF(AG26="","",VLOOKUP(AG26,$FQ:$FT,3,FALSE))</f>
        <v/>
      </c>
      <c r="AI26" s="717"/>
      <c r="AJ26" s="607" t="s">
        <v>179</v>
      </c>
      <c r="AK26" s="609">
        <f>FC26+ET26</f>
        <v>0</v>
      </c>
      <c r="AL26" s="610"/>
      <c r="AM26" s="627"/>
      <c r="AN26" s="628"/>
      <c r="AO26" s="609">
        <f>(AK26*AM26)</f>
        <v>0</v>
      </c>
      <c r="AP26" s="923"/>
      <c r="AQ26" s="924"/>
      <c r="AR26" s="635">
        <f>SUM(Q26:Q31)*AM30</f>
        <v>0</v>
      </c>
      <c r="AS26" s="636"/>
      <c r="AT26" s="965"/>
      <c r="AU26" s="966"/>
      <c r="AV26" s="967" t="s">
        <v>548</v>
      </c>
      <c r="AW26" s="968" t="s">
        <v>548</v>
      </c>
      <c r="AX26" s="969"/>
      <c r="AZ26" s="823">
        <f>B26</f>
        <v>1</v>
      </c>
      <c r="BA26" s="825">
        <f>C26</f>
        <v>4</v>
      </c>
      <c r="BB26" s="940" t="s">
        <v>381</v>
      </c>
      <c r="BC26" s="926"/>
      <c r="BD26" s="926" t="str">
        <f>IF(H26="","",H26)</f>
        <v/>
      </c>
      <c r="BE26" s="926"/>
      <c r="BF26" s="926"/>
      <c r="BG26" s="927"/>
      <c r="BH26" s="310"/>
      <c r="BI26" s="930" t="s">
        <v>481</v>
      </c>
      <c r="BJ26" s="902"/>
      <c r="BK26" s="902"/>
      <c r="BL26" s="939" t="s">
        <v>489</v>
      </c>
      <c r="BM26" s="902"/>
      <c r="BN26" s="902"/>
      <c r="BO26" s="939" t="s">
        <v>484</v>
      </c>
      <c r="BP26" s="902"/>
      <c r="BQ26" s="902"/>
      <c r="BR26" s="939" t="s">
        <v>487</v>
      </c>
      <c r="BS26" s="902"/>
      <c r="BT26" s="903"/>
      <c r="BU26" s="951"/>
      <c r="BV26" s="952"/>
      <c r="BW26" s="953"/>
      <c r="BX26" s="933" t="s">
        <v>113</v>
      </c>
      <c r="BY26" s="934"/>
      <c r="BZ26" s="311"/>
      <c r="CA26" s="310"/>
      <c r="CB26" s="935" t="s">
        <v>496</v>
      </c>
      <c r="CC26" s="936"/>
      <c r="CD26" s="937" t="str">
        <f>IF(CC26="","",VLOOKUP(CC26,'募集型  提出用 （7コース） '!$GC:$GF,2,FALSE))</f>
        <v/>
      </c>
      <c r="CE26" s="938"/>
      <c r="CF26" s="938"/>
      <c r="CG26" s="938" t="str">
        <f>IF(CC26="","",VLOOKUP(CC26,'募集型  提出用 （7コース） '!$GC:$GF,3,FALSE))</f>
        <v/>
      </c>
      <c r="CH26" s="938"/>
      <c r="CI26" s="938" t="str">
        <f>IF(CC26="","",VLOOKUP(CC26,'募集型  提出用 （7コース） '!$GC:$GF,4,FALSE))</f>
        <v/>
      </c>
      <c r="CJ26" s="946"/>
      <c r="CK26" s="947" t="s">
        <v>493</v>
      </c>
      <c r="CL26" s="936"/>
      <c r="CM26" s="815" t="str">
        <f>IF(CL26="","",VLOOKUP(CL26,'募集型  提出用 （7コース） '!$GC:$GF,2,FALSE))</f>
        <v/>
      </c>
      <c r="CN26" s="816"/>
      <c r="CO26" s="816"/>
      <c r="CP26" s="816" t="str">
        <f>IF(CL26="","",VLOOKUP(CL26,'募集型  提出用 （7コース） '!$GC:$GF,3,FALSE))</f>
        <v/>
      </c>
      <c r="CQ26" s="816"/>
      <c r="CR26" s="816" t="str">
        <f>IF(CL26="","",VLOOKUP(CL26,'募集型  提出用 （7コース） '!$GC:$GF,4,FALSE))</f>
        <v/>
      </c>
      <c r="CS26" s="861"/>
      <c r="CT26" s="956"/>
      <c r="CU26" s="957"/>
      <c r="CV26" s="957"/>
      <c r="CW26" s="957"/>
      <c r="CX26" s="957"/>
      <c r="CY26" s="957"/>
      <c r="CZ26" s="958"/>
      <c r="ED26" s="8"/>
      <c r="EE26" s="28"/>
      <c r="EF26" s="8"/>
      <c r="EG26" s="8"/>
      <c r="EH26" s="8"/>
      <c r="EP26" s="62">
        <v>4</v>
      </c>
      <c r="EQ26" s="63" t="s">
        <v>110</v>
      </c>
      <c r="ER26" s="64">
        <f>SUMIF(EJ28:EN28,"対馬市",EJ29:EN29)*'募集型  提出用 （7コース） '!AM26</f>
        <v>0</v>
      </c>
      <c r="ES26" s="65">
        <f>SUMIF(EJ28:EN28,"対馬市",EJ30:EN30)*'募集型  提出用 （7コース） '!AM28</f>
        <v>0</v>
      </c>
      <c r="ET26" s="66">
        <f>SUM('募集型  提出用 （7コース） '!U31:AI31)</f>
        <v>0</v>
      </c>
      <c r="EU26" s="83"/>
      <c r="EV26" s="67" t="s">
        <v>11</v>
      </c>
      <c r="EW26" s="68" t="s">
        <v>110</v>
      </c>
      <c r="EX26" s="69" t="str">
        <f>IF('募集型  提出用 （7コース） '!P26="","0",FC26/EV27)</f>
        <v>0</v>
      </c>
      <c r="EY26" s="70" t="str">
        <f>IF('募集型  提出用 （7コース） '!P26="","0",FC27/EV27)</f>
        <v>0</v>
      </c>
      <c r="EZ26" s="71">
        <f>EX26*'募集型  提出用 （7コース） '!AM26</f>
        <v>0</v>
      </c>
      <c r="FA26" s="72">
        <f>EY26*'募集型  提出用 （7コース） '!AM28</f>
        <v>0</v>
      </c>
      <c r="FB26" s="73">
        <f>EZ26+FA26</f>
        <v>0</v>
      </c>
      <c r="FC26" s="66">
        <f>SUM('募集型  提出用 （7コース） '!U28:AI28)</f>
        <v>0</v>
      </c>
      <c r="FE26" s="74" t="s">
        <v>110</v>
      </c>
      <c r="FF26" s="69" t="str">
        <f>IF(('募集型  提出用 （7コース） '!Q26)="","0",('募集型  提出用 （7コース） '!AM26+'募集型  提出用 （7コース） '!AM28)*'募集型  提出用 （7コース） '!Q26*1000)</f>
        <v>0</v>
      </c>
      <c r="FG26" s="69">
        <f>COUNTA('募集型  提出用 （7コース） '!P26)*('募集型  提出用 （7コース） '!AM26+'募集型  提出用 （7コース） '!AM28)</f>
        <v>0</v>
      </c>
      <c r="FH26" s="69">
        <f>COUNTA('募集型  提出用 （7コース） '!R26)*('募集型  提出用 （7コース） '!AM26+'募集型  提出用 （7コース） '!AM28)</f>
        <v>0</v>
      </c>
      <c r="FI26" s="69">
        <f>COUNTA('募集型  提出用 （7コース） '!S26)*('募集型  提出用 （7コース） '!AM26+'募集型  提出用 （7コース） '!AM28)</f>
        <v>0</v>
      </c>
      <c r="FJ26" s="18"/>
      <c r="FK26" s="18"/>
      <c r="FL26" s="18"/>
      <c r="FN26" s="28"/>
      <c r="FO26" s="4"/>
      <c r="FP26" s="8"/>
      <c r="FQ26" s="5">
        <v>18</v>
      </c>
      <c r="FR26" s="28" t="s">
        <v>193</v>
      </c>
      <c r="FS26" s="28" t="s">
        <v>87</v>
      </c>
      <c r="FT26" s="186">
        <v>3000</v>
      </c>
      <c r="FX26" s="5"/>
      <c r="FY26" s="5"/>
      <c r="FZ26" s="1">
        <v>1500</v>
      </c>
      <c r="GC26" s="5">
        <v>18</v>
      </c>
      <c r="GD26" s="28" t="s">
        <v>193</v>
      </c>
      <c r="GE26" s="28" t="s">
        <v>87</v>
      </c>
      <c r="GF26" s="1">
        <v>3000</v>
      </c>
    </row>
    <row r="27" spans="2:188" ht="16.5" customHeight="1">
      <c r="B27" s="701"/>
      <c r="C27" s="703"/>
      <c r="D27" s="676"/>
      <c r="E27" s="677"/>
      <c r="F27" s="869"/>
      <c r="G27" s="870"/>
      <c r="H27" s="870"/>
      <c r="I27" s="870"/>
      <c r="J27" s="870"/>
      <c r="K27" s="870"/>
      <c r="L27" s="870"/>
      <c r="M27" s="871"/>
      <c r="N27" s="652" t="s">
        <v>112</v>
      </c>
      <c r="O27" s="653"/>
      <c r="P27" s="473"/>
      <c r="Q27" s="474"/>
      <c r="R27" s="484"/>
      <c r="S27" s="493"/>
      <c r="T27" s="713"/>
      <c r="U27" s="819" t="str">
        <f>IF(U26="","",VLOOKUP(U26,$FQ:$FT,2,FALSE))</f>
        <v/>
      </c>
      <c r="V27" s="820"/>
      <c r="W27" s="821"/>
      <c r="X27" s="819" t="str">
        <f>IF(X26="","",VLOOKUP(X26,$FQ:$FT,2,FALSE))</f>
        <v/>
      </c>
      <c r="Y27" s="820"/>
      <c r="Z27" s="821"/>
      <c r="AA27" s="819" t="str">
        <f>IF(AA26="","",VLOOKUP(AA26,$FQ:$FT,2,FALSE))</f>
        <v/>
      </c>
      <c r="AB27" s="820"/>
      <c r="AC27" s="821"/>
      <c r="AD27" s="819" t="str">
        <f>IF(AD26="","",VLOOKUP(AD26,$FQ:$FT,2,FALSE))</f>
        <v/>
      </c>
      <c r="AE27" s="820"/>
      <c r="AF27" s="821"/>
      <c r="AG27" s="819" t="str">
        <f>IF(AG26="","",VLOOKUP(AG26,$FQ:$FT,2,FALSE))</f>
        <v/>
      </c>
      <c r="AH27" s="820"/>
      <c r="AI27" s="821"/>
      <c r="AJ27" s="608"/>
      <c r="AK27" s="611"/>
      <c r="AL27" s="612"/>
      <c r="AM27" s="629"/>
      <c r="AN27" s="630"/>
      <c r="AO27" s="920"/>
      <c r="AP27" s="921"/>
      <c r="AQ27" s="922"/>
      <c r="AR27" s="637"/>
      <c r="AS27" s="638"/>
      <c r="AT27" s="978"/>
      <c r="AU27" s="979"/>
      <c r="AV27" s="980"/>
      <c r="AW27" s="970"/>
      <c r="AX27" s="971"/>
      <c r="AZ27" s="823"/>
      <c r="BA27" s="825"/>
      <c r="BB27" s="941"/>
      <c r="BC27" s="928"/>
      <c r="BD27" s="928"/>
      <c r="BE27" s="928"/>
      <c r="BF27" s="928"/>
      <c r="BG27" s="929"/>
      <c r="BH27" s="309"/>
      <c r="BI27" s="831"/>
      <c r="BJ27" s="654"/>
      <c r="BK27" s="654"/>
      <c r="BL27" s="573"/>
      <c r="BM27" s="654"/>
      <c r="BN27" s="654"/>
      <c r="BO27" s="573"/>
      <c r="BP27" s="654"/>
      <c r="BQ27" s="654"/>
      <c r="BR27" s="573"/>
      <c r="BS27" s="654"/>
      <c r="BT27" s="655"/>
      <c r="BU27" s="658"/>
      <c r="BV27" s="659"/>
      <c r="BW27" s="660"/>
      <c r="BX27" s="581" t="s">
        <v>112</v>
      </c>
      <c r="BY27" s="582"/>
      <c r="BZ27" s="307"/>
      <c r="CA27" s="309"/>
      <c r="CB27" s="583"/>
      <c r="CC27" s="579"/>
      <c r="CD27" s="580"/>
      <c r="CE27" s="577"/>
      <c r="CF27" s="577"/>
      <c r="CG27" s="577"/>
      <c r="CH27" s="577"/>
      <c r="CI27" s="577"/>
      <c r="CJ27" s="578"/>
      <c r="CK27" s="574"/>
      <c r="CL27" s="579"/>
      <c r="CM27" s="580"/>
      <c r="CN27" s="577"/>
      <c r="CO27" s="577"/>
      <c r="CP27" s="577"/>
      <c r="CQ27" s="577"/>
      <c r="CR27" s="577"/>
      <c r="CS27" s="862"/>
      <c r="CT27" s="959"/>
      <c r="CU27" s="960"/>
      <c r="CV27" s="960"/>
      <c r="CW27" s="960"/>
      <c r="CX27" s="960"/>
      <c r="CY27" s="960"/>
      <c r="CZ27" s="961"/>
      <c r="ED27" s="8"/>
      <c r="EE27" s="28"/>
      <c r="EF27" s="8"/>
      <c r="EG27" s="8"/>
      <c r="EH27" s="8"/>
      <c r="EP27" s="78"/>
      <c r="EQ27" s="79" t="s">
        <v>111</v>
      </c>
      <c r="ER27" s="80">
        <f>SUMIF(EJ28:EN28,"壱岐市",EJ29:EN29)*'募集型  提出用 （7コース） '!AM26</f>
        <v>0</v>
      </c>
      <c r="ES27" s="81">
        <f>SUMIF(EJ28:EN28,"壱岐市",EJ30:EN30)*'募集型  提出用 （7コース） '!AM28</f>
        <v>0</v>
      </c>
      <c r="ET27" s="82">
        <f>ET26</f>
        <v>0</v>
      </c>
      <c r="EU27" s="83"/>
      <c r="EV27" s="851">
        <f>COUNTA('募集型  提出用 （7コース） '!P26:P31)</f>
        <v>0</v>
      </c>
      <c r="EW27" s="84" t="s">
        <v>111</v>
      </c>
      <c r="EX27" s="85" t="str">
        <f>IF('募集型  提出用 （7コース） '!P27="","0",FC26/EV27)</f>
        <v>0</v>
      </c>
      <c r="EY27" s="86" t="str">
        <f>IF('募集型  提出用 （7コース） '!P27="","0",FC27/EV27)</f>
        <v>0</v>
      </c>
      <c r="EZ27" s="87">
        <f>EX27*'募集型  提出用 （7コース） '!AM26</f>
        <v>0</v>
      </c>
      <c r="FA27" s="88">
        <f>EY27*'募集型  提出用 （7コース） '!AM28</f>
        <v>0</v>
      </c>
      <c r="FB27" s="89">
        <f t="shared" ref="FB27:FB31" si="6">EZ27+FA27</f>
        <v>0</v>
      </c>
      <c r="FC27" s="82">
        <f>EN54</f>
        <v>0</v>
      </c>
      <c r="FE27" s="90" t="s">
        <v>111</v>
      </c>
      <c r="FF27" s="85" t="str">
        <f>IF(('募集型  提出用 （7コース） '!Q27)="","0",('募集型  提出用 （7コース） '!AM26+'募集型  提出用 （7コース） '!AM28)*'募集型  提出用 （7コース） '!Q27*1000)</f>
        <v>0</v>
      </c>
      <c r="FG27" s="85">
        <f>COUNTA('募集型  提出用 （7コース） '!P27)*('募集型  提出用 （7コース） '!AM26+'募集型  提出用 （7コース） '!AM28)</f>
        <v>0</v>
      </c>
      <c r="FH27" s="85">
        <f>COUNTA('募集型  提出用 （7コース） '!R27)*('募集型  提出用 （7コース） '!AM26+'募集型  提出用 （7コース） '!AM28)</f>
        <v>0</v>
      </c>
      <c r="FI27" s="85">
        <f>COUNTA('募集型  提出用 （7コース） '!S27)*('募集型  提出用 （7コース） '!AM26+'募集型  提出用 （7コース） '!AM28)</f>
        <v>0</v>
      </c>
      <c r="FJ27" s="18"/>
      <c r="FK27" s="18"/>
      <c r="FL27" s="18"/>
      <c r="FN27" s="28"/>
      <c r="FO27" s="4"/>
      <c r="FP27" s="8"/>
      <c r="FQ27" s="5">
        <v>19</v>
      </c>
      <c r="FR27" s="28" t="s">
        <v>191</v>
      </c>
      <c r="FS27" s="28" t="s">
        <v>87</v>
      </c>
      <c r="FT27" s="186">
        <v>700</v>
      </c>
      <c r="FX27" s="5"/>
      <c r="FY27" s="5"/>
      <c r="FZ27" s="1">
        <v>350</v>
      </c>
      <c r="GC27" s="5">
        <v>19</v>
      </c>
      <c r="GD27" s="28" t="s">
        <v>191</v>
      </c>
      <c r="GE27" s="28" t="s">
        <v>87</v>
      </c>
      <c r="GF27" s="1">
        <v>700</v>
      </c>
    </row>
    <row r="28" spans="2:188" ht="16.5" customHeight="1">
      <c r="B28" s="692" t="s">
        <v>683</v>
      </c>
      <c r="C28" s="693"/>
      <c r="D28" s="678" t="s">
        <v>551</v>
      </c>
      <c r="E28" s="679"/>
      <c r="F28" s="869"/>
      <c r="G28" s="870"/>
      <c r="H28" s="870"/>
      <c r="I28" s="870"/>
      <c r="J28" s="870"/>
      <c r="K28" s="870"/>
      <c r="L28" s="870"/>
      <c r="M28" s="871"/>
      <c r="N28" s="652" t="s">
        <v>45</v>
      </c>
      <c r="O28" s="653"/>
      <c r="P28" s="473"/>
      <c r="Q28" s="474"/>
      <c r="R28" s="484"/>
      <c r="S28" s="478"/>
      <c r="T28" s="714"/>
      <c r="U28" s="853" t="str">
        <f>IF(U26="","",VLOOKUP(U26,$FQ:$FT,4,FALSE))</f>
        <v/>
      </c>
      <c r="V28" s="854"/>
      <c r="W28" s="855"/>
      <c r="X28" s="853" t="str">
        <f>IF(X26="","",VLOOKUP(X26,$FQ:$FT,4,FALSE))</f>
        <v/>
      </c>
      <c r="Y28" s="854"/>
      <c r="Z28" s="855"/>
      <c r="AA28" s="853" t="str">
        <f>IF(AA26="","",VLOOKUP(AA26,$FQ:$FT,4,FALSE))</f>
        <v/>
      </c>
      <c r="AB28" s="854"/>
      <c r="AC28" s="855"/>
      <c r="AD28" s="853" t="str">
        <f>IF(AD26="","",VLOOKUP(AD26,$FQ:$FT,4,FALSE))</f>
        <v/>
      </c>
      <c r="AE28" s="854"/>
      <c r="AF28" s="855"/>
      <c r="AG28" s="853" t="str">
        <f>IF(AG26="","",VLOOKUP(AG26,$FQ:$FT,4,FALSE))</f>
        <v/>
      </c>
      <c r="AH28" s="854"/>
      <c r="AI28" s="855"/>
      <c r="AJ28" s="856" t="s">
        <v>284</v>
      </c>
      <c r="AK28" s="858">
        <f>ET27+FC27</f>
        <v>0</v>
      </c>
      <c r="AL28" s="859"/>
      <c r="AM28" s="641"/>
      <c r="AN28" s="642"/>
      <c r="AO28" s="646">
        <f>(AK28*AM28)</f>
        <v>0</v>
      </c>
      <c r="AP28" s="841"/>
      <c r="AQ28" s="842"/>
      <c r="AR28" s="637"/>
      <c r="AS28" s="638"/>
      <c r="AT28" s="978"/>
      <c r="AU28" s="979"/>
      <c r="AV28" s="980"/>
      <c r="AW28" s="970"/>
      <c r="AX28" s="971"/>
      <c r="AZ28" s="823"/>
      <c r="BA28" s="825"/>
      <c r="BB28" s="836" t="str">
        <f>IF(F27="","",F27)</f>
        <v/>
      </c>
      <c r="BC28" s="836"/>
      <c r="BD28" s="836"/>
      <c r="BE28" s="836"/>
      <c r="BF28" s="836"/>
      <c r="BG28" s="837"/>
      <c r="BH28" s="309"/>
      <c r="BI28" s="831" t="s">
        <v>482</v>
      </c>
      <c r="BJ28" s="654"/>
      <c r="BK28" s="654"/>
      <c r="BL28" s="573" t="s">
        <v>490</v>
      </c>
      <c r="BM28" s="654"/>
      <c r="BN28" s="654"/>
      <c r="BO28" s="573" t="s">
        <v>485</v>
      </c>
      <c r="BP28" s="654"/>
      <c r="BQ28" s="654"/>
      <c r="BR28" s="573" t="s">
        <v>488</v>
      </c>
      <c r="BS28" s="654"/>
      <c r="BT28" s="655"/>
      <c r="BU28" s="658"/>
      <c r="BV28" s="659"/>
      <c r="BW28" s="660"/>
      <c r="BX28" s="581" t="s">
        <v>45</v>
      </c>
      <c r="BY28" s="582"/>
      <c r="BZ28" s="307"/>
      <c r="CA28" s="309"/>
      <c r="CB28" s="583" t="s">
        <v>497</v>
      </c>
      <c r="CC28" s="579"/>
      <c r="CD28" s="580" t="str">
        <f>IF(CC28="","",VLOOKUP(CC28,'募集型  提出用 （7コース） '!$GC:$GF,2,FALSE))</f>
        <v/>
      </c>
      <c r="CE28" s="577"/>
      <c r="CF28" s="577"/>
      <c r="CG28" s="577" t="str">
        <f>IF(CC28="","",VLOOKUP(CC28,'募集型  提出用 （7コース） '!$GC:$GF,3,FALSE))</f>
        <v/>
      </c>
      <c r="CH28" s="577"/>
      <c r="CI28" s="577" t="str">
        <f>IF(CC28="","",VLOOKUP(CC28,'募集型  提出用 （7コース） '!$GC:$GF,4,FALSE))</f>
        <v/>
      </c>
      <c r="CJ28" s="578"/>
      <c r="CK28" s="574" t="s">
        <v>494</v>
      </c>
      <c r="CL28" s="579"/>
      <c r="CM28" s="580" t="str">
        <f>IF(CL28="","",VLOOKUP(CL28,'募集型  提出用 （7コース） '!$GC:$GF,2,FALSE))</f>
        <v/>
      </c>
      <c r="CN28" s="577"/>
      <c r="CO28" s="577"/>
      <c r="CP28" s="577" t="str">
        <f>IF(CL28="","",VLOOKUP(CL28,'募集型  提出用 （7コース） '!$GC:$GF,3,FALSE))</f>
        <v/>
      </c>
      <c r="CQ28" s="577"/>
      <c r="CR28" s="577" t="str">
        <f>IF(CL28="","",VLOOKUP(CL28,'募集型  提出用 （7コース） '!$GC:$GF,4,FALSE))</f>
        <v/>
      </c>
      <c r="CS28" s="862"/>
      <c r="CT28" s="959"/>
      <c r="CU28" s="960"/>
      <c r="CV28" s="960"/>
      <c r="CW28" s="960"/>
      <c r="CX28" s="960"/>
      <c r="CY28" s="960"/>
      <c r="CZ28" s="961"/>
      <c r="ED28" s="8"/>
      <c r="EE28" s="28"/>
      <c r="EF28" s="8"/>
      <c r="EG28" s="8"/>
      <c r="EH28" s="8"/>
      <c r="EI28" s="91" t="s">
        <v>48</v>
      </c>
      <c r="EJ28" s="92" t="e">
        <f>VLOOKUP('募集型  提出用 （7コース） '!U29,$FU:$FY,5,FALSE)</f>
        <v>#N/A</v>
      </c>
      <c r="EK28" s="92" t="e">
        <f>VLOOKUP('募集型  提出用 （7コース） '!X29,$FU:$FY,5,FALSE)</f>
        <v>#N/A</v>
      </c>
      <c r="EL28" s="92" t="e">
        <f>VLOOKUP('募集型  提出用 （7コース） '!AA29,$FU:$FY,5,FALSE)</f>
        <v>#N/A</v>
      </c>
      <c r="EM28" s="92" t="e">
        <f>VLOOKUP('募集型  提出用 （7コース） '!AD29,$FU:$FY,5,FALSE)</f>
        <v>#N/A</v>
      </c>
      <c r="EN28" s="92" t="e">
        <f>VLOOKUP('募集型  提出用 （7コース） '!AG29,$FU:$FY,5,FALSE)</f>
        <v>#N/A</v>
      </c>
      <c r="EP28" s="78"/>
      <c r="EQ28" s="79" t="s">
        <v>45</v>
      </c>
      <c r="ER28" s="80">
        <f>SUMIF(EJ28:EN28,"五島市",EJ29:EN29)*'募集型  提出用 （7コース） '!AM26</f>
        <v>0</v>
      </c>
      <c r="ES28" s="81">
        <f>SUMIF(EJ28:EN28,"五島市",EJ30:EN30)*'募集型  提出用 （7コース） '!AM28</f>
        <v>0</v>
      </c>
      <c r="ET28" s="96"/>
      <c r="EU28" s="83"/>
      <c r="EV28" s="852"/>
      <c r="EW28" s="84" t="s">
        <v>45</v>
      </c>
      <c r="EX28" s="85" t="str">
        <f>IF('募集型  提出用 （7コース） '!P28="","0",FC26/EV27)</f>
        <v>0</v>
      </c>
      <c r="EY28" s="86" t="str">
        <f>IF('募集型  提出用 （7コース） '!P28="","0",FC27/EV27)</f>
        <v>0</v>
      </c>
      <c r="EZ28" s="87">
        <f>EX28*'募集型  提出用 （7コース） '!AM26</f>
        <v>0</v>
      </c>
      <c r="FA28" s="88">
        <f>EY28*'募集型  提出用 （7コース） '!AM28</f>
        <v>0</v>
      </c>
      <c r="FB28" s="89">
        <f t="shared" si="6"/>
        <v>0</v>
      </c>
      <c r="FC28" s="93"/>
      <c r="FE28" s="90" t="s">
        <v>45</v>
      </c>
      <c r="FF28" s="85" t="str">
        <f>IF(('募集型  提出用 （7コース） '!Q28)="","0",('募集型  提出用 （7コース） '!AM26+'募集型  提出用 （7コース） '!AM28)*'募集型  提出用 （7コース） '!Q28*1000)</f>
        <v>0</v>
      </c>
      <c r="FG28" s="85">
        <f>COUNTA('募集型  提出用 （7コース） '!P28)*('募集型  提出用 （7コース） '!AM26+'募集型  提出用 （7コース） '!AM28)</f>
        <v>0</v>
      </c>
      <c r="FH28" s="85">
        <f>COUNTA('募集型  提出用 （7コース） '!R28)*('募集型  提出用 （7コース） '!AM26+'募集型  提出用 （7コース） '!AM28)</f>
        <v>0</v>
      </c>
      <c r="FI28" s="85">
        <f>COUNTA('募集型  提出用 （7コース） '!S28)*('募集型  提出用 （7コース） '!AM26+'募集型  提出用 （7コース） '!AM28)</f>
        <v>0</v>
      </c>
      <c r="FJ28" s="18"/>
      <c r="FK28" s="18"/>
      <c r="FL28" s="18"/>
      <c r="FN28" s="28"/>
      <c r="FO28" s="4"/>
      <c r="FP28" s="8"/>
      <c r="FQ28" s="5">
        <v>20</v>
      </c>
      <c r="FR28" s="28" t="s">
        <v>192</v>
      </c>
      <c r="FS28" s="28" t="s">
        <v>87</v>
      </c>
      <c r="FT28" s="186">
        <v>1400</v>
      </c>
      <c r="FX28" s="5"/>
      <c r="FY28" s="5"/>
      <c r="FZ28" s="1">
        <v>700</v>
      </c>
      <c r="GC28" s="5">
        <v>20</v>
      </c>
      <c r="GD28" s="28" t="s">
        <v>192</v>
      </c>
      <c r="GE28" s="28" t="s">
        <v>87</v>
      </c>
      <c r="GF28" s="1">
        <v>1400</v>
      </c>
    </row>
    <row r="29" spans="2:188" ht="16.5" customHeight="1" thickBot="1">
      <c r="B29" s="694"/>
      <c r="C29" s="695"/>
      <c r="D29" s="663"/>
      <c r="E29" s="664"/>
      <c r="F29" s="869"/>
      <c r="G29" s="870"/>
      <c r="H29" s="870"/>
      <c r="I29" s="870"/>
      <c r="J29" s="870"/>
      <c r="K29" s="870"/>
      <c r="L29" s="870"/>
      <c r="M29" s="871"/>
      <c r="N29" s="652" t="s">
        <v>53</v>
      </c>
      <c r="O29" s="653"/>
      <c r="P29" s="473"/>
      <c r="Q29" s="474"/>
      <c r="R29" s="484"/>
      <c r="S29" s="478"/>
      <c r="T29" s="846" t="s">
        <v>54</v>
      </c>
      <c r="U29" s="94"/>
      <c r="V29" s="849" t="str">
        <f>IF(U29="","",VLOOKUP(U29,$FU:$FX,3,FALSE))</f>
        <v/>
      </c>
      <c r="W29" s="850"/>
      <c r="X29" s="94"/>
      <c r="Y29" s="849" t="str">
        <f>IF(X29="","",VLOOKUP(X29,$FU:$FX,3,FALSE))</f>
        <v/>
      </c>
      <c r="Z29" s="850"/>
      <c r="AA29" s="94"/>
      <c r="AB29" s="849" t="str">
        <f>IF(AA29="","",VLOOKUP(AA29,$FU:$FX,3,FALSE))</f>
        <v/>
      </c>
      <c r="AC29" s="850"/>
      <c r="AD29" s="94"/>
      <c r="AE29" s="849" t="str">
        <f>IF(AD29="","",VLOOKUP(AD29,$FU:$FX,3,FALSE))</f>
        <v/>
      </c>
      <c r="AF29" s="850"/>
      <c r="AG29" s="94"/>
      <c r="AH29" s="849" t="str">
        <f>IF(AG29="","",VLOOKUP(AG29,'募集型  提出用 （7コース） '!$FU:$FX,3,FALSE))</f>
        <v/>
      </c>
      <c r="AI29" s="895"/>
      <c r="AJ29" s="857"/>
      <c r="AK29" s="843"/>
      <c r="AL29" s="860"/>
      <c r="AM29" s="643"/>
      <c r="AN29" s="644"/>
      <c r="AO29" s="843"/>
      <c r="AP29" s="844"/>
      <c r="AQ29" s="845"/>
      <c r="AR29" s="637"/>
      <c r="AS29" s="638"/>
      <c r="AT29" s="978"/>
      <c r="AU29" s="979"/>
      <c r="AV29" s="980" t="s">
        <v>545</v>
      </c>
      <c r="AW29" s="972" t="s">
        <v>545</v>
      </c>
      <c r="AX29" s="973"/>
      <c r="AZ29" s="823"/>
      <c r="BA29" s="825"/>
      <c r="BB29" s="836"/>
      <c r="BC29" s="836"/>
      <c r="BD29" s="836"/>
      <c r="BE29" s="836"/>
      <c r="BF29" s="836"/>
      <c r="BG29" s="837"/>
      <c r="BH29" s="309"/>
      <c r="BI29" s="831"/>
      <c r="BJ29" s="654"/>
      <c r="BK29" s="654"/>
      <c r="BL29" s="573"/>
      <c r="BM29" s="654"/>
      <c r="BN29" s="654"/>
      <c r="BO29" s="573"/>
      <c r="BP29" s="654"/>
      <c r="BQ29" s="654"/>
      <c r="BR29" s="576"/>
      <c r="BS29" s="656"/>
      <c r="BT29" s="657"/>
      <c r="BU29" s="658"/>
      <c r="BV29" s="659"/>
      <c r="BW29" s="660"/>
      <c r="BX29" s="581" t="s">
        <v>53</v>
      </c>
      <c r="BY29" s="582"/>
      <c r="BZ29" s="307"/>
      <c r="CA29" s="309"/>
      <c r="CB29" s="583"/>
      <c r="CC29" s="579"/>
      <c r="CD29" s="580"/>
      <c r="CE29" s="577"/>
      <c r="CF29" s="577"/>
      <c r="CG29" s="577"/>
      <c r="CH29" s="577"/>
      <c r="CI29" s="577"/>
      <c r="CJ29" s="578"/>
      <c r="CK29" s="574"/>
      <c r="CL29" s="579"/>
      <c r="CM29" s="580"/>
      <c r="CN29" s="577"/>
      <c r="CO29" s="577"/>
      <c r="CP29" s="577"/>
      <c r="CQ29" s="577"/>
      <c r="CR29" s="577"/>
      <c r="CS29" s="862"/>
      <c r="CT29" s="959"/>
      <c r="CU29" s="960"/>
      <c r="CV29" s="960"/>
      <c r="CW29" s="960"/>
      <c r="CX29" s="960"/>
      <c r="CY29" s="960"/>
      <c r="CZ29" s="961"/>
      <c r="ED29" s="8"/>
      <c r="EE29" s="28"/>
      <c r="EF29" s="8"/>
      <c r="EG29" s="8"/>
      <c r="EH29" s="8"/>
      <c r="EI29" s="91" t="s">
        <v>56</v>
      </c>
      <c r="EJ29" s="95" t="e">
        <f>VLOOKUP('募集型  提出用 （7コース） '!U29,$FU:$FY,4,FALSE)</f>
        <v>#N/A</v>
      </c>
      <c r="EK29" s="95" t="e">
        <f>VLOOKUP('募集型  提出用 （7コース） '!X29,$FU:$FY,4,FALSE)</f>
        <v>#N/A</v>
      </c>
      <c r="EL29" s="95" t="e">
        <f>VLOOKUP('募集型  提出用 （7コース） '!AA29,$FU:$FY,4,FALSE)</f>
        <v>#N/A</v>
      </c>
      <c r="EM29" s="95" t="e">
        <f>VLOOKUP('募集型  提出用 （7コース） '!AD29,$FU:$FY,4,FALSE)</f>
        <v>#N/A</v>
      </c>
      <c r="EN29" s="95" t="e">
        <f>VLOOKUP('募集型  提出用 （7コース） '!AG29,$FU:$FY,4,FALSE)</f>
        <v>#N/A</v>
      </c>
      <c r="EP29" s="78"/>
      <c r="EQ29" s="79" t="s">
        <v>53</v>
      </c>
      <c r="ER29" s="80">
        <f>SUMIF(EJ28:EN28,"新上五島町",EJ29:EN29)*'募集型  提出用 （7コース） '!AM26</f>
        <v>0</v>
      </c>
      <c r="ES29" s="81">
        <f>SUMIF(EJ28:EN28,"上五島",EJ30:EN30)*'募集型  提出用 （7コース） '!AM28</f>
        <v>0</v>
      </c>
      <c r="ET29" s="96"/>
      <c r="EU29" s="83"/>
      <c r="EV29" s="97"/>
      <c r="EW29" s="84" t="s">
        <v>53</v>
      </c>
      <c r="EX29" s="85" t="str">
        <f>IF('募集型  提出用 （7コース） '!P29="","0",FC26/EV27)</f>
        <v>0</v>
      </c>
      <c r="EY29" s="86" t="str">
        <f>IF('募集型  提出用 （7コース） '!P29="","0",FC27/EV27)</f>
        <v>0</v>
      </c>
      <c r="EZ29" s="87">
        <f>EX29*'募集型  提出用 （7コース） '!AM26</f>
        <v>0</v>
      </c>
      <c r="FA29" s="88">
        <f>EY29*'募集型  提出用 （7コース） '!AM28</f>
        <v>0</v>
      </c>
      <c r="FB29" s="89">
        <f t="shared" si="6"/>
        <v>0</v>
      </c>
      <c r="FC29" s="93"/>
      <c r="FD29" s="98"/>
      <c r="FE29" s="90" t="s">
        <v>53</v>
      </c>
      <c r="FF29" s="85" t="str">
        <f>IF(('募集型  提出用 （7コース） '!Q29)="","0",('募集型  提出用 （7コース） '!AM26+'募集型  提出用 （7コース） '!AM28)*'募集型  提出用 （7コース） '!Q29*1000)</f>
        <v>0</v>
      </c>
      <c r="FG29" s="85">
        <f>COUNTA('募集型  提出用 （7コース） '!P29)*('募集型  提出用 （7コース） '!AM26+'募集型  提出用 （7コース） '!AM28)</f>
        <v>0</v>
      </c>
      <c r="FH29" s="85">
        <f>COUNTA('募集型  提出用 （7コース） '!R29)*('募集型  提出用 （7コース） '!AM26+'募集型  提出用 （7コース） '!AM28)</f>
        <v>0</v>
      </c>
      <c r="FI29" s="85">
        <f>COUNTA('募集型  提出用 （7コース） '!S29)*('募集型  提出用 （7コース） '!AM26+'募集型  提出用 （7コース） '!AM28)</f>
        <v>0</v>
      </c>
      <c r="FJ29" s="18"/>
      <c r="FK29" s="18"/>
      <c r="FL29" s="18"/>
      <c r="FN29" s="28"/>
      <c r="FO29" s="4"/>
      <c r="FP29" s="8"/>
      <c r="FQ29" s="5">
        <v>21</v>
      </c>
      <c r="FR29" s="28" t="s">
        <v>190</v>
      </c>
      <c r="FS29" s="28" t="s">
        <v>87</v>
      </c>
      <c r="FT29" s="186">
        <v>300</v>
      </c>
      <c r="FX29" s="5"/>
      <c r="FY29" s="5"/>
      <c r="FZ29" s="1">
        <v>150</v>
      </c>
      <c r="GC29" s="5">
        <v>21</v>
      </c>
      <c r="GD29" s="28" t="s">
        <v>190</v>
      </c>
      <c r="GE29" s="28" t="s">
        <v>87</v>
      </c>
      <c r="GF29" s="1">
        <v>300</v>
      </c>
    </row>
    <row r="30" spans="2:188" ht="16.5" customHeight="1">
      <c r="B30" s="696"/>
      <c r="C30" s="697"/>
      <c r="D30" s="665"/>
      <c r="E30" s="666"/>
      <c r="F30" s="883" t="s">
        <v>378</v>
      </c>
      <c r="G30" s="613"/>
      <c r="H30" s="613"/>
      <c r="I30" s="613"/>
      <c r="J30" s="885" t="s">
        <v>379</v>
      </c>
      <c r="K30" s="613"/>
      <c r="L30" s="613"/>
      <c r="M30" s="650"/>
      <c r="N30" s="652" t="s">
        <v>61</v>
      </c>
      <c r="O30" s="653"/>
      <c r="P30" s="473"/>
      <c r="Q30" s="474"/>
      <c r="R30" s="494"/>
      <c r="S30" s="478"/>
      <c r="T30" s="847"/>
      <c r="U30" s="604" t="str">
        <f>IF(U29="","",VLOOKUP(U29,$FU:$FX,2,FALSE))</f>
        <v/>
      </c>
      <c r="V30" s="605"/>
      <c r="W30" s="606"/>
      <c r="X30" s="604" t="str">
        <f>IF(X29="","",VLOOKUP(X29,$FU:$FX,2,FALSE))</f>
        <v/>
      </c>
      <c r="Y30" s="605"/>
      <c r="Z30" s="606"/>
      <c r="AA30" s="604" t="str">
        <f>IF(AA29="","",VLOOKUP(AA29,$FU:$FX,2,FALSE))</f>
        <v/>
      </c>
      <c r="AB30" s="605"/>
      <c r="AC30" s="606"/>
      <c r="AD30" s="604" t="str">
        <f>IF(AD29="","",VLOOKUP(AD29,$FU:$FX,2,FALSE))</f>
        <v/>
      </c>
      <c r="AE30" s="605"/>
      <c r="AF30" s="606"/>
      <c r="AG30" s="604" t="str">
        <f>IF(AG29="","",VLOOKUP(AG29,'募集型  提出用 （7コース） '!$FU:$FX,2,FALSE))</f>
        <v/>
      </c>
      <c r="AH30" s="605"/>
      <c r="AI30" s="711"/>
      <c r="AJ30" s="877" t="s">
        <v>62</v>
      </c>
      <c r="AK30" s="878"/>
      <c r="AL30" s="879"/>
      <c r="AM30" s="609">
        <f>AM26+AM28</f>
        <v>0</v>
      </c>
      <c r="AN30" s="610"/>
      <c r="AO30" s="609">
        <f>AO26+AO28</f>
        <v>0</v>
      </c>
      <c r="AP30" s="923"/>
      <c r="AQ30" s="924"/>
      <c r="AR30" s="637"/>
      <c r="AS30" s="638"/>
      <c r="AT30" s="978"/>
      <c r="AU30" s="979"/>
      <c r="AV30" s="980"/>
      <c r="AW30" s="974"/>
      <c r="AX30" s="975"/>
      <c r="AZ30" s="823"/>
      <c r="BA30" s="825"/>
      <c r="BB30" s="836"/>
      <c r="BC30" s="836"/>
      <c r="BD30" s="836"/>
      <c r="BE30" s="836"/>
      <c r="BF30" s="836"/>
      <c r="BG30" s="837"/>
      <c r="BH30" s="309"/>
      <c r="BI30" s="831" t="s">
        <v>483</v>
      </c>
      <c r="BJ30" s="654"/>
      <c r="BK30" s="654"/>
      <c r="BL30" s="573" t="s">
        <v>491</v>
      </c>
      <c r="BM30" s="654"/>
      <c r="BN30" s="654"/>
      <c r="BO30" s="573" t="s">
        <v>486</v>
      </c>
      <c r="BP30" s="654"/>
      <c r="BQ30" s="898"/>
      <c r="BR30" s="900" t="s">
        <v>19</v>
      </c>
      <c r="BS30" s="902">
        <f>BJ26+BJ28+BJ30+BM26+BM28+BM30+BP26+BP28+BS26+BS28+BP30</f>
        <v>0</v>
      </c>
      <c r="BT30" s="903"/>
      <c r="BU30" s="658"/>
      <c r="BV30" s="659"/>
      <c r="BW30" s="660"/>
      <c r="BX30" s="581" t="s">
        <v>61</v>
      </c>
      <c r="BY30" s="582"/>
      <c r="BZ30" s="316"/>
      <c r="CA30" s="309"/>
      <c r="CB30" s="583" t="s">
        <v>498</v>
      </c>
      <c r="CC30" s="579"/>
      <c r="CD30" s="580" t="str">
        <f>IF(CC30="","",VLOOKUP(CC30,'募集型  提出用 （7コース） '!$GC:$GF,2,FALSE))</f>
        <v/>
      </c>
      <c r="CE30" s="577"/>
      <c r="CF30" s="577"/>
      <c r="CG30" s="577" t="str">
        <f>IF(CC30="","",VLOOKUP(CC30,'募集型  提出用 （7コース） '!$GC:$GF,3,FALSE))</f>
        <v/>
      </c>
      <c r="CH30" s="577"/>
      <c r="CI30" s="577" t="str">
        <f>IF(CC30="","",VLOOKUP(CC30,'募集型  提出用 （7コース） '!$GC:$GF,4,FALSE))</f>
        <v/>
      </c>
      <c r="CJ30" s="578"/>
      <c r="CK30" s="574" t="s">
        <v>495</v>
      </c>
      <c r="CL30" s="579"/>
      <c r="CM30" s="580" t="str">
        <f>IF(CL30="","",VLOOKUP(CL30,'募集型  提出用 （7コース） '!$GC:$GF,2,FALSE))</f>
        <v/>
      </c>
      <c r="CN30" s="577"/>
      <c r="CO30" s="577"/>
      <c r="CP30" s="577" t="str">
        <f>IF(CL30="","",VLOOKUP(CL30,'募集型  提出用 （7コース） '!$GC:$GF,3,FALSE))</f>
        <v/>
      </c>
      <c r="CQ30" s="577"/>
      <c r="CR30" s="577" t="str">
        <f>IF(CL30="","",VLOOKUP(CL30,'募集型  提出用 （7コース） '!$GC:$GF,4,FALSE))</f>
        <v/>
      </c>
      <c r="CS30" s="862"/>
      <c r="CT30" s="959"/>
      <c r="CU30" s="960"/>
      <c r="CV30" s="960"/>
      <c r="CW30" s="960"/>
      <c r="CX30" s="960"/>
      <c r="CY30" s="960"/>
      <c r="CZ30" s="961"/>
      <c r="ED30" s="8"/>
      <c r="EE30" s="28"/>
      <c r="EF30" s="8"/>
      <c r="EG30" s="8"/>
      <c r="EH30" s="8"/>
      <c r="EI30" s="91" t="s">
        <v>64</v>
      </c>
      <c r="EJ30" s="95" t="e">
        <f>EJ29</f>
        <v>#N/A</v>
      </c>
      <c r="EK30" s="95" t="e">
        <f t="shared" ref="EK30:EN30" si="7">EK29</f>
        <v>#N/A</v>
      </c>
      <c r="EL30" s="95" t="e">
        <f t="shared" si="7"/>
        <v>#N/A</v>
      </c>
      <c r="EM30" s="95" t="e">
        <f t="shared" si="7"/>
        <v>#N/A</v>
      </c>
      <c r="EN30" s="95" t="e">
        <f t="shared" si="7"/>
        <v>#N/A</v>
      </c>
      <c r="EP30" s="78"/>
      <c r="EQ30" s="79" t="s">
        <v>61</v>
      </c>
      <c r="ER30" s="80">
        <f>SUMIF(EJ28:EN28,"小値賀町",EJ29:EN29)*'募集型  提出用 （7コース） '!AM26</f>
        <v>0</v>
      </c>
      <c r="ES30" s="81">
        <f>SUMIF(EJ28:EN28,"小値賀",EJ30:EN30)*'募集型  提出用 （7コース） '!AM28</f>
        <v>0</v>
      </c>
      <c r="ET30" s="96"/>
      <c r="EU30" s="83"/>
      <c r="EV30" s="97"/>
      <c r="EW30" s="84" t="s">
        <v>61</v>
      </c>
      <c r="EX30" s="85" t="str">
        <f>IF('募集型  提出用 （7コース） '!P30="","0",FC26/EV27)</f>
        <v>0</v>
      </c>
      <c r="EY30" s="86" t="str">
        <f>IF('募集型  提出用 （7コース） '!P30="","0",FC27/EV27)</f>
        <v>0</v>
      </c>
      <c r="EZ30" s="87">
        <f>EX30*'募集型  提出用 （7コース） '!AM26</f>
        <v>0</v>
      </c>
      <c r="FA30" s="88">
        <f>EY30*'募集型  提出用 （7コース） '!AM28</f>
        <v>0</v>
      </c>
      <c r="FB30" s="89">
        <f t="shared" si="6"/>
        <v>0</v>
      </c>
      <c r="FC30" s="93"/>
      <c r="FD30" s="98"/>
      <c r="FE30" s="90" t="s">
        <v>61</v>
      </c>
      <c r="FF30" s="85" t="str">
        <f>IF(('募集型  提出用 （7コース） '!Q30)="","0",('募集型  提出用 （7コース） '!AM26+'募集型  提出用 （7コース） '!AM28)*'募集型  提出用 （7コース） '!Q30*1000)</f>
        <v>0</v>
      </c>
      <c r="FG30" s="85">
        <f>COUNTA('募集型  提出用 （7コース） '!P30)*('募集型  提出用 （7コース） '!AM26+'募集型  提出用 （7コース） '!AM28)</f>
        <v>0</v>
      </c>
      <c r="FH30" s="85">
        <f>COUNTA('募集型  提出用 （7コース） '!R30)*('募集型  提出用 （7コース） '!AM26+'募集型  提出用 （7コース） '!AM28)</f>
        <v>0</v>
      </c>
      <c r="FI30" s="85">
        <f>COUNTA('募集型  提出用 （7コース） '!S30)*('募集型  提出用 （7コース） '!AM26+'募集型  提出用 （7コース） '!AM28)</f>
        <v>0</v>
      </c>
      <c r="FJ30" s="18"/>
      <c r="FK30" s="18"/>
      <c r="FL30" s="18"/>
      <c r="FN30" s="28"/>
      <c r="FO30" s="4"/>
      <c r="FP30" s="8"/>
      <c r="FQ30" s="5">
        <v>22</v>
      </c>
      <c r="FR30" s="28" t="s">
        <v>194</v>
      </c>
      <c r="FS30" s="28" t="s">
        <v>87</v>
      </c>
      <c r="FT30" s="186">
        <v>2600</v>
      </c>
      <c r="FX30" s="5"/>
      <c r="FY30" s="5"/>
      <c r="FZ30" s="1">
        <v>1300</v>
      </c>
      <c r="GC30" s="5">
        <v>22</v>
      </c>
      <c r="GD30" s="28" t="s">
        <v>194</v>
      </c>
      <c r="GE30" s="28" t="s">
        <v>87</v>
      </c>
      <c r="GF30" s="1">
        <v>2600</v>
      </c>
    </row>
    <row r="31" spans="2:188" ht="16.5" customHeight="1" thickBot="1">
      <c r="B31" s="698"/>
      <c r="C31" s="699"/>
      <c r="D31" s="667"/>
      <c r="E31" s="668"/>
      <c r="F31" s="884"/>
      <c r="G31" s="614"/>
      <c r="H31" s="614"/>
      <c r="I31" s="614"/>
      <c r="J31" s="886"/>
      <c r="K31" s="614"/>
      <c r="L31" s="614"/>
      <c r="M31" s="651"/>
      <c r="N31" s="887" t="s">
        <v>68</v>
      </c>
      <c r="O31" s="888"/>
      <c r="P31" s="475"/>
      <c r="Q31" s="476"/>
      <c r="R31" s="495"/>
      <c r="S31" s="496"/>
      <c r="T31" s="848"/>
      <c r="U31" s="718" t="str">
        <f>IF(U29="","",VLOOKUP(U29,$FU:$FX,4,FALSE))</f>
        <v/>
      </c>
      <c r="V31" s="719"/>
      <c r="W31" s="720"/>
      <c r="X31" s="718" t="str">
        <f>IF(X29="","",VLOOKUP(X29,$FU:$FX,4,FALSE))</f>
        <v/>
      </c>
      <c r="Y31" s="719"/>
      <c r="Z31" s="720"/>
      <c r="AA31" s="718" t="str">
        <f>IF(AA29="","",VLOOKUP(AA29,$FU:$FX,4,FALSE))</f>
        <v/>
      </c>
      <c r="AB31" s="719"/>
      <c r="AC31" s="720"/>
      <c r="AD31" s="718" t="str">
        <f>IF(AD29="","",VLOOKUP(AD29,$FU:$FX,4,FALSE))</f>
        <v/>
      </c>
      <c r="AE31" s="719"/>
      <c r="AF31" s="720"/>
      <c r="AG31" s="718" t="str">
        <f>IF(AG29="","",VLOOKUP(AG29,'募集型  提出用 （7コース） '!$FU:$FX,4,FALSE))</f>
        <v/>
      </c>
      <c r="AH31" s="719"/>
      <c r="AI31" s="721"/>
      <c r="AJ31" s="880"/>
      <c r="AK31" s="881"/>
      <c r="AL31" s="882"/>
      <c r="AM31" s="843"/>
      <c r="AN31" s="860"/>
      <c r="AO31" s="843"/>
      <c r="AP31" s="844"/>
      <c r="AQ31" s="845"/>
      <c r="AR31" s="639"/>
      <c r="AS31" s="640"/>
      <c r="AT31" s="981"/>
      <c r="AU31" s="982"/>
      <c r="AV31" s="983"/>
      <c r="AW31" s="1178"/>
      <c r="AX31" s="1179"/>
      <c r="AZ31" s="824"/>
      <c r="BA31" s="826"/>
      <c r="BB31" s="839"/>
      <c r="BC31" s="839"/>
      <c r="BD31" s="839"/>
      <c r="BE31" s="839"/>
      <c r="BF31" s="839"/>
      <c r="BG31" s="840"/>
      <c r="BH31" s="308"/>
      <c r="BI31" s="932"/>
      <c r="BJ31" s="904"/>
      <c r="BK31" s="904"/>
      <c r="BL31" s="931"/>
      <c r="BM31" s="904"/>
      <c r="BN31" s="904"/>
      <c r="BO31" s="931"/>
      <c r="BP31" s="904"/>
      <c r="BQ31" s="949"/>
      <c r="BR31" s="901"/>
      <c r="BS31" s="904"/>
      <c r="BT31" s="905"/>
      <c r="BU31" s="906"/>
      <c r="BV31" s="907"/>
      <c r="BW31" s="908"/>
      <c r="BX31" s="889" t="s">
        <v>68</v>
      </c>
      <c r="BY31" s="890"/>
      <c r="BZ31" s="317"/>
      <c r="CA31" s="308"/>
      <c r="CB31" s="950"/>
      <c r="CC31" s="891"/>
      <c r="CD31" s="896"/>
      <c r="CE31" s="897"/>
      <c r="CF31" s="897"/>
      <c r="CG31" s="897"/>
      <c r="CH31" s="897"/>
      <c r="CI31" s="897"/>
      <c r="CJ31" s="948"/>
      <c r="CK31" s="575"/>
      <c r="CL31" s="891"/>
      <c r="CM31" s="896"/>
      <c r="CN31" s="897"/>
      <c r="CO31" s="897"/>
      <c r="CP31" s="897"/>
      <c r="CQ31" s="897"/>
      <c r="CR31" s="897"/>
      <c r="CS31" s="925"/>
      <c r="CT31" s="962"/>
      <c r="CU31" s="963"/>
      <c r="CV31" s="963"/>
      <c r="CW31" s="963"/>
      <c r="CX31" s="963"/>
      <c r="CY31" s="963"/>
      <c r="CZ31" s="964"/>
      <c r="ED31" s="8"/>
      <c r="EE31" s="28"/>
      <c r="EF31" s="8"/>
      <c r="EG31" s="8"/>
      <c r="EH31" s="8"/>
      <c r="EP31" s="101"/>
      <c r="EQ31" s="102" t="s">
        <v>68</v>
      </c>
      <c r="ER31" s="103">
        <f>SUMIF(EJ28:EN28,"宇久町",EJ29:EN29)*'募集型  提出用 （7コース） '!AM26</f>
        <v>0</v>
      </c>
      <c r="ES31" s="104">
        <f>SUMIF(EJ28:EN28,"宇久",EJ30:EN30)*'募集型  提出用 （7コース） '!AM28</f>
        <v>0</v>
      </c>
      <c r="ET31" s="96"/>
      <c r="EU31" s="83"/>
      <c r="EV31" s="105"/>
      <c r="EW31" s="106" t="s">
        <v>68</v>
      </c>
      <c r="EX31" s="107" t="str">
        <f>IF('募集型  提出用 （7コース） '!P31="","0",FC26/EV27)</f>
        <v>0</v>
      </c>
      <c r="EY31" s="108" t="str">
        <f>IF('募集型  提出用 （7コース） '!P31="","0",FC27/EV27)</f>
        <v>0</v>
      </c>
      <c r="EZ31" s="109">
        <f>EX31*'募集型  提出用 （7コース） '!AM26</f>
        <v>0</v>
      </c>
      <c r="FA31" s="110">
        <f>EY31*'募集型  提出用 （7コース） '!AM28</f>
        <v>0</v>
      </c>
      <c r="FB31" s="111">
        <f t="shared" si="6"/>
        <v>0</v>
      </c>
      <c r="FC31" s="93"/>
      <c r="FE31" s="112" t="s">
        <v>68</v>
      </c>
      <c r="FF31" s="107" t="str">
        <f>IF(('募集型  提出用 （7コース） '!Q31)="","0",('募集型  提出用 （7コース） '!AM26+'募集型  提出用 （7コース） '!AM28)*'募集型  提出用 （7コース） '!Q31*1000)</f>
        <v>0</v>
      </c>
      <c r="FG31" s="107">
        <f>COUNTA('募集型  提出用 （7コース） '!P31)*('募集型  提出用 （7コース） '!AM26+'募集型  提出用 （7コース） '!AM28)</f>
        <v>0</v>
      </c>
      <c r="FH31" s="107">
        <f>COUNTA('募集型  提出用 （7コース） '!R31)*('募集型  提出用 （7コース） '!AM26+'募集型  提出用 （7コース） '!AM28)</f>
        <v>0</v>
      </c>
      <c r="FI31" s="107">
        <f>COUNTA('募集型  提出用 （7コース） '!S31)*('募集型  提出用 （7コース） '!AM26+'募集型  提出用 （7コース） '!AM28)</f>
        <v>0</v>
      </c>
      <c r="FJ31" s="18"/>
      <c r="FK31" s="18"/>
      <c r="FL31" s="18"/>
      <c r="FN31" s="28"/>
      <c r="FO31" s="4"/>
      <c r="FP31" s="8"/>
      <c r="FQ31" s="5">
        <v>23</v>
      </c>
      <c r="FR31" s="28" t="s">
        <v>195</v>
      </c>
      <c r="FS31" s="28" t="s">
        <v>39</v>
      </c>
      <c r="FT31" s="186">
        <v>1100</v>
      </c>
      <c r="FX31" s="115"/>
      <c r="FY31" s="115"/>
      <c r="FZ31" s="1">
        <v>550</v>
      </c>
      <c r="GC31" s="5">
        <v>23</v>
      </c>
      <c r="GD31" s="28" t="s">
        <v>195</v>
      </c>
      <c r="GE31" s="28" t="s">
        <v>39</v>
      </c>
      <c r="GF31" s="1">
        <v>1100</v>
      </c>
    </row>
    <row r="32" spans="2:188" ht="16.5" customHeight="1" thickTop="1" thickBot="1">
      <c r="B32" s="700">
        <v>1</v>
      </c>
      <c r="C32" s="702">
        <v>5</v>
      </c>
      <c r="D32" s="661" t="s">
        <v>683</v>
      </c>
      <c r="E32" s="662"/>
      <c r="F32" s="704" t="s">
        <v>381</v>
      </c>
      <c r="G32" s="705"/>
      <c r="H32" s="706"/>
      <c r="I32" s="706"/>
      <c r="J32" s="706"/>
      <c r="K32" s="706"/>
      <c r="L32" s="706"/>
      <c r="M32" s="707"/>
      <c r="N32" s="708" t="s">
        <v>113</v>
      </c>
      <c r="O32" s="709"/>
      <c r="P32" s="471"/>
      <c r="Q32" s="472"/>
      <c r="R32" s="477"/>
      <c r="S32" s="492"/>
      <c r="T32" s="712" t="s">
        <v>34</v>
      </c>
      <c r="U32" s="305"/>
      <c r="V32" s="715" t="str">
        <f>IF(U32="","",VLOOKUP(U32,$FQ:$FT,3,FALSE))</f>
        <v/>
      </c>
      <c r="W32" s="716"/>
      <c r="X32" s="305"/>
      <c r="Y32" s="715" t="str">
        <f>IF(X32="","",VLOOKUP(X32,$FQ:$FT,3,FALSE))</f>
        <v/>
      </c>
      <c r="Z32" s="716"/>
      <c r="AA32" s="305"/>
      <c r="AB32" s="715" t="str">
        <f>IF(AA32="","",VLOOKUP(AA32,$FQ:$FT,3,FALSE))</f>
        <v/>
      </c>
      <c r="AC32" s="716"/>
      <c r="AD32" s="305"/>
      <c r="AE32" s="715" t="str">
        <f>IF(AD32="","",VLOOKUP(AD32,$FQ:$FT,3,FALSE))</f>
        <v/>
      </c>
      <c r="AF32" s="716"/>
      <c r="AG32" s="305"/>
      <c r="AH32" s="715" t="str">
        <f>IF(AG32="","",VLOOKUP(AG32,$FQ:$FT,3,FALSE))</f>
        <v/>
      </c>
      <c r="AI32" s="717"/>
      <c r="AJ32" s="607" t="s">
        <v>179</v>
      </c>
      <c r="AK32" s="609">
        <f>FC32+ET32</f>
        <v>0</v>
      </c>
      <c r="AL32" s="610"/>
      <c r="AM32" s="627"/>
      <c r="AN32" s="628"/>
      <c r="AO32" s="609">
        <f>(AK32*AM32)</f>
        <v>0</v>
      </c>
      <c r="AP32" s="923"/>
      <c r="AQ32" s="924"/>
      <c r="AR32" s="635">
        <f>SUM(Q32:Q37)*AM36</f>
        <v>0</v>
      </c>
      <c r="AS32" s="636"/>
      <c r="AT32" s="965"/>
      <c r="AU32" s="966"/>
      <c r="AV32" s="967" t="s">
        <v>548</v>
      </c>
      <c r="AW32" s="968" t="s">
        <v>548</v>
      </c>
      <c r="AX32" s="969"/>
      <c r="AZ32" s="823">
        <f>B32</f>
        <v>1</v>
      </c>
      <c r="BA32" s="825">
        <f>C32</f>
        <v>5</v>
      </c>
      <c r="BB32" s="940" t="s">
        <v>381</v>
      </c>
      <c r="BC32" s="926"/>
      <c r="BD32" s="926" t="str">
        <f>IF(H32="","",H32)</f>
        <v/>
      </c>
      <c r="BE32" s="926"/>
      <c r="BF32" s="926"/>
      <c r="BG32" s="927"/>
      <c r="BH32" s="310"/>
      <c r="BI32" s="830" t="s">
        <v>481</v>
      </c>
      <c r="BJ32" s="817"/>
      <c r="BK32" s="817"/>
      <c r="BL32" s="818" t="s">
        <v>489</v>
      </c>
      <c r="BM32" s="817"/>
      <c r="BN32" s="817"/>
      <c r="BO32" s="818" t="s">
        <v>484</v>
      </c>
      <c r="BP32" s="817"/>
      <c r="BQ32" s="817"/>
      <c r="BR32" s="818" t="s">
        <v>487</v>
      </c>
      <c r="BS32" s="817"/>
      <c r="BT32" s="876"/>
      <c r="BU32" s="951"/>
      <c r="BV32" s="952"/>
      <c r="BW32" s="953"/>
      <c r="BX32" s="933" t="s">
        <v>113</v>
      </c>
      <c r="BY32" s="934"/>
      <c r="BZ32" s="311"/>
      <c r="CA32" s="310"/>
      <c r="CB32" s="935" t="s">
        <v>496</v>
      </c>
      <c r="CC32" s="936"/>
      <c r="CD32" s="937" t="str">
        <f>IF(CC32="","",VLOOKUP(CC32,'募集型  提出用 （7コース） '!$GC:$GF,2,FALSE))</f>
        <v/>
      </c>
      <c r="CE32" s="938"/>
      <c r="CF32" s="938"/>
      <c r="CG32" s="938" t="str">
        <f>IF(CC32="","",VLOOKUP(CC32,'募集型  提出用 （7コース） '!$GC:$GF,3,FALSE))</f>
        <v/>
      </c>
      <c r="CH32" s="938"/>
      <c r="CI32" s="938" t="str">
        <f>IF(CC32="","",VLOOKUP(CC32,'募集型  提出用 （7コース） '!$GC:$GF,4,FALSE))</f>
        <v/>
      </c>
      <c r="CJ32" s="946"/>
      <c r="CK32" s="947" t="s">
        <v>493</v>
      </c>
      <c r="CL32" s="936"/>
      <c r="CM32" s="815" t="str">
        <f>IF(CL32="","",VLOOKUP(CL32,'募集型  提出用 （7コース） '!$GC:$GF,2,FALSE))</f>
        <v/>
      </c>
      <c r="CN32" s="816"/>
      <c r="CO32" s="816"/>
      <c r="CP32" s="816" t="str">
        <f>IF(CL32="","",VLOOKUP(CL32,'募集型  提出用 （7コース） '!$GC:$GF,3,FALSE))</f>
        <v/>
      </c>
      <c r="CQ32" s="816"/>
      <c r="CR32" s="816" t="str">
        <f>IF(CL32="","",VLOOKUP(CL32,'募集型  提出用 （7コース） '!$GC:$GF,4,FALSE))</f>
        <v/>
      </c>
      <c r="CS32" s="861"/>
      <c r="CT32" s="943"/>
      <c r="CU32" s="944"/>
      <c r="CV32" s="944"/>
      <c r="CW32" s="944"/>
      <c r="CX32" s="944"/>
      <c r="CY32" s="944"/>
      <c r="CZ32" s="945"/>
      <c r="ED32" s="8"/>
      <c r="EE32" s="28"/>
      <c r="EF32" s="8"/>
      <c r="EG32" s="8"/>
      <c r="EH32" s="8"/>
      <c r="EP32" s="62">
        <v>5</v>
      </c>
      <c r="EQ32" s="63" t="s">
        <v>110</v>
      </c>
      <c r="ER32" s="64">
        <f>SUMIF(EJ34:EN34,"対馬市",EJ35:EN35)*'募集型  提出用 （7コース） '!AM32</f>
        <v>0</v>
      </c>
      <c r="ES32" s="65">
        <f>SUMIF(EJ34:EN34,"対馬市",EJ36:EN36)*'募集型  提出用 （7コース） '!AM34</f>
        <v>0</v>
      </c>
      <c r="ET32" s="66">
        <f>SUM('募集型  提出用 （7コース） '!U37:AI37)</f>
        <v>0</v>
      </c>
      <c r="EU32" s="83"/>
      <c r="EV32" s="67" t="s">
        <v>11</v>
      </c>
      <c r="EW32" s="68" t="s">
        <v>110</v>
      </c>
      <c r="EX32" s="69" t="str">
        <f>IF('募集型  提出用 （7コース） '!P32="","0",FC32/EV33)</f>
        <v>0</v>
      </c>
      <c r="EY32" s="70" t="str">
        <f>IF('募集型  提出用 （7コース） '!P32="","0",FC33/EV33)</f>
        <v>0</v>
      </c>
      <c r="EZ32" s="71">
        <f>EX32*'募集型  提出用 （7コース） '!AM32</f>
        <v>0</v>
      </c>
      <c r="FA32" s="72">
        <f>EY32*'募集型  提出用 （7コース） '!AM34</f>
        <v>0</v>
      </c>
      <c r="FB32" s="73">
        <f>EZ32+FA32</f>
        <v>0</v>
      </c>
      <c r="FC32" s="66">
        <f>SUM('募集型  提出用 （7コース） '!U34:AI34)</f>
        <v>0</v>
      </c>
      <c r="FE32" s="74" t="s">
        <v>110</v>
      </c>
      <c r="FF32" s="69" t="str">
        <f>IF(('募集型  提出用 （7コース） '!Q32)="","0",('募集型  提出用 （7コース） '!AM32+'募集型  提出用 （7コース） '!AM34)*'募集型  提出用 （7コース） '!Q32*1000)</f>
        <v>0</v>
      </c>
      <c r="FG32" s="69">
        <f>COUNTA('募集型  提出用 （7コース） '!P32)*('募集型  提出用 （7コース） '!AM32+'募集型  提出用 （7コース） '!AM34)</f>
        <v>0</v>
      </c>
      <c r="FH32" s="69">
        <f>COUNTA('募集型  提出用 （7コース） '!R32)*('募集型  提出用 （7コース） '!AM32+'募集型  提出用 （7コース） '!AM34)</f>
        <v>0</v>
      </c>
      <c r="FI32" s="69">
        <f>COUNTA('募集型  提出用 （7コース） '!S32)*('募集型  提出用 （7コース） '!AM32+'募集型  提出用 （7コース） '!AM34)</f>
        <v>0</v>
      </c>
      <c r="FJ32" s="18"/>
      <c r="FK32" s="18"/>
      <c r="FL32" s="18"/>
      <c r="FN32" s="28"/>
      <c r="FO32" s="4"/>
      <c r="FP32" s="8"/>
      <c r="FQ32" s="5">
        <v>24</v>
      </c>
      <c r="FR32" s="28" t="s">
        <v>196</v>
      </c>
      <c r="FS32" s="5" t="s">
        <v>39</v>
      </c>
      <c r="FT32" s="186">
        <v>900</v>
      </c>
      <c r="FX32" s="115"/>
      <c r="FY32" s="115"/>
      <c r="FZ32" s="1">
        <v>450</v>
      </c>
      <c r="GC32" s="5">
        <v>24</v>
      </c>
      <c r="GD32" s="28" t="s">
        <v>196</v>
      </c>
      <c r="GE32" s="5" t="s">
        <v>39</v>
      </c>
      <c r="GF32" s="1">
        <v>900</v>
      </c>
    </row>
    <row r="33" spans="2:188" ht="16.5" customHeight="1">
      <c r="B33" s="701"/>
      <c r="C33" s="703"/>
      <c r="D33" s="676"/>
      <c r="E33" s="677"/>
      <c r="F33" s="869"/>
      <c r="G33" s="870"/>
      <c r="H33" s="870"/>
      <c r="I33" s="870"/>
      <c r="J33" s="870"/>
      <c r="K33" s="870"/>
      <c r="L33" s="870"/>
      <c r="M33" s="871"/>
      <c r="N33" s="652" t="s">
        <v>112</v>
      </c>
      <c r="O33" s="653"/>
      <c r="P33" s="473"/>
      <c r="Q33" s="474"/>
      <c r="R33" s="484"/>
      <c r="S33" s="493"/>
      <c r="T33" s="713"/>
      <c r="U33" s="819" t="str">
        <f>IF(U32="","",VLOOKUP(U32,$FQ:$FT,2,FALSE))</f>
        <v/>
      </c>
      <c r="V33" s="820"/>
      <c r="W33" s="821"/>
      <c r="X33" s="819" t="str">
        <f>IF(X32="","",VLOOKUP(X32,$FQ:$FT,2,FALSE))</f>
        <v/>
      </c>
      <c r="Y33" s="820"/>
      <c r="Z33" s="821"/>
      <c r="AA33" s="819" t="str">
        <f>IF(AA32="","",VLOOKUP(AA32,$FQ:$FT,2,FALSE))</f>
        <v/>
      </c>
      <c r="AB33" s="820"/>
      <c r="AC33" s="821"/>
      <c r="AD33" s="819" t="str">
        <f>IF(AD32="","",VLOOKUP(AD32,$FQ:$FT,2,FALSE))</f>
        <v/>
      </c>
      <c r="AE33" s="820"/>
      <c r="AF33" s="821"/>
      <c r="AG33" s="819" t="str">
        <f>IF(AG32="","",VLOOKUP(AG32,$FQ:$FT,2,FALSE))</f>
        <v/>
      </c>
      <c r="AH33" s="820"/>
      <c r="AI33" s="821"/>
      <c r="AJ33" s="608"/>
      <c r="AK33" s="611"/>
      <c r="AL33" s="612"/>
      <c r="AM33" s="629"/>
      <c r="AN33" s="630"/>
      <c r="AO33" s="920"/>
      <c r="AP33" s="921"/>
      <c r="AQ33" s="922"/>
      <c r="AR33" s="637"/>
      <c r="AS33" s="638"/>
      <c r="AT33" s="978"/>
      <c r="AU33" s="979"/>
      <c r="AV33" s="980"/>
      <c r="AW33" s="970"/>
      <c r="AX33" s="971"/>
      <c r="AZ33" s="823"/>
      <c r="BA33" s="825"/>
      <c r="BB33" s="941"/>
      <c r="BC33" s="928"/>
      <c r="BD33" s="928"/>
      <c r="BE33" s="928"/>
      <c r="BF33" s="928"/>
      <c r="BG33" s="929"/>
      <c r="BH33" s="309"/>
      <c r="BI33" s="831"/>
      <c r="BJ33" s="654"/>
      <c r="BK33" s="654"/>
      <c r="BL33" s="573"/>
      <c r="BM33" s="654"/>
      <c r="BN33" s="654"/>
      <c r="BO33" s="573"/>
      <c r="BP33" s="654"/>
      <c r="BQ33" s="654"/>
      <c r="BR33" s="573"/>
      <c r="BS33" s="654"/>
      <c r="BT33" s="655"/>
      <c r="BU33" s="658"/>
      <c r="BV33" s="659"/>
      <c r="BW33" s="660"/>
      <c r="BX33" s="581" t="s">
        <v>112</v>
      </c>
      <c r="BY33" s="582"/>
      <c r="BZ33" s="307"/>
      <c r="CA33" s="309"/>
      <c r="CB33" s="583"/>
      <c r="CC33" s="579"/>
      <c r="CD33" s="580"/>
      <c r="CE33" s="577"/>
      <c r="CF33" s="577"/>
      <c r="CG33" s="577"/>
      <c r="CH33" s="577"/>
      <c r="CI33" s="577"/>
      <c r="CJ33" s="578"/>
      <c r="CK33" s="574"/>
      <c r="CL33" s="579"/>
      <c r="CM33" s="580"/>
      <c r="CN33" s="577"/>
      <c r="CO33" s="577"/>
      <c r="CP33" s="577"/>
      <c r="CQ33" s="577"/>
      <c r="CR33" s="577"/>
      <c r="CS33" s="862"/>
      <c r="CT33" s="863"/>
      <c r="CU33" s="864"/>
      <c r="CV33" s="864"/>
      <c r="CW33" s="864"/>
      <c r="CX33" s="864"/>
      <c r="CY33" s="864"/>
      <c r="CZ33" s="865"/>
      <c r="ED33" s="8"/>
      <c r="EE33" s="28"/>
      <c r="EF33" s="8"/>
      <c r="EG33" s="8"/>
      <c r="EH33" s="8"/>
      <c r="EP33" s="78"/>
      <c r="EQ33" s="79" t="s">
        <v>111</v>
      </c>
      <c r="ER33" s="80">
        <f>SUMIF(EJ34:EN34,"壱岐市",EJ35:EN35)*'募集型  提出用 （7コース） '!AM32</f>
        <v>0</v>
      </c>
      <c r="ES33" s="81">
        <f>SUMIF(EJ34:EN34,"壱岐市",EJ36:EN36)*'募集型  提出用 （7コース） '!AM34</f>
        <v>0</v>
      </c>
      <c r="ET33" s="82">
        <f>ET32</f>
        <v>0</v>
      </c>
      <c r="EU33" s="83"/>
      <c r="EV33" s="851">
        <f>COUNTA('募集型  提出用 （7コース） '!P32:P37)</f>
        <v>0</v>
      </c>
      <c r="EW33" s="84" t="s">
        <v>111</v>
      </c>
      <c r="EX33" s="85" t="str">
        <f>IF('募集型  提出用 （7コース） '!P33="","0",FC32/EV33)</f>
        <v>0</v>
      </c>
      <c r="EY33" s="86" t="str">
        <f>IF('募集型  提出用 （7コース） '!P33="","0",FC33/EV33)</f>
        <v>0</v>
      </c>
      <c r="EZ33" s="87">
        <f>EX33*'募集型  提出用 （7コース） '!AM32</f>
        <v>0</v>
      </c>
      <c r="FA33" s="88">
        <f>EY33*'募集型  提出用 （7コース） '!AM34</f>
        <v>0</v>
      </c>
      <c r="FB33" s="89">
        <f t="shared" ref="FB33:FB37" si="8">EZ33+FA33</f>
        <v>0</v>
      </c>
      <c r="FC33" s="82">
        <f>EN55</f>
        <v>0</v>
      </c>
      <c r="FE33" s="90" t="s">
        <v>111</v>
      </c>
      <c r="FF33" s="85" t="str">
        <f>IF(('募集型  提出用 （7コース） '!Q33)="","0",('募集型  提出用 （7コース） '!AM32+'募集型  提出用 （7コース） '!AM34)*'募集型  提出用 （7コース） '!Q33*1000)</f>
        <v>0</v>
      </c>
      <c r="FG33" s="85">
        <f>COUNTA('募集型  提出用 （7コース） '!P33)*('募集型  提出用 （7コース） '!AM32+'募集型  提出用 （7コース） '!AM34)</f>
        <v>0</v>
      </c>
      <c r="FH33" s="85">
        <f>COUNTA('募集型  提出用 （7コース） '!R33)*('募集型  提出用 （7コース） '!AM32+'募集型  提出用 （7コース） '!AM34)</f>
        <v>0</v>
      </c>
      <c r="FI33" s="85">
        <f>COUNTA('募集型  提出用 （7コース） '!S33)*('募集型  提出用 （7コース） '!AM32+'募集型  提出用 （7コース） '!AM34)</f>
        <v>0</v>
      </c>
      <c r="FJ33" s="18"/>
      <c r="FK33" s="18"/>
      <c r="FL33" s="18"/>
      <c r="FN33" s="28"/>
      <c r="FO33" s="4"/>
      <c r="FP33" s="8"/>
      <c r="FQ33" s="5">
        <v>25</v>
      </c>
      <c r="FR33" s="28" t="s">
        <v>197</v>
      </c>
      <c r="FS33" s="5" t="s">
        <v>39</v>
      </c>
      <c r="FT33" s="186">
        <v>800</v>
      </c>
      <c r="FX33" s="5"/>
      <c r="FY33" s="5"/>
      <c r="FZ33" s="1">
        <v>450</v>
      </c>
      <c r="GC33" s="5">
        <v>25</v>
      </c>
      <c r="GD33" s="28" t="s">
        <v>197</v>
      </c>
      <c r="GE33" s="5" t="s">
        <v>39</v>
      </c>
      <c r="GF33" s="1">
        <v>800</v>
      </c>
    </row>
    <row r="34" spans="2:188" ht="16.5" customHeight="1">
      <c r="B34" s="692" t="s">
        <v>683</v>
      </c>
      <c r="C34" s="693"/>
      <c r="D34" s="678" t="s">
        <v>551</v>
      </c>
      <c r="E34" s="679"/>
      <c r="F34" s="869"/>
      <c r="G34" s="870"/>
      <c r="H34" s="870"/>
      <c r="I34" s="870"/>
      <c r="J34" s="870"/>
      <c r="K34" s="870"/>
      <c r="L34" s="870"/>
      <c r="M34" s="871"/>
      <c r="N34" s="652" t="s">
        <v>45</v>
      </c>
      <c r="O34" s="653"/>
      <c r="P34" s="473"/>
      <c r="Q34" s="474"/>
      <c r="R34" s="484"/>
      <c r="S34" s="478"/>
      <c r="T34" s="714"/>
      <c r="U34" s="853" t="str">
        <f>IF(U32="","",VLOOKUP(U32,$FQ:$FT,4,FALSE))</f>
        <v/>
      </c>
      <c r="V34" s="854"/>
      <c r="W34" s="855"/>
      <c r="X34" s="853" t="str">
        <f>IF(X32="","",VLOOKUP(X32,$FQ:$FT,4,FALSE))</f>
        <v/>
      </c>
      <c r="Y34" s="854"/>
      <c r="Z34" s="855"/>
      <c r="AA34" s="853" t="str">
        <f>IF(AA32="","",VLOOKUP(AA32,$FQ:$FT,4,FALSE))</f>
        <v/>
      </c>
      <c r="AB34" s="854"/>
      <c r="AC34" s="855"/>
      <c r="AD34" s="853" t="str">
        <f>IF(AD32="","",VLOOKUP(AD32,$FQ:$FT,4,FALSE))</f>
        <v/>
      </c>
      <c r="AE34" s="854"/>
      <c r="AF34" s="855"/>
      <c r="AG34" s="853" t="str">
        <f>IF(AG32="","",VLOOKUP(AG32,$FQ:$FT,4,FALSE))</f>
        <v/>
      </c>
      <c r="AH34" s="854"/>
      <c r="AI34" s="855"/>
      <c r="AJ34" s="856" t="s">
        <v>284</v>
      </c>
      <c r="AK34" s="858">
        <f>ET33+FC33</f>
        <v>0</v>
      </c>
      <c r="AL34" s="859"/>
      <c r="AM34" s="641"/>
      <c r="AN34" s="642"/>
      <c r="AO34" s="646">
        <f>(AK34*AM34)</f>
        <v>0</v>
      </c>
      <c r="AP34" s="841"/>
      <c r="AQ34" s="842"/>
      <c r="AR34" s="637"/>
      <c r="AS34" s="638"/>
      <c r="AT34" s="978"/>
      <c r="AU34" s="979"/>
      <c r="AV34" s="980"/>
      <c r="AW34" s="970"/>
      <c r="AX34" s="971"/>
      <c r="AZ34" s="823"/>
      <c r="BA34" s="825"/>
      <c r="BB34" s="836" t="str">
        <f>IF(F33="","",F33)</f>
        <v/>
      </c>
      <c r="BC34" s="836"/>
      <c r="BD34" s="836"/>
      <c r="BE34" s="836"/>
      <c r="BF34" s="836"/>
      <c r="BG34" s="837"/>
      <c r="BH34" s="309"/>
      <c r="BI34" s="831" t="s">
        <v>482</v>
      </c>
      <c r="BJ34" s="654"/>
      <c r="BK34" s="654"/>
      <c r="BL34" s="573" t="s">
        <v>490</v>
      </c>
      <c r="BM34" s="654"/>
      <c r="BN34" s="654"/>
      <c r="BO34" s="573" t="s">
        <v>485</v>
      </c>
      <c r="BP34" s="654"/>
      <c r="BQ34" s="654"/>
      <c r="BR34" s="573" t="s">
        <v>488</v>
      </c>
      <c r="BS34" s="654"/>
      <c r="BT34" s="655"/>
      <c r="BU34" s="658"/>
      <c r="BV34" s="659"/>
      <c r="BW34" s="660"/>
      <c r="BX34" s="581" t="s">
        <v>45</v>
      </c>
      <c r="BY34" s="582"/>
      <c r="BZ34" s="307"/>
      <c r="CA34" s="309"/>
      <c r="CB34" s="583" t="s">
        <v>497</v>
      </c>
      <c r="CC34" s="579"/>
      <c r="CD34" s="580" t="str">
        <f>IF(CC34="","",VLOOKUP(CC34,'募集型  提出用 （7コース） '!$GC:$GF,2,FALSE))</f>
        <v/>
      </c>
      <c r="CE34" s="577"/>
      <c r="CF34" s="577"/>
      <c r="CG34" s="577" t="str">
        <f>IF(CC34="","",VLOOKUP(CC34,'募集型  提出用 （7コース） '!$GC:$GF,3,FALSE))</f>
        <v/>
      </c>
      <c r="CH34" s="577"/>
      <c r="CI34" s="577" t="str">
        <f>IF(CC34="","",VLOOKUP(CC34,'募集型  提出用 （7コース） '!$GC:$GF,4,FALSE))</f>
        <v/>
      </c>
      <c r="CJ34" s="578"/>
      <c r="CK34" s="574" t="s">
        <v>494</v>
      </c>
      <c r="CL34" s="579"/>
      <c r="CM34" s="580" t="str">
        <f>IF(CL34="","",VLOOKUP(CL34,'募集型  提出用 （7コース） '!$GC:$GF,2,FALSE))</f>
        <v/>
      </c>
      <c r="CN34" s="577"/>
      <c r="CO34" s="577"/>
      <c r="CP34" s="577" t="str">
        <f>IF(CL34="","",VLOOKUP(CL34,'募集型  提出用 （7コース） '!$GC:$GF,3,FALSE))</f>
        <v/>
      </c>
      <c r="CQ34" s="577"/>
      <c r="CR34" s="577" t="str">
        <f>IF(CL34="","",VLOOKUP(CL34,'募集型  提出用 （7コース） '!$GC:$GF,4,FALSE))</f>
        <v/>
      </c>
      <c r="CS34" s="862"/>
      <c r="CT34" s="863"/>
      <c r="CU34" s="864"/>
      <c r="CV34" s="864"/>
      <c r="CW34" s="864"/>
      <c r="CX34" s="864"/>
      <c r="CY34" s="864"/>
      <c r="CZ34" s="865"/>
      <c r="ED34" s="8"/>
      <c r="EE34" s="28"/>
      <c r="EF34" s="8"/>
      <c r="EG34" s="8"/>
      <c r="EH34" s="8"/>
      <c r="EI34" s="91" t="s">
        <v>48</v>
      </c>
      <c r="EJ34" s="92" t="e">
        <f>VLOOKUP('募集型  提出用 （7コース） '!U35,$FU:$FY,5,FALSE)</f>
        <v>#N/A</v>
      </c>
      <c r="EK34" s="92" t="e">
        <f>VLOOKUP('募集型  提出用 （7コース） '!X35,$FU:$FY,5,FALSE)</f>
        <v>#N/A</v>
      </c>
      <c r="EL34" s="92" t="e">
        <f>VLOOKUP('募集型  提出用 （7コース） '!AA35,$FU:$FY,5,FALSE)</f>
        <v>#N/A</v>
      </c>
      <c r="EM34" s="92" t="e">
        <f>VLOOKUP('募集型  提出用 （7コース） '!AD35,$FU:$FY,5,FALSE)</f>
        <v>#N/A</v>
      </c>
      <c r="EN34" s="92" t="e">
        <f>VLOOKUP('募集型  提出用 （7コース） '!AG35,$FU:$FY,5,FALSE)</f>
        <v>#N/A</v>
      </c>
      <c r="EP34" s="78"/>
      <c r="EQ34" s="79" t="s">
        <v>45</v>
      </c>
      <c r="ER34" s="80">
        <f>SUMIF(EJ34:EN34,"五島市",EJ35:EN35)*'募集型  提出用 （7コース） '!AM32</f>
        <v>0</v>
      </c>
      <c r="ES34" s="81">
        <f>SUMIF(EJ34:EN34,"五島市",EJ36:EN36)*'募集型  提出用 （7コース） '!AM34</f>
        <v>0</v>
      </c>
      <c r="ET34" s="96"/>
      <c r="EU34" s="83"/>
      <c r="EV34" s="852"/>
      <c r="EW34" s="84" t="s">
        <v>45</v>
      </c>
      <c r="EX34" s="85" t="str">
        <f>IF('募集型  提出用 （7コース） '!P34="","0",FC32/EV33)</f>
        <v>0</v>
      </c>
      <c r="EY34" s="86" t="str">
        <f>IF('募集型  提出用 （7コース） '!P34="","0",FC33/EV33)</f>
        <v>0</v>
      </c>
      <c r="EZ34" s="87">
        <f>EX34*'募集型  提出用 （7コース） '!AM32</f>
        <v>0</v>
      </c>
      <c r="FA34" s="88">
        <f>EY34*'募集型  提出用 （7コース） '!AM34</f>
        <v>0</v>
      </c>
      <c r="FB34" s="89">
        <f t="shared" si="8"/>
        <v>0</v>
      </c>
      <c r="FC34" s="93"/>
      <c r="FE34" s="90" t="s">
        <v>45</v>
      </c>
      <c r="FF34" s="85" t="str">
        <f>IF(('募集型  提出用 （7コース） '!Q34)="","0",('募集型  提出用 （7コース） '!AM32+'募集型  提出用 （7コース） '!AM34)*'募集型  提出用 （7コース） '!Q34*1000)</f>
        <v>0</v>
      </c>
      <c r="FG34" s="85">
        <f>COUNTA('募集型  提出用 （7コース） '!P34)*('募集型  提出用 （7コース） '!AM32+'募集型  提出用 （7コース） '!AM34)</f>
        <v>0</v>
      </c>
      <c r="FH34" s="85">
        <f>COUNTA('募集型  提出用 （7コース） '!R34)*('募集型  提出用 （7コース） '!AM32+'募集型  提出用 （7コース） '!AM34)</f>
        <v>0</v>
      </c>
      <c r="FI34" s="85">
        <f>COUNTA('募集型  提出用 （7コース） '!S34)*('募集型  提出用 （7コース） '!AM32+'募集型  提出用 （7コース） '!AM34)</f>
        <v>0</v>
      </c>
      <c r="FJ34" s="18"/>
      <c r="FK34" s="18"/>
      <c r="FL34" s="18"/>
      <c r="FN34" s="28"/>
      <c r="FO34" s="4"/>
      <c r="FP34" s="8"/>
      <c r="FQ34" s="5">
        <v>26</v>
      </c>
      <c r="FR34" s="28" t="s">
        <v>198</v>
      </c>
      <c r="FS34" s="5" t="s">
        <v>39</v>
      </c>
      <c r="FT34" s="186">
        <v>400</v>
      </c>
      <c r="FX34" s="5"/>
      <c r="FY34" s="5"/>
      <c r="FZ34" s="1">
        <v>200</v>
      </c>
      <c r="GC34" s="5">
        <v>26</v>
      </c>
      <c r="GD34" s="28" t="s">
        <v>198</v>
      </c>
      <c r="GE34" s="5" t="s">
        <v>39</v>
      </c>
      <c r="GF34" s="1">
        <v>400</v>
      </c>
    </row>
    <row r="35" spans="2:188" ht="16.5" customHeight="1" thickBot="1">
      <c r="B35" s="694"/>
      <c r="C35" s="695"/>
      <c r="D35" s="663"/>
      <c r="E35" s="664"/>
      <c r="F35" s="869"/>
      <c r="G35" s="870"/>
      <c r="H35" s="870"/>
      <c r="I35" s="870"/>
      <c r="J35" s="870"/>
      <c r="K35" s="870"/>
      <c r="L35" s="870"/>
      <c r="M35" s="871"/>
      <c r="N35" s="652" t="s">
        <v>53</v>
      </c>
      <c r="O35" s="653"/>
      <c r="P35" s="473"/>
      <c r="Q35" s="474"/>
      <c r="R35" s="484"/>
      <c r="S35" s="478"/>
      <c r="T35" s="846" t="s">
        <v>54</v>
      </c>
      <c r="U35" s="94"/>
      <c r="V35" s="849" t="str">
        <f>IF(U35="","",VLOOKUP(U35,$FU:$FX,3,FALSE))</f>
        <v/>
      </c>
      <c r="W35" s="850"/>
      <c r="X35" s="94"/>
      <c r="Y35" s="849" t="str">
        <f>IF(X35="","",VLOOKUP(X35,$FU:$FX,3,FALSE))</f>
        <v/>
      </c>
      <c r="Z35" s="850"/>
      <c r="AA35" s="94"/>
      <c r="AB35" s="849" t="str">
        <f>IF(AA35="","",VLOOKUP(AA35,$FU:$FX,3,FALSE))</f>
        <v/>
      </c>
      <c r="AC35" s="850"/>
      <c r="AD35" s="94"/>
      <c r="AE35" s="849" t="str">
        <f>IF(AD35="","",VLOOKUP(AD35,$FU:$FX,3,FALSE))</f>
        <v/>
      </c>
      <c r="AF35" s="850"/>
      <c r="AG35" s="94"/>
      <c r="AH35" s="849" t="str">
        <f>IF(AG35="","",VLOOKUP(AG35,'募集型  提出用 （7コース） '!$FU:$FX,3,FALSE))</f>
        <v/>
      </c>
      <c r="AI35" s="895"/>
      <c r="AJ35" s="857"/>
      <c r="AK35" s="843"/>
      <c r="AL35" s="860"/>
      <c r="AM35" s="643"/>
      <c r="AN35" s="644"/>
      <c r="AO35" s="843"/>
      <c r="AP35" s="844"/>
      <c r="AQ35" s="845"/>
      <c r="AR35" s="637"/>
      <c r="AS35" s="638"/>
      <c r="AT35" s="978"/>
      <c r="AU35" s="979"/>
      <c r="AV35" s="980" t="s">
        <v>545</v>
      </c>
      <c r="AW35" s="972" t="s">
        <v>545</v>
      </c>
      <c r="AX35" s="973"/>
      <c r="AZ35" s="823"/>
      <c r="BA35" s="825"/>
      <c r="BB35" s="836"/>
      <c r="BC35" s="836"/>
      <c r="BD35" s="836"/>
      <c r="BE35" s="836"/>
      <c r="BF35" s="836"/>
      <c r="BG35" s="837"/>
      <c r="BH35" s="309"/>
      <c r="BI35" s="831"/>
      <c r="BJ35" s="654"/>
      <c r="BK35" s="654"/>
      <c r="BL35" s="573"/>
      <c r="BM35" s="654"/>
      <c r="BN35" s="654"/>
      <c r="BO35" s="573"/>
      <c r="BP35" s="654"/>
      <c r="BQ35" s="654"/>
      <c r="BR35" s="576"/>
      <c r="BS35" s="656"/>
      <c r="BT35" s="657"/>
      <c r="BU35" s="658"/>
      <c r="BV35" s="659"/>
      <c r="BW35" s="660"/>
      <c r="BX35" s="581" t="s">
        <v>53</v>
      </c>
      <c r="BY35" s="582"/>
      <c r="BZ35" s="307"/>
      <c r="CA35" s="309"/>
      <c r="CB35" s="583"/>
      <c r="CC35" s="579"/>
      <c r="CD35" s="580"/>
      <c r="CE35" s="577"/>
      <c r="CF35" s="577"/>
      <c r="CG35" s="577"/>
      <c r="CH35" s="577"/>
      <c r="CI35" s="577"/>
      <c r="CJ35" s="578"/>
      <c r="CK35" s="574"/>
      <c r="CL35" s="579"/>
      <c r="CM35" s="580"/>
      <c r="CN35" s="577"/>
      <c r="CO35" s="577"/>
      <c r="CP35" s="577"/>
      <c r="CQ35" s="577"/>
      <c r="CR35" s="577"/>
      <c r="CS35" s="862"/>
      <c r="CT35" s="863"/>
      <c r="CU35" s="864"/>
      <c r="CV35" s="864"/>
      <c r="CW35" s="864"/>
      <c r="CX35" s="864"/>
      <c r="CY35" s="864"/>
      <c r="CZ35" s="865"/>
      <c r="ED35" s="8"/>
      <c r="EE35" s="28"/>
      <c r="EF35" s="8"/>
      <c r="EG35" s="8"/>
      <c r="EH35" s="8"/>
      <c r="EI35" s="91" t="s">
        <v>56</v>
      </c>
      <c r="EJ35" s="95" t="e">
        <f>VLOOKUP('募集型  提出用 （7コース） '!U35,$FU:$FY,4,FALSE)</f>
        <v>#N/A</v>
      </c>
      <c r="EK35" s="95" t="e">
        <f>VLOOKUP('募集型  提出用 （7コース） '!X35,$FU:$FY,4,FALSE)</f>
        <v>#N/A</v>
      </c>
      <c r="EL35" s="95" t="e">
        <f>VLOOKUP('募集型  提出用 （7コース） '!AA35,$FU:$FY,4,FALSE)</f>
        <v>#N/A</v>
      </c>
      <c r="EM35" s="95" t="e">
        <f>VLOOKUP('募集型  提出用 （7コース） '!AD35,$FU:$FY,4,FALSE)</f>
        <v>#N/A</v>
      </c>
      <c r="EN35" s="95" t="e">
        <f>VLOOKUP('募集型  提出用 （7コース） '!AG35,$FU:$FY,4,FALSE)</f>
        <v>#N/A</v>
      </c>
      <c r="EP35" s="78"/>
      <c r="EQ35" s="79" t="s">
        <v>53</v>
      </c>
      <c r="ER35" s="80">
        <f>SUMIF(EJ34:EN34,"新上五島町",EJ35:EN35)*'募集型  提出用 （7コース） '!AM32</f>
        <v>0</v>
      </c>
      <c r="ES35" s="81">
        <f>SUMIF(EJ34:EN34,"上五島",EJ36:EN36)*'募集型  提出用 （7コース） '!AM34</f>
        <v>0</v>
      </c>
      <c r="ET35" s="96"/>
      <c r="EU35" s="83"/>
      <c r="EV35" s="97"/>
      <c r="EW35" s="84" t="s">
        <v>53</v>
      </c>
      <c r="EX35" s="85" t="str">
        <f>IF('募集型  提出用 （7コース） '!P35="","0",FC32/EV33)</f>
        <v>0</v>
      </c>
      <c r="EY35" s="86" t="str">
        <f>IF('募集型  提出用 （7コース） '!P35="","0",FC33/EV33)</f>
        <v>0</v>
      </c>
      <c r="EZ35" s="87">
        <f>EX35*'募集型  提出用 （7コース） '!AM32</f>
        <v>0</v>
      </c>
      <c r="FA35" s="88">
        <f>EY35*'募集型  提出用 （7コース） '!AM34</f>
        <v>0</v>
      </c>
      <c r="FB35" s="89">
        <f t="shared" si="8"/>
        <v>0</v>
      </c>
      <c r="FC35" s="93"/>
      <c r="FD35" s="98"/>
      <c r="FE35" s="90" t="s">
        <v>53</v>
      </c>
      <c r="FF35" s="85" t="str">
        <f>IF(('募集型  提出用 （7コース） '!Q35)="","0",('募集型  提出用 （7コース） '!AM32+'募集型  提出用 （7コース） '!AM34)*'募集型  提出用 （7コース） '!Q35*1000)</f>
        <v>0</v>
      </c>
      <c r="FG35" s="85">
        <f>COUNTA('募集型  提出用 （7コース） '!P35)*('募集型  提出用 （7コース） '!AM32+'募集型  提出用 （7コース） '!AM34)</f>
        <v>0</v>
      </c>
      <c r="FH35" s="85">
        <f>COUNTA('募集型  提出用 （7コース） '!R35)*('募集型  提出用 （7コース） '!AM32+'募集型  提出用 （7コース） '!AM34)</f>
        <v>0</v>
      </c>
      <c r="FI35" s="85">
        <f>COUNTA('募集型  提出用 （7コース） '!S35)*('募集型  提出用 （7コース） '!AM32+'募集型  提出用 （7コース） '!AM34)</f>
        <v>0</v>
      </c>
      <c r="FJ35" s="18"/>
      <c r="FK35" s="18"/>
      <c r="FL35" s="18"/>
      <c r="FN35" s="28"/>
      <c r="FO35" s="4"/>
      <c r="FP35" s="8"/>
      <c r="FQ35" s="5">
        <v>27</v>
      </c>
      <c r="FR35" s="28" t="s">
        <v>199</v>
      </c>
      <c r="FS35" s="5" t="s">
        <v>39</v>
      </c>
      <c r="FT35" s="186">
        <v>200</v>
      </c>
      <c r="FX35" s="5"/>
      <c r="FY35" s="5"/>
      <c r="FZ35" s="1">
        <v>150</v>
      </c>
      <c r="GC35" s="5">
        <v>27</v>
      </c>
      <c r="GD35" s="28" t="s">
        <v>199</v>
      </c>
      <c r="GE35" s="5" t="s">
        <v>39</v>
      </c>
      <c r="GF35" s="1">
        <v>200</v>
      </c>
    </row>
    <row r="36" spans="2:188" ht="16.5" customHeight="1">
      <c r="B36" s="696"/>
      <c r="C36" s="697"/>
      <c r="D36" s="665"/>
      <c r="E36" s="666"/>
      <c r="F36" s="883" t="s">
        <v>378</v>
      </c>
      <c r="G36" s="613"/>
      <c r="H36" s="613"/>
      <c r="I36" s="613"/>
      <c r="J36" s="885" t="s">
        <v>379</v>
      </c>
      <c r="K36" s="613"/>
      <c r="L36" s="613"/>
      <c r="M36" s="650"/>
      <c r="N36" s="652" t="s">
        <v>61</v>
      </c>
      <c r="O36" s="653"/>
      <c r="P36" s="473"/>
      <c r="Q36" s="474"/>
      <c r="R36" s="494"/>
      <c r="S36" s="478"/>
      <c r="T36" s="847"/>
      <c r="U36" s="604" t="str">
        <f>IF(U35="","",VLOOKUP(U35,$FU:$FX,2,FALSE))</f>
        <v/>
      </c>
      <c r="V36" s="605"/>
      <c r="W36" s="606"/>
      <c r="X36" s="604" t="str">
        <f>IF(X35="","",VLOOKUP(X35,$FU:$FX,2,FALSE))</f>
        <v/>
      </c>
      <c r="Y36" s="605"/>
      <c r="Z36" s="606"/>
      <c r="AA36" s="604" t="str">
        <f>IF(AA35="","",VLOOKUP(AA35,$FU:$FX,2,FALSE))</f>
        <v/>
      </c>
      <c r="AB36" s="605"/>
      <c r="AC36" s="606"/>
      <c r="AD36" s="604" t="str">
        <f>IF(AD35="","",VLOOKUP(AD35,$FU:$FX,2,FALSE))</f>
        <v/>
      </c>
      <c r="AE36" s="605"/>
      <c r="AF36" s="606"/>
      <c r="AG36" s="604" t="str">
        <f>IF(AG35="","",VLOOKUP(AG35,'募集型  提出用 （7コース） '!$FU:$FX,2,FALSE))</f>
        <v/>
      </c>
      <c r="AH36" s="605"/>
      <c r="AI36" s="711"/>
      <c r="AJ36" s="877" t="s">
        <v>62</v>
      </c>
      <c r="AK36" s="878"/>
      <c r="AL36" s="879"/>
      <c r="AM36" s="609">
        <f>AM32+AM34</f>
        <v>0</v>
      </c>
      <c r="AN36" s="610"/>
      <c r="AO36" s="609">
        <f>AO32+AO34</f>
        <v>0</v>
      </c>
      <c r="AP36" s="923"/>
      <c r="AQ36" s="924"/>
      <c r="AR36" s="637"/>
      <c r="AS36" s="638"/>
      <c r="AT36" s="978"/>
      <c r="AU36" s="979"/>
      <c r="AV36" s="980"/>
      <c r="AW36" s="974"/>
      <c r="AX36" s="975"/>
      <c r="AZ36" s="823"/>
      <c r="BA36" s="825"/>
      <c r="BB36" s="836"/>
      <c r="BC36" s="836"/>
      <c r="BD36" s="836"/>
      <c r="BE36" s="836"/>
      <c r="BF36" s="836"/>
      <c r="BG36" s="837"/>
      <c r="BH36" s="309"/>
      <c r="BI36" s="831" t="s">
        <v>483</v>
      </c>
      <c r="BJ36" s="654"/>
      <c r="BK36" s="654"/>
      <c r="BL36" s="573" t="s">
        <v>491</v>
      </c>
      <c r="BM36" s="654"/>
      <c r="BN36" s="654"/>
      <c r="BO36" s="573" t="s">
        <v>486</v>
      </c>
      <c r="BP36" s="654"/>
      <c r="BQ36" s="898"/>
      <c r="BR36" s="900" t="s">
        <v>19</v>
      </c>
      <c r="BS36" s="902">
        <f>BJ32+BJ34+BJ36+BM32+BM34+BM36+BP32+BP34+BS32+BS34+BP36</f>
        <v>0</v>
      </c>
      <c r="BT36" s="903"/>
      <c r="BU36" s="658"/>
      <c r="BV36" s="659"/>
      <c r="BW36" s="660"/>
      <c r="BX36" s="581" t="s">
        <v>61</v>
      </c>
      <c r="BY36" s="582"/>
      <c r="BZ36" s="316"/>
      <c r="CA36" s="309"/>
      <c r="CB36" s="583" t="s">
        <v>498</v>
      </c>
      <c r="CC36" s="579"/>
      <c r="CD36" s="580" t="str">
        <f>IF(CC36="","",VLOOKUP(CC36,'募集型  提出用 （7コース） '!$GC:$GF,2,FALSE))</f>
        <v/>
      </c>
      <c r="CE36" s="577"/>
      <c r="CF36" s="577"/>
      <c r="CG36" s="577" t="str">
        <f>IF(CC36="","",VLOOKUP(CC36,'募集型  提出用 （7コース） '!$GC:$GF,3,FALSE))</f>
        <v/>
      </c>
      <c r="CH36" s="577"/>
      <c r="CI36" s="577" t="str">
        <f>IF(CC36="","",VLOOKUP(CC36,'募集型  提出用 （7コース） '!$GC:$GF,4,FALSE))</f>
        <v/>
      </c>
      <c r="CJ36" s="578"/>
      <c r="CK36" s="574" t="s">
        <v>495</v>
      </c>
      <c r="CL36" s="579"/>
      <c r="CM36" s="580" t="str">
        <f>IF(CL36="","",VLOOKUP(CL36,'募集型  提出用 （7コース） '!$GC:$GF,2,FALSE))</f>
        <v/>
      </c>
      <c r="CN36" s="577"/>
      <c r="CO36" s="577"/>
      <c r="CP36" s="577" t="str">
        <f>IF(CL36="","",VLOOKUP(CL36,'募集型  提出用 （7コース） '!$GC:$GF,3,FALSE))</f>
        <v/>
      </c>
      <c r="CQ36" s="577"/>
      <c r="CR36" s="577" t="str">
        <f>IF(CL36="","",VLOOKUP(CL36,'募集型  提出用 （7コース） '!$GC:$GF,4,FALSE))</f>
        <v/>
      </c>
      <c r="CS36" s="862"/>
      <c r="CT36" s="863"/>
      <c r="CU36" s="864"/>
      <c r="CV36" s="864"/>
      <c r="CW36" s="864"/>
      <c r="CX36" s="864"/>
      <c r="CY36" s="864"/>
      <c r="CZ36" s="865"/>
      <c r="ED36" s="8"/>
      <c r="EE36" s="28"/>
      <c r="EF36" s="8"/>
      <c r="EG36" s="8"/>
      <c r="EH36" s="8"/>
      <c r="EI36" s="91" t="s">
        <v>64</v>
      </c>
      <c r="EJ36" s="95" t="e">
        <f>EJ35</f>
        <v>#N/A</v>
      </c>
      <c r="EK36" s="95" t="e">
        <f t="shared" ref="EK36:EN36" si="9">EK35</f>
        <v>#N/A</v>
      </c>
      <c r="EL36" s="95" t="e">
        <f t="shared" si="9"/>
        <v>#N/A</v>
      </c>
      <c r="EM36" s="95" t="e">
        <f t="shared" si="9"/>
        <v>#N/A</v>
      </c>
      <c r="EN36" s="95" t="e">
        <f t="shared" si="9"/>
        <v>#N/A</v>
      </c>
      <c r="EP36" s="78"/>
      <c r="EQ36" s="79" t="s">
        <v>61</v>
      </c>
      <c r="ER36" s="80">
        <f>SUMIF(EJ34:EN34,"小値賀町",EJ35:EN35)*'募集型  提出用 （7コース） '!AM32</f>
        <v>0</v>
      </c>
      <c r="ES36" s="81">
        <f>SUMIF(EJ34:EN34,"小値賀",EJ36:EN36)*'募集型  提出用 （7コース） '!AM34</f>
        <v>0</v>
      </c>
      <c r="ET36" s="96"/>
      <c r="EU36" s="83"/>
      <c r="EV36" s="97"/>
      <c r="EW36" s="84" t="s">
        <v>61</v>
      </c>
      <c r="EX36" s="85" t="str">
        <f>IF('募集型  提出用 （7コース） '!P36="","0",FC32/EV33)</f>
        <v>0</v>
      </c>
      <c r="EY36" s="86" t="str">
        <f>IF('募集型  提出用 （7コース） '!P36="","0",FC33/EV33)</f>
        <v>0</v>
      </c>
      <c r="EZ36" s="87">
        <f>EX36*'募集型  提出用 （7コース） '!AM32</f>
        <v>0</v>
      </c>
      <c r="FA36" s="88">
        <f>EY36*'募集型  提出用 （7コース） '!AM34</f>
        <v>0</v>
      </c>
      <c r="FB36" s="89">
        <f t="shared" si="8"/>
        <v>0</v>
      </c>
      <c r="FC36" s="93"/>
      <c r="FD36" s="98"/>
      <c r="FE36" s="90" t="s">
        <v>61</v>
      </c>
      <c r="FF36" s="85" t="str">
        <f>IF(('募集型  提出用 （7コース） '!Q36)="","0",('募集型  提出用 （7コース） '!AM32+'募集型  提出用 （7コース） '!AM34)*'募集型  提出用 （7コース） '!Q36*1000)</f>
        <v>0</v>
      </c>
      <c r="FG36" s="85">
        <f>COUNTA('募集型  提出用 （7コース） '!P36)*('募集型  提出用 （7コース） '!AM32+'募集型  提出用 （7コース） '!AM34)</f>
        <v>0</v>
      </c>
      <c r="FH36" s="85">
        <f>COUNTA('募集型  提出用 （7コース） '!R36)*('募集型  提出用 （7コース） '!AM32+'募集型  提出用 （7コース） '!AM34)</f>
        <v>0</v>
      </c>
      <c r="FI36" s="85">
        <f>COUNTA('募集型  提出用 （7コース） '!S36)*('募集型  提出用 （7コース） '!AM32+'募集型  提出用 （7コース） '!AM34)</f>
        <v>0</v>
      </c>
      <c r="FJ36" s="18"/>
      <c r="FK36" s="18"/>
      <c r="FL36" s="18"/>
      <c r="FN36" s="28"/>
      <c r="FO36" s="4"/>
      <c r="FP36" s="8"/>
      <c r="FQ36" s="5">
        <v>28</v>
      </c>
      <c r="FR36" s="28" t="s">
        <v>200</v>
      </c>
      <c r="FS36" s="28" t="s">
        <v>39</v>
      </c>
      <c r="FT36" s="186">
        <v>200</v>
      </c>
      <c r="FX36" s="5"/>
      <c r="FY36" s="5"/>
      <c r="FZ36" s="1">
        <v>100</v>
      </c>
      <c r="GC36" s="5">
        <v>28</v>
      </c>
      <c r="GD36" s="28" t="s">
        <v>200</v>
      </c>
      <c r="GE36" s="28" t="s">
        <v>39</v>
      </c>
      <c r="GF36" s="1">
        <v>200</v>
      </c>
    </row>
    <row r="37" spans="2:188" ht="16.5" customHeight="1" thickBot="1">
      <c r="B37" s="698"/>
      <c r="C37" s="699"/>
      <c r="D37" s="667"/>
      <c r="E37" s="668"/>
      <c r="F37" s="884"/>
      <c r="G37" s="614"/>
      <c r="H37" s="614"/>
      <c r="I37" s="614"/>
      <c r="J37" s="886"/>
      <c r="K37" s="614"/>
      <c r="L37" s="614"/>
      <c r="M37" s="651"/>
      <c r="N37" s="887" t="s">
        <v>68</v>
      </c>
      <c r="O37" s="888"/>
      <c r="P37" s="475"/>
      <c r="Q37" s="476"/>
      <c r="R37" s="495"/>
      <c r="S37" s="496"/>
      <c r="T37" s="848"/>
      <c r="U37" s="718" t="str">
        <f>IF(U35="","",VLOOKUP(U35,$FU:$FX,4,FALSE))</f>
        <v/>
      </c>
      <c r="V37" s="719"/>
      <c r="W37" s="720"/>
      <c r="X37" s="718" t="str">
        <f>IF(X35="","",VLOOKUP(X35,$FU:$FX,4,FALSE))</f>
        <v/>
      </c>
      <c r="Y37" s="719"/>
      <c r="Z37" s="720"/>
      <c r="AA37" s="718" t="str">
        <f>IF(AA35="","",VLOOKUP(AA35,$FU:$FX,4,FALSE))</f>
        <v/>
      </c>
      <c r="AB37" s="719"/>
      <c r="AC37" s="720"/>
      <c r="AD37" s="718" t="str">
        <f>IF(AD35="","",VLOOKUP(AD35,$FU:$FX,4,FALSE))</f>
        <v/>
      </c>
      <c r="AE37" s="719"/>
      <c r="AF37" s="720"/>
      <c r="AG37" s="718" t="str">
        <f>IF(AG35="","",VLOOKUP(AG35,'募集型  提出用 （7コース） '!$FU:$FX,4,FALSE))</f>
        <v/>
      </c>
      <c r="AH37" s="719"/>
      <c r="AI37" s="721"/>
      <c r="AJ37" s="880"/>
      <c r="AK37" s="881"/>
      <c r="AL37" s="882"/>
      <c r="AM37" s="843"/>
      <c r="AN37" s="860"/>
      <c r="AO37" s="843"/>
      <c r="AP37" s="844"/>
      <c r="AQ37" s="845"/>
      <c r="AR37" s="639"/>
      <c r="AS37" s="640"/>
      <c r="AT37" s="981"/>
      <c r="AU37" s="982"/>
      <c r="AV37" s="983"/>
      <c r="AW37" s="1178"/>
      <c r="AX37" s="1179"/>
      <c r="AZ37" s="824"/>
      <c r="BA37" s="826"/>
      <c r="BB37" s="839"/>
      <c r="BC37" s="839"/>
      <c r="BD37" s="839"/>
      <c r="BE37" s="839"/>
      <c r="BF37" s="839"/>
      <c r="BG37" s="840"/>
      <c r="BH37" s="308"/>
      <c r="BI37" s="955"/>
      <c r="BJ37" s="656"/>
      <c r="BK37" s="656"/>
      <c r="BL37" s="576"/>
      <c r="BM37" s="656"/>
      <c r="BN37" s="656"/>
      <c r="BO37" s="576"/>
      <c r="BP37" s="656"/>
      <c r="BQ37" s="899"/>
      <c r="BR37" s="954"/>
      <c r="BS37" s="656"/>
      <c r="BT37" s="657"/>
      <c r="BU37" s="906"/>
      <c r="BV37" s="907"/>
      <c r="BW37" s="908"/>
      <c r="BX37" s="889" t="s">
        <v>68</v>
      </c>
      <c r="BY37" s="890"/>
      <c r="BZ37" s="317"/>
      <c r="CA37" s="308"/>
      <c r="CB37" s="950"/>
      <c r="CC37" s="891"/>
      <c r="CD37" s="896"/>
      <c r="CE37" s="897"/>
      <c r="CF37" s="897"/>
      <c r="CG37" s="897"/>
      <c r="CH37" s="897"/>
      <c r="CI37" s="897"/>
      <c r="CJ37" s="948"/>
      <c r="CK37" s="575"/>
      <c r="CL37" s="891"/>
      <c r="CM37" s="896"/>
      <c r="CN37" s="897"/>
      <c r="CO37" s="897"/>
      <c r="CP37" s="897"/>
      <c r="CQ37" s="897"/>
      <c r="CR37" s="897"/>
      <c r="CS37" s="925"/>
      <c r="CT37" s="866"/>
      <c r="CU37" s="867"/>
      <c r="CV37" s="867"/>
      <c r="CW37" s="867"/>
      <c r="CX37" s="867"/>
      <c r="CY37" s="867"/>
      <c r="CZ37" s="868"/>
      <c r="ED37" s="8"/>
      <c r="EE37" s="5"/>
      <c r="EF37" s="8"/>
      <c r="EG37" s="8"/>
      <c r="EH37" s="8"/>
      <c r="EP37" s="101"/>
      <c r="EQ37" s="102" t="s">
        <v>68</v>
      </c>
      <c r="ER37" s="103">
        <f>SUMIF(EJ34:EN34,"宇久町",EJ35:EN35)*'募集型  提出用 （7コース） '!AM32</f>
        <v>0</v>
      </c>
      <c r="ES37" s="104">
        <f>SUMIF(EJ34:EN34,"宇久",EJ36:EN36)*'募集型  提出用 （7コース） '!AM34</f>
        <v>0</v>
      </c>
      <c r="ET37" s="96"/>
      <c r="EU37" s="83"/>
      <c r="EV37" s="105"/>
      <c r="EW37" s="106" t="s">
        <v>68</v>
      </c>
      <c r="EX37" s="107" t="str">
        <f>IF('募集型  提出用 （7コース） '!P37="","0",FC32/EV33)</f>
        <v>0</v>
      </c>
      <c r="EY37" s="108" t="str">
        <f>IF('募集型  提出用 （7コース） '!P37="","0",FC33/EV33)</f>
        <v>0</v>
      </c>
      <c r="EZ37" s="109">
        <f>EX37*'募集型  提出用 （7コース） '!AM32</f>
        <v>0</v>
      </c>
      <c r="FA37" s="110">
        <f>EY37*'募集型  提出用 （7コース） '!AM34</f>
        <v>0</v>
      </c>
      <c r="FB37" s="111">
        <f t="shared" si="8"/>
        <v>0</v>
      </c>
      <c r="FC37" s="93"/>
      <c r="FE37" s="112" t="s">
        <v>68</v>
      </c>
      <c r="FF37" s="107" t="str">
        <f>IF(('募集型  提出用 （7コース） '!Q37)="","0",('募集型  提出用 （7コース） '!AM32+'募集型  提出用 （7コース） '!AM34)*'募集型  提出用 （7コース） '!Q37*1000)</f>
        <v>0</v>
      </c>
      <c r="FG37" s="107">
        <f>COUNTA('募集型  提出用 （7コース） '!P37)*('募集型  提出用 （7コース） '!AM32+'募集型  提出用 （7コース） '!AM34)</f>
        <v>0</v>
      </c>
      <c r="FH37" s="107">
        <f>COUNTA('募集型  提出用 （7コース） '!R37)*('募集型  提出用 （7コース） '!AM32+'募集型  提出用 （7コース） '!AM34)</f>
        <v>0</v>
      </c>
      <c r="FI37" s="107">
        <f>COUNTA('募集型  提出用 （7コース） '!S37)*('募集型  提出用 （7コース） '!AM32+'募集型  提出用 （7コース） '!AM34)</f>
        <v>0</v>
      </c>
      <c r="FJ37" s="18"/>
      <c r="FK37" s="18"/>
      <c r="FL37" s="18"/>
      <c r="FO37" s="4"/>
      <c r="FP37" s="8"/>
      <c r="FQ37" s="5">
        <v>29</v>
      </c>
      <c r="FR37" s="28" t="s">
        <v>201</v>
      </c>
      <c r="FS37" s="28" t="s">
        <v>39</v>
      </c>
      <c r="FT37" s="186">
        <v>300</v>
      </c>
      <c r="FX37" s="5"/>
      <c r="FY37" s="5"/>
      <c r="FZ37" s="1">
        <v>150</v>
      </c>
      <c r="GC37" s="5">
        <v>29</v>
      </c>
      <c r="GD37" s="28" t="s">
        <v>201</v>
      </c>
      <c r="GE37" s="28" t="s">
        <v>39</v>
      </c>
      <c r="GF37" s="1">
        <v>300</v>
      </c>
    </row>
    <row r="38" spans="2:188" ht="16.5" customHeight="1" thickTop="1" thickBot="1">
      <c r="B38" s="700">
        <v>1</v>
      </c>
      <c r="C38" s="702">
        <v>6</v>
      </c>
      <c r="D38" s="661" t="s">
        <v>683</v>
      </c>
      <c r="E38" s="662"/>
      <c r="F38" s="704" t="s">
        <v>381</v>
      </c>
      <c r="G38" s="705"/>
      <c r="H38" s="706"/>
      <c r="I38" s="706"/>
      <c r="J38" s="706"/>
      <c r="K38" s="706"/>
      <c r="L38" s="706"/>
      <c r="M38" s="707"/>
      <c r="N38" s="708" t="s">
        <v>113</v>
      </c>
      <c r="O38" s="709"/>
      <c r="P38" s="471"/>
      <c r="Q38" s="472"/>
      <c r="R38" s="477"/>
      <c r="S38" s="492"/>
      <c r="T38" s="712" t="s">
        <v>34</v>
      </c>
      <c r="U38" s="305"/>
      <c r="V38" s="715" t="str">
        <f>IF(U38="","",VLOOKUP(U38,$FQ:$FT,3,FALSE))</f>
        <v/>
      </c>
      <c r="W38" s="716"/>
      <c r="X38" s="305"/>
      <c r="Y38" s="715" t="str">
        <f>IF(X38="","",VLOOKUP(X38,$FQ:$FT,3,FALSE))</f>
        <v/>
      </c>
      <c r="Z38" s="716"/>
      <c r="AA38" s="305"/>
      <c r="AB38" s="715" t="str">
        <f>IF(AA38="","",VLOOKUP(AA38,$FQ:$FT,3,FALSE))</f>
        <v/>
      </c>
      <c r="AC38" s="716"/>
      <c r="AD38" s="305"/>
      <c r="AE38" s="715" t="str">
        <f>IF(AD38="","",VLOOKUP(AD38,$FQ:$FT,3,FALSE))</f>
        <v/>
      </c>
      <c r="AF38" s="716"/>
      <c r="AG38" s="305"/>
      <c r="AH38" s="715" t="str">
        <f>IF(AG38="","",VLOOKUP(AG38,$FQ:$FT,3,FALSE))</f>
        <v/>
      </c>
      <c r="AI38" s="717"/>
      <c r="AJ38" s="607" t="s">
        <v>179</v>
      </c>
      <c r="AK38" s="609">
        <f>FC38+ET38</f>
        <v>0</v>
      </c>
      <c r="AL38" s="610"/>
      <c r="AM38" s="627"/>
      <c r="AN38" s="628"/>
      <c r="AO38" s="609">
        <f>(AK38*AM38)</f>
        <v>0</v>
      </c>
      <c r="AP38" s="923"/>
      <c r="AQ38" s="924"/>
      <c r="AR38" s="635">
        <f>SUM(Q38:Q43)*AM42</f>
        <v>0</v>
      </c>
      <c r="AS38" s="636"/>
      <c r="AT38" s="965"/>
      <c r="AU38" s="966"/>
      <c r="AV38" s="967" t="s">
        <v>548</v>
      </c>
      <c r="AW38" s="968" t="s">
        <v>548</v>
      </c>
      <c r="AX38" s="969"/>
      <c r="AZ38" s="823">
        <f>B38</f>
        <v>1</v>
      </c>
      <c r="BA38" s="825">
        <f>C38</f>
        <v>6</v>
      </c>
      <c r="BB38" s="940" t="s">
        <v>381</v>
      </c>
      <c r="BC38" s="926"/>
      <c r="BD38" s="926" t="str">
        <f>IF(H38="","",H38)</f>
        <v/>
      </c>
      <c r="BE38" s="926"/>
      <c r="BF38" s="926"/>
      <c r="BG38" s="927"/>
      <c r="BH38" s="310"/>
      <c r="BI38" s="930" t="s">
        <v>481</v>
      </c>
      <c r="BJ38" s="902"/>
      <c r="BK38" s="902"/>
      <c r="BL38" s="939" t="s">
        <v>489</v>
      </c>
      <c r="BM38" s="902"/>
      <c r="BN38" s="902"/>
      <c r="BO38" s="939" t="s">
        <v>484</v>
      </c>
      <c r="BP38" s="902"/>
      <c r="BQ38" s="902"/>
      <c r="BR38" s="939" t="s">
        <v>487</v>
      </c>
      <c r="BS38" s="902"/>
      <c r="BT38" s="903"/>
      <c r="BU38" s="951"/>
      <c r="BV38" s="952"/>
      <c r="BW38" s="953"/>
      <c r="BX38" s="933" t="s">
        <v>113</v>
      </c>
      <c r="BY38" s="934"/>
      <c r="BZ38" s="311"/>
      <c r="CA38" s="310"/>
      <c r="CB38" s="935" t="s">
        <v>496</v>
      </c>
      <c r="CC38" s="936"/>
      <c r="CD38" s="937" t="str">
        <f>IF(CC38="","",VLOOKUP(CC38,'募集型  提出用 （7コース） '!$GC:$GF,2,FALSE))</f>
        <v/>
      </c>
      <c r="CE38" s="938"/>
      <c r="CF38" s="938"/>
      <c r="CG38" s="938" t="str">
        <f>IF(CC38="","",VLOOKUP(CC38,'募集型  提出用 （7コース） '!$GC:$GF,3,FALSE))</f>
        <v/>
      </c>
      <c r="CH38" s="938"/>
      <c r="CI38" s="938" t="str">
        <f>IF(CC38="","",VLOOKUP(CC38,'募集型  提出用 （7コース） '!$GC:$GF,4,FALSE))</f>
        <v/>
      </c>
      <c r="CJ38" s="946"/>
      <c r="CK38" s="947" t="s">
        <v>493</v>
      </c>
      <c r="CL38" s="936"/>
      <c r="CM38" s="815" t="str">
        <f>IF(CL38="","",VLOOKUP(CL38,'募集型  提出用 （7コース） '!$GC:$GF,2,FALSE))</f>
        <v/>
      </c>
      <c r="CN38" s="816"/>
      <c r="CO38" s="816"/>
      <c r="CP38" s="816" t="str">
        <f>IF(CL38="","",VLOOKUP(CL38,'募集型  提出用 （7コース） '!$GC:$GF,3,FALSE))</f>
        <v/>
      </c>
      <c r="CQ38" s="816"/>
      <c r="CR38" s="816" t="str">
        <f>IF(CL38="","",VLOOKUP(CL38,'募集型  提出用 （7コース） '!$GC:$GF,4,FALSE))</f>
        <v/>
      </c>
      <c r="CS38" s="861"/>
      <c r="CT38" s="943"/>
      <c r="CU38" s="944"/>
      <c r="CV38" s="944"/>
      <c r="CW38" s="944"/>
      <c r="CX38" s="944"/>
      <c r="CY38" s="944"/>
      <c r="CZ38" s="945"/>
      <c r="DC38" s="8"/>
      <c r="DD38" s="8"/>
      <c r="DE38" s="8"/>
      <c r="DF38" s="8"/>
      <c r="DG38" s="8"/>
      <c r="DH38" s="8"/>
      <c r="DI38" s="8"/>
      <c r="DJ38" s="8"/>
      <c r="DK38" s="8"/>
      <c r="DL38" s="8"/>
      <c r="DM38" s="8"/>
      <c r="DN38" s="8"/>
      <c r="DO38" s="8"/>
      <c r="DP38" s="8"/>
      <c r="DQ38" s="8"/>
      <c r="DR38" s="8"/>
      <c r="DS38" s="8"/>
      <c r="DT38" s="8"/>
      <c r="DU38" s="8"/>
      <c r="DV38" s="8"/>
      <c r="ED38" s="8"/>
      <c r="EE38" s="28"/>
      <c r="EF38" s="8"/>
      <c r="EG38" s="8"/>
      <c r="EH38" s="8"/>
      <c r="EP38" s="62">
        <v>6</v>
      </c>
      <c r="EQ38" s="63" t="s">
        <v>110</v>
      </c>
      <c r="ER38" s="64">
        <f>SUMIF(EJ40:EN40,"対馬市",EJ41:EN41)*'募集型  提出用 （7コース） '!AM38</f>
        <v>0</v>
      </c>
      <c r="ES38" s="65">
        <f>SUMIF(EJ40:EN40,"対馬市",EJ42:EN42)*'募集型  提出用 （7コース） '!AM40</f>
        <v>0</v>
      </c>
      <c r="ET38" s="66">
        <f>SUM('募集型  提出用 （7コース） '!U43:AI43)</f>
        <v>0</v>
      </c>
      <c r="EU38" s="83"/>
      <c r="EV38" s="67" t="s">
        <v>11</v>
      </c>
      <c r="EW38" s="68" t="s">
        <v>110</v>
      </c>
      <c r="EX38" s="69" t="str">
        <f>IF('募集型  提出用 （7コース） '!P38="","0",FC38/EV39)</f>
        <v>0</v>
      </c>
      <c r="EY38" s="70" t="str">
        <f>IF('募集型  提出用 （7コース） '!P38="","0",FC39/EV39)</f>
        <v>0</v>
      </c>
      <c r="EZ38" s="71">
        <f>EX38*'募集型  提出用 （7コース） '!AM38</f>
        <v>0</v>
      </c>
      <c r="FA38" s="72">
        <f>EY38*'募集型  提出用 （7コース） '!AM40</f>
        <v>0</v>
      </c>
      <c r="FB38" s="73">
        <f>EZ38+FA38</f>
        <v>0</v>
      </c>
      <c r="FC38" s="66">
        <f>SUM('募集型  提出用 （7コース） '!U40:AI40)</f>
        <v>0</v>
      </c>
      <c r="FE38" s="74" t="s">
        <v>110</v>
      </c>
      <c r="FF38" s="69" t="str">
        <f>IF(('募集型  提出用 （7コース） '!Q38)="","0",('募集型  提出用 （7コース） '!AM38+'募集型  提出用 （7コース） '!AM40)*'募集型  提出用 （7コース） '!Q38*1000)</f>
        <v>0</v>
      </c>
      <c r="FG38" s="69">
        <f>COUNTA('募集型  提出用 （7コース） '!P38)*('募集型  提出用 （7コース） '!AM38+'募集型  提出用 （7コース） '!AM40)</f>
        <v>0</v>
      </c>
      <c r="FH38" s="69">
        <f>COUNTA('募集型  提出用 （7コース） '!R38)*('募集型  提出用 （7コース） '!AM38+'募集型  提出用 （7コース） '!AM40)</f>
        <v>0</v>
      </c>
      <c r="FI38" s="69">
        <f>COUNTA('募集型  提出用 （7コース） '!S38)*('募集型  提出用 （7コース） '!AM38+'募集型  提出用 （7コース） '!AM40)</f>
        <v>0</v>
      </c>
      <c r="FJ38" s="18"/>
      <c r="FK38" s="18"/>
      <c r="FL38" s="18"/>
      <c r="FO38" s="4"/>
      <c r="FP38" s="8"/>
      <c r="FQ38" s="5">
        <v>30</v>
      </c>
      <c r="FR38" s="28" t="s">
        <v>202</v>
      </c>
      <c r="FS38" s="5" t="s">
        <v>39</v>
      </c>
      <c r="FT38" s="186">
        <v>1000</v>
      </c>
      <c r="FX38" s="5"/>
      <c r="FY38" s="5"/>
      <c r="FZ38" s="1">
        <v>500</v>
      </c>
      <c r="GC38" s="5">
        <v>30</v>
      </c>
      <c r="GD38" s="28" t="s">
        <v>202</v>
      </c>
      <c r="GE38" s="5" t="s">
        <v>39</v>
      </c>
      <c r="GF38" s="1">
        <v>1000</v>
      </c>
    </row>
    <row r="39" spans="2:188" ht="16.5" customHeight="1">
      <c r="B39" s="701"/>
      <c r="C39" s="703"/>
      <c r="D39" s="676"/>
      <c r="E39" s="677"/>
      <c r="F39" s="869"/>
      <c r="G39" s="870"/>
      <c r="H39" s="870"/>
      <c r="I39" s="870"/>
      <c r="J39" s="870"/>
      <c r="K39" s="870"/>
      <c r="L39" s="870"/>
      <c r="M39" s="871"/>
      <c r="N39" s="652" t="s">
        <v>112</v>
      </c>
      <c r="O39" s="653"/>
      <c r="P39" s="473"/>
      <c r="Q39" s="474"/>
      <c r="R39" s="484"/>
      <c r="S39" s="493"/>
      <c r="T39" s="713"/>
      <c r="U39" s="819" t="str">
        <f>IF(U38="","",VLOOKUP(U38,$FQ:$FT,2,FALSE))</f>
        <v/>
      </c>
      <c r="V39" s="820"/>
      <c r="W39" s="821"/>
      <c r="X39" s="819" t="str">
        <f>IF(X38="","",VLOOKUP(X38,$FQ:$FT,2,FALSE))</f>
        <v/>
      </c>
      <c r="Y39" s="820"/>
      <c r="Z39" s="821"/>
      <c r="AA39" s="819" t="str">
        <f>IF(AA38="","",VLOOKUP(AA38,$FQ:$FT,2,FALSE))</f>
        <v/>
      </c>
      <c r="AB39" s="820"/>
      <c r="AC39" s="821"/>
      <c r="AD39" s="819" t="str">
        <f>IF(AD38="","",VLOOKUP(AD38,$FQ:$FT,2,FALSE))</f>
        <v/>
      </c>
      <c r="AE39" s="820"/>
      <c r="AF39" s="821"/>
      <c r="AG39" s="819" t="str">
        <f>IF(AG38="","",VLOOKUP(AG38,$FQ:$FT,2,FALSE))</f>
        <v/>
      </c>
      <c r="AH39" s="820"/>
      <c r="AI39" s="821"/>
      <c r="AJ39" s="608"/>
      <c r="AK39" s="611"/>
      <c r="AL39" s="612"/>
      <c r="AM39" s="629"/>
      <c r="AN39" s="630"/>
      <c r="AO39" s="920"/>
      <c r="AP39" s="921"/>
      <c r="AQ39" s="922"/>
      <c r="AR39" s="637"/>
      <c r="AS39" s="638"/>
      <c r="AT39" s="978"/>
      <c r="AU39" s="979"/>
      <c r="AV39" s="980"/>
      <c r="AW39" s="970"/>
      <c r="AX39" s="971"/>
      <c r="AZ39" s="823"/>
      <c r="BA39" s="825"/>
      <c r="BB39" s="941"/>
      <c r="BC39" s="928"/>
      <c r="BD39" s="928"/>
      <c r="BE39" s="928"/>
      <c r="BF39" s="928"/>
      <c r="BG39" s="929"/>
      <c r="BH39" s="309"/>
      <c r="BI39" s="831"/>
      <c r="BJ39" s="654"/>
      <c r="BK39" s="654"/>
      <c r="BL39" s="573"/>
      <c r="BM39" s="654"/>
      <c r="BN39" s="654"/>
      <c r="BO39" s="573"/>
      <c r="BP39" s="654"/>
      <c r="BQ39" s="654"/>
      <c r="BR39" s="573"/>
      <c r="BS39" s="654"/>
      <c r="BT39" s="655"/>
      <c r="BU39" s="658"/>
      <c r="BV39" s="659"/>
      <c r="BW39" s="660"/>
      <c r="BX39" s="581" t="s">
        <v>112</v>
      </c>
      <c r="BY39" s="582"/>
      <c r="BZ39" s="307"/>
      <c r="CA39" s="309"/>
      <c r="CB39" s="583"/>
      <c r="CC39" s="579"/>
      <c r="CD39" s="580"/>
      <c r="CE39" s="577"/>
      <c r="CF39" s="577"/>
      <c r="CG39" s="577"/>
      <c r="CH39" s="577"/>
      <c r="CI39" s="577"/>
      <c r="CJ39" s="578"/>
      <c r="CK39" s="574"/>
      <c r="CL39" s="579"/>
      <c r="CM39" s="580"/>
      <c r="CN39" s="577"/>
      <c r="CO39" s="577"/>
      <c r="CP39" s="577"/>
      <c r="CQ39" s="577"/>
      <c r="CR39" s="577"/>
      <c r="CS39" s="862"/>
      <c r="CT39" s="863"/>
      <c r="CU39" s="864"/>
      <c r="CV39" s="864"/>
      <c r="CW39" s="864"/>
      <c r="CX39" s="864"/>
      <c r="CY39" s="864"/>
      <c r="CZ39" s="865"/>
      <c r="DC39" s="8"/>
      <c r="DD39" s="8"/>
      <c r="DE39" s="8"/>
      <c r="DF39" s="8"/>
      <c r="DG39" s="8"/>
      <c r="DH39" s="8"/>
      <c r="DI39" s="8"/>
      <c r="DJ39" s="8"/>
      <c r="DK39" s="8"/>
      <c r="DL39" s="8"/>
      <c r="DM39" s="8"/>
      <c r="DN39" s="8"/>
      <c r="DO39" s="8"/>
      <c r="DP39" s="8"/>
      <c r="DQ39" s="8"/>
      <c r="DR39" s="8"/>
      <c r="DS39" s="8"/>
      <c r="DT39" s="8"/>
      <c r="DU39" s="8"/>
      <c r="DV39" s="8"/>
      <c r="ED39" s="8"/>
      <c r="EE39" s="28"/>
      <c r="EF39" s="8"/>
      <c r="EG39" s="8"/>
      <c r="EH39" s="8"/>
      <c r="EP39" s="78"/>
      <c r="EQ39" s="79" t="s">
        <v>111</v>
      </c>
      <c r="ER39" s="80">
        <f>SUMIF(EJ40:EN40,"壱岐市",EJ41:EN41)*'募集型  提出用 （7コース） '!AM38</f>
        <v>0</v>
      </c>
      <c r="ES39" s="81">
        <f>SUMIF(EJ40:EN40,"壱岐市",EJ42:EN42)*'募集型  提出用 （7コース） '!AM40</f>
        <v>0</v>
      </c>
      <c r="ET39" s="82">
        <f>ET38</f>
        <v>0</v>
      </c>
      <c r="EU39" s="83"/>
      <c r="EV39" s="851">
        <f>COUNTA('募集型  提出用 （7コース） '!P38:P43)</f>
        <v>0</v>
      </c>
      <c r="EW39" s="84" t="s">
        <v>111</v>
      </c>
      <c r="EX39" s="85" t="str">
        <f>IF('募集型  提出用 （7コース） '!P39="","0",FC38/EV39)</f>
        <v>0</v>
      </c>
      <c r="EY39" s="86" t="str">
        <f>IF('募集型  提出用 （7コース） '!P39="","0",FC39/EV39)</f>
        <v>0</v>
      </c>
      <c r="EZ39" s="87">
        <f>EX39*'募集型  提出用 （7コース） '!AM38</f>
        <v>0</v>
      </c>
      <c r="FA39" s="88">
        <f>EY39*'募集型  提出用 （7コース） '!AM40</f>
        <v>0</v>
      </c>
      <c r="FB39" s="89">
        <f t="shared" ref="FB39:FB43" si="10">EZ39+FA39</f>
        <v>0</v>
      </c>
      <c r="FC39" s="82">
        <f>EN56</f>
        <v>0</v>
      </c>
      <c r="FE39" s="90" t="s">
        <v>111</v>
      </c>
      <c r="FF39" s="85" t="str">
        <f>IF(('募集型  提出用 （7コース） '!Q39)="","0",('募集型  提出用 （7コース） '!AM38+'募集型  提出用 （7コース） '!AM40)*'募集型  提出用 （7コース） '!Q39*1000)</f>
        <v>0</v>
      </c>
      <c r="FG39" s="85">
        <f>COUNTA('募集型  提出用 （7コース） '!P39)*('募集型  提出用 （7コース） '!AM38+'募集型  提出用 （7コース） '!AM40)</f>
        <v>0</v>
      </c>
      <c r="FH39" s="85">
        <f>COUNTA('募集型  提出用 （7コース） '!R39)*('募集型  提出用 （7コース） '!AM38+'募集型  提出用 （7コース） '!AM40)</f>
        <v>0</v>
      </c>
      <c r="FI39" s="85">
        <f>COUNTA('募集型  提出用 （7コース） '!S39)*('募集型  提出用 （7コース） '!AM38+'募集型  提出用 （7コース） '!AM40)</f>
        <v>0</v>
      </c>
      <c r="FJ39" s="18"/>
      <c r="FK39" s="18"/>
      <c r="FL39" s="18"/>
      <c r="FO39" s="4"/>
      <c r="FP39" s="8"/>
      <c r="FQ39" s="5">
        <v>31</v>
      </c>
      <c r="FR39" s="28" t="s">
        <v>203</v>
      </c>
      <c r="FS39" s="28" t="s">
        <v>39</v>
      </c>
      <c r="FT39" s="186">
        <v>1200</v>
      </c>
      <c r="FX39" s="5"/>
      <c r="FY39" s="5"/>
      <c r="FZ39" s="1">
        <v>600</v>
      </c>
      <c r="GC39" s="5">
        <v>31</v>
      </c>
      <c r="GD39" s="28" t="s">
        <v>203</v>
      </c>
      <c r="GE39" s="28" t="s">
        <v>39</v>
      </c>
      <c r="GF39" s="1">
        <v>1200</v>
      </c>
    </row>
    <row r="40" spans="2:188" ht="16.5" customHeight="1">
      <c r="B40" s="692" t="s">
        <v>683</v>
      </c>
      <c r="C40" s="693"/>
      <c r="D40" s="678" t="s">
        <v>551</v>
      </c>
      <c r="E40" s="679"/>
      <c r="F40" s="869"/>
      <c r="G40" s="870"/>
      <c r="H40" s="870"/>
      <c r="I40" s="870"/>
      <c r="J40" s="870"/>
      <c r="K40" s="870"/>
      <c r="L40" s="870"/>
      <c r="M40" s="871"/>
      <c r="N40" s="652" t="s">
        <v>45</v>
      </c>
      <c r="O40" s="653"/>
      <c r="P40" s="473"/>
      <c r="Q40" s="474"/>
      <c r="R40" s="484"/>
      <c r="S40" s="478"/>
      <c r="T40" s="714"/>
      <c r="U40" s="853" t="str">
        <f>IF(U38="","",VLOOKUP(U38,$FQ:$FT,4,FALSE))</f>
        <v/>
      </c>
      <c r="V40" s="854"/>
      <c r="W40" s="855"/>
      <c r="X40" s="853" t="str">
        <f>IF(X38="","",VLOOKUP(X38,$FQ:$FT,4,FALSE))</f>
        <v/>
      </c>
      <c r="Y40" s="854"/>
      <c r="Z40" s="855"/>
      <c r="AA40" s="853" t="str">
        <f>IF(AA38="","",VLOOKUP(AA38,$FQ:$FT,4,FALSE))</f>
        <v/>
      </c>
      <c r="AB40" s="854"/>
      <c r="AC40" s="855"/>
      <c r="AD40" s="853" t="str">
        <f>IF(AD38="","",VLOOKUP(AD38,$FQ:$FT,4,FALSE))</f>
        <v/>
      </c>
      <c r="AE40" s="854"/>
      <c r="AF40" s="855"/>
      <c r="AG40" s="853" t="str">
        <f>IF(AG38="","",VLOOKUP(AG38,$FQ:$FT,4,FALSE))</f>
        <v/>
      </c>
      <c r="AH40" s="854"/>
      <c r="AI40" s="855"/>
      <c r="AJ40" s="856" t="s">
        <v>284</v>
      </c>
      <c r="AK40" s="858">
        <f>ET39+FC39</f>
        <v>0</v>
      </c>
      <c r="AL40" s="859"/>
      <c r="AM40" s="641"/>
      <c r="AN40" s="642"/>
      <c r="AO40" s="646">
        <f>(AK40*AM40)</f>
        <v>0</v>
      </c>
      <c r="AP40" s="841"/>
      <c r="AQ40" s="842"/>
      <c r="AR40" s="637"/>
      <c r="AS40" s="638"/>
      <c r="AT40" s="978"/>
      <c r="AU40" s="979"/>
      <c r="AV40" s="980"/>
      <c r="AW40" s="970"/>
      <c r="AX40" s="971"/>
      <c r="AZ40" s="823"/>
      <c r="BA40" s="825"/>
      <c r="BB40" s="836" t="str">
        <f>IF(F39="","",F39)</f>
        <v/>
      </c>
      <c r="BC40" s="836"/>
      <c r="BD40" s="836"/>
      <c r="BE40" s="836"/>
      <c r="BF40" s="836"/>
      <c r="BG40" s="837"/>
      <c r="BH40" s="309"/>
      <c r="BI40" s="831" t="s">
        <v>482</v>
      </c>
      <c r="BJ40" s="654"/>
      <c r="BK40" s="654"/>
      <c r="BL40" s="573" t="s">
        <v>490</v>
      </c>
      <c r="BM40" s="654"/>
      <c r="BN40" s="654"/>
      <c r="BO40" s="573" t="s">
        <v>485</v>
      </c>
      <c r="BP40" s="654"/>
      <c r="BQ40" s="654"/>
      <c r="BR40" s="573" t="s">
        <v>488</v>
      </c>
      <c r="BS40" s="654"/>
      <c r="BT40" s="655"/>
      <c r="BU40" s="658"/>
      <c r="BV40" s="659"/>
      <c r="BW40" s="660"/>
      <c r="BX40" s="581" t="s">
        <v>45</v>
      </c>
      <c r="BY40" s="582"/>
      <c r="BZ40" s="307"/>
      <c r="CA40" s="309"/>
      <c r="CB40" s="583" t="s">
        <v>497</v>
      </c>
      <c r="CC40" s="579"/>
      <c r="CD40" s="580" t="str">
        <f>IF(CC40="","",VLOOKUP(CC40,'募集型  提出用 （7コース） '!$GC:$GF,2,FALSE))</f>
        <v/>
      </c>
      <c r="CE40" s="577"/>
      <c r="CF40" s="577"/>
      <c r="CG40" s="577" t="str">
        <f>IF(CC40="","",VLOOKUP(CC40,'募集型  提出用 （7コース） '!$GC:$GF,3,FALSE))</f>
        <v/>
      </c>
      <c r="CH40" s="577"/>
      <c r="CI40" s="577" t="str">
        <f>IF(CC40="","",VLOOKUP(CC40,'募集型  提出用 （7コース） '!$GC:$GF,4,FALSE))</f>
        <v/>
      </c>
      <c r="CJ40" s="578"/>
      <c r="CK40" s="574" t="s">
        <v>494</v>
      </c>
      <c r="CL40" s="579"/>
      <c r="CM40" s="580" t="str">
        <f>IF(CL40="","",VLOOKUP(CL40,'募集型  提出用 （7コース） '!$GC:$GF,2,FALSE))</f>
        <v/>
      </c>
      <c r="CN40" s="577"/>
      <c r="CO40" s="577"/>
      <c r="CP40" s="577" t="str">
        <f>IF(CL40="","",VLOOKUP(CL40,'募集型  提出用 （7コース） '!$GC:$GF,3,FALSE))</f>
        <v/>
      </c>
      <c r="CQ40" s="577"/>
      <c r="CR40" s="577" t="str">
        <f>IF(CL40="","",VLOOKUP(CL40,'募集型  提出用 （7コース） '!$GC:$GF,4,FALSE))</f>
        <v/>
      </c>
      <c r="CS40" s="862"/>
      <c r="CT40" s="863"/>
      <c r="CU40" s="864"/>
      <c r="CV40" s="864"/>
      <c r="CW40" s="864"/>
      <c r="CX40" s="864"/>
      <c r="CY40" s="864"/>
      <c r="CZ40" s="865"/>
      <c r="DC40" s="8"/>
      <c r="DD40" s="8"/>
      <c r="DE40" s="8"/>
      <c r="DF40" s="8"/>
      <c r="DG40" s="8"/>
      <c r="DH40" s="8"/>
      <c r="DI40" s="8"/>
      <c r="DJ40" s="8"/>
      <c r="DK40" s="8"/>
      <c r="DL40" s="8"/>
      <c r="DM40" s="8"/>
      <c r="DN40" s="8"/>
      <c r="DO40" s="8"/>
      <c r="DP40" s="8"/>
      <c r="DQ40" s="8"/>
      <c r="DR40" s="8"/>
      <c r="DS40" s="8"/>
      <c r="DT40" s="8"/>
      <c r="DU40" s="8"/>
      <c r="DV40" s="8"/>
      <c r="ED40" s="8"/>
      <c r="EE40" s="28"/>
      <c r="EF40" s="8"/>
      <c r="EG40" s="8"/>
      <c r="EH40" s="8"/>
      <c r="EI40" s="91" t="s">
        <v>48</v>
      </c>
      <c r="EJ40" s="92" t="e">
        <f>VLOOKUP('募集型  提出用 （7コース） '!U41,$FU:$FY,5,FALSE)</f>
        <v>#N/A</v>
      </c>
      <c r="EK40" s="92" t="e">
        <f>VLOOKUP('募集型  提出用 （7コース） '!X41,$FU:$FY,5,FALSE)</f>
        <v>#N/A</v>
      </c>
      <c r="EL40" s="92" t="e">
        <f>VLOOKUP('募集型  提出用 （7コース） '!AA41,$FU:$FY,5,FALSE)</f>
        <v>#N/A</v>
      </c>
      <c r="EM40" s="92" t="e">
        <f>VLOOKUP('募集型  提出用 （7コース） '!AD41,$FU:$FY,5,FALSE)</f>
        <v>#N/A</v>
      </c>
      <c r="EN40" s="92" t="e">
        <f>VLOOKUP('募集型  提出用 （7コース） '!AG41,$FU:$FY,5,FALSE)</f>
        <v>#N/A</v>
      </c>
      <c r="EP40" s="78"/>
      <c r="EQ40" s="79" t="s">
        <v>45</v>
      </c>
      <c r="ER40" s="80">
        <f>SUMIF(EJ40:EN40,"五島市",EJ41:EN41)*'募集型  提出用 （7コース） '!AM38</f>
        <v>0</v>
      </c>
      <c r="ES40" s="81">
        <f>SUMIF(EJ40:EN40,"五島市",EJ42:EN42)*'募集型  提出用 （7コース） '!AM40</f>
        <v>0</v>
      </c>
      <c r="ET40" s="96"/>
      <c r="EU40" s="83"/>
      <c r="EV40" s="852"/>
      <c r="EW40" s="84" t="s">
        <v>45</v>
      </c>
      <c r="EX40" s="85" t="str">
        <f>IF('募集型  提出用 （7コース） '!P40="","0",FC38/EV39)</f>
        <v>0</v>
      </c>
      <c r="EY40" s="86" t="str">
        <f>IF('募集型  提出用 （7コース） '!P40="","0",FC39/EV39)</f>
        <v>0</v>
      </c>
      <c r="EZ40" s="87">
        <f>EX40*'募集型  提出用 （7コース） '!AM38</f>
        <v>0</v>
      </c>
      <c r="FA40" s="88">
        <f>EY40*'募集型  提出用 （7コース） '!AM40</f>
        <v>0</v>
      </c>
      <c r="FB40" s="89">
        <f t="shared" si="10"/>
        <v>0</v>
      </c>
      <c r="FC40" s="93"/>
      <c r="FE40" s="90" t="s">
        <v>45</v>
      </c>
      <c r="FF40" s="85" t="str">
        <f>IF(('募集型  提出用 （7コース） '!Q40)="","0",('募集型  提出用 （7コース） '!AM38+'募集型  提出用 （7コース） '!AM40)*'募集型  提出用 （7コース） '!Q40*1000)</f>
        <v>0</v>
      </c>
      <c r="FG40" s="85">
        <f>COUNTA('募集型  提出用 （7コース） '!P40)*('募集型  提出用 （7コース） '!AM38+'募集型  提出用 （7コース） '!AM40)</f>
        <v>0</v>
      </c>
      <c r="FH40" s="85">
        <f>COUNTA('募集型  提出用 （7コース） '!R40)*('募集型  提出用 （7コース） '!AM38+'募集型  提出用 （7コース） '!AM40)</f>
        <v>0</v>
      </c>
      <c r="FI40" s="85">
        <f>COUNTA('募集型  提出用 （7コース） '!S40)*('募集型  提出用 （7コース） '!AM38+'募集型  提出用 （7コース） '!AM40)</f>
        <v>0</v>
      </c>
      <c r="FJ40" s="18"/>
      <c r="FK40" s="18"/>
      <c r="FL40" s="18"/>
      <c r="FO40" s="4"/>
      <c r="FP40" s="8"/>
      <c r="FQ40" s="5">
        <v>32</v>
      </c>
      <c r="FR40" s="28" t="s">
        <v>204</v>
      </c>
      <c r="FS40" s="28" t="s">
        <v>39</v>
      </c>
      <c r="FT40" s="186">
        <v>300</v>
      </c>
      <c r="FX40" s="5"/>
      <c r="FY40" s="5"/>
      <c r="FZ40" s="1">
        <v>150</v>
      </c>
      <c r="GC40" s="5">
        <v>32</v>
      </c>
      <c r="GD40" s="28" t="s">
        <v>204</v>
      </c>
      <c r="GE40" s="28" t="s">
        <v>39</v>
      </c>
      <c r="GF40" s="1">
        <v>300</v>
      </c>
    </row>
    <row r="41" spans="2:188" ht="16.5" customHeight="1" thickBot="1">
      <c r="B41" s="694"/>
      <c r="C41" s="695"/>
      <c r="D41" s="663"/>
      <c r="E41" s="664"/>
      <c r="F41" s="869"/>
      <c r="G41" s="870"/>
      <c r="H41" s="870"/>
      <c r="I41" s="870"/>
      <c r="J41" s="870"/>
      <c r="K41" s="870"/>
      <c r="L41" s="870"/>
      <c r="M41" s="871"/>
      <c r="N41" s="652" t="s">
        <v>53</v>
      </c>
      <c r="O41" s="653"/>
      <c r="P41" s="473"/>
      <c r="Q41" s="474"/>
      <c r="R41" s="484"/>
      <c r="S41" s="478"/>
      <c r="T41" s="846" t="s">
        <v>54</v>
      </c>
      <c r="U41" s="94"/>
      <c r="V41" s="849" t="str">
        <f>IF(U41="","",VLOOKUP(U41,$FU:$FX,3,FALSE))</f>
        <v/>
      </c>
      <c r="W41" s="850"/>
      <c r="X41" s="94"/>
      <c r="Y41" s="849" t="str">
        <f>IF(X41="","",VLOOKUP(X41,$FU:$FX,3,FALSE))</f>
        <v/>
      </c>
      <c r="Z41" s="850"/>
      <c r="AA41" s="94"/>
      <c r="AB41" s="849" t="str">
        <f>IF(AA41="","",VLOOKUP(AA41,$FU:$FX,3,FALSE))</f>
        <v/>
      </c>
      <c r="AC41" s="850"/>
      <c r="AD41" s="94"/>
      <c r="AE41" s="849" t="str">
        <f>IF(AD41="","",VLOOKUP(AD41,$FU:$FX,3,FALSE))</f>
        <v/>
      </c>
      <c r="AF41" s="850"/>
      <c r="AG41" s="94"/>
      <c r="AH41" s="849" t="str">
        <f>IF(AG41="","",VLOOKUP(AG41,'募集型  提出用 （7コース） '!$FU:$FX,3,FALSE))</f>
        <v/>
      </c>
      <c r="AI41" s="895"/>
      <c r="AJ41" s="857"/>
      <c r="AK41" s="843"/>
      <c r="AL41" s="860"/>
      <c r="AM41" s="643"/>
      <c r="AN41" s="644"/>
      <c r="AO41" s="843"/>
      <c r="AP41" s="844"/>
      <c r="AQ41" s="845"/>
      <c r="AR41" s="637"/>
      <c r="AS41" s="638"/>
      <c r="AT41" s="978"/>
      <c r="AU41" s="979"/>
      <c r="AV41" s="980" t="s">
        <v>545</v>
      </c>
      <c r="AW41" s="972" t="s">
        <v>545</v>
      </c>
      <c r="AX41" s="973"/>
      <c r="AZ41" s="823"/>
      <c r="BA41" s="825"/>
      <c r="BB41" s="836"/>
      <c r="BC41" s="836"/>
      <c r="BD41" s="836"/>
      <c r="BE41" s="836"/>
      <c r="BF41" s="836"/>
      <c r="BG41" s="837"/>
      <c r="BH41" s="309"/>
      <c r="BI41" s="831"/>
      <c r="BJ41" s="654"/>
      <c r="BK41" s="654"/>
      <c r="BL41" s="573"/>
      <c r="BM41" s="654"/>
      <c r="BN41" s="654"/>
      <c r="BO41" s="573"/>
      <c r="BP41" s="654"/>
      <c r="BQ41" s="654"/>
      <c r="BR41" s="576"/>
      <c r="BS41" s="656"/>
      <c r="BT41" s="657"/>
      <c r="BU41" s="658"/>
      <c r="BV41" s="659"/>
      <c r="BW41" s="660"/>
      <c r="BX41" s="581" t="s">
        <v>53</v>
      </c>
      <c r="BY41" s="582"/>
      <c r="BZ41" s="307"/>
      <c r="CA41" s="309"/>
      <c r="CB41" s="583"/>
      <c r="CC41" s="579"/>
      <c r="CD41" s="580"/>
      <c r="CE41" s="577"/>
      <c r="CF41" s="577"/>
      <c r="CG41" s="577"/>
      <c r="CH41" s="577"/>
      <c r="CI41" s="577"/>
      <c r="CJ41" s="578"/>
      <c r="CK41" s="574"/>
      <c r="CL41" s="579"/>
      <c r="CM41" s="580"/>
      <c r="CN41" s="577"/>
      <c r="CO41" s="577"/>
      <c r="CP41" s="577"/>
      <c r="CQ41" s="577"/>
      <c r="CR41" s="577"/>
      <c r="CS41" s="862"/>
      <c r="CT41" s="863"/>
      <c r="CU41" s="864"/>
      <c r="CV41" s="864"/>
      <c r="CW41" s="864"/>
      <c r="CX41" s="864"/>
      <c r="CY41" s="864"/>
      <c r="CZ41" s="865"/>
      <c r="DC41" s="8"/>
      <c r="DD41" s="8"/>
      <c r="DE41" s="8"/>
      <c r="DF41" s="8"/>
      <c r="DG41" s="8"/>
      <c r="DH41" s="8"/>
      <c r="DI41" s="8"/>
      <c r="DJ41" s="8"/>
      <c r="DK41" s="8"/>
      <c r="DL41" s="8"/>
      <c r="DM41" s="8"/>
      <c r="DN41" s="8"/>
      <c r="DO41" s="8"/>
      <c r="DP41" s="8"/>
      <c r="DQ41" s="8"/>
      <c r="DR41" s="8"/>
      <c r="DS41" s="8"/>
      <c r="DT41" s="8"/>
      <c r="DU41" s="8"/>
      <c r="DV41" s="8"/>
      <c r="ED41" s="8"/>
      <c r="EE41" s="28"/>
      <c r="EF41" s="8"/>
      <c r="EG41" s="8"/>
      <c r="EH41" s="8"/>
      <c r="EI41" s="91" t="s">
        <v>56</v>
      </c>
      <c r="EJ41" s="95" t="e">
        <f>VLOOKUP('募集型  提出用 （7コース） '!U41,$FU:$FY,4,FALSE)</f>
        <v>#N/A</v>
      </c>
      <c r="EK41" s="95" t="e">
        <f>VLOOKUP('募集型  提出用 （7コース） '!X41,$FU:$FY,4,FALSE)</f>
        <v>#N/A</v>
      </c>
      <c r="EL41" s="95" t="e">
        <f>VLOOKUP('募集型  提出用 （7コース） '!AA41,$FU:$FY,4,FALSE)</f>
        <v>#N/A</v>
      </c>
      <c r="EM41" s="95" t="e">
        <f>VLOOKUP('募集型  提出用 （7コース） '!AD41,$FU:$FY,4,FALSE)</f>
        <v>#N/A</v>
      </c>
      <c r="EN41" s="95" t="e">
        <f>VLOOKUP('募集型  提出用 （7コース） '!AG41,$FU:$FY,4,FALSE)</f>
        <v>#N/A</v>
      </c>
      <c r="EP41" s="78"/>
      <c r="EQ41" s="79" t="s">
        <v>53</v>
      </c>
      <c r="ER41" s="80">
        <f>SUMIF(EJ40:EN40,"新上五島町",EJ41:EN41)*'募集型  提出用 （7コース） '!AM38</f>
        <v>0</v>
      </c>
      <c r="ES41" s="81">
        <f>SUMIF(EJ40:EN40,"上五島",EJ42:EN42)*'募集型  提出用 （7コース） '!AM40</f>
        <v>0</v>
      </c>
      <c r="ET41" s="96"/>
      <c r="EU41" s="83"/>
      <c r="EV41" s="97"/>
      <c r="EW41" s="84" t="s">
        <v>53</v>
      </c>
      <c r="EX41" s="85" t="str">
        <f>IF('募集型  提出用 （7コース） '!P41="","0",FC38/EV39)</f>
        <v>0</v>
      </c>
      <c r="EY41" s="86" t="str">
        <f>IF('募集型  提出用 （7コース） '!P41="","0",FC39/EV39)</f>
        <v>0</v>
      </c>
      <c r="EZ41" s="87">
        <f>EX41*'募集型  提出用 （7コース） '!AM38</f>
        <v>0</v>
      </c>
      <c r="FA41" s="88">
        <f>EY41*'募集型  提出用 （7コース） '!AM40</f>
        <v>0</v>
      </c>
      <c r="FB41" s="89">
        <f t="shared" si="10"/>
        <v>0</v>
      </c>
      <c r="FC41" s="93"/>
      <c r="FD41" s="98"/>
      <c r="FE41" s="90" t="s">
        <v>53</v>
      </c>
      <c r="FF41" s="85" t="str">
        <f>IF(('募集型  提出用 （7コース） '!Q41)="","0",('募集型  提出用 （7コース） '!AM38+'募集型  提出用 （7コース） '!AM40)*'募集型  提出用 （7コース） '!Q41*1000)</f>
        <v>0</v>
      </c>
      <c r="FG41" s="85">
        <f>COUNTA('募集型  提出用 （7コース） '!P41)*('募集型  提出用 （7コース） '!AM38+'募集型  提出用 （7コース） '!AM40)</f>
        <v>0</v>
      </c>
      <c r="FH41" s="85">
        <f>COUNTA('募集型  提出用 （7コース） '!R41)*('募集型  提出用 （7コース） '!AM38+'募集型  提出用 （7コース） '!AM40)</f>
        <v>0</v>
      </c>
      <c r="FI41" s="85">
        <f>COUNTA('募集型  提出用 （7コース） '!S41)*('募集型  提出用 （7コース） '!AM38+'募集型  提出用 （7コース） '!AM40)</f>
        <v>0</v>
      </c>
      <c r="FJ41" s="18"/>
      <c r="FK41" s="18"/>
      <c r="FL41" s="18"/>
      <c r="FO41" s="4"/>
      <c r="FP41" s="8"/>
      <c r="FQ41" s="5">
        <v>33</v>
      </c>
      <c r="FR41" s="28" t="s">
        <v>205</v>
      </c>
      <c r="FS41" s="28" t="s">
        <v>39</v>
      </c>
      <c r="FT41" s="186">
        <v>700</v>
      </c>
      <c r="FX41" s="5"/>
      <c r="FY41" s="5"/>
      <c r="FZ41" s="1">
        <v>350</v>
      </c>
      <c r="GC41" s="5">
        <v>33</v>
      </c>
      <c r="GD41" s="28" t="s">
        <v>205</v>
      </c>
      <c r="GE41" s="28" t="s">
        <v>39</v>
      </c>
      <c r="GF41" s="1">
        <v>700</v>
      </c>
    </row>
    <row r="42" spans="2:188" ht="16.5" customHeight="1">
      <c r="B42" s="696"/>
      <c r="C42" s="697"/>
      <c r="D42" s="665"/>
      <c r="E42" s="666"/>
      <c r="F42" s="883" t="s">
        <v>378</v>
      </c>
      <c r="G42" s="613"/>
      <c r="H42" s="613"/>
      <c r="I42" s="613"/>
      <c r="J42" s="885" t="s">
        <v>379</v>
      </c>
      <c r="K42" s="613"/>
      <c r="L42" s="613"/>
      <c r="M42" s="650"/>
      <c r="N42" s="652" t="s">
        <v>61</v>
      </c>
      <c r="O42" s="653"/>
      <c r="P42" s="473"/>
      <c r="Q42" s="474"/>
      <c r="R42" s="494"/>
      <c r="S42" s="478"/>
      <c r="T42" s="847"/>
      <c r="U42" s="604" t="str">
        <f>IF(U41="","",VLOOKUP(U41,$FU:$FX,2,FALSE))</f>
        <v/>
      </c>
      <c r="V42" s="605"/>
      <c r="W42" s="606"/>
      <c r="X42" s="604" t="str">
        <f>IF(X41="","",VLOOKUP(X41,$FU:$FX,2,FALSE))</f>
        <v/>
      </c>
      <c r="Y42" s="605"/>
      <c r="Z42" s="606"/>
      <c r="AA42" s="604" t="str">
        <f>IF(AA41="","",VLOOKUP(AA41,$FU:$FX,2,FALSE))</f>
        <v/>
      </c>
      <c r="AB42" s="605"/>
      <c r="AC42" s="606"/>
      <c r="AD42" s="604" t="str">
        <f>IF(AD41="","",VLOOKUP(AD41,$FU:$FX,2,FALSE))</f>
        <v/>
      </c>
      <c r="AE42" s="605"/>
      <c r="AF42" s="606"/>
      <c r="AG42" s="604" t="str">
        <f>IF(AG41="","",VLOOKUP(AG41,'募集型  提出用 （7コース） '!$FU:$FX,2,FALSE))</f>
        <v/>
      </c>
      <c r="AH42" s="605"/>
      <c r="AI42" s="711"/>
      <c r="AJ42" s="877" t="s">
        <v>62</v>
      </c>
      <c r="AK42" s="878"/>
      <c r="AL42" s="879"/>
      <c r="AM42" s="609">
        <f>AM38+AM40</f>
        <v>0</v>
      </c>
      <c r="AN42" s="610"/>
      <c r="AO42" s="609">
        <f>AO38+AO40</f>
        <v>0</v>
      </c>
      <c r="AP42" s="923"/>
      <c r="AQ42" s="924"/>
      <c r="AR42" s="637"/>
      <c r="AS42" s="638"/>
      <c r="AT42" s="978"/>
      <c r="AU42" s="979"/>
      <c r="AV42" s="980"/>
      <c r="AW42" s="974"/>
      <c r="AX42" s="975"/>
      <c r="AZ42" s="823"/>
      <c r="BA42" s="825"/>
      <c r="BB42" s="836"/>
      <c r="BC42" s="836"/>
      <c r="BD42" s="836"/>
      <c r="BE42" s="836"/>
      <c r="BF42" s="836"/>
      <c r="BG42" s="837"/>
      <c r="BH42" s="309"/>
      <c r="BI42" s="831" t="s">
        <v>483</v>
      </c>
      <c r="BJ42" s="654"/>
      <c r="BK42" s="654"/>
      <c r="BL42" s="573" t="s">
        <v>491</v>
      </c>
      <c r="BM42" s="654"/>
      <c r="BN42" s="654"/>
      <c r="BO42" s="573" t="s">
        <v>486</v>
      </c>
      <c r="BP42" s="654"/>
      <c r="BQ42" s="898"/>
      <c r="BR42" s="900" t="s">
        <v>19</v>
      </c>
      <c r="BS42" s="902">
        <f>BJ38+BJ40+BJ42+BM38+BM40+BM42+BP38+BP40+BS38+BS40+BP42</f>
        <v>0</v>
      </c>
      <c r="BT42" s="903"/>
      <c r="BU42" s="658"/>
      <c r="BV42" s="659"/>
      <c r="BW42" s="660"/>
      <c r="BX42" s="581" t="s">
        <v>61</v>
      </c>
      <c r="BY42" s="582"/>
      <c r="BZ42" s="316"/>
      <c r="CA42" s="309"/>
      <c r="CB42" s="583" t="s">
        <v>498</v>
      </c>
      <c r="CC42" s="579"/>
      <c r="CD42" s="580" t="str">
        <f>IF(CC42="","",VLOOKUP(CC42,'募集型  提出用 （7コース） '!$GC:$GF,2,FALSE))</f>
        <v/>
      </c>
      <c r="CE42" s="577"/>
      <c r="CF42" s="577"/>
      <c r="CG42" s="577" t="str">
        <f>IF(CC42="","",VLOOKUP(CC42,'募集型  提出用 （7コース） '!$GC:$GF,3,FALSE))</f>
        <v/>
      </c>
      <c r="CH42" s="577"/>
      <c r="CI42" s="577" t="str">
        <f>IF(CC42="","",VLOOKUP(CC42,'募集型  提出用 （7コース） '!$GC:$GF,4,FALSE))</f>
        <v/>
      </c>
      <c r="CJ42" s="578"/>
      <c r="CK42" s="574" t="s">
        <v>495</v>
      </c>
      <c r="CL42" s="579"/>
      <c r="CM42" s="580" t="str">
        <f>IF(CL42="","",VLOOKUP(CL42,'募集型  提出用 （7コース） '!$GC:$GF,2,FALSE))</f>
        <v/>
      </c>
      <c r="CN42" s="577"/>
      <c r="CO42" s="577"/>
      <c r="CP42" s="577" t="str">
        <f>IF(CL42="","",VLOOKUP(CL42,'募集型  提出用 （7コース） '!$GC:$GF,3,FALSE))</f>
        <v/>
      </c>
      <c r="CQ42" s="577"/>
      <c r="CR42" s="577" t="str">
        <f>IF(CL42="","",VLOOKUP(CL42,'募集型  提出用 （7コース） '!$GC:$GF,4,FALSE))</f>
        <v/>
      </c>
      <c r="CS42" s="862"/>
      <c r="CT42" s="863"/>
      <c r="CU42" s="864"/>
      <c r="CV42" s="864"/>
      <c r="CW42" s="864"/>
      <c r="CX42" s="864"/>
      <c r="CY42" s="864"/>
      <c r="CZ42" s="865"/>
      <c r="DC42" s="8"/>
      <c r="DD42" s="8"/>
      <c r="DE42" s="8"/>
      <c r="DF42" s="8"/>
      <c r="DG42" s="8"/>
      <c r="DH42" s="8"/>
      <c r="DI42" s="8"/>
      <c r="DJ42" s="8"/>
      <c r="DK42" s="8"/>
      <c r="DL42" s="8"/>
      <c r="DM42" s="8"/>
      <c r="DN42" s="8"/>
      <c r="DO42" s="8"/>
      <c r="DP42" s="8"/>
      <c r="DQ42" s="8"/>
      <c r="DR42" s="8"/>
      <c r="DS42" s="8"/>
      <c r="DT42" s="8"/>
      <c r="DU42" s="8"/>
      <c r="DV42" s="8"/>
      <c r="ED42" s="8"/>
      <c r="EE42" s="28"/>
      <c r="EF42" s="8"/>
      <c r="EG42" s="8"/>
      <c r="EH42" s="8"/>
      <c r="EI42" s="91" t="s">
        <v>64</v>
      </c>
      <c r="EJ42" s="95" t="e">
        <f>EJ41</f>
        <v>#N/A</v>
      </c>
      <c r="EK42" s="95" t="e">
        <f t="shared" ref="EK42:EN42" si="11">EK41</f>
        <v>#N/A</v>
      </c>
      <c r="EL42" s="95" t="e">
        <f t="shared" si="11"/>
        <v>#N/A</v>
      </c>
      <c r="EM42" s="95" t="e">
        <f t="shared" si="11"/>
        <v>#N/A</v>
      </c>
      <c r="EN42" s="95" t="e">
        <f t="shared" si="11"/>
        <v>#N/A</v>
      </c>
      <c r="EP42" s="78"/>
      <c r="EQ42" s="79" t="s">
        <v>61</v>
      </c>
      <c r="ER42" s="80">
        <f>SUMIF(EJ40:EN40,"小値賀町",EJ41:EN41)*'募集型  提出用 （7コース） '!AM38</f>
        <v>0</v>
      </c>
      <c r="ES42" s="81">
        <f>SUMIF(EJ40:EN40,"小値賀",EJ42:EN42)*'募集型  提出用 （7コース） '!AM40</f>
        <v>0</v>
      </c>
      <c r="ET42" s="96"/>
      <c r="EU42" s="83"/>
      <c r="EV42" s="97"/>
      <c r="EW42" s="84" t="s">
        <v>61</v>
      </c>
      <c r="EX42" s="85" t="str">
        <f>IF('募集型  提出用 （7コース） '!P42="","0",FC38/EV39)</f>
        <v>0</v>
      </c>
      <c r="EY42" s="86" t="str">
        <f>IF('募集型  提出用 （7コース） '!P42="","0",FC39/EV39)</f>
        <v>0</v>
      </c>
      <c r="EZ42" s="87">
        <f>EX42*'募集型  提出用 （7コース） '!AM38</f>
        <v>0</v>
      </c>
      <c r="FA42" s="88">
        <f>EY42*'募集型  提出用 （7コース） '!AM40</f>
        <v>0</v>
      </c>
      <c r="FB42" s="89">
        <f t="shared" si="10"/>
        <v>0</v>
      </c>
      <c r="FC42" s="93"/>
      <c r="FD42" s="98"/>
      <c r="FE42" s="90" t="s">
        <v>61</v>
      </c>
      <c r="FF42" s="85" t="str">
        <f>IF(('募集型  提出用 （7コース） '!Q42)="","0",('募集型  提出用 （7コース） '!AM38+'募集型  提出用 （7コース） '!AM40)*'募集型  提出用 （7コース） '!Q42*1000)</f>
        <v>0</v>
      </c>
      <c r="FG42" s="85">
        <f>COUNTA('募集型  提出用 （7コース） '!P42)*('募集型  提出用 （7コース） '!AM38+'募集型  提出用 （7コース） '!AM40)</f>
        <v>0</v>
      </c>
      <c r="FH42" s="85">
        <f>COUNTA('募集型  提出用 （7コース） '!R42)*('募集型  提出用 （7コース） '!AM38+'募集型  提出用 （7コース） '!AM40)</f>
        <v>0</v>
      </c>
      <c r="FI42" s="85">
        <f>COUNTA('募集型  提出用 （7コース） '!S42)*('募集型  提出用 （7コース） '!AM38+'募集型  提出用 （7コース） '!AM40)</f>
        <v>0</v>
      </c>
      <c r="FJ42" s="18"/>
      <c r="FK42" s="18"/>
      <c r="FL42" s="18"/>
      <c r="FO42" s="4"/>
      <c r="FP42" s="8"/>
      <c r="FQ42" s="5">
        <v>34</v>
      </c>
      <c r="FR42" s="28" t="s">
        <v>206</v>
      </c>
      <c r="FS42" s="28" t="s">
        <v>39</v>
      </c>
      <c r="FT42" s="186">
        <v>1100</v>
      </c>
      <c r="FX42" s="5"/>
      <c r="FY42" s="5"/>
      <c r="FZ42" s="1">
        <v>550</v>
      </c>
      <c r="GC42" s="5">
        <v>34</v>
      </c>
      <c r="GD42" s="28" t="s">
        <v>206</v>
      </c>
      <c r="GE42" s="28" t="s">
        <v>39</v>
      </c>
      <c r="GF42" s="1">
        <v>1100</v>
      </c>
    </row>
    <row r="43" spans="2:188" ht="16.5" customHeight="1" thickBot="1">
      <c r="B43" s="698"/>
      <c r="C43" s="699"/>
      <c r="D43" s="667"/>
      <c r="E43" s="668"/>
      <c r="F43" s="884"/>
      <c r="G43" s="614"/>
      <c r="H43" s="614"/>
      <c r="I43" s="614"/>
      <c r="J43" s="886"/>
      <c r="K43" s="614"/>
      <c r="L43" s="614"/>
      <c r="M43" s="651"/>
      <c r="N43" s="887" t="s">
        <v>68</v>
      </c>
      <c r="O43" s="888"/>
      <c r="P43" s="475"/>
      <c r="Q43" s="476"/>
      <c r="R43" s="495"/>
      <c r="S43" s="496"/>
      <c r="T43" s="848"/>
      <c r="U43" s="718" t="str">
        <f>IF(U41="","",VLOOKUP(U41,$FU:$FX,4,FALSE))</f>
        <v/>
      </c>
      <c r="V43" s="719"/>
      <c r="W43" s="720"/>
      <c r="X43" s="718" t="str">
        <f>IF(X41="","",VLOOKUP(X41,$FU:$FX,4,FALSE))</f>
        <v/>
      </c>
      <c r="Y43" s="719"/>
      <c r="Z43" s="720"/>
      <c r="AA43" s="718" t="str">
        <f>IF(AA41="","",VLOOKUP(AA41,$FU:$FX,4,FALSE))</f>
        <v/>
      </c>
      <c r="AB43" s="719"/>
      <c r="AC43" s="720"/>
      <c r="AD43" s="718" t="str">
        <f>IF(AD41="","",VLOOKUP(AD41,$FU:$FX,4,FALSE))</f>
        <v/>
      </c>
      <c r="AE43" s="719"/>
      <c r="AF43" s="720"/>
      <c r="AG43" s="718" t="str">
        <f>IF(AG41="","",VLOOKUP(AG41,'募集型  提出用 （7コース） '!$FU:$FX,4,FALSE))</f>
        <v/>
      </c>
      <c r="AH43" s="719"/>
      <c r="AI43" s="721"/>
      <c r="AJ43" s="880"/>
      <c r="AK43" s="881"/>
      <c r="AL43" s="882"/>
      <c r="AM43" s="843"/>
      <c r="AN43" s="860"/>
      <c r="AO43" s="843"/>
      <c r="AP43" s="844"/>
      <c r="AQ43" s="845"/>
      <c r="AR43" s="639"/>
      <c r="AS43" s="640"/>
      <c r="AT43" s="981"/>
      <c r="AU43" s="982"/>
      <c r="AV43" s="983"/>
      <c r="AW43" s="1178"/>
      <c r="AX43" s="1179"/>
      <c r="AZ43" s="824"/>
      <c r="BA43" s="826"/>
      <c r="BB43" s="839"/>
      <c r="BC43" s="839"/>
      <c r="BD43" s="839"/>
      <c r="BE43" s="839"/>
      <c r="BF43" s="839"/>
      <c r="BG43" s="840"/>
      <c r="BH43" s="308"/>
      <c r="BI43" s="932"/>
      <c r="BJ43" s="904"/>
      <c r="BK43" s="904"/>
      <c r="BL43" s="931"/>
      <c r="BM43" s="904"/>
      <c r="BN43" s="904"/>
      <c r="BO43" s="931"/>
      <c r="BP43" s="904"/>
      <c r="BQ43" s="949"/>
      <c r="BR43" s="954"/>
      <c r="BS43" s="904"/>
      <c r="BT43" s="905"/>
      <c r="BU43" s="906"/>
      <c r="BV43" s="907"/>
      <c r="BW43" s="908"/>
      <c r="BX43" s="889" t="s">
        <v>68</v>
      </c>
      <c r="BY43" s="890"/>
      <c r="BZ43" s="317"/>
      <c r="CA43" s="308"/>
      <c r="CB43" s="950"/>
      <c r="CC43" s="891"/>
      <c r="CD43" s="896"/>
      <c r="CE43" s="897"/>
      <c r="CF43" s="897"/>
      <c r="CG43" s="897"/>
      <c r="CH43" s="897"/>
      <c r="CI43" s="897"/>
      <c r="CJ43" s="948"/>
      <c r="CK43" s="575"/>
      <c r="CL43" s="891"/>
      <c r="CM43" s="896"/>
      <c r="CN43" s="897"/>
      <c r="CO43" s="897"/>
      <c r="CP43" s="897"/>
      <c r="CQ43" s="897"/>
      <c r="CR43" s="897"/>
      <c r="CS43" s="925"/>
      <c r="CT43" s="866"/>
      <c r="CU43" s="867"/>
      <c r="CV43" s="867"/>
      <c r="CW43" s="867"/>
      <c r="CX43" s="867"/>
      <c r="CY43" s="867"/>
      <c r="CZ43" s="868"/>
      <c r="DC43" s="8"/>
      <c r="DD43" s="8"/>
      <c r="DE43" s="8"/>
      <c r="DF43" s="8"/>
      <c r="DG43" s="8"/>
      <c r="DH43" s="8"/>
      <c r="DI43" s="8"/>
      <c r="DJ43" s="8"/>
      <c r="DK43" s="8"/>
      <c r="DL43" s="8"/>
      <c r="DM43" s="8"/>
      <c r="DN43" s="8"/>
      <c r="DO43" s="8"/>
      <c r="DP43" s="8"/>
      <c r="DQ43" s="8"/>
      <c r="DR43" s="8"/>
      <c r="DS43" s="8"/>
      <c r="DT43" s="8"/>
      <c r="DU43" s="8"/>
      <c r="DV43" s="8"/>
      <c r="ED43" s="8"/>
      <c r="EE43" s="28"/>
      <c r="EF43" s="8"/>
      <c r="EG43" s="8"/>
      <c r="EH43" s="8"/>
      <c r="EP43" s="101"/>
      <c r="EQ43" s="102" t="s">
        <v>68</v>
      </c>
      <c r="ER43" s="103">
        <f>SUMIF(EJ40:EN40,"宇久町",EJ41:EN41)*'募集型  提出用 （7コース） '!AM38</f>
        <v>0</v>
      </c>
      <c r="ES43" s="104">
        <f>SUMIF(EJ40:EN40,"宇久",EJ42:EN42)*'募集型  提出用 （7コース） '!AM40</f>
        <v>0</v>
      </c>
      <c r="ET43" s="96"/>
      <c r="EU43" s="83"/>
      <c r="EV43" s="105"/>
      <c r="EW43" s="106" t="s">
        <v>68</v>
      </c>
      <c r="EX43" s="107" t="str">
        <f>IF('募集型  提出用 （7コース） '!P43="","0",FC38/EV39)</f>
        <v>0</v>
      </c>
      <c r="EY43" s="108" t="str">
        <f>IF('募集型  提出用 （7コース） '!P43="","0",FC39/EV39)</f>
        <v>0</v>
      </c>
      <c r="EZ43" s="109">
        <f>EX43*'募集型  提出用 （7コース） '!AM38</f>
        <v>0</v>
      </c>
      <c r="FA43" s="110">
        <f>EY43*'募集型  提出用 （7コース） '!AM40</f>
        <v>0</v>
      </c>
      <c r="FB43" s="111">
        <f t="shared" si="10"/>
        <v>0</v>
      </c>
      <c r="FC43" s="173"/>
      <c r="FE43" s="112" t="s">
        <v>68</v>
      </c>
      <c r="FF43" s="107" t="str">
        <f>IF(('募集型  提出用 （7コース） '!Q43)="","0",('募集型  提出用 （7コース） '!AM38+'募集型  提出用 （7コース） '!AM40)*'募集型  提出用 （7コース） '!Q43*1000)</f>
        <v>0</v>
      </c>
      <c r="FG43" s="107">
        <f>COUNTA('募集型  提出用 （7コース） '!P43)*('募集型  提出用 （7コース） '!AM38+'募集型  提出用 （7コース） '!AM40)</f>
        <v>0</v>
      </c>
      <c r="FH43" s="107">
        <f>COUNTA('募集型  提出用 （7コース） '!R43)*('募集型  提出用 （7コース） '!AM38+'募集型  提出用 （7コース） '!AM40)</f>
        <v>0</v>
      </c>
      <c r="FI43" s="107">
        <f>COUNTA('募集型  提出用 （7コース） '!S43)*('募集型  提出用 （7コース） '!AM38+'募集型  提出用 （7コース） '!AM40)</f>
        <v>0</v>
      </c>
      <c r="FJ43" s="18"/>
      <c r="FK43" s="18"/>
      <c r="FL43" s="18"/>
      <c r="FO43" s="4"/>
      <c r="FP43" s="8"/>
      <c r="FQ43" s="5">
        <v>35</v>
      </c>
      <c r="FR43" s="28" t="s">
        <v>207</v>
      </c>
      <c r="FS43" s="28" t="s">
        <v>39</v>
      </c>
      <c r="FT43" s="186">
        <v>400</v>
      </c>
      <c r="FX43" s="5"/>
      <c r="FY43" s="5"/>
      <c r="FZ43" s="1">
        <v>200</v>
      </c>
      <c r="GC43" s="5">
        <v>35</v>
      </c>
      <c r="GD43" s="28" t="s">
        <v>207</v>
      </c>
      <c r="GE43" s="28" t="s">
        <v>39</v>
      </c>
      <c r="GF43" s="1">
        <v>400</v>
      </c>
    </row>
    <row r="44" spans="2:188" ht="16.5" customHeight="1" thickTop="1" thickBot="1">
      <c r="B44" s="700">
        <v>1</v>
      </c>
      <c r="C44" s="702">
        <v>7</v>
      </c>
      <c r="D44" s="661" t="s">
        <v>683</v>
      </c>
      <c r="E44" s="662"/>
      <c r="F44" s="704" t="s">
        <v>381</v>
      </c>
      <c r="G44" s="705"/>
      <c r="H44" s="706"/>
      <c r="I44" s="706"/>
      <c r="J44" s="706"/>
      <c r="K44" s="706"/>
      <c r="L44" s="706"/>
      <c r="M44" s="707"/>
      <c r="N44" s="708" t="s">
        <v>113</v>
      </c>
      <c r="O44" s="709"/>
      <c r="P44" s="471"/>
      <c r="Q44" s="472"/>
      <c r="R44" s="477"/>
      <c r="S44" s="492"/>
      <c r="T44" s="712" t="s">
        <v>34</v>
      </c>
      <c r="U44" s="305"/>
      <c r="V44" s="715" t="str">
        <f>IF(U44="","",VLOOKUP(U44,$FQ:$FT,3,FALSE))</f>
        <v/>
      </c>
      <c r="W44" s="716"/>
      <c r="X44" s="305"/>
      <c r="Y44" s="715" t="str">
        <f>IF(X44="","",VLOOKUP(X44,$FQ:$FT,3,FALSE))</f>
        <v/>
      </c>
      <c r="Z44" s="716"/>
      <c r="AA44" s="305"/>
      <c r="AB44" s="715" t="str">
        <f>IF(AA44="","",VLOOKUP(AA44,$FQ:$FT,3,FALSE))</f>
        <v/>
      </c>
      <c r="AC44" s="716"/>
      <c r="AD44" s="305"/>
      <c r="AE44" s="715" t="str">
        <f>IF(AD44="","",VLOOKUP(AD44,$FQ:$FT,3,FALSE))</f>
        <v/>
      </c>
      <c r="AF44" s="716"/>
      <c r="AG44" s="305"/>
      <c r="AH44" s="715" t="str">
        <f>IF(AG44="","",VLOOKUP(AG44,$FQ:$FT,3,FALSE))</f>
        <v/>
      </c>
      <c r="AI44" s="717"/>
      <c r="AJ44" s="607" t="s">
        <v>179</v>
      </c>
      <c r="AK44" s="609">
        <f>FC44+ET44</f>
        <v>0</v>
      </c>
      <c r="AL44" s="610"/>
      <c r="AM44" s="627"/>
      <c r="AN44" s="628"/>
      <c r="AO44" s="609">
        <f>(AK44*AM44)</f>
        <v>0</v>
      </c>
      <c r="AP44" s="923"/>
      <c r="AQ44" s="924"/>
      <c r="AR44" s="635">
        <f>SUM(Q44:Q49)*AM48</f>
        <v>0</v>
      </c>
      <c r="AS44" s="636"/>
      <c r="AT44" s="965"/>
      <c r="AU44" s="966"/>
      <c r="AV44" s="967" t="s">
        <v>548</v>
      </c>
      <c r="AW44" s="968" t="s">
        <v>548</v>
      </c>
      <c r="AX44" s="969"/>
      <c r="AZ44" s="823">
        <f>B44</f>
        <v>1</v>
      </c>
      <c r="BA44" s="825">
        <f>C44</f>
        <v>7</v>
      </c>
      <c r="BB44" s="940" t="s">
        <v>381</v>
      </c>
      <c r="BC44" s="926"/>
      <c r="BD44" s="926" t="str">
        <f>IF(H44="","",H44)</f>
        <v/>
      </c>
      <c r="BE44" s="926"/>
      <c r="BF44" s="926"/>
      <c r="BG44" s="927"/>
      <c r="BH44" s="310"/>
      <c r="BI44" s="930" t="s">
        <v>481</v>
      </c>
      <c r="BJ44" s="902"/>
      <c r="BK44" s="902"/>
      <c r="BL44" s="939" t="s">
        <v>489</v>
      </c>
      <c r="BM44" s="902"/>
      <c r="BN44" s="902"/>
      <c r="BO44" s="939" t="s">
        <v>484</v>
      </c>
      <c r="BP44" s="902"/>
      <c r="BQ44" s="902"/>
      <c r="BR44" s="939" t="s">
        <v>487</v>
      </c>
      <c r="BS44" s="902"/>
      <c r="BT44" s="903"/>
      <c r="BU44" s="951"/>
      <c r="BV44" s="952"/>
      <c r="BW44" s="953"/>
      <c r="BX44" s="933" t="s">
        <v>113</v>
      </c>
      <c r="BY44" s="934"/>
      <c r="BZ44" s="311"/>
      <c r="CA44" s="310"/>
      <c r="CB44" s="935" t="s">
        <v>496</v>
      </c>
      <c r="CC44" s="936"/>
      <c r="CD44" s="937" t="str">
        <f>IF(CC44="","",VLOOKUP(CC44,'募集型  提出用 （7コース） '!$GC:$GF,2,FALSE))</f>
        <v/>
      </c>
      <c r="CE44" s="938"/>
      <c r="CF44" s="938"/>
      <c r="CG44" s="938" t="str">
        <f>IF(CC44="","",VLOOKUP(CC44,'募集型  提出用 （7コース） '!$GC:$GF,3,FALSE))</f>
        <v/>
      </c>
      <c r="CH44" s="938"/>
      <c r="CI44" s="938" t="str">
        <f>IF(CC44="","",VLOOKUP(CC44,'募集型  提出用 （7コース） '!$GC:$GF,4,FALSE))</f>
        <v/>
      </c>
      <c r="CJ44" s="946"/>
      <c r="CK44" s="947" t="s">
        <v>493</v>
      </c>
      <c r="CL44" s="936"/>
      <c r="CM44" s="815" t="str">
        <f>IF(CL44="","",VLOOKUP(CL44,'募集型  提出用 （7コース） '!$GC:$GF,2,FALSE))</f>
        <v/>
      </c>
      <c r="CN44" s="816"/>
      <c r="CO44" s="816"/>
      <c r="CP44" s="816" t="str">
        <f>IF(CL44="","",VLOOKUP(CL44,'募集型  提出用 （7コース） '!$GC:$GF,3,FALSE))</f>
        <v/>
      </c>
      <c r="CQ44" s="816"/>
      <c r="CR44" s="816" t="str">
        <f>IF(CL44="","",VLOOKUP(CL44,'募集型  提出用 （7コース） '!$GC:$GF,4,FALSE))</f>
        <v/>
      </c>
      <c r="CS44" s="861"/>
      <c r="CT44" s="943"/>
      <c r="CU44" s="944"/>
      <c r="CV44" s="944"/>
      <c r="CW44" s="944"/>
      <c r="CX44" s="944"/>
      <c r="CY44" s="944"/>
      <c r="CZ44" s="945"/>
      <c r="DC44" s="8"/>
      <c r="DD44" s="8"/>
      <c r="DE44" s="8"/>
      <c r="DF44" s="8"/>
      <c r="DG44" s="8"/>
      <c r="DH44" s="8"/>
      <c r="DI44" s="8"/>
      <c r="DJ44" s="8"/>
      <c r="DK44" s="8"/>
      <c r="DL44" s="8"/>
      <c r="DM44" s="8"/>
      <c r="DN44" s="8"/>
      <c r="DO44" s="8"/>
      <c r="DP44" s="8"/>
      <c r="DQ44" s="8"/>
      <c r="DR44" s="8"/>
      <c r="DS44" s="8"/>
      <c r="DT44" s="8"/>
      <c r="DU44" s="8"/>
      <c r="DV44" s="8"/>
      <c r="ED44" s="8"/>
      <c r="EE44" s="28"/>
      <c r="EF44" s="8"/>
      <c r="EG44" s="8"/>
      <c r="EH44" s="8"/>
      <c r="EP44" s="62">
        <v>6</v>
      </c>
      <c r="EQ44" s="63" t="s">
        <v>110</v>
      </c>
      <c r="ER44" s="64">
        <f>SUMIF(EJ46:EN46,"対馬市",EJ47:EN47)*'募集型  提出用 （7コース） '!AM44</f>
        <v>0</v>
      </c>
      <c r="ES44" s="65">
        <f>SUMIF(EJ46:EN46,"対馬市",EJ48:EN48)*'募集型  提出用 （7コース） '!AM46</f>
        <v>0</v>
      </c>
      <c r="ET44" s="66">
        <f>SUM('募集型  提出用 （7コース） '!U49:AI49)</f>
        <v>0</v>
      </c>
      <c r="EU44" s="83"/>
      <c r="EV44" s="67" t="s">
        <v>11</v>
      </c>
      <c r="EW44" s="68" t="s">
        <v>110</v>
      </c>
      <c r="EX44" s="69" t="str">
        <f>IF('募集型  提出用 （7コース） '!P44="","0",FC44/EV45)</f>
        <v>0</v>
      </c>
      <c r="EY44" s="70" t="str">
        <f>IF('募集型  提出用 （7コース） '!P44="","0",FC45/EV45)</f>
        <v>0</v>
      </c>
      <c r="EZ44" s="71">
        <f>EX44*'募集型  提出用 （7コース） '!AM44</f>
        <v>0</v>
      </c>
      <c r="FA44" s="72">
        <f>EY44*'募集型  提出用 （7コース） '!AM46</f>
        <v>0</v>
      </c>
      <c r="FB44" s="73">
        <f>EZ44+FA44</f>
        <v>0</v>
      </c>
      <c r="FC44" s="66">
        <f>SUM(U46:AI46)</f>
        <v>0</v>
      </c>
      <c r="FE44" s="74" t="s">
        <v>110</v>
      </c>
      <c r="FF44" s="69" t="str">
        <f>IF(('募集型  提出用 （7コース） '!Q44)="","0",('募集型  提出用 （7コース） '!AM44+'募集型  提出用 （7コース） '!AM46)*'募集型  提出用 （7コース） '!Q44*1000)</f>
        <v>0</v>
      </c>
      <c r="FG44" s="69">
        <f>COUNTA('募集型  提出用 （7コース） '!P44)*('募集型  提出用 （7コース） '!AM44+'募集型  提出用 （7コース） '!AM46)</f>
        <v>0</v>
      </c>
      <c r="FH44" s="69">
        <f>COUNTA('募集型  提出用 （7コース） '!R44)*('募集型  提出用 （7コース） '!AM44+'募集型  提出用 （7コース） '!AM46)</f>
        <v>0</v>
      </c>
      <c r="FI44" s="69">
        <f>COUNTA('募集型  提出用 （7コース） '!S44)*('募集型  提出用 （7コース） '!AM44+'募集型  提出用 （7コース） '!AM46)</f>
        <v>0</v>
      </c>
      <c r="FJ44" s="18"/>
      <c r="FK44" s="18"/>
      <c r="FL44" s="18"/>
      <c r="FO44" s="4"/>
      <c r="FP44" s="8"/>
      <c r="FQ44" s="5">
        <v>36</v>
      </c>
      <c r="FR44" s="28" t="s">
        <v>208</v>
      </c>
      <c r="FS44" s="28" t="s">
        <v>39</v>
      </c>
      <c r="FT44" s="186">
        <v>700</v>
      </c>
      <c r="FX44" s="5"/>
      <c r="FY44" s="5"/>
      <c r="FZ44" s="1">
        <v>350</v>
      </c>
      <c r="GC44" s="5">
        <v>36</v>
      </c>
      <c r="GD44" s="28" t="s">
        <v>208</v>
      </c>
      <c r="GE44" s="28" t="s">
        <v>39</v>
      </c>
      <c r="GF44" s="1">
        <v>700</v>
      </c>
    </row>
    <row r="45" spans="2:188" ht="16.5" customHeight="1">
      <c r="B45" s="701"/>
      <c r="C45" s="703"/>
      <c r="D45" s="676"/>
      <c r="E45" s="677"/>
      <c r="F45" s="869"/>
      <c r="G45" s="870"/>
      <c r="H45" s="870"/>
      <c r="I45" s="870"/>
      <c r="J45" s="870"/>
      <c r="K45" s="870"/>
      <c r="L45" s="870"/>
      <c r="M45" s="871"/>
      <c r="N45" s="652" t="s">
        <v>112</v>
      </c>
      <c r="O45" s="653"/>
      <c r="P45" s="473"/>
      <c r="Q45" s="474"/>
      <c r="R45" s="484"/>
      <c r="S45" s="493"/>
      <c r="T45" s="713"/>
      <c r="U45" s="819" t="str">
        <f>IF(U44="","",VLOOKUP(U44,$FQ:$FT,2,FALSE))</f>
        <v/>
      </c>
      <c r="V45" s="820"/>
      <c r="W45" s="821"/>
      <c r="X45" s="819" t="str">
        <f>IF(X44="","",VLOOKUP(X44,$FQ:$FT,2,FALSE))</f>
        <v/>
      </c>
      <c r="Y45" s="820"/>
      <c r="Z45" s="821"/>
      <c r="AA45" s="819" t="str">
        <f>IF(AA44="","",VLOOKUP(AA44,$FQ:$FT,2,FALSE))</f>
        <v/>
      </c>
      <c r="AB45" s="820"/>
      <c r="AC45" s="821"/>
      <c r="AD45" s="819" t="str">
        <f>IF(AD44="","",VLOOKUP(AD44,$FQ:$FT,2,FALSE))</f>
        <v/>
      </c>
      <c r="AE45" s="820"/>
      <c r="AF45" s="821"/>
      <c r="AG45" s="819" t="str">
        <f>IF(AG44="","",VLOOKUP(AG44,$FQ:$FT,2,FALSE))</f>
        <v/>
      </c>
      <c r="AH45" s="820"/>
      <c r="AI45" s="821"/>
      <c r="AJ45" s="608"/>
      <c r="AK45" s="611"/>
      <c r="AL45" s="612"/>
      <c r="AM45" s="629"/>
      <c r="AN45" s="630"/>
      <c r="AO45" s="920"/>
      <c r="AP45" s="921"/>
      <c r="AQ45" s="922"/>
      <c r="AR45" s="637"/>
      <c r="AS45" s="638"/>
      <c r="AT45" s="978"/>
      <c r="AU45" s="979"/>
      <c r="AV45" s="980"/>
      <c r="AW45" s="970"/>
      <c r="AX45" s="971"/>
      <c r="AZ45" s="823"/>
      <c r="BA45" s="825"/>
      <c r="BB45" s="941"/>
      <c r="BC45" s="928"/>
      <c r="BD45" s="928"/>
      <c r="BE45" s="928"/>
      <c r="BF45" s="928"/>
      <c r="BG45" s="929"/>
      <c r="BH45" s="309"/>
      <c r="BI45" s="831"/>
      <c r="BJ45" s="654"/>
      <c r="BK45" s="654"/>
      <c r="BL45" s="573"/>
      <c r="BM45" s="654"/>
      <c r="BN45" s="654"/>
      <c r="BO45" s="573"/>
      <c r="BP45" s="654"/>
      <c r="BQ45" s="654"/>
      <c r="BR45" s="573"/>
      <c r="BS45" s="654"/>
      <c r="BT45" s="655"/>
      <c r="BU45" s="658"/>
      <c r="BV45" s="659"/>
      <c r="BW45" s="660"/>
      <c r="BX45" s="581" t="s">
        <v>112</v>
      </c>
      <c r="BY45" s="582"/>
      <c r="BZ45" s="307"/>
      <c r="CA45" s="309"/>
      <c r="CB45" s="583"/>
      <c r="CC45" s="579"/>
      <c r="CD45" s="580"/>
      <c r="CE45" s="577"/>
      <c r="CF45" s="577"/>
      <c r="CG45" s="577"/>
      <c r="CH45" s="577"/>
      <c r="CI45" s="577"/>
      <c r="CJ45" s="578"/>
      <c r="CK45" s="574"/>
      <c r="CL45" s="579"/>
      <c r="CM45" s="580"/>
      <c r="CN45" s="577"/>
      <c r="CO45" s="577"/>
      <c r="CP45" s="577"/>
      <c r="CQ45" s="577"/>
      <c r="CR45" s="577"/>
      <c r="CS45" s="862"/>
      <c r="CT45" s="863"/>
      <c r="CU45" s="864"/>
      <c r="CV45" s="864"/>
      <c r="CW45" s="864"/>
      <c r="CX45" s="864"/>
      <c r="CY45" s="864"/>
      <c r="CZ45" s="865"/>
      <c r="DC45" s="8"/>
      <c r="DD45" s="8"/>
      <c r="DE45" s="8"/>
      <c r="DF45" s="8"/>
      <c r="DG45" s="8"/>
      <c r="DH45" s="8"/>
      <c r="DI45" s="8"/>
      <c r="DJ45" s="8"/>
      <c r="DK45" s="8"/>
      <c r="DL45" s="8"/>
      <c r="DM45" s="8"/>
      <c r="DN45" s="8"/>
      <c r="DO45" s="8"/>
      <c r="DP45" s="8"/>
      <c r="DQ45" s="8"/>
      <c r="DR45" s="8"/>
      <c r="DS45" s="8"/>
      <c r="DT45" s="8"/>
      <c r="DU45" s="8"/>
      <c r="DV45" s="8"/>
      <c r="ED45" s="8"/>
      <c r="EE45" s="28"/>
      <c r="EF45" s="8"/>
      <c r="EG45" s="8"/>
      <c r="EH45" s="8"/>
      <c r="EP45" s="78"/>
      <c r="EQ45" s="79" t="s">
        <v>111</v>
      </c>
      <c r="ER45" s="80">
        <f>SUMIF(EJ46:EN46,"壱岐市",EJ47:EN47)*'募集型  提出用 （7コース） '!AM44</f>
        <v>0</v>
      </c>
      <c r="ES45" s="81">
        <f>SUMIF(EJ46:EN46,"壱岐市",EJ48:EN48)*'募集型  提出用 （7コース） '!AM46</f>
        <v>0</v>
      </c>
      <c r="ET45" s="82">
        <f>ET44</f>
        <v>0</v>
      </c>
      <c r="EU45" s="83"/>
      <c r="EV45" s="851">
        <f>COUNTA('募集型  提出用 （7コース） '!P44:P49)</f>
        <v>0</v>
      </c>
      <c r="EW45" s="84" t="s">
        <v>111</v>
      </c>
      <c r="EX45" s="85" t="str">
        <f>IF('募集型  提出用 （7コース） '!P45="","0",FC44/EV45)</f>
        <v>0</v>
      </c>
      <c r="EY45" s="86" t="str">
        <f>IF('募集型  提出用 （7コース） '!P45="","0",FC45/EV45)</f>
        <v>0</v>
      </c>
      <c r="EZ45" s="87">
        <f>EX45*'募集型  提出用 （7コース） '!AM44</f>
        <v>0</v>
      </c>
      <c r="FA45" s="88">
        <f>EY45*'募集型  提出用 （7コース） '!AM46</f>
        <v>0</v>
      </c>
      <c r="FB45" s="89">
        <f t="shared" ref="FB45:FB49" si="12">EZ45+FA45</f>
        <v>0</v>
      </c>
      <c r="FC45" s="82">
        <f>EN57</f>
        <v>0</v>
      </c>
      <c r="FE45" s="90" t="s">
        <v>111</v>
      </c>
      <c r="FF45" s="85" t="str">
        <f>IF(('募集型  提出用 （7コース） '!Q45)="","0",('募集型  提出用 （7コース） '!AM44+'募集型  提出用 （7コース） '!AM46)*'募集型  提出用 （7コース） '!Q45*1000)</f>
        <v>0</v>
      </c>
      <c r="FG45" s="85">
        <f>COUNTA('募集型  提出用 （7コース） '!P45)*('募集型  提出用 （7コース） '!AM44+'募集型  提出用 （7コース） '!AM46)</f>
        <v>0</v>
      </c>
      <c r="FH45" s="85">
        <f>COUNTA('募集型  提出用 （7コース） '!R45)*('募集型  提出用 （7コース） '!AM44+'募集型  提出用 （7コース） '!AM46)</f>
        <v>0</v>
      </c>
      <c r="FI45" s="85">
        <f>COUNTA('募集型  提出用 （7コース） '!S45)*('募集型  提出用 （7コース） '!AM44+'募集型  提出用 （7コース） '!AM46)</f>
        <v>0</v>
      </c>
      <c r="FJ45" s="18"/>
      <c r="FK45" s="18"/>
      <c r="FL45" s="18"/>
      <c r="FO45" s="4"/>
      <c r="FP45" s="8"/>
      <c r="FQ45" s="5">
        <v>37</v>
      </c>
      <c r="FR45" s="28" t="s">
        <v>209</v>
      </c>
      <c r="FS45" s="28" t="s">
        <v>39</v>
      </c>
      <c r="FT45" s="186">
        <v>200</v>
      </c>
      <c r="FX45" s="5"/>
      <c r="FY45" s="5"/>
      <c r="FZ45" s="1">
        <v>100</v>
      </c>
      <c r="GC45" s="5">
        <v>37</v>
      </c>
      <c r="GD45" s="28" t="s">
        <v>209</v>
      </c>
      <c r="GE45" s="28" t="s">
        <v>39</v>
      </c>
      <c r="GF45" s="1">
        <v>200</v>
      </c>
    </row>
    <row r="46" spans="2:188" ht="16.5" customHeight="1">
      <c r="B46" s="692" t="s">
        <v>683</v>
      </c>
      <c r="C46" s="693"/>
      <c r="D46" s="678" t="s">
        <v>551</v>
      </c>
      <c r="E46" s="679"/>
      <c r="F46" s="869"/>
      <c r="G46" s="870"/>
      <c r="H46" s="870"/>
      <c r="I46" s="870"/>
      <c r="J46" s="870"/>
      <c r="K46" s="870"/>
      <c r="L46" s="870"/>
      <c r="M46" s="871"/>
      <c r="N46" s="652" t="s">
        <v>45</v>
      </c>
      <c r="O46" s="653"/>
      <c r="P46" s="473"/>
      <c r="Q46" s="474"/>
      <c r="R46" s="484"/>
      <c r="S46" s="478"/>
      <c r="T46" s="714"/>
      <c r="U46" s="853" t="str">
        <f>IF(U44="","",VLOOKUP(U44,$FQ:$FT,4,FALSE))</f>
        <v/>
      </c>
      <c r="V46" s="854"/>
      <c r="W46" s="855"/>
      <c r="X46" s="853" t="str">
        <f>IF(X44="","",VLOOKUP(X44,$FQ:$FT,4,FALSE))</f>
        <v/>
      </c>
      <c r="Y46" s="854"/>
      <c r="Z46" s="855"/>
      <c r="AA46" s="853" t="str">
        <f>IF(AA44="","",VLOOKUP(AA44,$FQ:$FT,4,FALSE))</f>
        <v/>
      </c>
      <c r="AB46" s="854"/>
      <c r="AC46" s="855"/>
      <c r="AD46" s="853" t="str">
        <f>IF(AD44="","",VLOOKUP(AD44,$FQ:$FT,4,FALSE))</f>
        <v/>
      </c>
      <c r="AE46" s="854"/>
      <c r="AF46" s="855"/>
      <c r="AG46" s="853" t="str">
        <f>IF(AG44="","",VLOOKUP(AG44,$FQ:$FT,4,FALSE))</f>
        <v/>
      </c>
      <c r="AH46" s="854"/>
      <c r="AI46" s="855"/>
      <c r="AJ46" s="856" t="s">
        <v>284</v>
      </c>
      <c r="AK46" s="858">
        <f>ET45+FC45</f>
        <v>0</v>
      </c>
      <c r="AL46" s="859"/>
      <c r="AM46" s="641"/>
      <c r="AN46" s="642"/>
      <c r="AO46" s="646">
        <f>(AK46*AM46)</f>
        <v>0</v>
      </c>
      <c r="AP46" s="841"/>
      <c r="AQ46" s="842"/>
      <c r="AR46" s="637"/>
      <c r="AS46" s="638"/>
      <c r="AT46" s="978"/>
      <c r="AU46" s="979"/>
      <c r="AV46" s="980"/>
      <c r="AW46" s="970"/>
      <c r="AX46" s="971"/>
      <c r="AZ46" s="823"/>
      <c r="BA46" s="825"/>
      <c r="BB46" s="836" t="str">
        <f>IF(F45="","",F45)</f>
        <v/>
      </c>
      <c r="BC46" s="836"/>
      <c r="BD46" s="836"/>
      <c r="BE46" s="836"/>
      <c r="BF46" s="836"/>
      <c r="BG46" s="837"/>
      <c r="BH46" s="309"/>
      <c r="BI46" s="831" t="s">
        <v>482</v>
      </c>
      <c r="BJ46" s="654"/>
      <c r="BK46" s="654"/>
      <c r="BL46" s="573" t="s">
        <v>490</v>
      </c>
      <c r="BM46" s="654"/>
      <c r="BN46" s="654"/>
      <c r="BO46" s="573" t="s">
        <v>485</v>
      </c>
      <c r="BP46" s="654"/>
      <c r="BQ46" s="654"/>
      <c r="BR46" s="573" t="s">
        <v>488</v>
      </c>
      <c r="BS46" s="654"/>
      <c r="BT46" s="655"/>
      <c r="BU46" s="658"/>
      <c r="BV46" s="659"/>
      <c r="BW46" s="660"/>
      <c r="BX46" s="581" t="s">
        <v>45</v>
      </c>
      <c r="BY46" s="582"/>
      <c r="BZ46" s="307"/>
      <c r="CA46" s="309"/>
      <c r="CB46" s="583" t="s">
        <v>497</v>
      </c>
      <c r="CC46" s="579"/>
      <c r="CD46" s="580" t="str">
        <f>IF(CC46="","",VLOOKUP(CC46,'募集型  提出用 （7コース） '!$GC:$GF,2,FALSE))</f>
        <v/>
      </c>
      <c r="CE46" s="577"/>
      <c r="CF46" s="577"/>
      <c r="CG46" s="577" t="str">
        <f>IF(CC46="","",VLOOKUP(CC46,'募集型  提出用 （7コース） '!$GC:$GF,3,FALSE))</f>
        <v/>
      </c>
      <c r="CH46" s="577"/>
      <c r="CI46" s="577" t="str">
        <f>IF(CC46="","",VLOOKUP(CC46,'募集型  提出用 （7コース） '!$GC:$GF,4,FALSE))</f>
        <v/>
      </c>
      <c r="CJ46" s="578"/>
      <c r="CK46" s="574" t="s">
        <v>494</v>
      </c>
      <c r="CL46" s="579"/>
      <c r="CM46" s="580" t="str">
        <f>IF(CL46="","",VLOOKUP(CL46,'募集型  提出用 （7コース） '!$GC:$GF,2,FALSE))</f>
        <v/>
      </c>
      <c r="CN46" s="577"/>
      <c r="CO46" s="577"/>
      <c r="CP46" s="577" t="str">
        <f>IF(CL46="","",VLOOKUP(CL46,'募集型  提出用 （7コース） '!$GC:$GF,3,FALSE))</f>
        <v/>
      </c>
      <c r="CQ46" s="577"/>
      <c r="CR46" s="577" t="str">
        <f>IF(CL46="","",VLOOKUP(CL46,'募集型  提出用 （7コース） '!$GC:$GF,4,FALSE))</f>
        <v/>
      </c>
      <c r="CS46" s="862"/>
      <c r="CT46" s="863"/>
      <c r="CU46" s="864"/>
      <c r="CV46" s="864"/>
      <c r="CW46" s="864"/>
      <c r="CX46" s="864"/>
      <c r="CY46" s="864"/>
      <c r="CZ46" s="865"/>
      <c r="DC46" s="8"/>
      <c r="DD46" s="8"/>
      <c r="DE46" s="8"/>
      <c r="DF46" s="8"/>
      <c r="DG46" s="8"/>
      <c r="DH46" s="8"/>
      <c r="DI46" s="8"/>
      <c r="DJ46" s="8"/>
      <c r="DK46" s="8"/>
      <c r="DL46" s="8"/>
      <c r="DM46" s="8"/>
      <c r="DN46" s="8"/>
      <c r="DO46" s="8"/>
      <c r="DP46" s="8"/>
      <c r="DQ46" s="8"/>
      <c r="DR46" s="8"/>
      <c r="DS46" s="8"/>
      <c r="DT46" s="8"/>
      <c r="DU46" s="8"/>
      <c r="DV46" s="8"/>
      <c r="ED46" s="8"/>
      <c r="EE46" s="28"/>
      <c r="EF46" s="8"/>
      <c r="EG46" s="8"/>
      <c r="EH46" s="8"/>
      <c r="EI46" s="91" t="s">
        <v>48</v>
      </c>
      <c r="EJ46" s="92" t="e">
        <f>VLOOKUP('募集型  提出用 （7コース） '!U47,$FU:$FY,5,FALSE)</f>
        <v>#N/A</v>
      </c>
      <c r="EK46" s="92" t="e">
        <f>VLOOKUP('募集型  提出用 （7コース） '!X47,$FU:$FY,5,FALSE)</f>
        <v>#N/A</v>
      </c>
      <c r="EL46" s="92" t="e">
        <f>VLOOKUP('募集型  提出用 （7コース） '!AA47,$FU:$FY,5,FALSE)</f>
        <v>#N/A</v>
      </c>
      <c r="EM46" s="92" t="e">
        <f>VLOOKUP('募集型  提出用 （7コース） '!AD47,$FU:$FY,5,FALSE)</f>
        <v>#N/A</v>
      </c>
      <c r="EN46" s="92" t="e">
        <f>VLOOKUP('募集型  提出用 （7コース） '!AG47,$FU:$FY,5,FALSE)</f>
        <v>#N/A</v>
      </c>
      <c r="EP46" s="78"/>
      <c r="EQ46" s="79" t="s">
        <v>45</v>
      </c>
      <c r="ER46" s="80">
        <f>SUMIF(EJ46:EN46,"五島市",EJ47:EN47)*'募集型  提出用 （7コース） '!AM44</f>
        <v>0</v>
      </c>
      <c r="ES46" s="81">
        <f>SUMIF(EJ46:EN46,"五島市",EJ48:EN48)*'募集型  提出用 （7コース） '!AM46</f>
        <v>0</v>
      </c>
      <c r="ET46" s="96"/>
      <c r="EU46" s="83"/>
      <c r="EV46" s="852"/>
      <c r="EW46" s="84" t="s">
        <v>45</v>
      </c>
      <c r="EX46" s="85" t="str">
        <f>IF('募集型  提出用 （7コース） '!P46="","0",FC44/EV45)</f>
        <v>0</v>
      </c>
      <c r="EY46" s="86" t="str">
        <f>IF('募集型  提出用 （7コース） '!P46="","0",FC45/EV45)</f>
        <v>0</v>
      </c>
      <c r="EZ46" s="87">
        <f>EX46*'募集型  提出用 （7コース） '!AM44</f>
        <v>0</v>
      </c>
      <c r="FA46" s="88">
        <f>EY46*'募集型  提出用 （7コース） '!AM46</f>
        <v>0</v>
      </c>
      <c r="FB46" s="89">
        <f t="shared" si="12"/>
        <v>0</v>
      </c>
      <c r="FC46" s="93"/>
      <c r="FE46" s="90" t="s">
        <v>45</v>
      </c>
      <c r="FF46" s="85" t="str">
        <f>IF(('募集型  提出用 （7コース） '!Q46)="","0",('募集型  提出用 （7コース） '!AM44+'募集型  提出用 （7コース） '!AM46)*'募集型  提出用 （7コース） '!Q46*1000)</f>
        <v>0</v>
      </c>
      <c r="FG46" s="85">
        <f>COUNTA('募集型  提出用 （7コース） '!P46)*('募集型  提出用 （7コース） '!AM44+'募集型  提出用 （7コース） '!AM46)</f>
        <v>0</v>
      </c>
      <c r="FH46" s="85">
        <f>COUNTA('募集型  提出用 （7コース） '!R46)*('募集型  提出用 （7コース） '!AM44+'募集型  提出用 （7コース） '!AM46)</f>
        <v>0</v>
      </c>
      <c r="FI46" s="85">
        <f>COUNTA('募集型  提出用 （7コース） '!S46)*('募集型  提出用 （7コース） '!AM44+'募集型  提出用 （7コース） '!AM46)</f>
        <v>0</v>
      </c>
      <c r="FJ46" s="18"/>
      <c r="FK46" s="18"/>
      <c r="FL46" s="18"/>
      <c r="FO46" s="4"/>
      <c r="FP46" s="8"/>
      <c r="FQ46" s="5">
        <v>38</v>
      </c>
      <c r="FR46" s="28" t="s">
        <v>210</v>
      </c>
      <c r="FS46" s="28" t="s">
        <v>87</v>
      </c>
      <c r="FT46" s="186">
        <v>2400</v>
      </c>
      <c r="FX46" s="5"/>
      <c r="FY46" s="5"/>
      <c r="FZ46" s="1">
        <v>1200</v>
      </c>
      <c r="GC46" s="5">
        <v>38</v>
      </c>
      <c r="GD46" s="28" t="s">
        <v>210</v>
      </c>
      <c r="GE46" s="28" t="s">
        <v>87</v>
      </c>
      <c r="GF46" s="1">
        <v>2400</v>
      </c>
    </row>
    <row r="47" spans="2:188" ht="16.5" customHeight="1" thickBot="1">
      <c r="B47" s="694"/>
      <c r="C47" s="695"/>
      <c r="D47" s="663"/>
      <c r="E47" s="664"/>
      <c r="F47" s="869"/>
      <c r="G47" s="870"/>
      <c r="H47" s="870"/>
      <c r="I47" s="870"/>
      <c r="J47" s="870"/>
      <c r="K47" s="870"/>
      <c r="L47" s="870"/>
      <c r="M47" s="871"/>
      <c r="N47" s="652" t="s">
        <v>53</v>
      </c>
      <c r="O47" s="653"/>
      <c r="P47" s="473"/>
      <c r="Q47" s="474"/>
      <c r="R47" s="484"/>
      <c r="S47" s="478"/>
      <c r="T47" s="846" t="s">
        <v>54</v>
      </c>
      <c r="U47" s="94"/>
      <c r="V47" s="849" t="str">
        <f>IF(U47="","",VLOOKUP(U47,$FU:$FX,3,FALSE))</f>
        <v/>
      </c>
      <c r="W47" s="850"/>
      <c r="X47" s="94"/>
      <c r="Y47" s="849" t="str">
        <f>IF(X47="","",VLOOKUP(X47,$FU:$FX,3,FALSE))</f>
        <v/>
      </c>
      <c r="Z47" s="850"/>
      <c r="AA47" s="94"/>
      <c r="AB47" s="849" t="str">
        <f>IF(AA47="","",VLOOKUP(AA47,$FU:$FX,3,FALSE))</f>
        <v/>
      </c>
      <c r="AC47" s="850"/>
      <c r="AD47" s="94"/>
      <c r="AE47" s="849" t="str">
        <f>IF(AD47="","",VLOOKUP(AD47,$FU:$FX,3,FALSE))</f>
        <v/>
      </c>
      <c r="AF47" s="850"/>
      <c r="AG47" s="94"/>
      <c r="AH47" s="849" t="str">
        <f>IF(AG47="","",VLOOKUP(AG47,'募集型  提出用 （7コース） '!$FU:$FX,3,FALSE))</f>
        <v/>
      </c>
      <c r="AI47" s="895"/>
      <c r="AJ47" s="857"/>
      <c r="AK47" s="843"/>
      <c r="AL47" s="860"/>
      <c r="AM47" s="643"/>
      <c r="AN47" s="644"/>
      <c r="AO47" s="843"/>
      <c r="AP47" s="844"/>
      <c r="AQ47" s="845"/>
      <c r="AR47" s="637"/>
      <c r="AS47" s="638"/>
      <c r="AT47" s="978"/>
      <c r="AU47" s="979"/>
      <c r="AV47" s="980" t="s">
        <v>545</v>
      </c>
      <c r="AW47" s="972" t="s">
        <v>545</v>
      </c>
      <c r="AX47" s="973"/>
      <c r="AZ47" s="823"/>
      <c r="BA47" s="825"/>
      <c r="BB47" s="836"/>
      <c r="BC47" s="836"/>
      <c r="BD47" s="836"/>
      <c r="BE47" s="836"/>
      <c r="BF47" s="836"/>
      <c r="BG47" s="837"/>
      <c r="BH47" s="309"/>
      <c r="BI47" s="831"/>
      <c r="BJ47" s="654"/>
      <c r="BK47" s="654"/>
      <c r="BL47" s="573"/>
      <c r="BM47" s="654"/>
      <c r="BN47" s="654"/>
      <c r="BO47" s="573"/>
      <c r="BP47" s="654"/>
      <c r="BQ47" s="654"/>
      <c r="BR47" s="576"/>
      <c r="BS47" s="656"/>
      <c r="BT47" s="657"/>
      <c r="BU47" s="658"/>
      <c r="BV47" s="659"/>
      <c r="BW47" s="660"/>
      <c r="BX47" s="581" t="s">
        <v>53</v>
      </c>
      <c r="BY47" s="582"/>
      <c r="BZ47" s="307"/>
      <c r="CA47" s="309"/>
      <c r="CB47" s="583"/>
      <c r="CC47" s="579"/>
      <c r="CD47" s="580"/>
      <c r="CE47" s="577"/>
      <c r="CF47" s="577"/>
      <c r="CG47" s="577"/>
      <c r="CH47" s="577"/>
      <c r="CI47" s="577"/>
      <c r="CJ47" s="578"/>
      <c r="CK47" s="574"/>
      <c r="CL47" s="579"/>
      <c r="CM47" s="580"/>
      <c r="CN47" s="577"/>
      <c r="CO47" s="577"/>
      <c r="CP47" s="577"/>
      <c r="CQ47" s="577"/>
      <c r="CR47" s="577"/>
      <c r="CS47" s="862"/>
      <c r="CT47" s="863"/>
      <c r="CU47" s="864"/>
      <c r="CV47" s="864"/>
      <c r="CW47" s="864"/>
      <c r="CX47" s="864"/>
      <c r="CY47" s="864"/>
      <c r="CZ47" s="865"/>
      <c r="DC47" s="8"/>
      <c r="DD47" s="8"/>
      <c r="DE47" s="8"/>
      <c r="DF47" s="8"/>
      <c r="DG47" s="8"/>
      <c r="DH47" s="8"/>
      <c r="DI47" s="8"/>
      <c r="DJ47" s="8"/>
      <c r="DK47" s="8"/>
      <c r="DL47" s="8"/>
      <c r="DM47" s="8"/>
      <c r="DN47" s="8"/>
      <c r="DO47" s="8"/>
      <c r="DP47" s="8"/>
      <c r="DQ47" s="8"/>
      <c r="DR47" s="8"/>
      <c r="DS47" s="8"/>
      <c r="DT47" s="8"/>
      <c r="DU47" s="8"/>
      <c r="DV47" s="8"/>
      <c r="ED47" s="8"/>
      <c r="EE47" s="28"/>
      <c r="EF47" s="8"/>
      <c r="EG47" s="8"/>
      <c r="EH47" s="8"/>
      <c r="EI47" s="91" t="s">
        <v>56</v>
      </c>
      <c r="EJ47" s="95" t="e">
        <f>VLOOKUP('募集型  提出用 （7コース） '!U47,$FU:$FY,4,FALSE)</f>
        <v>#N/A</v>
      </c>
      <c r="EK47" s="95" t="e">
        <f>VLOOKUP('募集型  提出用 （7コース） '!X47,$FU:$FY,4,FALSE)</f>
        <v>#N/A</v>
      </c>
      <c r="EL47" s="95" t="e">
        <f>VLOOKUP('募集型  提出用 （7コース） '!AA47,$FU:$FY,4,FALSE)</f>
        <v>#N/A</v>
      </c>
      <c r="EM47" s="95" t="e">
        <f>VLOOKUP('募集型  提出用 （7コース） '!AD47,$FU:$FY,4,FALSE)</f>
        <v>#N/A</v>
      </c>
      <c r="EN47" s="95" t="e">
        <f>VLOOKUP('募集型  提出用 （7コース） '!AG47,$FU:$FY,4,FALSE)</f>
        <v>#N/A</v>
      </c>
      <c r="EP47" s="78"/>
      <c r="EQ47" s="79" t="s">
        <v>53</v>
      </c>
      <c r="ER47" s="80">
        <f>SUMIF(EJ46:EN46,"新上五島町",EJ47:EN47)*'募集型  提出用 （7コース） '!AM44</f>
        <v>0</v>
      </c>
      <c r="ES47" s="81">
        <f>SUMIF(EJ46:EN46,"上五島",EJ48:EN48)*'募集型  提出用 （7コース） '!AM46</f>
        <v>0</v>
      </c>
      <c r="ET47" s="96"/>
      <c r="EU47" s="83"/>
      <c r="EV47" s="97"/>
      <c r="EW47" s="84" t="s">
        <v>53</v>
      </c>
      <c r="EX47" s="85" t="str">
        <f>IF('募集型  提出用 （7コース） '!P47="","0",FC44/EV45)</f>
        <v>0</v>
      </c>
      <c r="EY47" s="86" t="str">
        <f>IF('募集型  提出用 （7コース） '!P47="","0",FC45/EV45)</f>
        <v>0</v>
      </c>
      <c r="EZ47" s="87">
        <f>EX47*'募集型  提出用 （7コース） '!AM44</f>
        <v>0</v>
      </c>
      <c r="FA47" s="88">
        <f>EY47*'募集型  提出用 （7コース） '!AM46</f>
        <v>0</v>
      </c>
      <c r="FB47" s="89">
        <f t="shared" si="12"/>
        <v>0</v>
      </c>
      <c r="FC47" s="93"/>
      <c r="FD47" s="98"/>
      <c r="FE47" s="90" t="s">
        <v>53</v>
      </c>
      <c r="FF47" s="85" t="str">
        <f>IF(('募集型  提出用 （7コース） '!Q47)="","0",('募集型  提出用 （7コース） '!AM44+'募集型  提出用 （7コース） '!AM46)*'募集型  提出用 （7コース） '!Q47*1000)</f>
        <v>0</v>
      </c>
      <c r="FG47" s="85">
        <f>COUNTA('募集型  提出用 （7コース） '!P47)*('募集型  提出用 （7コース） '!AM44+'募集型  提出用 （7コース） '!AM46)</f>
        <v>0</v>
      </c>
      <c r="FH47" s="85">
        <f>COUNTA('募集型  提出用 （7コース） '!R47)*('募集型  提出用 （7コース） '!AM44+'募集型  提出用 （7コース） '!AM46)</f>
        <v>0</v>
      </c>
      <c r="FI47" s="85">
        <f>COUNTA('募集型  提出用 （7コース） '!S47)*('募集型  提出用 （7コース） '!AM44+'募集型  提出用 （7コース） '!AM46)</f>
        <v>0</v>
      </c>
      <c r="FJ47" s="18"/>
      <c r="FK47" s="18"/>
      <c r="FL47" s="18"/>
      <c r="FO47" s="4"/>
      <c r="FP47" s="8"/>
      <c r="FQ47" s="5">
        <v>39</v>
      </c>
      <c r="FR47" s="28" t="s">
        <v>211</v>
      </c>
      <c r="FS47" s="28" t="s">
        <v>625</v>
      </c>
      <c r="FT47" s="186">
        <v>0</v>
      </c>
      <c r="FX47" s="5"/>
      <c r="FY47" s="5"/>
      <c r="FZ47" s="1">
        <v>0</v>
      </c>
      <c r="GC47" s="5">
        <v>39</v>
      </c>
      <c r="GD47" s="28" t="s">
        <v>211</v>
      </c>
      <c r="GE47" s="28" t="s">
        <v>625</v>
      </c>
      <c r="GF47" s="1">
        <v>0</v>
      </c>
    </row>
    <row r="48" spans="2:188" ht="16.5" customHeight="1">
      <c r="B48" s="696"/>
      <c r="C48" s="697"/>
      <c r="D48" s="665"/>
      <c r="E48" s="666"/>
      <c r="F48" s="883" t="s">
        <v>378</v>
      </c>
      <c r="G48" s="613"/>
      <c r="H48" s="613"/>
      <c r="I48" s="613"/>
      <c r="J48" s="885" t="s">
        <v>379</v>
      </c>
      <c r="K48" s="613"/>
      <c r="L48" s="613"/>
      <c r="M48" s="650"/>
      <c r="N48" s="652" t="s">
        <v>61</v>
      </c>
      <c r="O48" s="653"/>
      <c r="P48" s="473"/>
      <c r="Q48" s="474"/>
      <c r="R48" s="494"/>
      <c r="S48" s="478"/>
      <c r="T48" s="847"/>
      <c r="U48" s="604" t="str">
        <f>IF(U47="","",VLOOKUP(U47,$FU:$FX,2,FALSE))</f>
        <v/>
      </c>
      <c r="V48" s="605"/>
      <c r="W48" s="606"/>
      <c r="X48" s="604" t="str">
        <f>IF(X47="","",VLOOKUP(X47,$FU:$FX,2,FALSE))</f>
        <v/>
      </c>
      <c r="Y48" s="605"/>
      <c r="Z48" s="606"/>
      <c r="AA48" s="604" t="str">
        <f>IF(AA47="","",VLOOKUP(AA47,$FU:$FX,2,FALSE))</f>
        <v/>
      </c>
      <c r="AB48" s="605"/>
      <c r="AC48" s="606"/>
      <c r="AD48" s="604" t="str">
        <f>IF(AD47="","",VLOOKUP(AD47,$FU:$FX,2,FALSE))</f>
        <v/>
      </c>
      <c r="AE48" s="605"/>
      <c r="AF48" s="606"/>
      <c r="AG48" s="604" t="str">
        <f>IF(AG47="","",VLOOKUP(AG47,'募集型  提出用 （7コース） '!$FU:$FX,2,FALSE))</f>
        <v/>
      </c>
      <c r="AH48" s="605"/>
      <c r="AI48" s="711"/>
      <c r="AJ48" s="877" t="s">
        <v>62</v>
      </c>
      <c r="AK48" s="878"/>
      <c r="AL48" s="879"/>
      <c r="AM48" s="609">
        <f>AM44+AM46</f>
        <v>0</v>
      </c>
      <c r="AN48" s="610"/>
      <c r="AO48" s="609">
        <f>AO44+AO46</f>
        <v>0</v>
      </c>
      <c r="AP48" s="923"/>
      <c r="AQ48" s="924"/>
      <c r="AR48" s="637"/>
      <c r="AS48" s="638"/>
      <c r="AT48" s="978"/>
      <c r="AU48" s="979"/>
      <c r="AV48" s="980"/>
      <c r="AW48" s="974"/>
      <c r="AX48" s="975"/>
      <c r="AZ48" s="823"/>
      <c r="BA48" s="825"/>
      <c r="BB48" s="836"/>
      <c r="BC48" s="836"/>
      <c r="BD48" s="836"/>
      <c r="BE48" s="836"/>
      <c r="BF48" s="836"/>
      <c r="BG48" s="837"/>
      <c r="BH48" s="309"/>
      <c r="BI48" s="831" t="s">
        <v>483</v>
      </c>
      <c r="BJ48" s="654"/>
      <c r="BK48" s="654"/>
      <c r="BL48" s="573" t="s">
        <v>491</v>
      </c>
      <c r="BM48" s="654"/>
      <c r="BN48" s="654"/>
      <c r="BO48" s="573" t="s">
        <v>486</v>
      </c>
      <c r="BP48" s="654"/>
      <c r="BQ48" s="898"/>
      <c r="BR48" s="900" t="s">
        <v>19</v>
      </c>
      <c r="BS48" s="902">
        <f>BJ44+BJ46+BJ48+BM44+BM46+BM48+BP44+BP46+BS44+BS46+BP48</f>
        <v>0</v>
      </c>
      <c r="BT48" s="903"/>
      <c r="BU48" s="658"/>
      <c r="BV48" s="659"/>
      <c r="BW48" s="660"/>
      <c r="BX48" s="581" t="s">
        <v>61</v>
      </c>
      <c r="BY48" s="582"/>
      <c r="BZ48" s="316"/>
      <c r="CA48" s="309"/>
      <c r="CB48" s="583" t="s">
        <v>498</v>
      </c>
      <c r="CC48" s="579"/>
      <c r="CD48" s="580" t="str">
        <f>IF(CC48="","",VLOOKUP(CC48,'募集型  提出用 （7コース） '!$GC:$GF,2,FALSE))</f>
        <v/>
      </c>
      <c r="CE48" s="577"/>
      <c r="CF48" s="577"/>
      <c r="CG48" s="577" t="str">
        <f>IF(CC48="","",VLOOKUP(CC48,'募集型  提出用 （7コース） '!$GC:$GF,3,FALSE))</f>
        <v/>
      </c>
      <c r="CH48" s="577"/>
      <c r="CI48" s="577" t="str">
        <f>IF(CC48="","",VLOOKUP(CC48,'募集型  提出用 （7コース） '!$GC:$GF,4,FALSE))</f>
        <v/>
      </c>
      <c r="CJ48" s="578"/>
      <c r="CK48" s="574" t="s">
        <v>495</v>
      </c>
      <c r="CL48" s="579"/>
      <c r="CM48" s="580" t="str">
        <f>IF(CL48="","",VLOOKUP(CL48,'募集型  提出用 （7コース） '!$GC:$GF,2,FALSE))</f>
        <v/>
      </c>
      <c r="CN48" s="577"/>
      <c r="CO48" s="577"/>
      <c r="CP48" s="577" t="str">
        <f>IF(CL48="","",VLOOKUP(CL48,'募集型  提出用 （7コース） '!$GC:$GF,3,FALSE))</f>
        <v/>
      </c>
      <c r="CQ48" s="577"/>
      <c r="CR48" s="577" t="str">
        <f>IF(CL48="","",VLOOKUP(CL48,'募集型  提出用 （7コース） '!$GC:$GF,4,FALSE))</f>
        <v/>
      </c>
      <c r="CS48" s="862"/>
      <c r="CT48" s="863"/>
      <c r="CU48" s="864"/>
      <c r="CV48" s="864"/>
      <c r="CW48" s="864"/>
      <c r="CX48" s="864"/>
      <c r="CY48" s="864"/>
      <c r="CZ48" s="865"/>
      <c r="DC48" s="8"/>
      <c r="DD48" s="8"/>
      <c r="DE48" s="8"/>
      <c r="DF48" s="8"/>
      <c r="DG48" s="8"/>
      <c r="DH48" s="8"/>
      <c r="DI48" s="8"/>
      <c r="DJ48" s="8"/>
      <c r="DK48" s="8"/>
      <c r="DL48" s="8"/>
      <c r="DM48" s="8"/>
      <c r="DN48" s="8"/>
      <c r="DO48" s="8"/>
      <c r="DP48" s="8"/>
      <c r="DQ48" s="8"/>
      <c r="DR48" s="8"/>
      <c r="DS48" s="8"/>
      <c r="DT48" s="8"/>
      <c r="DU48" s="8"/>
      <c r="DV48" s="8"/>
      <c r="ED48" s="8"/>
      <c r="EE48" s="28"/>
      <c r="EF48" s="8"/>
      <c r="EG48" s="8"/>
      <c r="EH48" s="8"/>
      <c r="EI48" s="91" t="s">
        <v>64</v>
      </c>
      <c r="EJ48" s="95" t="e">
        <f>EJ47</f>
        <v>#N/A</v>
      </c>
      <c r="EK48" s="95" t="e">
        <f t="shared" ref="EK48:EN48" si="13">EK47</f>
        <v>#N/A</v>
      </c>
      <c r="EL48" s="95" t="e">
        <f t="shared" si="13"/>
        <v>#N/A</v>
      </c>
      <c r="EM48" s="95" t="e">
        <f t="shared" si="13"/>
        <v>#N/A</v>
      </c>
      <c r="EN48" s="95" t="e">
        <f t="shared" si="13"/>
        <v>#N/A</v>
      </c>
      <c r="EP48" s="78"/>
      <c r="EQ48" s="79" t="s">
        <v>61</v>
      </c>
      <c r="ER48" s="80">
        <f>SUMIF(EJ46:EN46,"小値賀町",EJ47:EN47)*'募集型  提出用 （7コース） '!AM44</f>
        <v>0</v>
      </c>
      <c r="ES48" s="81">
        <f>SUMIF(EJ46:EN46,"小値賀",EJ48:EN48)*'募集型  提出用 （7コース） '!AM46</f>
        <v>0</v>
      </c>
      <c r="ET48" s="96"/>
      <c r="EU48" s="83"/>
      <c r="EV48" s="97"/>
      <c r="EW48" s="84" t="s">
        <v>61</v>
      </c>
      <c r="EX48" s="85" t="str">
        <f>IF('募集型  提出用 （7コース） '!P48="","0",FC44/EV45)</f>
        <v>0</v>
      </c>
      <c r="EY48" s="86" t="str">
        <f>IF('募集型  提出用 （7コース） '!P48="","0",FC45/EV45)</f>
        <v>0</v>
      </c>
      <c r="EZ48" s="87">
        <f>EX48*'募集型  提出用 （7コース） '!AM44</f>
        <v>0</v>
      </c>
      <c r="FA48" s="88">
        <f>EY48*'募集型  提出用 （7コース） '!AM46</f>
        <v>0</v>
      </c>
      <c r="FB48" s="89">
        <f t="shared" si="12"/>
        <v>0</v>
      </c>
      <c r="FC48" s="93"/>
      <c r="FD48" s="98"/>
      <c r="FE48" s="90" t="s">
        <v>61</v>
      </c>
      <c r="FF48" s="85" t="str">
        <f>IF(('募集型  提出用 （7コース） '!Q48)="","0",('募集型  提出用 （7コース） '!AM44+'募集型  提出用 （7コース） '!AM46)*'募集型  提出用 （7コース） '!Q48*1000)</f>
        <v>0</v>
      </c>
      <c r="FG48" s="85">
        <f>COUNTA('募集型  提出用 （7コース） '!P48)*('募集型  提出用 （7コース） '!AM44+'募集型  提出用 （7コース） '!AM46)</f>
        <v>0</v>
      </c>
      <c r="FH48" s="85">
        <f>COUNTA('募集型  提出用 （7コース） '!R48)*('募集型  提出用 （7コース） '!AM44+'募集型  提出用 （7コース） '!AM46)</f>
        <v>0</v>
      </c>
      <c r="FI48" s="85">
        <f>COUNTA('募集型  提出用 （7コース） '!S48)*('募集型  提出用 （7コース） '!AM44+'募集型  提出用 （7コース） '!AM46)</f>
        <v>0</v>
      </c>
      <c r="FJ48" s="18"/>
      <c r="FK48" s="18"/>
      <c r="FL48" s="18"/>
      <c r="FO48" s="4"/>
      <c r="FP48" s="8"/>
      <c r="FQ48" s="5">
        <v>40</v>
      </c>
      <c r="FR48" s="28" t="s">
        <v>212</v>
      </c>
      <c r="FS48" s="28" t="s">
        <v>625</v>
      </c>
      <c r="FT48" s="186">
        <v>400</v>
      </c>
      <c r="FX48" s="5"/>
      <c r="FY48" s="5"/>
      <c r="FZ48" s="1">
        <v>200</v>
      </c>
      <c r="GC48" s="5">
        <v>40</v>
      </c>
      <c r="GD48" s="28" t="s">
        <v>212</v>
      </c>
      <c r="GE48" s="28" t="s">
        <v>625</v>
      </c>
      <c r="GF48" s="1">
        <v>400</v>
      </c>
    </row>
    <row r="49" spans="2:188" ht="16.5" customHeight="1" thickBot="1">
      <c r="B49" s="698"/>
      <c r="C49" s="699"/>
      <c r="D49" s="667"/>
      <c r="E49" s="668"/>
      <c r="F49" s="884"/>
      <c r="G49" s="614"/>
      <c r="H49" s="614"/>
      <c r="I49" s="614"/>
      <c r="J49" s="886"/>
      <c r="K49" s="614"/>
      <c r="L49" s="614"/>
      <c r="M49" s="651"/>
      <c r="N49" s="887" t="s">
        <v>68</v>
      </c>
      <c r="O49" s="888"/>
      <c r="P49" s="475"/>
      <c r="Q49" s="476"/>
      <c r="R49" s="495"/>
      <c r="S49" s="496"/>
      <c r="T49" s="848"/>
      <c r="U49" s="718" t="str">
        <f>IF(U47="","",VLOOKUP(U47,$FU:$FX,4,FALSE))</f>
        <v/>
      </c>
      <c r="V49" s="719"/>
      <c r="W49" s="720"/>
      <c r="X49" s="718" t="str">
        <f>IF(X47="","",VLOOKUP(X47,$FU:$FX,4,FALSE))</f>
        <v/>
      </c>
      <c r="Y49" s="719"/>
      <c r="Z49" s="720"/>
      <c r="AA49" s="718" t="str">
        <f>IF(AA47="","",VLOOKUP(AA47,$FU:$FX,4,FALSE))</f>
        <v/>
      </c>
      <c r="AB49" s="719"/>
      <c r="AC49" s="720"/>
      <c r="AD49" s="718" t="str">
        <f>IF(AD47="","",VLOOKUP(AD47,$FU:$FX,4,FALSE))</f>
        <v/>
      </c>
      <c r="AE49" s="719"/>
      <c r="AF49" s="720"/>
      <c r="AG49" s="718" t="str">
        <f>IF(AG47="","",VLOOKUP(AG47,'募集型  提出用 （7コース） '!$FU:$FX,4,FALSE))</f>
        <v/>
      </c>
      <c r="AH49" s="719"/>
      <c r="AI49" s="721"/>
      <c r="AJ49" s="880"/>
      <c r="AK49" s="881"/>
      <c r="AL49" s="882"/>
      <c r="AM49" s="843"/>
      <c r="AN49" s="860"/>
      <c r="AO49" s="843"/>
      <c r="AP49" s="844"/>
      <c r="AQ49" s="845"/>
      <c r="AR49" s="639"/>
      <c r="AS49" s="640"/>
      <c r="AT49" s="981"/>
      <c r="AU49" s="982"/>
      <c r="AV49" s="983"/>
      <c r="AW49" s="976"/>
      <c r="AX49" s="977"/>
      <c r="AZ49" s="824"/>
      <c r="BA49" s="826"/>
      <c r="BB49" s="839"/>
      <c r="BC49" s="839"/>
      <c r="BD49" s="839"/>
      <c r="BE49" s="839"/>
      <c r="BF49" s="839"/>
      <c r="BG49" s="840"/>
      <c r="BH49" s="308"/>
      <c r="BI49" s="932"/>
      <c r="BJ49" s="904"/>
      <c r="BK49" s="904"/>
      <c r="BL49" s="931"/>
      <c r="BM49" s="904"/>
      <c r="BN49" s="904"/>
      <c r="BO49" s="931"/>
      <c r="BP49" s="904"/>
      <c r="BQ49" s="949"/>
      <c r="BR49" s="901"/>
      <c r="BS49" s="904"/>
      <c r="BT49" s="905"/>
      <c r="BU49" s="906"/>
      <c r="BV49" s="907"/>
      <c r="BW49" s="908"/>
      <c r="BX49" s="889" t="s">
        <v>68</v>
      </c>
      <c r="BY49" s="890"/>
      <c r="BZ49" s="317"/>
      <c r="CA49" s="308"/>
      <c r="CB49" s="950"/>
      <c r="CC49" s="891"/>
      <c r="CD49" s="896"/>
      <c r="CE49" s="897"/>
      <c r="CF49" s="897"/>
      <c r="CG49" s="897"/>
      <c r="CH49" s="897"/>
      <c r="CI49" s="897"/>
      <c r="CJ49" s="948"/>
      <c r="CK49" s="989"/>
      <c r="CL49" s="891"/>
      <c r="CM49" s="896"/>
      <c r="CN49" s="897"/>
      <c r="CO49" s="897"/>
      <c r="CP49" s="897"/>
      <c r="CQ49" s="897"/>
      <c r="CR49" s="897"/>
      <c r="CS49" s="925"/>
      <c r="CT49" s="866"/>
      <c r="CU49" s="867"/>
      <c r="CV49" s="867"/>
      <c r="CW49" s="867"/>
      <c r="CX49" s="867"/>
      <c r="CY49" s="867"/>
      <c r="CZ49" s="868"/>
      <c r="DC49" s="8"/>
      <c r="DD49" s="8"/>
      <c r="DE49" s="8"/>
      <c r="DF49" s="8"/>
      <c r="DG49" s="8"/>
      <c r="DH49" s="8"/>
      <c r="DI49" s="8"/>
      <c r="DJ49" s="8"/>
      <c r="DK49" s="8"/>
      <c r="DL49" s="8"/>
      <c r="DM49" s="8"/>
      <c r="DN49" s="8"/>
      <c r="DO49" s="8"/>
      <c r="DP49" s="8"/>
      <c r="DQ49" s="8"/>
      <c r="DR49" s="8"/>
      <c r="DS49" s="8"/>
      <c r="DT49" s="8"/>
      <c r="DU49" s="8"/>
      <c r="DV49" s="8"/>
      <c r="ED49" s="8"/>
      <c r="EE49" s="28"/>
      <c r="EF49" s="8"/>
      <c r="EG49" s="8"/>
      <c r="EH49" s="8"/>
      <c r="EP49" s="101"/>
      <c r="EQ49" s="102" t="s">
        <v>68</v>
      </c>
      <c r="ER49" s="103">
        <f>SUMIF(EJ46:EN46,"宇久町",EJ47:EN47)*'募集型  提出用 （7コース） '!AM44</f>
        <v>0</v>
      </c>
      <c r="ES49" s="104">
        <f>SUMIF(EJ46:EN46,"宇久",EJ48:EN48)*'募集型  提出用 （7コース） '!AM46</f>
        <v>0</v>
      </c>
      <c r="ET49" s="96"/>
      <c r="EU49" s="83"/>
      <c r="EV49" s="105"/>
      <c r="EW49" s="106" t="s">
        <v>68</v>
      </c>
      <c r="EX49" s="107" t="str">
        <f>IF('募集型  提出用 （7コース） '!P49="","0",FC44/EV45)</f>
        <v>0</v>
      </c>
      <c r="EY49" s="108" t="str">
        <f>IF('募集型  提出用 （7コース） '!P49="","0",FC45/EV45)</f>
        <v>0</v>
      </c>
      <c r="EZ49" s="109">
        <f>EX49*'募集型  提出用 （7コース） '!AM44</f>
        <v>0</v>
      </c>
      <c r="FA49" s="110">
        <f>EY49*'募集型  提出用 （7コース） '!AM46</f>
        <v>0</v>
      </c>
      <c r="FB49" s="111">
        <f t="shared" si="12"/>
        <v>0</v>
      </c>
      <c r="FC49" s="173"/>
      <c r="FE49" s="112" t="s">
        <v>68</v>
      </c>
      <c r="FF49" s="107" t="str">
        <f>IF(('募集型  提出用 （7コース） '!Q49)="","0",('募集型  提出用 （7コース） '!AM44+'募集型  提出用 （7コース） '!AM46)*'募集型  提出用 （7コース） '!Q49*1000)</f>
        <v>0</v>
      </c>
      <c r="FG49" s="107">
        <f>COUNTA('募集型  提出用 （7コース） '!P49)*('募集型  提出用 （7コース） '!AM44+'募集型  提出用 （7コース） '!AM46)</f>
        <v>0</v>
      </c>
      <c r="FH49" s="107">
        <f>COUNTA('募集型  提出用 （7コース） '!R49)*('募集型  提出用 （7コース） '!AM44+'募集型  提出用 （7コース） '!AM46)</f>
        <v>0</v>
      </c>
      <c r="FI49" s="107">
        <f>COUNTA('募集型  提出用 （7コース） '!S49)*('募集型  提出用 （7コース） '!AM44+'募集型  提出用 （7コース） '!AM46)</f>
        <v>0</v>
      </c>
      <c r="FJ49" s="18"/>
      <c r="FK49" s="18"/>
      <c r="FL49" s="18"/>
      <c r="FO49" s="4"/>
      <c r="FP49" s="8"/>
      <c r="FQ49" s="1">
        <v>41</v>
      </c>
      <c r="FR49" s="1" t="s">
        <v>213</v>
      </c>
      <c r="FS49" s="1" t="s">
        <v>625</v>
      </c>
      <c r="FT49" s="186">
        <v>700</v>
      </c>
      <c r="FX49" s="5"/>
      <c r="FY49" s="5"/>
      <c r="FZ49" s="1">
        <v>350</v>
      </c>
      <c r="GC49" s="1">
        <v>41</v>
      </c>
      <c r="GD49" s="1" t="s">
        <v>213</v>
      </c>
      <c r="GE49" s="1" t="s">
        <v>625</v>
      </c>
      <c r="GF49" s="1">
        <v>700</v>
      </c>
    </row>
    <row r="50" spans="2:188" ht="16.5" customHeight="1" thickBot="1">
      <c r="Q50" s="209"/>
      <c r="R50" s="210"/>
      <c r="S50" s="211"/>
      <c r="T50" s="212"/>
      <c r="U50" s="212"/>
      <c r="V50" s="211"/>
      <c r="W50" s="212"/>
      <c r="X50" s="212"/>
      <c r="Y50" s="211"/>
      <c r="Z50" s="212"/>
      <c r="AA50" s="212"/>
      <c r="AB50" s="211"/>
      <c r="AC50" s="212"/>
      <c r="AD50" s="212"/>
      <c r="AE50" s="211"/>
      <c r="AF50" s="212"/>
      <c r="AI50" s="212"/>
      <c r="AJ50" s="877" t="s">
        <v>382</v>
      </c>
      <c r="AK50" s="878"/>
      <c r="AL50" s="879"/>
      <c r="AM50" s="609">
        <f>AM12+AM18+AM24+AM30+AM36+AM42+AM48</f>
        <v>0</v>
      </c>
      <c r="AN50" s="610"/>
      <c r="AO50" s="609">
        <f>AO12+AO18+AO24+AO30+AO36+AO42+AO48</f>
        <v>0</v>
      </c>
      <c r="AP50" s="923"/>
      <c r="AQ50" s="924"/>
      <c r="AR50" s="637">
        <f>AR8+AR14+AR20+AR26+AR32+AR38+AR44</f>
        <v>0</v>
      </c>
      <c r="AS50" s="638"/>
      <c r="AT50" s="213"/>
      <c r="AU50" s="213"/>
      <c r="AV50" s="213"/>
      <c r="AW50" s="213"/>
      <c r="AX50" s="391"/>
      <c r="AZ50" s="8" t="s">
        <v>504</v>
      </c>
      <c r="BH50" s="2"/>
      <c r="BI50" s="18" t="s">
        <v>395</v>
      </c>
      <c r="BJ50" s="18"/>
      <c r="BK50" s="18"/>
      <c r="BL50" s="18"/>
      <c r="BM50" s="18"/>
      <c r="BN50" s="18"/>
      <c r="BO50" s="18"/>
      <c r="BP50" s="18"/>
      <c r="BQ50" s="18"/>
      <c r="BR50" s="18"/>
      <c r="BS50" s="18"/>
      <c r="BT50" s="18"/>
      <c r="BU50" s="18"/>
      <c r="BV50" s="18"/>
      <c r="BW50" s="18"/>
      <c r="BX50" s="18"/>
      <c r="BY50" s="18"/>
      <c r="BZ50" s="18"/>
      <c r="CA50" s="18"/>
      <c r="CB50" s="18"/>
      <c r="CC50" s="18"/>
      <c r="CD50" s="18"/>
      <c r="CE50" s="18"/>
      <c r="CF50" s="18"/>
      <c r="CG50" s="18"/>
      <c r="CH50" s="18"/>
      <c r="CI50" s="18"/>
      <c r="CJ50" s="18"/>
      <c r="CK50" s="18"/>
      <c r="CL50" s="18"/>
      <c r="CM50" s="18"/>
      <c r="CN50" s="18"/>
      <c r="CO50" s="18"/>
      <c r="CP50" s="18"/>
      <c r="CQ50" s="18"/>
      <c r="CR50" s="18"/>
      <c r="CS50" s="18"/>
      <c r="CT50" s="18"/>
      <c r="CU50" s="18"/>
      <c r="CV50" s="18"/>
      <c r="CW50" s="18"/>
      <c r="CX50" s="18"/>
      <c r="CY50" s="18"/>
      <c r="CZ50" s="185"/>
      <c r="DC50" s="8"/>
      <c r="DP50" s="8"/>
      <c r="DQ50" s="8"/>
      <c r="DR50" s="8"/>
      <c r="DS50" s="8"/>
      <c r="DT50" s="8"/>
      <c r="DU50" s="8"/>
      <c r="DV50" s="8"/>
      <c r="ED50" s="8"/>
      <c r="EE50" s="28"/>
      <c r="EF50" s="8"/>
      <c r="EG50" s="190" t="s">
        <v>9</v>
      </c>
      <c r="EH50" s="191"/>
      <c r="EI50" s="192">
        <v>1</v>
      </c>
      <c r="EJ50" s="192">
        <v>2</v>
      </c>
      <c r="EK50" s="192">
        <v>3</v>
      </c>
      <c r="EL50" s="192">
        <v>4</v>
      </c>
      <c r="EM50" s="192">
        <v>5</v>
      </c>
      <c r="EN50" s="193" t="s">
        <v>320</v>
      </c>
      <c r="EP50" s="118" t="s">
        <v>62</v>
      </c>
      <c r="EQ50" s="79" t="s">
        <v>110</v>
      </c>
      <c r="ER50" s="119">
        <f t="shared" ref="ER50:ES55" si="14">ER8+ER14+ER20+ER26+ER32+ER38+ER44</f>
        <v>0</v>
      </c>
      <c r="ES50" s="120">
        <f t="shared" si="14"/>
        <v>0</v>
      </c>
      <c r="ET50" s="73">
        <f>SUM(ER50:ES50)</f>
        <v>0</v>
      </c>
      <c r="EU50" s="8"/>
      <c r="EV50" s="8"/>
      <c r="EX50" s="98"/>
      <c r="EY50" s="98"/>
      <c r="EZ50" s="98"/>
      <c r="FA50" s="171" t="s">
        <v>110</v>
      </c>
      <c r="FB50" s="172">
        <f t="shared" ref="FB50:FB55" si="15">FB8+FB14+FB20+FB26+FB32+FB38+FB44</f>
        <v>0</v>
      </c>
      <c r="FD50" s="98"/>
      <c r="FE50" s="121" t="s">
        <v>110</v>
      </c>
      <c r="FF50" s="73">
        <f t="shared" ref="FF50:FI55" si="16">FF8+FF14+FF20+FF26+FF32+FF38+FF44</f>
        <v>0</v>
      </c>
      <c r="FG50" s="73">
        <f t="shared" si="16"/>
        <v>0</v>
      </c>
      <c r="FH50" s="73">
        <f t="shared" si="16"/>
        <v>0</v>
      </c>
      <c r="FI50" s="73">
        <f t="shared" si="16"/>
        <v>0</v>
      </c>
      <c r="FJ50" s="18"/>
      <c r="FK50" s="18"/>
      <c r="FL50" s="18"/>
      <c r="FO50" s="4"/>
      <c r="FP50" s="8"/>
      <c r="FQ50" s="1">
        <v>42</v>
      </c>
      <c r="FR50" s="1" t="s">
        <v>214</v>
      </c>
      <c r="FS50" s="1" t="s">
        <v>625</v>
      </c>
      <c r="FT50" s="186">
        <v>1000</v>
      </c>
      <c r="FX50" s="5"/>
      <c r="FY50" s="5"/>
      <c r="FZ50" s="1">
        <v>500</v>
      </c>
      <c r="GC50" s="1">
        <v>42</v>
      </c>
      <c r="GD50" s="1" t="s">
        <v>214</v>
      </c>
      <c r="GE50" s="1" t="s">
        <v>625</v>
      </c>
      <c r="GF50" s="1">
        <v>1000</v>
      </c>
    </row>
    <row r="51" spans="2:188" ht="16.5" customHeight="1" thickBot="1">
      <c r="B51" s="984" t="s">
        <v>464</v>
      </c>
      <c r="C51" s="984"/>
      <c r="D51" s="984"/>
      <c r="E51" s="984"/>
      <c r="F51" s="984"/>
      <c r="G51" s="984"/>
      <c r="H51" s="984"/>
      <c r="I51" s="985"/>
      <c r="J51" s="986"/>
      <c r="AI51" s="122"/>
      <c r="AJ51" s="880"/>
      <c r="AK51" s="881"/>
      <c r="AL51" s="882"/>
      <c r="AM51" s="843"/>
      <c r="AN51" s="860"/>
      <c r="AO51" s="843"/>
      <c r="AP51" s="844"/>
      <c r="AQ51" s="845"/>
      <c r="AR51" s="639"/>
      <c r="AS51" s="640"/>
      <c r="AT51" s="214"/>
      <c r="AU51" s="214"/>
      <c r="AV51" s="214"/>
      <c r="AW51" s="214"/>
      <c r="AX51" s="214"/>
      <c r="AZ51" s="2"/>
      <c r="BA51" s="2" t="s">
        <v>503</v>
      </c>
      <c r="BB51" s="2"/>
      <c r="BC51" s="2"/>
      <c r="BD51" s="2"/>
      <c r="BE51" s="2"/>
      <c r="BF51" s="2"/>
      <c r="BG51" s="2"/>
      <c r="BH51" s="2"/>
      <c r="BI51" s="226" t="s">
        <v>105</v>
      </c>
      <c r="BJ51" s="227"/>
      <c r="BK51" s="227"/>
      <c r="BL51" s="227"/>
      <c r="BM51" s="227"/>
      <c r="BN51" s="227"/>
      <c r="BO51" s="227"/>
      <c r="BP51" s="227"/>
      <c r="BQ51" s="227"/>
      <c r="BR51" s="227"/>
      <c r="BS51" s="227"/>
      <c r="BT51" s="227"/>
      <c r="BU51" s="227"/>
      <c r="BV51" s="227"/>
      <c r="BW51" s="227"/>
      <c r="BX51" s="227"/>
      <c r="BY51" s="228"/>
      <c r="BZ51" s="221" t="s">
        <v>410</v>
      </c>
      <c r="CA51" s="222"/>
      <c r="CB51" s="222"/>
      <c r="CC51" s="223"/>
      <c r="CD51" s="223"/>
      <c r="CE51" s="223"/>
      <c r="CF51" s="224"/>
      <c r="CG51" s="224"/>
      <c r="CH51" s="223"/>
      <c r="CI51" s="223"/>
      <c r="CJ51" s="223"/>
      <c r="CK51" s="225"/>
      <c r="CL51" s="222"/>
      <c r="CM51" s="222"/>
      <c r="CN51" s="222"/>
      <c r="CO51" s="225"/>
      <c r="CP51" s="229"/>
      <c r="CQ51" s="222"/>
      <c r="CR51" s="222"/>
      <c r="CS51" s="225"/>
      <c r="CT51" s="222"/>
      <c r="CU51" s="222"/>
      <c r="CV51" s="222"/>
      <c r="CW51" s="222"/>
      <c r="CX51" s="230"/>
      <c r="CZ51" s="215"/>
      <c r="DC51" s="8"/>
      <c r="DP51" s="8"/>
      <c r="DQ51" s="8"/>
      <c r="DR51" s="8"/>
      <c r="DS51" s="8"/>
      <c r="DT51" s="8"/>
      <c r="DU51" s="8"/>
      <c r="DV51" s="8"/>
      <c r="ED51" s="8"/>
      <c r="EE51" s="28"/>
      <c r="EF51" s="8"/>
      <c r="EG51" s="190" t="s">
        <v>18</v>
      </c>
      <c r="EH51" s="80">
        <v>1</v>
      </c>
      <c r="EI51" s="194" t="str">
        <f>IF(U8="","",VLOOKUP(U8,$FQ:$FZ,10,FALSE))</f>
        <v/>
      </c>
      <c r="EJ51" s="194" t="str">
        <f>IF(X8="","",VLOOKUP(X8,$FQ:$FZ,10,FALSE))</f>
        <v/>
      </c>
      <c r="EK51" s="194" t="str">
        <f>IF(AA8="","",VLOOKUP(AA8,$FQ:$FZ,10,FALSE))</f>
        <v/>
      </c>
      <c r="EL51" s="194" t="str">
        <f>IF(AD8="","",VLOOKUP(AD8,$FQ:$FZ,10,FALSE))</f>
        <v/>
      </c>
      <c r="EM51" s="194" t="str">
        <f>IF(AG8="","",VLOOKUP(AG8,$FQ:$FZ,10,FALSE))</f>
        <v/>
      </c>
      <c r="EN51" s="195">
        <f t="shared" ref="EN51:EN57" si="17">SUM(EI51:EM51)</f>
        <v>0</v>
      </c>
      <c r="EP51" s="123"/>
      <c r="EQ51" s="79" t="s">
        <v>111</v>
      </c>
      <c r="ER51" s="124">
        <f t="shared" si="14"/>
        <v>0</v>
      </c>
      <c r="ES51" s="125">
        <f t="shared" si="14"/>
        <v>0</v>
      </c>
      <c r="ET51" s="89">
        <f t="shared" ref="ET51:ET55" si="18">SUM(ER51:ES51)</f>
        <v>0</v>
      </c>
      <c r="EU51" s="8"/>
      <c r="EV51" s="8"/>
      <c r="EX51" s="98"/>
      <c r="EY51" s="98"/>
      <c r="EZ51" s="98"/>
      <c r="FA51" s="84" t="s">
        <v>111</v>
      </c>
      <c r="FB51" s="89">
        <f t="shared" si="15"/>
        <v>0</v>
      </c>
      <c r="FD51" s="98"/>
      <c r="FE51" s="126" t="s">
        <v>111</v>
      </c>
      <c r="FF51" s="89">
        <f t="shared" si="16"/>
        <v>0</v>
      </c>
      <c r="FG51" s="89">
        <f t="shared" si="16"/>
        <v>0</v>
      </c>
      <c r="FH51" s="89">
        <f t="shared" si="16"/>
        <v>0</v>
      </c>
      <c r="FI51" s="89">
        <f t="shared" si="16"/>
        <v>0</v>
      </c>
      <c r="FJ51" s="18"/>
      <c r="FK51" s="18"/>
      <c r="FL51" s="18"/>
      <c r="FO51" s="4"/>
      <c r="FP51" s="8"/>
      <c r="FQ51" s="1">
        <v>43</v>
      </c>
      <c r="FR51" s="1" t="s">
        <v>215</v>
      </c>
      <c r="FS51" s="1" t="s">
        <v>625</v>
      </c>
      <c r="FT51" s="186">
        <v>400</v>
      </c>
      <c r="FX51" s="5"/>
      <c r="FY51" s="5"/>
      <c r="FZ51" s="1">
        <v>200</v>
      </c>
      <c r="GC51" s="1">
        <v>43</v>
      </c>
      <c r="GD51" s="1" t="s">
        <v>215</v>
      </c>
      <c r="GE51" s="1" t="s">
        <v>625</v>
      </c>
      <c r="GF51" s="1">
        <v>400</v>
      </c>
    </row>
    <row r="52" spans="2:188" ht="16.5" customHeight="1" thickBot="1">
      <c r="B52" s="984"/>
      <c r="C52" s="984"/>
      <c r="D52" s="984"/>
      <c r="E52" s="984"/>
      <c r="F52" s="984"/>
      <c r="G52" s="984"/>
      <c r="H52" s="984"/>
      <c r="I52" s="987"/>
      <c r="J52" s="988"/>
      <c r="AZ52" s="2"/>
      <c r="BA52" s="43"/>
      <c r="BB52" s="2"/>
      <c r="BC52" s="2"/>
      <c r="BD52" s="1020"/>
      <c r="BE52" s="1020"/>
      <c r="BF52" s="1020"/>
      <c r="BG52" s="2"/>
      <c r="BH52" s="17"/>
      <c r="BI52" s="1021" t="s">
        <v>442</v>
      </c>
      <c r="BJ52" s="1022"/>
      <c r="BK52" s="1022"/>
      <c r="BL52" s="1022" t="s">
        <v>109</v>
      </c>
      <c r="BM52" s="1022"/>
      <c r="BN52" s="1022"/>
      <c r="BO52" s="1022"/>
      <c r="BP52" s="1022"/>
      <c r="BQ52" s="1022" t="s">
        <v>392</v>
      </c>
      <c r="BR52" s="1022"/>
      <c r="BS52" s="1022"/>
      <c r="BT52" s="1022"/>
      <c r="BU52" s="1022"/>
      <c r="BV52" s="1022"/>
      <c r="BW52" s="1022"/>
      <c r="BX52" s="1022"/>
      <c r="BY52" s="1023"/>
      <c r="BZ52" s="1024" t="s">
        <v>411</v>
      </c>
      <c r="CA52" s="1003"/>
      <c r="CB52" s="1003"/>
      <c r="CC52" s="1003"/>
      <c r="CD52" s="1003"/>
      <c r="CE52" s="1004" t="s">
        <v>422</v>
      </c>
      <c r="CF52" s="1001"/>
      <c r="CG52" s="1001"/>
      <c r="CH52" s="1000" t="s">
        <v>441</v>
      </c>
      <c r="CI52" s="1001"/>
      <c r="CJ52" s="1001"/>
      <c r="CK52" s="1001"/>
      <c r="CL52" s="1002"/>
      <c r="CM52" s="1003" t="s">
        <v>422</v>
      </c>
      <c r="CN52" s="1003"/>
      <c r="CO52" s="1003"/>
      <c r="CP52" s="1000" t="s">
        <v>396</v>
      </c>
      <c r="CQ52" s="1001"/>
      <c r="CR52" s="1001"/>
      <c r="CS52" s="1001"/>
      <c r="CT52" s="1001"/>
      <c r="CU52" s="1004" t="s">
        <v>422</v>
      </c>
      <c r="CV52" s="1001"/>
      <c r="CW52" s="1001"/>
      <c r="CX52" s="1005"/>
      <c r="CZ52" s="215"/>
      <c r="DC52" s="8"/>
      <c r="DD52" s="8"/>
      <c r="DE52" s="8"/>
      <c r="DF52" s="8"/>
      <c r="DG52" s="8"/>
      <c r="DH52" s="8"/>
      <c r="DI52" s="8"/>
      <c r="DJ52" s="8"/>
      <c r="DK52" s="8"/>
      <c r="DL52" s="8"/>
      <c r="DM52" s="8"/>
      <c r="DN52" s="8"/>
      <c r="DO52" s="8"/>
      <c r="DP52" s="8"/>
      <c r="DQ52" s="8"/>
      <c r="DR52" s="8"/>
      <c r="DS52" s="8"/>
      <c r="DT52" s="8"/>
      <c r="DU52" s="8"/>
      <c r="DV52" s="8"/>
      <c r="ED52" s="8"/>
      <c r="EE52" s="28"/>
      <c r="EF52" s="8"/>
      <c r="EG52" s="13"/>
      <c r="EH52" s="80">
        <v>2</v>
      </c>
      <c r="EI52" s="194" t="str">
        <f>IF(U14="","",VLOOKUP(U14,$FQ:$FZ,10,FALSE))</f>
        <v/>
      </c>
      <c r="EJ52" s="194" t="str">
        <f>IF(X14="","",VLOOKUP(X14,$FQ:$FZ,10,FALSE))</f>
        <v/>
      </c>
      <c r="EK52" s="194" t="str">
        <f>IF(AA14="","",VLOOKUP(AA14,$FQ:$FZ,10,FALSE))</f>
        <v/>
      </c>
      <c r="EL52" s="194" t="str">
        <f>IF(AD14="","",VLOOKUP(AD14,$FQ:$FZ,10,FALSE))</f>
        <v/>
      </c>
      <c r="EM52" s="194" t="str">
        <f>IF(AG14="","",VLOOKUP(AG14,$FQ:$FZ,10,FALSE))</f>
        <v/>
      </c>
      <c r="EN52" s="195">
        <f t="shared" si="17"/>
        <v>0</v>
      </c>
      <c r="EP52" s="123"/>
      <c r="EQ52" s="79" t="s">
        <v>45</v>
      </c>
      <c r="ER52" s="124">
        <f t="shared" si="14"/>
        <v>0</v>
      </c>
      <c r="ES52" s="125">
        <f t="shared" si="14"/>
        <v>0</v>
      </c>
      <c r="ET52" s="89">
        <f t="shared" si="18"/>
        <v>0</v>
      </c>
      <c r="EU52" s="8"/>
      <c r="EV52" s="8"/>
      <c r="EX52" s="98"/>
      <c r="EY52" s="98"/>
      <c r="EZ52" s="98"/>
      <c r="FA52" s="84" t="s">
        <v>45</v>
      </c>
      <c r="FB52" s="89">
        <f t="shared" si="15"/>
        <v>0</v>
      </c>
      <c r="FD52" s="98"/>
      <c r="FE52" s="126" t="s">
        <v>45</v>
      </c>
      <c r="FF52" s="89">
        <f t="shared" si="16"/>
        <v>0</v>
      </c>
      <c r="FG52" s="89">
        <f t="shared" si="16"/>
        <v>0</v>
      </c>
      <c r="FH52" s="89">
        <f t="shared" si="16"/>
        <v>0</v>
      </c>
      <c r="FI52" s="89">
        <f t="shared" si="16"/>
        <v>0</v>
      </c>
      <c r="FJ52" s="18"/>
      <c r="FK52" s="18"/>
      <c r="FL52" s="18"/>
      <c r="FO52" s="4"/>
      <c r="FP52" s="8"/>
      <c r="FQ52" s="1">
        <v>44</v>
      </c>
      <c r="FR52" s="1" t="s">
        <v>216</v>
      </c>
      <c r="FS52" s="1" t="s">
        <v>628</v>
      </c>
      <c r="FT52" s="186">
        <v>500</v>
      </c>
      <c r="FX52" s="5"/>
      <c r="FY52" s="5"/>
      <c r="FZ52" s="1">
        <v>250</v>
      </c>
      <c r="GC52" s="1">
        <v>44</v>
      </c>
      <c r="GD52" s="1" t="s">
        <v>216</v>
      </c>
      <c r="GE52" s="1" t="s">
        <v>628</v>
      </c>
      <c r="GF52" s="1">
        <v>500</v>
      </c>
    </row>
    <row r="53" spans="2:188" ht="16.5" customHeight="1" thickBot="1">
      <c r="B53" s="15"/>
      <c r="C53" s="144"/>
      <c r="D53" s="144"/>
      <c r="E53" s="144"/>
      <c r="F53" s="144"/>
      <c r="G53" s="144"/>
      <c r="K53" s="144"/>
      <c r="L53" s="144"/>
      <c r="M53" s="1006">
        <f>AM50</f>
        <v>0</v>
      </c>
      <c r="N53" s="1007"/>
      <c r="P53" s="144"/>
      <c r="Q53" s="144"/>
      <c r="R53" s="1010">
        <f>AR50</f>
        <v>0</v>
      </c>
      <c r="S53" s="1011"/>
      <c r="T53" s="144"/>
      <c r="U53" s="144"/>
      <c r="V53" s="144"/>
      <c r="W53" s="144"/>
      <c r="X53" s="144"/>
      <c r="Y53" s="8"/>
      <c r="Z53" s="144"/>
      <c r="AA53" s="144"/>
      <c r="AB53" s="144"/>
      <c r="AC53" s="144"/>
      <c r="AD53" s="144"/>
      <c r="AF53" s="11"/>
      <c r="AG53" s="8"/>
      <c r="AI53" s="144"/>
      <c r="AJ53" s="144"/>
      <c r="AK53" s="1006">
        <f>M53</f>
        <v>0</v>
      </c>
      <c r="AL53" s="1007"/>
      <c r="AM53" s="11"/>
      <c r="AN53" s="11"/>
      <c r="AO53" s="8"/>
      <c r="AP53" s="1014">
        <f>R53</f>
        <v>0</v>
      </c>
      <c r="AQ53" s="1015"/>
      <c r="AZ53" s="2"/>
      <c r="BB53" s="346"/>
      <c r="BC53" s="347" t="s">
        <v>501</v>
      </c>
      <c r="BD53" s="1020"/>
      <c r="BE53" s="1020"/>
      <c r="BF53" s="1020"/>
      <c r="BG53" s="2"/>
      <c r="BH53" s="144"/>
      <c r="BI53" s="1018" t="s">
        <v>396</v>
      </c>
      <c r="BJ53" s="814"/>
      <c r="BK53" s="814"/>
      <c r="BL53" s="1019" t="s">
        <v>397</v>
      </c>
      <c r="BM53" s="1019"/>
      <c r="BN53" s="1019"/>
      <c r="BO53" s="1019"/>
      <c r="BP53" s="1019"/>
      <c r="BQ53" s="1025" t="s">
        <v>403</v>
      </c>
      <c r="BR53" s="1025"/>
      <c r="BS53" s="1025"/>
      <c r="BT53" s="1025"/>
      <c r="BU53" s="1025"/>
      <c r="BV53" s="1025"/>
      <c r="BW53" s="1025"/>
      <c r="BX53" s="1025"/>
      <c r="BY53" s="1026"/>
      <c r="BZ53" s="1027" t="s">
        <v>412</v>
      </c>
      <c r="CA53" s="1028"/>
      <c r="CB53" s="1028"/>
      <c r="CC53" s="1028"/>
      <c r="CD53" s="1028"/>
      <c r="CE53" s="1029" t="s">
        <v>424</v>
      </c>
      <c r="CF53" s="1030"/>
      <c r="CG53" s="1030"/>
      <c r="CH53" s="1034" t="s">
        <v>427</v>
      </c>
      <c r="CI53" s="1028"/>
      <c r="CJ53" s="1028"/>
      <c r="CK53" s="1028"/>
      <c r="CL53" s="1035"/>
      <c r="CM53" s="1030" t="s">
        <v>427</v>
      </c>
      <c r="CN53" s="1030"/>
      <c r="CO53" s="1030"/>
      <c r="CP53" s="1034" t="s">
        <v>443</v>
      </c>
      <c r="CQ53" s="1028"/>
      <c r="CR53" s="1028"/>
      <c r="CS53" s="1028"/>
      <c r="CT53" s="1028"/>
      <c r="CU53" s="1029" t="s">
        <v>444</v>
      </c>
      <c r="CV53" s="1030"/>
      <c r="CW53" s="1030"/>
      <c r="CX53" s="1036"/>
      <c r="CZ53" s="17"/>
      <c r="DC53" s="8"/>
      <c r="DD53" s="8"/>
      <c r="DE53" s="8"/>
      <c r="DF53" s="8"/>
      <c r="DG53" s="8"/>
      <c r="DH53" s="8"/>
      <c r="DI53" s="8"/>
      <c r="DJ53" s="8"/>
      <c r="DK53" s="8"/>
      <c r="DL53" s="8"/>
      <c r="DM53" s="8"/>
      <c r="DN53" s="8"/>
      <c r="DO53" s="8"/>
      <c r="DP53" s="8"/>
      <c r="DQ53" s="8"/>
      <c r="DR53" s="8"/>
      <c r="DS53" s="8"/>
      <c r="DT53" s="8"/>
      <c r="DU53" s="8"/>
      <c r="DV53" s="8"/>
      <c r="ED53" s="8"/>
      <c r="EE53" s="28"/>
      <c r="EF53" s="8"/>
      <c r="EG53" s="13"/>
      <c r="EH53" s="80">
        <v>3</v>
      </c>
      <c r="EI53" s="194" t="str">
        <f>IF(U20="","",VLOOKUP(U20,$FQ:$FZ,10,FALSE))</f>
        <v/>
      </c>
      <c r="EJ53" s="194" t="str">
        <f>IF(X20="","",VLOOKUP(X20,$FQ:$FZ,10,FALSE))</f>
        <v/>
      </c>
      <c r="EK53" s="194" t="str">
        <f>IF(AA20="","",VLOOKUP(AA20,$FQ:$FZ,10,FALSE))</f>
        <v/>
      </c>
      <c r="EL53" s="194" t="str">
        <f>IF(AD20="","",VLOOKUP(AD20,$FQ:$FZ,10,FALSE))</f>
        <v/>
      </c>
      <c r="EM53" s="194" t="str">
        <f>IF(AG20="","",VLOOKUP(AG20,$FQ:$FZ,10,FALSE))</f>
        <v/>
      </c>
      <c r="EN53" s="195">
        <f t="shared" si="17"/>
        <v>0</v>
      </c>
      <c r="EP53" s="123"/>
      <c r="EQ53" s="79" t="s">
        <v>53</v>
      </c>
      <c r="ER53" s="124">
        <f t="shared" si="14"/>
        <v>0</v>
      </c>
      <c r="ES53" s="125">
        <f t="shared" si="14"/>
        <v>0</v>
      </c>
      <c r="ET53" s="89">
        <f t="shared" si="18"/>
        <v>0</v>
      </c>
      <c r="EU53" s="8"/>
      <c r="EV53" s="8"/>
      <c r="EX53" s="98"/>
      <c r="EY53" s="98"/>
      <c r="EZ53" s="98"/>
      <c r="FA53" s="84" t="s">
        <v>53</v>
      </c>
      <c r="FB53" s="89">
        <f t="shared" si="15"/>
        <v>0</v>
      </c>
      <c r="FD53" s="98"/>
      <c r="FE53" s="126" t="s">
        <v>53</v>
      </c>
      <c r="FF53" s="89">
        <f t="shared" si="16"/>
        <v>0</v>
      </c>
      <c r="FG53" s="89">
        <f t="shared" si="16"/>
        <v>0</v>
      </c>
      <c r="FH53" s="89">
        <f t="shared" si="16"/>
        <v>0</v>
      </c>
      <c r="FI53" s="89">
        <f t="shared" si="16"/>
        <v>0</v>
      </c>
      <c r="FJ53" s="18"/>
      <c r="FK53" s="18"/>
      <c r="FL53" s="18"/>
      <c r="FO53" s="4"/>
      <c r="FP53" s="8"/>
      <c r="FQ53" s="1">
        <v>45</v>
      </c>
      <c r="FR53" s="1" t="s">
        <v>217</v>
      </c>
      <c r="FS53" s="1" t="s">
        <v>628</v>
      </c>
      <c r="FT53" s="186">
        <v>700</v>
      </c>
      <c r="FX53" s="5"/>
      <c r="FY53" s="5"/>
      <c r="FZ53" s="1">
        <v>350</v>
      </c>
      <c r="GC53" s="1">
        <v>45</v>
      </c>
      <c r="GD53" s="1" t="s">
        <v>217</v>
      </c>
      <c r="GE53" s="1" t="s">
        <v>628</v>
      </c>
      <c r="GF53" s="1">
        <v>700</v>
      </c>
    </row>
    <row r="54" spans="2:188" ht="16.5" customHeight="1" thickBot="1">
      <c r="B54" s="710" t="s">
        <v>99</v>
      </c>
      <c r="C54" s="710"/>
      <c r="D54" s="710"/>
      <c r="E54" s="710"/>
      <c r="F54" s="710"/>
      <c r="G54" s="18"/>
      <c r="K54" s="990" t="s">
        <v>101</v>
      </c>
      <c r="L54" s="991"/>
      <c r="M54" s="1008"/>
      <c r="N54" s="1009"/>
      <c r="P54" s="992" t="s">
        <v>102</v>
      </c>
      <c r="Q54" s="993"/>
      <c r="R54" s="1012"/>
      <c r="S54" s="1013"/>
      <c r="T54" s="8"/>
      <c r="U54" s="994" t="s">
        <v>109</v>
      </c>
      <c r="V54" s="995"/>
      <c r="W54" s="995"/>
      <c r="X54" s="996"/>
      <c r="Y54" s="8"/>
      <c r="Z54" s="997" t="s">
        <v>100</v>
      </c>
      <c r="AA54" s="997"/>
      <c r="AF54" s="11"/>
      <c r="AG54" s="8"/>
      <c r="AI54" s="998" t="s">
        <v>101</v>
      </c>
      <c r="AJ54" s="999"/>
      <c r="AK54" s="1008"/>
      <c r="AL54" s="1009"/>
      <c r="AM54" s="11"/>
      <c r="AN54" s="1037" t="s">
        <v>102</v>
      </c>
      <c r="AO54" s="1038"/>
      <c r="AP54" s="1016"/>
      <c r="AQ54" s="1017"/>
      <c r="AS54" s="994" t="s">
        <v>109</v>
      </c>
      <c r="AT54" s="995"/>
      <c r="AU54" s="995"/>
      <c r="AV54" s="996"/>
      <c r="AZ54" s="2"/>
      <c r="BB54" s="2"/>
      <c r="BC54" s="348"/>
      <c r="BD54" s="1020">
        <f>BS12+BS18+BS24+BS30+BS36+BS42+BS48</f>
        <v>0</v>
      </c>
      <c r="BE54" s="1020"/>
      <c r="BF54" s="1020"/>
      <c r="BG54" s="2"/>
      <c r="BH54" s="144"/>
      <c r="BI54" s="1039" t="s">
        <v>396</v>
      </c>
      <c r="BJ54" s="579"/>
      <c r="BK54" s="579"/>
      <c r="BL54" s="1040" t="s">
        <v>398</v>
      </c>
      <c r="BM54" s="1040"/>
      <c r="BN54" s="1040"/>
      <c r="BO54" s="1040"/>
      <c r="BP54" s="1040"/>
      <c r="BQ54" s="1041" t="s">
        <v>402</v>
      </c>
      <c r="BR54" s="1041"/>
      <c r="BS54" s="1041"/>
      <c r="BT54" s="1041"/>
      <c r="BU54" s="1041"/>
      <c r="BV54" s="1041"/>
      <c r="BW54" s="1041"/>
      <c r="BX54" s="1041"/>
      <c r="BY54" s="1042"/>
      <c r="BZ54" s="1027" t="s">
        <v>413</v>
      </c>
      <c r="CA54" s="1028"/>
      <c r="CB54" s="1028"/>
      <c r="CC54" s="1028"/>
      <c r="CD54" s="1028"/>
      <c r="CE54" s="1029" t="s">
        <v>423</v>
      </c>
      <c r="CF54" s="1030"/>
      <c r="CG54" s="1030"/>
      <c r="CH54" s="1034" t="s">
        <v>428</v>
      </c>
      <c r="CI54" s="1028"/>
      <c r="CJ54" s="1028"/>
      <c r="CK54" s="1028"/>
      <c r="CL54" s="1035"/>
      <c r="CM54" s="1030" t="s">
        <v>429</v>
      </c>
      <c r="CN54" s="1030"/>
      <c r="CO54" s="1030"/>
      <c r="CP54" s="1034"/>
      <c r="CQ54" s="1028"/>
      <c r="CR54" s="1028"/>
      <c r="CS54" s="1028"/>
      <c r="CT54" s="1028"/>
      <c r="CU54" s="1029"/>
      <c r="CV54" s="1030"/>
      <c r="CW54" s="1030"/>
      <c r="CX54" s="1036"/>
      <c r="CZ54" s="216"/>
      <c r="DC54" s="8"/>
      <c r="DD54" s="8"/>
      <c r="DE54" s="8"/>
      <c r="DF54" s="8"/>
      <c r="DG54" s="8"/>
      <c r="DH54" s="8"/>
      <c r="DI54" s="8"/>
      <c r="DJ54" s="8"/>
      <c r="DK54" s="8"/>
      <c r="DL54" s="8"/>
      <c r="DM54" s="8"/>
      <c r="DN54" s="8"/>
      <c r="DO54" s="8"/>
      <c r="DP54" s="8"/>
      <c r="DQ54" s="8"/>
      <c r="DR54" s="8"/>
      <c r="DS54" s="8"/>
      <c r="DT54" s="8"/>
      <c r="DU54" s="8"/>
      <c r="DV54" s="8"/>
      <c r="ED54" s="8"/>
      <c r="EE54" s="28"/>
      <c r="EF54" s="8"/>
      <c r="EG54" s="14"/>
      <c r="EH54" s="80">
        <v>4</v>
      </c>
      <c r="EI54" s="194" t="str">
        <f>IF(U26="","",VLOOKUP(U26,$FQ:$FZ,10,FALSE))</f>
        <v/>
      </c>
      <c r="EJ54" s="194" t="str">
        <f>IF(X26="","",VLOOKUP(X26,$FQ:$FZ,10,FALSE))</f>
        <v/>
      </c>
      <c r="EK54" s="194" t="str">
        <f>IF(AA26="","",VLOOKUP(AA26,$FQ:$FZ,10,FALSE))</f>
        <v/>
      </c>
      <c r="EL54" s="194" t="str">
        <f>IF(AD26="","",VLOOKUP(AD26,$FQ:$FZ,10,FALSE))</f>
        <v/>
      </c>
      <c r="EM54" s="194" t="str">
        <f>IF(AG26="","",VLOOKUP(AG26,$FQ:$FZ,10,FALSE))</f>
        <v/>
      </c>
      <c r="EN54" s="195">
        <f t="shared" si="17"/>
        <v>0</v>
      </c>
      <c r="EP54" s="123"/>
      <c r="EQ54" s="79" t="s">
        <v>61</v>
      </c>
      <c r="ER54" s="124">
        <f t="shared" si="14"/>
        <v>0</v>
      </c>
      <c r="ES54" s="125">
        <f t="shared" si="14"/>
        <v>0</v>
      </c>
      <c r="ET54" s="89">
        <f t="shared" si="18"/>
        <v>0</v>
      </c>
      <c r="EU54" s="8"/>
      <c r="EV54" s="8"/>
      <c r="EX54" s="98"/>
      <c r="EY54" s="98"/>
      <c r="EZ54" s="98"/>
      <c r="FA54" s="84" t="s">
        <v>61</v>
      </c>
      <c r="FB54" s="89">
        <f t="shared" si="15"/>
        <v>0</v>
      </c>
      <c r="FD54" s="98"/>
      <c r="FE54" s="126" t="s">
        <v>61</v>
      </c>
      <c r="FF54" s="89">
        <f t="shared" si="16"/>
        <v>0</v>
      </c>
      <c r="FG54" s="89">
        <f t="shared" si="16"/>
        <v>0</v>
      </c>
      <c r="FH54" s="89">
        <f t="shared" si="16"/>
        <v>0</v>
      </c>
      <c r="FI54" s="89">
        <f t="shared" si="16"/>
        <v>0</v>
      </c>
      <c r="FJ54" s="18"/>
      <c r="FK54" s="18"/>
      <c r="FL54" s="18"/>
      <c r="FO54" s="4"/>
      <c r="FP54" s="8"/>
      <c r="FQ54" s="1">
        <v>46</v>
      </c>
      <c r="FR54" s="1" t="s">
        <v>218</v>
      </c>
      <c r="FS54" s="1" t="s">
        <v>625</v>
      </c>
      <c r="FT54" s="186">
        <v>400</v>
      </c>
      <c r="FX54" s="5"/>
      <c r="FY54" s="5"/>
      <c r="FZ54" s="1">
        <v>200</v>
      </c>
      <c r="GC54" s="1">
        <v>46</v>
      </c>
      <c r="GD54" s="1" t="s">
        <v>218</v>
      </c>
      <c r="GE54" s="1" t="s">
        <v>625</v>
      </c>
      <c r="GF54" s="1">
        <v>400</v>
      </c>
    </row>
    <row r="55" spans="2:188" ht="16.5" customHeight="1" thickBot="1">
      <c r="B55" s="1062"/>
      <c r="C55" s="1063"/>
      <c r="D55" s="1054" t="s">
        <v>9</v>
      </c>
      <c r="E55" s="1054"/>
      <c r="F55" s="1054"/>
      <c r="G55" s="1054" t="s">
        <v>90</v>
      </c>
      <c r="H55" s="1054"/>
      <c r="I55" s="1064"/>
      <c r="J55" s="1053" t="s">
        <v>377</v>
      </c>
      <c r="K55" s="1054"/>
      <c r="L55" s="1055"/>
      <c r="M55" s="1065" t="s">
        <v>103</v>
      </c>
      <c r="N55" s="1066"/>
      <c r="O55" s="1067"/>
      <c r="P55" s="1031" t="s">
        <v>19</v>
      </c>
      <c r="Q55" s="1032"/>
      <c r="R55" s="1033"/>
      <c r="S55" s="1060" t="s">
        <v>104</v>
      </c>
      <c r="T55" s="1061"/>
      <c r="U55" s="1060" t="s">
        <v>107</v>
      </c>
      <c r="V55" s="1061"/>
      <c r="W55" s="1060" t="s">
        <v>108</v>
      </c>
      <c r="X55" s="1061"/>
      <c r="Y55" s="8"/>
      <c r="Z55" s="1062"/>
      <c r="AA55" s="1063"/>
      <c r="AB55" s="1054" t="s">
        <v>9</v>
      </c>
      <c r="AC55" s="1054"/>
      <c r="AD55" s="1054"/>
      <c r="AE55" s="1054" t="s">
        <v>90</v>
      </c>
      <c r="AF55" s="1054"/>
      <c r="AG55" s="1064"/>
      <c r="AH55" s="1053" t="s">
        <v>377</v>
      </c>
      <c r="AI55" s="1054"/>
      <c r="AJ55" s="1055"/>
      <c r="AK55" s="1053" t="s">
        <v>103</v>
      </c>
      <c r="AL55" s="1054"/>
      <c r="AM55" s="1055"/>
      <c r="AN55" s="1031" t="s">
        <v>19</v>
      </c>
      <c r="AO55" s="1032"/>
      <c r="AP55" s="1033"/>
      <c r="AQ55" s="1056" t="s">
        <v>104</v>
      </c>
      <c r="AR55" s="1057"/>
      <c r="AS55" s="1056" t="s">
        <v>107</v>
      </c>
      <c r="AT55" s="1058"/>
      <c r="AU55" s="1058" t="s">
        <v>108</v>
      </c>
      <c r="AV55" s="1059"/>
      <c r="AZ55" s="2"/>
      <c r="BB55" s="346"/>
      <c r="BC55" s="347" t="s">
        <v>502</v>
      </c>
      <c r="BD55" s="1020"/>
      <c r="BE55" s="1020"/>
      <c r="BF55" s="1020"/>
      <c r="BG55" s="2"/>
      <c r="BH55" s="144"/>
      <c r="BI55" s="1039"/>
      <c r="BJ55" s="579"/>
      <c r="BK55" s="579"/>
      <c r="BL55" s="1040"/>
      <c r="BM55" s="1040"/>
      <c r="BN55" s="1040"/>
      <c r="BO55" s="1040"/>
      <c r="BP55" s="1040"/>
      <c r="BQ55" s="1041"/>
      <c r="BR55" s="1041"/>
      <c r="BS55" s="1041"/>
      <c r="BT55" s="1041"/>
      <c r="BU55" s="1041"/>
      <c r="BV55" s="1041"/>
      <c r="BW55" s="1041"/>
      <c r="BX55" s="1041"/>
      <c r="BY55" s="1042"/>
      <c r="BZ55" s="1027" t="s">
        <v>414</v>
      </c>
      <c r="CA55" s="1028"/>
      <c r="CB55" s="1028"/>
      <c r="CC55" s="1028"/>
      <c r="CD55" s="1028"/>
      <c r="CE55" s="1029" t="s">
        <v>423</v>
      </c>
      <c r="CF55" s="1030"/>
      <c r="CG55" s="1030"/>
      <c r="CH55" s="1034" t="s">
        <v>430</v>
      </c>
      <c r="CI55" s="1028"/>
      <c r="CJ55" s="1028"/>
      <c r="CK55" s="1028"/>
      <c r="CL55" s="1035"/>
      <c r="CM55" s="1030" t="s">
        <v>429</v>
      </c>
      <c r="CN55" s="1030"/>
      <c r="CO55" s="1030"/>
      <c r="CP55" s="1034"/>
      <c r="CQ55" s="1028"/>
      <c r="CR55" s="1028"/>
      <c r="CS55" s="1028"/>
      <c r="CT55" s="1028"/>
      <c r="CU55" s="1029"/>
      <c r="CV55" s="1030"/>
      <c r="CW55" s="1030"/>
      <c r="CX55" s="1036"/>
      <c r="CZ55" s="216"/>
      <c r="DC55" s="8"/>
      <c r="DD55" s="8"/>
      <c r="DE55" s="8"/>
      <c r="DF55" s="8"/>
      <c r="DG55" s="8"/>
      <c r="DH55" s="8"/>
      <c r="DI55" s="8"/>
      <c r="DJ55" s="8"/>
      <c r="DK55" s="8"/>
      <c r="DL55" s="8"/>
      <c r="DM55" s="8"/>
      <c r="DN55" s="8"/>
      <c r="DO55" s="8"/>
      <c r="DP55" s="8"/>
      <c r="DQ55" s="8"/>
      <c r="DR55" s="8"/>
      <c r="DS55" s="8"/>
      <c r="DT55" s="8"/>
      <c r="DU55" s="8"/>
      <c r="DV55" s="8"/>
      <c r="ED55" s="8"/>
      <c r="EE55" s="28"/>
      <c r="EF55" s="8"/>
      <c r="EG55" s="14"/>
      <c r="EH55" s="80">
        <v>5</v>
      </c>
      <c r="EI55" s="194" t="str">
        <f>IF(U32="","",VLOOKUP(U32,$FQ:$FZ,10,FALSE))</f>
        <v/>
      </c>
      <c r="EJ55" s="194" t="str">
        <f>IF(X32="","",VLOOKUP(X32,$FQ:$FZ,10,FALSE))</f>
        <v/>
      </c>
      <c r="EK55" s="194" t="str">
        <f>IF(AA32="","",VLOOKUP(AA32,$FQ:$FZ,10,FALSE))</f>
        <v/>
      </c>
      <c r="EL55" s="194" t="str">
        <f>IF(AD32="","",VLOOKUP(AD32,$FQ:$FZ,10,FALSE))</f>
        <v/>
      </c>
      <c r="EM55" s="194" t="str">
        <f>IF(AG32="","",VLOOKUP(AG32,$FQ:$FZ,10,FALSE))</f>
        <v/>
      </c>
      <c r="EN55" s="195">
        <f t="shared" si="17"/>
        <v>0</v>
      </c>
      <c r="EP55" s="131"/>
      <c r="EQ55" s="102" t="s">
        <v>68</v>
      </c>
      <c r="ER55" s="113">
        <f t="shared" si="14"/>
        <v>0</v>
      </c>
      <c r="ES55" s="114">
        <f t="shared" si="14"/>
        <v>0</v>
      </c>
      <c r="ET55" s="111">
        <f t="shared" si="18"/>
        <v>0</v>
      </c>
      <c r="EU55" s="8"/>
      <c r="EV55" s="8"/>
      <c r="EX55" s="98"/>
      <c r="EY55" s="98"/>
      <c r="EZ55" s="98"/>
      <c r="FA55" s="106" t="s">
        <v>68</v>
      </c>
      <c r="FB55" s="111">
        <f t="shared" si="15"/>
        <v>0</v>
      </c>
      <c r="FD55" s="98"/>
      <c r="FE55" s="132" t="s">
        <v>68</v>
      </c>
      <c r="FF55" s="111">
        <f t="shared" si="16"/>
        <v>0</v>
      </c>
      <c r="FG55" s="111">
        <f t="shared" si="16"/>
        <v>0</v>
      </c>
      <c r="FH55" s="111">
        <f t="shared" si="16"/>
        <v>0</v>
      </c>
      <c r="FI55" s="111">
        <f t="shared" si="16"/>
        <v>0</v>
      </c>
      <c r="FJ55" s="18"/>
      <c r="FK55" s="18"/>
      <c r="FL55" s="18"/>
      <c r="FO55" s="4"/>
      <c r="FP55" s="8"/>
      <c r="FQ55" s="1">
        <v>47</v>
      </c>
      <c r="FR55" s="1" t="s">
        <v>219</v>
      </c>
      <c r="FS55" s="1" t="s">
        <v>625</v>
      </c>
      <c r="FT55" s="186">
        <v>700</v>
      </c>
      <c r="FX55" s="5"/>
      <c r="FY55" s="5"/>
      <c r="FZ55" s="1">
        <v>350</v>
      </c>
      <c r="GC55" s="1">
        <v>47</v>
      </c>
      <c r="GD55" s="1" t="s">
        <v>219</v>
      </c>
      <c r="GE55" s="1" t="s">
        <v>625</v>
      </c>
      <c r="GF55" s="1">
        <v>700</v>
      </c>
    </row>
    <row r="56" spans="2:188" ht="16.5" customHeight="1">
      <c r="B56" s="1043" t="s">
        <v>110</v>
      </c>
      <c r="C56" s="1044"/>
      <c r="D56" s="1045">
        <f>'募集型  提出用 （7コース） '!FB50</f>
        <v>0</v>
      </c>
      <c r="E56" s="1045"/>
      <c r="F56" s="1045"/>
      <c r="G56" s="1045">
        <f>'募集型  提出用 （7コース） '!ET50</f>
        <v>0</v>
      </c>
      <c r="H56" s="1045"/>
      <c r="I56" s="1046"/>
      <c r="J56" s="1047">
        <f t="shared" ref="J56:J61" si="19">SUM(D56:I56)</f>
        <v>0</v>
      </c>
      <c r="K56" s="1045"/>
      <c r="L56" s="1048"/>
      <c r="M56" s="1049">
        <f>'募集型  提出用 （7コース） '!FF50</f>
        <v>0</v>
      </c>
      <c r="N56" s="1050"/>
      <c r="O56" s="1051"/>
      <c r="P56" s="1052">
        <f t="shared" ref="P56:P61" si="20">SUM(J56:O56)</f>
        <v>0</v>
      </c>
      <c r="Q56" s="1045"/>
      <c r="R56" s="1048"/>
      <c r="S56" s="1086">
        <f>'募集型  提出用 （7コース） '!FG50</f>
        <v>0</v>
      </c>
      <c r="T56" s="1087"/>
      <c r="U56" s="1086">
        <f>'募集型  提出用 （7コース） '!FH50</f>
        <v>0</v>
      </c>
      <c r="V56" s="1087"/>
      <c r="W56" s="1088"/>
      <c r="X56" s="1089"/>
      <c r="Y56" s="8"/>
      <c r="Z56" s="1090" t="s">
        <v>110</v>
      </c>
      <c r="AA56" s="1091"/>
      <c r="AB56" s="1078">
        <f t="shared" ref="AB56:AB61" si="21">D56</f>
        <v>0</v>
      </c>
      <c r="AC56" s="1078"/>
      <c r="AD56" s="1078"/>
      <c r="AE56" s="1078">
        <f t="shared" ref="AE56:AE61" si="22">G56</f>
        <v>0</v>
      </c>
      <c r="AF56" s="1078"/>
      <c r="AG56" s="1092"/>
      <c r="AH56" s="1077">
        <f t="shared" ref="AH56:AH61" si="23">J56</f>
        <v>0</v>
      </c>
      <c r="AI56" s="1078"/>
      <c r="AJ56" s="1079"/>
      <c r="AK56" s="1077">
        <f t="shared" ref="AK56:AK61" si="24">M56</f>
        <v>0</v>
      </c>
      <c r="AL56" s="1078"/>
      <c r="AM56" s="1079"/>
      <c r="AN56" s="1080">
        <f t="shared" ref="AN56:AN61" si="25">SUM(AH56:AM56)</f>
        <v>0</v>
      </c>
      <c r="AO56" s="1078"/>
      <c r="AP56" s="1079"/>
      <c r="AQ56" s="1081">
        <f t="shared" ref="AQ56:AQ62" si="26">S56</f>
        <v>0</v>
      </c>
      <c r="AR56" s="1082"/>
      <c r="AS56" s="1081">
        <f>U56</f>
        <v>0</v>
      </c>
      <c r="AT56" s="1083"/>
      <c r="AU56" s="1084"/>
      <c r="AV56" s="1085"/>
      <c r="AZ56" s="2"/>
      <c r="BA56" s="2"/>
      <c r="BB56" s="2"/>
      <c r="BC56" s="2"/>
      <c r="BD56" s="2"/>
      <c r="BE56" s="2"/>
      <c r="BF56" s="2"/>
      <c r="BG56" s="2"/>
      <c r="BH56" s="144"/>
      <c r="BI56" s="1039" t="s">
        <v>405</v>
      </c>
      <c r="BJ56" s="579"/>
      <c r="BK56" s="579"/>
      <c r="BL56" s="1040" t="s">
        <v>404</v>
      </c>
      <c r="BM56" s="1040"/>
      <c r="BN56" s="1040"/>
      <c r="BO56" s="1040"/>
      <c r="BP56" s="1040"/>
      <c r="BQ56" s="1041" t="s">
        <v>406</v>
      </c>
      <c r="BR56" s="1041"/>
      <c r="BS56" s="1041"/>
      <c r="BT56" s="1041"/>
      <c r="BU56" s="1041"/>
      <c r="BV56" s="1041"/>
      <c r="BW56" s="1041"/>
      <c r="BX56" s="1041"/>
      <c r="BY56" s="1042"/>
      <c r="BZ56" s="1027" t="s">
        <v>415</v>
      </c>
      <c r="CA56" s="1028"/>
      <c r="CB56" s="1028"/>
      <c r="CC56" s="1028"/>
      <c r="CD56" s="1028"/>
      <c r="CE56" s="1029" t="s">
        <v>423</v>
      </c>
      <c r="CF56" s="1030"/>
      <c r="CG56" s="1030"/>
      <c r="CH56" s="1034" t="s">
        <v>431</v>
      </c>
      <c r="CI56" s="1028"/>
      <c r="CJ56" s="1028"/>
      <c r="CK56" s="1028"/>
      <c r="CL56" s="1035"/>
      <c r="CM56" s="1030" t="s">
        <v>431</v>
      </c>
      <c r="CN56" s="1030"/>
      <c r="CO56" s="1030"/>
      <c r="CP56" s="1034"/>
      <c r="CQ56" s="1028"/>
      <c r="CR56" s="1028"/>
      <c r="CS56" s="1028"/>
      <c r="CT56" s="1028"/>
      <c r="CU56" s="1029"/>
      <c r="CV56" s="1030"/>
      <c r="CW56" s="1030"/>
      <c r="CX56" s="1036"/>
      <c r="CZ56" s="216"/>
      <c r="DD56" s="8"/>
      <c r="DE56" s="8"/>
      <c r="DF56" s="8"/>
      <c r="DG56" s="8"/>
      <c r="DH56" s="8"/>
      <c r="DI56" s="8"/>
      <c r="DJ56" s="8"/>
      <c r="DK56" s="8"/>
      <c r="DL56" s="8"/>
      <c r="DM56" s="8"/>
      <c r="DN56" s="8"/>
      <c r="DO56" s="8"/>
      <c r="DP56" s="8"/>
      <c r="DQ56" s="8"/>
      <c r="DR56" s="8"/>
      <c r="DS56" s="8"/>
      <c r="DT56" s="8"/>
      <c r="DU56" s="8"/>
      <c r="DV56" s="8"/>
      <c r="ED56" s="8"/>
      <c r="EE56" s="28"/>
      <c r="EF56" s="8"/>
      <c r="EG56" s="14"/>
      <c r="EH56" s="196">
        <v>6</v>
      </c>
      <c r="EI56" s="197" t="str">
        <f>IF(U38="","",VLOOKUP(U38,$FQ:$FZ,10,FALSE))</f>
        <v/>
      </c>
      <c r="EJ56" s="197" t="str">
        <f>IF(X38="","",VLOOKUP(X38,$FQ:$FZ,10,FALSE))</f>
        <v/>
      </c>
      <c r="EK56" s="197" t="str">
        <f>IF(AA38="","",VLOOKUP(AA38,$FQ:$FZ,10,FALSE))</f>
        <v/>
      </c>
      <c r="EL56" s="197" t="str">
        <f>IF(AD38="","",VLOOKUP(AD38,$FQ:$FZ,10,FALSE))</f>
        <v/>
      </c>
      <c r="EM56" s="197" t="str">
        <f>IF(AG38="","",VLOOKUP(AG38,$FQ:$FZ,10,FALSE))</f>
        <v/>
      </c>
      <c r="EN56" s="198">
        <f t="shared" si="17"/>
        <v>0</v>
      </c>
      <c r="EP56" s="12">
        <v>1</v>
      </c>
      <c r="EQ56" s="12">
        <v>2</v>
      </c>
      <c r="ER56" s="12">
        <v>3</v>
      </c>
      <c r="ES56" s="12">
        <v>4</v>
      </c>
      <c r="ET56" s="12">
        <v>5</v>
      </c>
      <c r="FJ56" s="18"/>
      <c r="FK56" s="18"/>
      <c r="FL56" s="18"/>
      <c r="FO56" s="4"/>
      <c r="FP56" s="8"/>
      <c r="FQ56" s="5">
        <v>48</v>
      </c>
      <c r="FR56" s="5" t="s">
        <v>209</v>
      </c>
      <c r="FS56" s="5" t="s">
        <v>628</v>
      </c>
      <c r="FT56" s="186">
        <v>400</v>
      </c>
      <c r="FX56" s="5"/>
      <c r="FY56" s="5"/>
      <c r="FZ56" s="1">
        <v>200</v>
      </c>
      <c r="GC56" s="5">
        <v>48</v>
      </c>
      <c r="GD56" s="5" t="s">
        <v>209</v>
      </c>
      <c r="GE56" s="5" t="s">
        <v>628</v>
      </c>
      <c r="GF56" s="1">
        <v>400</v>
      </c>
    </row>
    <row r="57" spans="2:188" ht="16.5" customHeight="1">
      <c r="B57" s="1093" t="s">
        <v>111</v>
      </c>
      <c r="C57" s="1094"/>
      <c r="D57" s="675">
        <f>'募集型  提出用 （7コース） '!FB51</f>
        <v>0</v>
      </c>
      <c r="E57" s="675"/>
      <c r="F57" s="675"/>
      <c r="G57" s="675">
        <f>'募集型  提出用 （7コース） '!ET51</f>
        <v>0</v>
      </c>
      <c r="H57" s="675"/>
      <c r="I57" s="1068"/>
      <c r="J57" s="1069">
        <f t="shared" si="19"/>
        <v>0</v>
      </c>
      <c r="K57" s="675"/>
      <c r="L57" s="1070"/>
      <c r="M57" s="1071">
        <f>'募集型  提出用 （7コース） '!FF51</f>
        <v>0</v>
      </c>
      <c r="N57" s="1072"/>
      <c r="O57" s="1073"/>
      <c r="P57" s="1074">
        <f t="shared" si="20"/>
        <v>0</v>
      </c>
      <c r="Q57" s="675"/>
      <c r="R57" s="1070"/>
      <c r="S57" s="1075">
        <f>'募集型  提出用 （7コース） '!FG51</f>
        <v>0</v>
      </c>
      <c r="T57" s="1076"/>
      <c r="U57" s="1075">
        <f>'募集型  提出用 （7コース） '!FH51</f>
        <v>0</v>
      </c>
      <c r="V57" s="1076"/>
      <c r="W57" s="1084"/>
      <c r="X57" s="1085"/>
      <c r="Y57" s="8"/>
      <c r="Z57" s="1093" t="s">
        <v>111</v>
      </c>
      <c r="AA57" s="1094"/>
      <c r="AB57" s="675">
        <f t="shared" si="21"/>
        <v>0</v>
      </c>
      <c r="AC57" s="675"/>
      <c r="AD57" s="675"/>
      <c r="AE57" s="675">
        <f t="shared" si="22"/>
        <v>0</v>
      </c>
      <c r="AF57" s="675"/>
      <c r="AG57" s="1068"/>
      <c r="AH57" s="1077">
        <f t="shared" si="23"/>
        <v>0</v>
      </c>
      <c r="AI57" s="1078"/>
      <c r="AJ57" s="1079"/>
      <c r="AK57" s="1069">
        <f t="shared" si="24"/>
        <v>0</v>
      </c>
      <c r="AL57" s="675"/>
      <c r="AM57" s="1070"/>
      <c r="AN57" s="1080">
        <f t="shared" si="25"/>
        <v>0</v>
      </c>
      <c r="AO57" s="1078"/>
      <c r="AP57" s="1079"/>
      <c r="AQ57" s="1081">
        <f t="shared" si="26"/>
        <v>0</v>
      </c>
      <c r="AR57" s="1082"/>
      <c r="AS57" s="1081">
        <f>U57</f>
        <v>0</v>
      </c>
      <c r="AT57" s="1083"/>
      <c r="AU57" s="1084"/>
      <c r="AV57" s="1085"/>
      <c r="AZ57" s="2"/>
      <c r="BA57" s="1095" t="s">
        <v>100</v>
      </c>
      <c r="BB57" s="1095"/>
      <c r="BC57" s="349"/>
      <c r="BD57" s="349"/>
      <c r="BE57" s="349"/>
      <c r="BF57" s="349"/>
      <c r="BG57" s="349"/>
      <c r="BH57" s="144"/>
      <c r="BI57" s="1039"/>
      <c r="BJ57" s="579"/>
      <c r="BK57" s="579"/>
      <c r="BL57" s="1040"/>
      <c r="BM57" s="1040"/>
      <c r="BN57" s="1040"/>
      <c r="BO57" s="1040"/>
      <c r="BP57" s="1040"/>
      <c r="BQ57" s="1041"/>
      <c r="BR57" s="1041"/>
      <c r="BS57" s="1041"/>
      <c r="BT57" s="1041"/>
      <c r="BU57" s="1041"/>
      <c r="BV57" s="1041"/>
      <c r="BW57" s="1041"/>
      <c r="BX57" s="1041"/>
      <c r="BY57" s="1042"/>
      <c r="BZ57" s="1027" t="s">
        <v>416</v>
      </c>
      <c r="CA57" s="1028"/>
      <c r="CB57" s="1028"/>
      <c r="CC57" s="1028"/>
      <c r="CD57" s="1028"/>
      <c r="CE57" s="1029" t="s">
        <v>426</v>
      </c>
      <c r="CF57" s="1030"/>
      <c r="CG57" s="1030"/>
      <c r="CH57" s="1034" t="s">
        <v>432</v>
      </c>
      <c r="CI57" s="1028"/>
      <c r="CJ57" s="1028"/>
      <c r="CK57" s="1028"/>
      <c r="CL57" s="1035"/>
      <c r="CM57" s="1030" t="s">
        <v>432</v>
      </c>
      <c r="CN57" s="1030"/>
      <c r="CO57" s="1030"/>
      <c r="CP57" s="1034"/>
      <c r="CQ57" s="1028"/>
      <c r="CR57" s="1028"/>
      <c r="CS57" s="1028"/>
      <c r="CT57" s="1028"/>
      <c r="CU57" s="1029"/>
      <c r="CV57" s="1030"/>
      <c r="CW57" s="1030"/>
      <c r="CX57" s="1036"/>
      <c r="CZ57" s="17"/>
      <c r="DD57" s="8"/>
      <c r="DE57" s="8"/>
      <c r="DF57" s="8"/>
      <c r="DG57" s="8"/>
      <c r="DH57" s="8"/>
      <c r="DI57" s="8"/>
      <c r="DJ57" s="8"/>
      <c r="DK57" s="8"/>
      <c r="DL57" s="8"/>
      <c r="DM57" s="8"/>
      <c r="DN57" s="8"/>
      <c r="DO57" s="8"/>
      <c r="DP57" s="8"/>
      <c r="DQ57" s="8"/>
      <c r="DR57" s="8"/>
      <c r="DS57" s="8"/>
      <c r="DT57" s="8"/>
      <c r="DU57" s="8"/>
      <c r="DV57" s="8"/>
      <c r="ED57" s="8"/>
      <c r="EE57" s="28"/>
      <c r="EF57" s="8"/>
      <c r="EG57" s="8"/>
      <c r="EH57" s="196">
        <v>7</v>
      </c>
      <c r="EI57" s="197" t="str">
        <f>IF(U44="","",VLOOKUP(U44,$FQ:$FZ,10,FALSE))</f>
        <v/>
      </c>
      <c r="EJ57" s="197" t="str">
        <f>IF(X44="","",VLOOKUP(X44,$FQ:$FZ,10,FALSE))</f>
        <v/>
      </c>
      <c r="EK57" s="197" t="str">
        <f>IF(AA44="","",VLOOKUP(AA44,$FQ:$FZ,10,FALSE))</f>
        <v/>
      </c>
      <c r="EL57" s="197" t="str">
        <f>IF(AD44="","",VLOOKUP(AD44,$FQ:$FZ,10,FALSE))</f>
        <v/>
      </c>
      <c r="EM57" s="197" t="str">
        <f>IF(AG44="","",VLOOKUP(AG44,$FQ:$FZ,10,FALSE))</f>
        <v/>
      </c>
      <c r="EN57" s="198">
        <f t="shared" si="17"/>
        <v>0</v>
      </c>
      <c r="FJ57" s="18"/>
      <c r="FK57" s="18"/>
      <c r="FL57" s="18"/>
      <c r="FO57" s="4"/>
      <c r="FP57" s="8"/>
      <c r="FQ57" s="5">
        <v>49</v>
      </c>
      <c r="FR57" s="5" t="s">
        <v>220</v>
      </c>
      <c r="FS57" s="1" t="s">
        <v>628</v>
      </c>
      <c r="FT57" s="186">
        <v>200</v>
      </c>
      <c r="FX57" s="5"/>
      <c r="FY57" s="5"/>
      <c r="FZ57" s="1">
        <v>100</v>
      </c>
      <c r="GC57" s="5">
        <v>49</v>
      </c>
      <c r="GD57" s="5" t="s">
        <v>220</v>
      </c>
      <c r="GE57" s="1" t="s">
        <v>628</v>
      </c>
      <c r="GF57" s="1">
        <v>200</v>
      </c>
    </row>
    <row r="58" spans="2:188" ht="16.5" customHeight="1">
      <c r="B58" s="1093" t="s">
        <v>45</v>
      </c>
      <c r="C58" s="1094"/>
      <c r="D58" s="675">
        <f>'募集型  提出用 （7コース） '!FB52</f>
        <v>0</v>
      </c>
      <c r="E58" s="675"/>
      <c r="F58" s="675"/>
      <c r="G58" s="675">
        <f>'募集型  提出用 （7コース） '!ET52</f>
        <v>0</v>
      </c>
      <c r="H58" s="675"/>
      <c r="I58" s="1068"/>
      <c r="J58" s="1069">
        <f t="shared" si="19"/>
        <v>0</v>
      </c>
      <c r="K58" s="675"/>
      <c r="L58" s="1070"/>
      <c r="M58" s="1071">
        <f>'募集型  提出用 （7コース） '!FF52</f>
        <v>0</v>
      </c>
      <c r="N58" s="1072"/>
      <c r="O58" s="1073"/>
      <c r="P58" s="1074">
        <f t="shared" si="20"/>
        <v>0</v>
      </c>
      <c r="Q58" s="675"/>
      <c r="R58" s="1070"/>
      <c r="S58" s="1075">
        <f>'募集型  提出用 （7コース） '!FG52</f>
        <v>0</v>
      </c>
      <c r="T58" s="1076"/>
      <c r="U58" s="1075">
        <f>'募集型  提出用 （7コース） '!FH52</f>
        <v>0</v>
      </c>
      <c r="V58" s="1076"/>
      <c r="W58" s="1075">
        <f>'募集型  提出用 （7コース） '!FI52</f>
        <v>0</v>
      </c>
      <c r="X58" s="1076"/>
      <c r="Y58" s="8"/>
      <c r="Z58" s="1093" t="s">
        <v>45</v>
      </c>
      <c r="AA58" s="1094"/>
      <c r="AB58" s="675">
        <f t="shared" si="21"/>
        <v>0</v>
      </c>
      <c r="AC58" s="675"/>
      <c r="AD58" s="675"/>
      <c r="AE58" s="675">
        <f t="shared" si="22"/>
        <v>0</v>
      </c>
      <c r="AF58" s="675"/>
      <c r="AG58" s="1068"/>
      <c r="AH58" s="1077">
        <f t="shared" si="23"/>
        <v>0</v>
      </c>
      <c r="AI58" s="1078"/>
      <c r="AJ58" s="1079"/>
      <c r="AK58" s="1069">
        <f t="shared" si="24"/>
        <v>0</v>
      </c>
      <c r="AL58" s="675"/>
      <c r="AM58" s="1070"/>
      <c r="AN58" s="1080">
        <f t="shared" si="25"/>
        <v>0</v>
      </c>
      <c r="AO58" s="1078"/>
      <c r="AP58" s="1079"/>
      <c r="AQ58" s="1081">
        <f t="shared" si="26"/>
        <v>0</v>
      </c>
      <c r="AR58" s="1082"/>
      <c r="AS58" s="1081">
        <f>U58</f>
        <v>0</v>
      </c>
      <c r="AT58" s="1083"/>
      <c r="AU58" s="1083">
        <f>W58</f>
        <v>0</v>
      </c>
      <c r="AV58" s="1096"/>
      <c r="AZ58" s="2"/>
      <c r="BA58" s="350"/>
      <c r="BB58" s="349"/>
      <c r="BC58" s="349"/>
      <c r="BD58" s="1097">
        <f>BD52</f>
        <v>0</v>
      </c>
      <c r="BE58" s="1097"/>
      <c r="BF58" s="1097"/>
      <c r="BG58" s="349"/>
      <c r="BH58" s="144"/>
      <c r="BI58" s="1039" t="s">
        <v>399</v>
      </c>
      <c r="BJ58" s="579"/>
      <c r="BK58" s="579"/>
      <c r="BL58" s="1040" t="s">
        <v>400</v>
      </c>
      <c r="BM58" s="1040"/>
      <c r="BN58" s="1040"/>
      <c r="BO58" s="1040"/>
      <c r="BP58" s="1040"/>
      <c r="BQ58" s="1041" t="s">
        <v>401</v>
      </c>
      <c r="BR58" s="1041"/>
      <c r="BS58" s="1041"/>
      <c r="BT58" s="1041"/>
      <c r="BU58" s="1041"/>
      <c r="BV58" s="1041"/>
      <c r="BW58" s="1041"/>
      <c r="BX58" s="1041"/>
      <c r="BY58" s="1042"/>
      <c r="BZ58" s="1027" t="s">
        <v>417</v>
      </c>
      <c r="CA58" s="1028"/>
      <c r="CB58" s="1028"/>
      <c r="CC58" s="1028"/>
      <c r="CD58" s="1028"/>
      <c r="CE58" s="1029" t="s">
        <v>425</v>
      </c>
      <c r="CF58" s="1030"/>
      <c r="CG58" s="1030"/>
      <c r="CH58" s="1034" t="s">
        <v>433</v>
      </c>
      <c r="CI58" s="1028"/>
      <c r="CJ58" s="1028"/>
      <c r="CK58" s="1028"/>
      <c r="CL58" s="1035"/>
      <c r="CM58" s="1030" t="s">
        <v>433</v>
      </c>
      <c r="CN58" s="1030"/>
      <c r="CO58" s="1030"/>
      <c r="CP58" s="1034"/>
      <c r="CQ58" s="1028"/>
      <c r="CR58" s="1028"/>
      <c r="CS58" s="1028"/>
      <c r="CT58" s="1028"/>
      <c r="CU58" s="1029"/>
      <c r="CV58" s="1030"/>
      <c r="CW58" s="1030"/>
      <c r="CX58" s="1036"/>
      <c r="CZ58" s="17"/>
      <c r="DC58" s="8"/>
      <c r="DD58" s="8"/>
      <c r="DE58" s="8"/>
      <c r="DF58" s="8"/>
      <c r="DG58" s="8"/>
      <c r="DH58" s="8"/>
      <c r="DI58" s="8"/>
      <c r="DJ58" s="8"/>
      <c r="DK58" s="8"/>
      <c r="DL58" s="8"/>
      <c r="DM58" s="8"/>
      <c r="DN58" s="8"/>
      <c r="DO58" s="8"/>
      <c r="DP58" s="8"/>
      <c r="DQ58" s="8"/>
      <c r="DR58" s="8"/>
      <c r="DS58" s="8"/>
      <c r="DT58" s="8"/>
      <c r="DU58" s="8"/>
      <c r="DV58" s="8"/>
      <c r="ED58" s="8"/>
      <c r="EE58" s="28"/>
      <c r="EF58" s="8"/>
      <c r="FJ58" s="18"/>
      <c r="FK58" s="18"/>
      <c r="FL58" s="18"/>
      <c r="FO58" s="4"/>
      <c r="FP58" s="8"/>
      <c r="FQ58" s="5">
        <v>50</v>
      </c>
      <c r="FR58" s="5" t="s">
        <v>221</v>
      </c>
      <c r="FS58" s="5" t="s">
        <v>628</v>
      </c>
      <c r="FT58" s="186">
        <v>500</v>
      </c>
      <c r="FX58" s="5"/>
      <c r="FY58" s="5"/>
      <c r="FZ58" s="1">
        <v>250</v>
      </c>
      <c r="GC58" s="5">
        <v>50</v>
      </c>
      <c r="GD58" s="5" t="s">
        <v>221</v>
      </c>
      <c r="GE58" s="5" t="s">
        <v>628</v>
      </c>
      <c r="GF58" s="1">
        <v>500</v>
      </c>
    </row>
    <row r="59" spans="2:188" ht="16.5" customHeight="1">
      <c r="B59" s="1093" t="s">
        <v>53</v>
      </c>
      <c r="C59" s="1094"/>
      <c r="D59" s="675">
        <f>'募集型  提出用 （7コース） '!FB53</f>
        <v>0</v>
      </c>
      <c r="E59" s="675"/>
      <c r="F59" s="675"/>
      <c r="G59" s="675">
        <f>'募集型  提出用 （7コース） '!ET53</f>
        <v>0</v>
      </c>
      <c r="H59" s="675"/>
      <c r="I59" s="1068"/>
      <c r="J59" s="1069">
        <f t="shared" si="19"/>
        <v>0</v>
      </c>
      <c r="K59" s="675"/>
      <c r="L59" s="1070"/>
      <c r="M59" s="1071">
        <f>'募集型  提出用 （7コース） '!FF53</f>
        <v>0</v>
      </c>
      <c r="N59" s="1072"/>
      <c r="O59" s="1073"/>
      <c r="P59" s="1074">
        <f t="shared" si="20"/>
        <v>0</v>
      </c>
      <c r="Q59" s="675"/>
      <c r="R59" s="1070"/>
      <c r="S59" s="1075">
        <f>'募集型  提出用 （7コース） '!FG53</f>
        <v>0</v>
      </c>
      <c r="T59" s="1076"/>
      <c r="U59" s="1075">
        <f>'募集型  提出用 （7コース） '!FH53</f>
        <v>0</v>
      </c>
      <c r="V59" s="1076"/>
      <c r="W59" s="1075">
        <f>'募集型  提出用 （7コース） '!FI53</f>
        <v>0</v>
      </c>
      <c r="X59" s="1076"/>
      <c r="Y59" s="8"/>
      <c r="Z59" s="1093" t="s">
        <v>53</v>
      </c>
      <c r="AA59" s="1094"/>
      <c r="AB59" s="675">
        <f t="shared" si="21"/>
        <v>0</v>
      </c>
      <c r="AC59" s="675"/>
      <c r="AD59" s="675"/>
      <c r="AE59" s="675">
        <f t="shared" si="22"/>
        <v>0</v>
      </c>
      <c r="AF59" s="675"/>
      <c r="AG59" s="1068"/>
      <c r="AH59" s="1077">
        <f t="shared" si="23"/>
        <v>0</v>
      </c>
      <c r="AI59" s="1078"/>
      <c r="AJ59" s="1079"/>
      <c r="AK59" s="1069">
        <f t="shared" si="24"/>
        <v>0</v>
      </c>
      <c r="AL59" s="675"/>
      <c r="AM59" s="1070"/>
      <c r="AN59" s="1080">
        <f t="shared" si="25"/>
        <v>0</v>
      </c>
      <c r="AO59" s="1078"/>
      <c r="AP59" s="1079"/>
      <c r="AQ59" s="1081">
        <f t="shared" si="26"/>
        <v>0</v>
      </c>
      <c r="AR59" s="1082"/>
      <c r="AS59" s="1081">
        <f>U59</f>
        <v>0</v>
      </c>
      <c r="AT59" s="1083"/>
      <c r="AU59" s="1083">
        <f>W59</f>
        <v>0</v>
      </c>
      <c r="AV59" s="1096"/>
      <c r="AZ59" s="2"/>
      <c r="BA59" s="351"/>
      <c r="BB59" s="352"/>
      <c r="BC59" s="353" t="s">
        <v>501</v>
      </c>
      <c r="BD59" s="1097"/>
      <c r="BE59" s="1097"/>
      <c r="BF59" s="1097"/>
      <c r="BG59" s="349"/>
      <c r="BH59" s="144"/>
      <c r="BI59" s="1039" t="s">
        <v>399</v>
      </c>
      <c r="BJ59" s="579"/>
      <c r="BK59" s="579"/>
      <c r="BL59" s="1040" t="s">
        <v>407</v>
      </c>
      <c r="BM59" s="1040"/>
      <c r="BN59" s="1040"/>
      <c r="BO59" s="1040"/>
      <c r="BP59" s="1040"/>
      <c r="BQ59" s="1041" t="s">
        <v>401</v>
      </c>
      <c r="BR59" s="1041"/>
      <c r="BS59" s="1041"/>
      <c r="BT59" s="1041"/>
      <c r="BU59" s="1041"/>
      <c r="BV59" s="1041"/>
      <c r="BW59" s="1041"/>
      <c r="BX59" s="1041"/>
      <c r="BY59" s="1042"/>
      <c r="BZ59" s="1027" t="s">
        <v>418</v>
      </c>
      <c r="CA59" s="1028"/>
      <c r="CB59" s="1028"/>
      <c r="CC59" s="1028"/>
      <c r="CD59" s="1028"/>
      <c r="CE59" s="1029" t="s">
        <v>418</v>
      </c>
      <c r="CF59" s="1030"/>
      <c r="CG59" s="1030"/>
      <c r="CH59" s="1034" t="s">
        <v>434</v>
      </c>
      <c r="CI59" s="1028"/>
      <c r="CJ59" s="1028"/>
      <c r="CK59" s="1028"/>
      <c r="CL59" s="1035"/>
      <c r="CM59" s="1030" t="s">
        <v>435</v>
      </c>
      <c r="CN59" s="1030"/>
      <c r="CO59" s="1030"/>
      <c r="CP59" s="1034"/>
      <c r="CQ59" s="1028"/>
      <c r="CR59" s="1028"/>
      <c r="CS59" s="1028"/>
      <c r="CT59" s="1028"/>
      <c r="CU59" s="1029"/>
      <c r="CV59" s="1030"/>
      <c r="CW59" s="1030"/>
      <c r="CX59" s="1036"/>
      <c r="CZ59" s="17"/>
      <c r="DC59" s="8"/>
      <c r="DD59" s="8"/>
      <c r="DE59" s="8"/>
      <c r="DF59" s="8"/>
      <c r="DG59" s="8"/>
      <c r="DH59" s="8"/>
      <c r="DI59" s="8"/>
      <c r="DJ59" s="8"/>
      <c r="DK59" s="8"/>
      <c r="DL59" s="8"/>
      <c r="DM59" s="8"/>
      <c r="DN59" s="8"/>
      <c r="DO59" s="8"/>
      <c r="DP59" s="8"/>
      <c r="DQ59" s="8"/>
      <c r="DR59" s="8"/>
      <c r="DS59" s="8"/>
      <c r="DT59" s="8"/>
      <c r="DU59" s="8"/>
      <c r="DV59" s="8"/>
      <c r="ED59" s="8"/>
      <c r="EE59" s="28"/>
      <c r="EF59" s="8"/>
      <c r="FJ59" s="18"/>
      <c r="FK59" s="18"/>
      <c r="FL59" s="18"/>
      <c r="FO59" s="4"/>
      <c r="FP59" s="8"/>
      <c r="FQ59" s="5">
        <v>51</v>
      </c>
      <c r="FR59" s="5" t="s">
        <v>222</v>
      </c>
      <c r="FS59" s="5" t="s">
        <v>628</v>
      </c>
      <c r="FT59" s="186">
        <v>400</v>
      </c>
      <c r="FX59" s="5"/>
      <c r="FY59" s="5"/>
      <c r="FZ59" s="1">
        <v>200</v>
      </c>
      <c r="GC59" s="5">
        <v>51</v>
      </c>
      <c r="GD59" s="5" t="s">
        <v>222</v>
      </c>
      <c r="GE59" s="5" t="s">
        <v>628</v>
      </c>
      <c r="GF59" s="1">
        <v>400</v>
      </c>
    </row>
    <row r="60" spans="2:188" ht="16.5" customHeight="1">
      <c r="B60" s="1093" t="s">
        <v>61</v>
      </c>
      <c r="C60" s="1094"/>
      <c r="D60" s="675">
        <f>'募集型  提出用 （7コース） '!FB54</f>
        <v>0</v>
      </c>
      <c r="E60" s="675"/>
      <c r="F60" s="675"/>
      <c r="G60" s="675">
        <f>'募集型  提出用 （7コース） '!ET54</f>
        <v>0</v>
      </c>
      <c r="H60" s="675"/>
      <c r="I60" s="1068"/>
      <c r="J60" s="1069">
        <f t="shared" si="19"/>
        <v>0</v>
      </c>
      <c r="K60" s="675"/>
      <c r="L60" s="1070"/>
      <c r="M60" s="1071">
        <f>'募集型  提出用 （7コース） '!FF54</f>
        <v>0</v>
      </c>
      <c r="N60" s="1072"/>
      <c r="O60" s="1073"/>
      <c r="P60" s="1074">
        <f t="shared" si="20"/>
        <v>0</v>
      </c>
      <c r="Q60" s="675"/>
      <c r="R60" s="1070"/>
      <c r="S60" s="1075">
        <f>'募集型  提出用 （7コース） '!FG54</f>
        <v>0</v>
      </c>
      <c r="T60" s="1076"/>
      <c r="U60" s="1098"/>
      <c r="V60" s="1084"/>
      <c r="W60" s="1075">
        <f>'募集型  提出用 （7コース） '!FI54</f>
        <v>0</v>
      </c>
      <c r="X60" s="1076"/>
      <c r="Y60" s="8"/>
      <c r="Z60" s="1093" t="s">
        <v>61</v>
      </c>
      <c r="AA60" s="1094"/>
      <c r="AB60" s="675">
        <f t="shared" si="21"/>
        <v>0</v>
      </c>
      <c r="AC60" s="675"/>
      <c r="AD60" s="675"/>
      <c r="AE60" s="675">
        <f t="shared" si="22"/>
        <v>0</v>
      </c>
      <c r="AF60" s="675"/>
      <c r="AG60" s="1068"/>
      <c r="AH60" s="1077">
        <f t="shared" si="23"/>
        <v>0</v>
      </c>
      <c r="AI60" s="1078"/>
      <c r="AJ60" s="1079"/>
      <c r="AK60" s="1069">
        <f t="shared" si="24"/>
        <v>0</v>
      </c>
      <c r="AL60" s="675"/>
      <c r="AM60" s="1070"/>
      <c r="AN60" s="1080">
        <f t="shared" si="25"/>
        <v>0</v>
      </c>
      <c r="AO60" s="1078"/>
      <c r="AP60" s="1079"/>
      <c r="AQ60" s="1081">
        <f t="shared" si="26"/>
        <v>0</v>
      </c>
      <c r="AR60" s="1082"/>
      <c r="AS60" s="1098"/>
      <c r="AT60" s="1084"/>
      <c r="AU60" s="1083">
        <f>W60</f>
        <v>0</v>
      </c>
      <c r="AV60" s="1096"/>
      <c r="AZ60" s="2"/>
      <c r="BA60" s="351"/>
      <c r="BB60" s="349"/>
      <c r="BC60" s="354"/>
      <c r="BD60" s="1097">
        <f>BD54</f>
        <v>0</v>
      </c>
      <c r="BE60" s="1097"/>
      <c r="BF60" s="1097"/>
      <c r="BG60" s="349"/>
      <c r="BH60" s="144"/>
      <c r="BI60" s="1039" t="s">
        <v>399</v>
      </c>
      <c r="BJ60" s="579"/>
      <c r="BK60" s="579"/>
      <c r="BL60" s="1040" t="s">
        <v>408</v>
      </c>
      <c r="BM60" s="1040"/>
      <c r="BN60" s="1040"/>
      <c r="BO60" s="1040"/>
      <c r="BP60" s="1040"/>
      <c r="BQ60" s="1041" t="s">
        <v>401</v>
      </c>
      <c r="BR60" s="1041"/>
      <c r="BS60" s="1041"/>
      <c r="BT60" s="1041"/>
      <c r="BU60" s="1041"/>
      <c r="BV60" s="1041"/>
      <c r="BW60" s="1041"/>
      <c r="BX60" s="1041"/>
      <c r="BY60" s="1042"/>
      <c r="BZ60" s="1027" t="s">
        <v>419</v>
      </c>
      <c r="CA60" s="1028"/>
      <c r="CB60" s="1028"/>
      <c r="CC60" s="1028"/>
      <c r="CD60" s="1028"/>
      <c r="CE60" s="1029" t="s">
        <v>419</v>
      </c>
      <c r="CF60" s="1030"/>
      <c r="CG60" s="1030"/>
      <c r="CH60" s="1034" t="s">
        <v>436</v>
      </c>
      <c r="CI60" s="1028"/>
      <c r="CJ60" s="1028"/>
      <c r="CK60" s="1028"/>
      <c r="CL60" s="1035"/>
      <c r="CM60" s="1030" t="s">
        <v>437</v>
      </c>
      <c r="CN60" s="1030"/>
      <c r="CO60" s="1030"/>
      <c r="CP60" s="1034"/>
      <c r="CQ60" s="1028"/>
      <c r="CR60" s="1028"/>
      <c r="CS60" s="1028"/>
      <c r="CT60" s="1028"/>
      <c r="CU60" s="1029"/>
      <c r="CV60" s="1030"/>
      <c r="CW60" s="1030"/>
      <c r="CX60" s="1036"/>
      <c r="CZ60" s="134"/>
      <c r="DC60" s="8"/>
      <c r="DD60" s="8"/>
      <c r="DE60" s="8"/>
      <c r="DF60" s="8"/>
      <c r="DG60" s="8"/>
      <c r="DH60" s="8"/>
      <c r="DI60" s="8"/>
      <c r="DJ60" s="8"/>
      <c r="DK60" s="8"/>
      <c r="DL60" s="8"/>
      <c r="DM60" s="8"/>
      <c r="DN60" s="8"/>
      <c r="DO60" s="8"/>
      <c r="DP60" s="8"/>
      <c r="DQ60" s="8"/>
      <c r="DR60" s="8"/>
      <c r="DS60" s="8"/>
      <c r="DT60" s="8"/>
      <c r="DU60" s="8"/>
      <c r="DV60" s="8"/>
      <c r="ED60" s="8"/>
      <c r="EE60" s="28"/>
      <c r="EF60" s="8"/>
      <c r="FJ60" s="18"/>
      <c r="FK60" s="18"/>
      <c r="FL60" s="18"/>
      <c r="FO60" s="4"/>
      <c r="FQ60" s="5">
        <v>52</v>
      </c>
      <c r="FR60" s="5" t="s">
        <v>223</v>
      </c>
      <c r="FS60" s="5" t="s">
        <v>625</v>
      </c>
      <c r="FT60" s="186">
        <v>400</v>
      </c>
      <c r="FX60" s="2"/>
      <c r="FY60" s="2"/>
      <c r="FZ60" s="133">
        <v>200</v>
      </c>
      <c r="GC60" s="5">
        <v>52</v>
      </c>
      <c r="GD60" s="5" t="s">
        <v>223</v>
      </c>
      <c r="GE60" s="5" t="s">
        <v>625</v>
      </c>
      <c r="GF60" s="1">
        <v>400</v>
      </c>
    </row>
    <row r="61" spans="2:188" ht="16.5" customHeight="1" thickBot="1">
      <c r="B61" s="1128" t="s">
        <v>68</v>
      </c>
      <c r="C61" s="1129"/>
      <c r="D61" s="1130">
        <f>'募集型  提出用 （7コース） '!FB55</f>
        <v>0</v>
      </c>
      <c r="E61" s="1130"/>
      <c r="F61" s="1130"/>
      <c r="G61" s="1130">
        <f>'募集型  提出用 （7コース） '!ET55</f>
        <v>0</v>
      </c>
      <c r="H61" s="1130"/>
      <c r="I61" s="1131"/>
      <c r="J61" s="1132">
        <f t="shared" si="19"/>
        <v>0</v>
      </c>
      <c r="K61" s="1130"/>
      <c r="L61" s="1133"/>
      <c r="M61" s="1134">
        <f>'募集型  提出用 （7コース） '!FF55</f>
        <v>0</v>
      </c>
      <c r="N61" s="1135"/>
      <c r="O61" s="1136"/>
      <c r="P61" s="1137">
        <f t="shared" si="20"/>
        <v>0</v>
      </c>
      <c r="Q61" s="1130"/>
      <c r="R61" s="1133"/>
      <c r="S61" s="1120">
        <f>'募集型  提出用 （7コース） '!FG55</f>
        <v>0</v>
      </c>
      <c r="T61" s="1121"/>
      <c r="U61" s="1122"/>
      <c r="V61" s="1123"/>
      <c r="W61" s="1123"/>
      <c r="X61" s="1124"/>
      <c r="Y61" s="8"/>
      <c r="Z61" s="1125" t="s">
        <v>68</v>
      </c>
      <c r="AA61" s="1126"/>
      <c r="AB61" s="1112">
        <f t="shared" si="21"/>
        <v>0</v>
      </c>
      <c r="AC61" s="1112"/>
      <c r="AD61" s="1112"/>
      <c r="AE61" s="1112">
        <f t="shared" si="22"/>
        <v>0</v>
      </c>
      <c r="AF61" s="1112"/>
      <c r="AG61" s="1127"/>
      <c r="AH61" s="1108">
        <f t="shared" si="23"/>
        <v>0</v>
      </c>
      <c r="AI61" s="1109"/>
      <c r="AJ61" s="1110"/>
      <c r="AK61" s="1111">
        <f t="shared" si="24"/>
        <v>0</v>
      </c>
      <c r="AL61" s="1112"/>
      <c r="AM61" s="1113"/>
      <c r="AN61" s="1114">
        <f t="shared" si="25"/>
        <v>0</v>
      </c>
      <c r="AO61" s="1109"/>
      <c r="AP61" s="1110"/>
      <c r="AQ61" s="1115">
        <f t="shared" si="26"/>
        <v>0</v>
      </c>
      <c r="AR61" s="1116"/>
      <c r="AS61" s="1117"/>
      <c r="AT61" s="1118"/>
      <c r="AU61" s="1118"/>
      <c r="AV61" s="1119"/>
      <c r="AZ61" s="2"/>
      <c r="BA61" s="351"/>
      <c r="BB61" s="352"/>
      <c r="BC61" s="353" t="s">
        <v>502</v>
      </c>
      <c r="BD61" s="1097"/>
      <c r="BE61" s="1097"/>
      <c r="BF61" s="1097"/>
      <c r="BG61" s="349"/>
      <c r="BH61" s="17"/>
      <c r="BI61" s="1039" t="s">
        <v>399</v>
      </c>
      <c r="BJ61" s="579"/>
      <c r="BK61" s="579"/>
      <c r="BL61" s="1040" t="s">
        <v>409</v>
      </c>
      <c r="BM61" s="1040"/>
      <c r="BN61" s="1040"/>
      <c r="BO61" s="1040"/>
      <c r="BP61" s="1040"/>
      <c r="BQ61" s="1041" t="s">
        <v>401</v>
      </c>
      <c r="BR61" s="1041"/>
      <c r="BS61" s="1041"/>
      <c r="BT61" s="1041"/>
      <c r="BU61" s="1041"/>
      <c r="BV61" s="1041"/>
      <c r="BW61" s="1041"/>
      <c r="BX61" s="1041"/>
      <c r="BY61" s="1042"/>
      <c r="BZ61" s="1027" t="s">
        <v>420</v>
      </c>
      <c r="CA61" s="1028"/>
      <c r="CB61" s="1028"/>
      <c r="CC61" s="1028"/>
      <c r="CD61" s="1028"/>
      <c r="CE61" s="1029" t="s">
        <v>420</v>
      </c>
      <c r="CF61" s="1030"/>
      <c r="CG61" s="1030"/>
      <c r="CH61" s="1034" t="s">
        <v>438</v>
      </c>
      <c r="CI61" s="1028"/>
      <c r="CJ61" s="1028"/>
      <c r="CK61" s="1028"/>
      <c r="CL61" s="1035"/>
      <c r="CM61" s="1030" t="s">
        <v>438</v>
      </c>
      <c r="CN61" s="1030"/>
      <c r="CO61" s="1030"/>
      <c r="CP61" s="1034"/>
      <c r="CQ61" s="1028"/>
      <c r="CR61" s="1028"/>
      <c r="CS61" s="1028"/>
      <c r="CT61" s="1028"/>
      <c r="CU61" s="1029"/>
      <c r="CV61" s="1030"/>
      <c r="CW61" s="1030"/>
      <c r="CX61" s="1036"/>
      <c r="DC61" s="8"/>
      <c r="DD61" s="8"/>
      <c r="DE61" s="8"/>
      <c r="DF61" s="8"/>
      <c r="DG61" s="8"/>
      <c r="DH61" s="8"/>
      <c r="DI61" s="8"/>
      <c r="DJ61" s="8"/>
      <c r="DK61" s="8"/>
      <c r="DL61" s="8"/>
      <c r="DM61" s="8"/>
      <c r="DN61" s="8"/>
      <c r="DO61" s="8"/>
      <c r="DP61" s="8"/>
      <c r="DQ61" s="8"/>
      <c r="DR61" s="8"/>
      <c r="DS61" s="8"/>
      <c r="DT61" s="8"/>
      <c r="DU61" s="8"/>
      <c r="DV61" s="8"/>
      <c r="ED61" s="8"/>
      <c r="EE61" s="28"/>
      <c r="EF61" s="8"/>
      <c r="FJ61" s="18"/>
      <c r="FK61" s="18"/>
      <c r="FL61" s="18"/>
      <c r="FO61" s="4"/>
      <c r="FQ61" s="5">
        <v>53</v>
      </c>
      <c r="FR61" s="5" t="s">
        <v>224</v>
      </c>
      <c r="FS61" s="5" t="s">
        <v>625</v>
      </c>
      <c r="FT61" s="186">
        <v>0</v>
      </c>
      <c r="FZ61" s="1">
        <v>0</v>
      </c>
      <c r="GC61" s="5">
        <v>53</v>
      </c>
      <c r="GD61" s="5" t="s">
        <v>224</v>
      </c>
      <c r="GE61" s="5" t="s">
        <v>625</v>
      </c>
      <c r="GF61" s="1">
        <v>0</v>
      </c>
    </row>
    <row r="62" spans="2:188" ht="16.5" customHeight="1" thickBot="1">
      <c r="B62" s="1099" t="s">
        <v>19</v>
      </c>
      <c r="C62" s="1100"/>
      <c r="D62" s="1101">
        <f>SUM(D56:F61)</f>
        <v>0</v>
      </c>
      <c r="E62" s="1101"/>
      <c r="F62" s="1101"/>
      <c r="G62" s="1101">
        <f>SUM(G56:I61)</f>
        <v>0</v>
      </c>
      <c r="H62" s="1101"/>
      <c r="I62" s="1102"/>
      <c r="J62" s="1103">
        <f>SUM(J56:L61)</f>
        <v>0</v>
      </c>
      <c r="K62" s="1101"/>
      <c r="L62" s="1104"/>
      <c r="M62" s="1105">
        <f>SUM(M56:O61)</f>
        <v>0</v>
      </c>
      <c r="N62" s="1106"/>
      <c r="O62" s="1107"/>
      <c r="P62" s="1151">
        <f>SUM(P56:R61)</f>
        <v>0</v>
      </c>
      <c r="Q62" s="1101"/>
      <c r="R62" s="1104"/>
      <c r="S62" s="1154">
        <f>SUM(S56:S61)</f>
        <v>0</v>
      </c>
      <c r="T62" s="1155"/>
      <c r="U62" s="1154">
        <f>SUM(U56:U61)</f>
        <v>0</v>
      </c>
      <c r="V62" s="1155"/>
      <c r="W62" s="1154">
        <f>SUM(W56:W61)</f>
        <v>0</v>
      </c>
      <c r="X62" s="1155"/>
      <c r="Y62" s="8"/>
      <c r="Z62" s="1099" t="s">
        <v>19</v>
      </c>
      <c r="AA62" s="1100"/>
      <c r="AB62" s="1101">
        <f>SUM(AB56:AD61)</f>
        <v>0</v>
      </c>
      <c r="AC62" s="1101"/>
      <c r="AD62" s="1101"/>
      <c r="AE62" s="1101">
        <f>SUM(AE56:AG61)</f>
        <v>0</v>
      </c>
      <c r="AF62" s="1101"/>
      <c r="AG62" s="1102"/>
      <c r="AH62" s="1103">
        <f>SUM(AH56:AJ61)</f>
        <v>0</v>
      </c>
      <c r="AI62" s="1101"/>
      <c r="AJ62" s="1104"/>
      <c r="AK62" s="1103">
        <f>SUM(AK56:AM61)</f>
        <v>0</v>
      </c>
      <c r="AL62" s="1101"/>
      <c r="AM62" s="1104"/>
      <c r="AN62" s="1151">
        <f>SUM(AN56:AP61)</f>
        <v>0</v>
      </c>
      <c r="AO62" s="1101"/>
      <c r="AP62" s="1104"/>
      <c r="AQ62" s="1152">
        <f t="shared" si="26"/>
        <v>0</v>
      </c>
      <c r="AR62" s="1153"/>
      <c r="AS62" s="1152">
        <f>U62</f>
        <v>0</v>
      </c>
      <c r="AT62" s="1144"/>
      <c r="AU62" s="1144">
        <f>W62</f>
        <v>0</v>
      </c>
      <c r="AV62" s="1145"/>
      <c r="AZ62" s="2"/>
      <c r="BA62" s="349"/>
      <c r="BB62" s="349"/>
      <c r="BC62" s="349"/>
      <c r="BD62" s="349"/>
      <c r="BE62" s="349"/>
      <c r="BF62" s="349"/>
      <c r="BG62" s="349"/>
      <c r="BH62" s="17"/>
      <c r="BI62" s="1146"/>
      <c r="BJ62" s="891"/>
      <c r="BK62" s="891"/>
      <c r="BL62" s="1147"/>
      <c r="BM62" s="1147"/>
      <c r="BN62" s="1147"/>
      <c r="BO62" s="1147"/>
      <c r="BP62" s="1147"/>
      <c r="BQ62" s="1148"/>
      <c r="BR62" s="1148"/>
      <c r="BS62" s="1148"/>
      <c r="BT62" s="1148"/>
      <c r="BU62" s="1148"/>
      <c r="BV62" s="1148"/>
      <c r="BW62" s="1148"/>
      <c r="BX62" s="1148"/>
      <c r="BY62" s="1149"/>
      <c r="BZ62" s="1150" t="s">
        <v>421</v>
      </c>
      <c r="CA62" s="1139"/>
      <c r="CB62" s="1139"/>
      <c r="CC62" s="1139"/>
      <c r="CD62" s="1139"/>
      <c r="CE62" s="1142" t="s">
        <v>421</v>
      </c>
      <c r="CF62" s="1141"/>
      <c r="CG62" s="1141"/>
      <c r="CH62" s="1138" t="s">
        <v>439</v>
      </c>
      <c r="CI62" s="1139"/>
      <c r="CJ62" s="1139"/>
      <c r="CK62" s="1139"/>
      <c r="CL62" s="1140"/>
      <c r="CM62" s="1141" t="s">
        <v>440</v>
      </c>
      <c r="CN62" s="1141"/>
      <c r="CO62" s="1141"/>
      <c r="CP62" s="1138"/>
      <c r="CQ62" s="1139"/>
      <c r="CR62" s="1139"/>
      <c r="CS62" s="1139"/>
      <c r="CT62" s="1139"/>
      <c r="CU62" s="1142"/>
      <c r="CV62" s="1141"/>
      <c r="CW62" s="1141"/>
      <c r="CX62" s="1143"/>
      <c r="DA62" s="117"/>
      <c r="DC62" s="8"/>
      <c r="DD62" s="8"/>
      <c r="DE62" s="8"/>
      <c r="DF62" s="8"/>
      <c r="DG62" s="8"/>
      <c r="DH62" s="8"/>
      <c r="DI62" s="8"/>
      <c r="DJ62" s="8"/>
      <c r="DK62" s="8"/>
      <c r="DL62" s="8"/>
      <c r="DM62" s="8"/>
      <c r="DN62" s="8"/>
      <c r="DO62" s="8"/>
      <c r="DP62" s="8"/>
      <c r="DQ62" s="8"/>
      <c r="DR62" s="8"/>
      <c r="DS62" s="8"/>
      <c r="DT62" s="8"/>
      <c r="DU62" s="8"/>
      <c r="DV62" s="8"/>
      <c r="ED62" s="8"/>
      <c r="EE62" s="28"/>
      <c r="EF62" s="8"/>
      <c r="FJ62" s="18"/>
      <c r="FK62" s="18"/>
      <c r="FL62" s="18"/>
      <c r="FO62" s="4"/>
      <c r="FQ62" s="5">
        <v>54</v>
      </c>
      <c r="FR62" s="5" t="s">
        <v>225</v>
      </c>
      <c r="FS62" s="5" t="s">
        <v>625</v>
      </c>
      <c r="FT62" s="186">
        <v>400</v>
      </c>
      <c r="FZ62" s="1">
        <v>200</v>
      </c>
      <c r="GC62" s="5">
        <v>54</v>
      </c>
      <c r="GD62" s="5" t="s">
        <v>225</v>
      </c>
      <c r="GE62" s="5" t="s">
        <v>625</v>
      </c>
      <c r="GF62" s="1">
        <v>400</v>
      </c>
    </row>
    <row r="63" spans="2:188" ht="16.5" customHeight="1" thickBot="1">
      <c r="B63" s="1"/>
      <c r="C63" s="357"/>
      <c r="D63" s="357"/>
      <c r="E63" s="357"/>
      <c r="F63" s="357"/>
      <c r="G63" s="357"/>
      <c r="H63" s="357"/>
      <c r="I63" s="357"/>
      <c r="J63" s="357"/>
      <c r="K63" s="357"/>
      <c r="L63" s="357"/>
      <c r="M63" s="1"/>
      <c r="N63" s="1"/>
      <c r="O63" s="1"/>
      <c r="P63" s="318"/>
      <c r="Q63" s="318"/>
      <c r="R63" s="318"/>
      <c r="S63" s="318"/>
      <c r="T63" s="1"/>
      <c r="U63" s="1"/>
      <c r="V63" s="1"/>
      <c r="W63" s="1"/>
      <c r="X63" s="1"/>
      <c r="Y63" s="1"/>
      <c r="Z63" s="1"/>
      <c r="AA63" s="1"/>
      <c r="AB63" s="1"/>
      <c r="AC63" s="1"/>
      <c r="AD63" s="1"/>
      <c r="AE63" s="1"/>
      <c r="AF63" s="1"/>
      <c r="AG63" s="1"/>
      <c r="AH63" s="1"/>
      <c r="AI63" s="1"/>
      <c r="AJ63" s="1"/>
      <c r="AK63" s="1"/>
      <c r="AL63" s="1"/>
      <c r="AM63" s="1"/>
      <c r="AN63" s="1"/>
      <c r="AO63" s="1"/>
      <c r="AP63" s="1"/>
      <c r="AQ63" s="1"/>
      <c r="AR63" s="1"/>
      <c r="AS63" s="1"/>
      <c r="AT63" s="1"/>
      <c r="AU63" s="1"/>
      <c r="AV63" s="1"/>
      <c r="AW63" s="1"/>
      <c r="AX63" s="133"/>
      <c r="AY63" s="1"/>
      <c r="AZ63" s="1"/>
      <c r="BA63" s="356"/>
      <c r="BB63" s="356"/>
      <c r="BC63" s="356"/>
      <c r="BD63" s="356"/>
      <c r="BE63" s="356"/>
      <c r="BF63" s="356"/>
      <c r="BG63" s="356"/>
      <c r="BH63" s="356"/>
      <c r="BI63" s="356"/>
      <c r="BJ63" s="356"/>
      <c r="BK63" s="356"/>
      <c r="BL63" s="356"/>
      <c r="BM63" s="1"/>
      <c r="BN63" s="1"/>
      <c r="BO63" s="319"/>
      <c r="BP63" s="319"/>
      <c r="BQ63" s="319"/>
      <c r="BR63" s="319"/>
      <c r="BS63" s="319"/>
      <c r="BT63" s="319"/>
      <c r="BU63" s="319"/>
      <c r="BV63" s="319"/>
      <c r="BW63" s="319"/>
      <c r="BX63" s="319"/>
      <c r="BY63" s="319"/>
      <c r="BZ63" s="319"/>
      <c r="CA63" s="1"/>
      <c r="CB63" s="1"/>
      <c r="CC63" s="1"/>
      <c r="CD63" s="1"/>
      <c r="CE63" s="1"/>
      <c r="CF63" s="1"/>
      <c r="CG63" s="1"/>
      <c r="CH63" s="1"/>
      <c r="CI63" s="1"/>
      <c r="CJ63" s="1"/>
      <c r="CK63" s="1"/>
      <c r="CL63" s="1"/>
      <c r="CM63" s="1"/>
      <c r="CN63" s="1"/>
      <c r="CO63" s="1"/>
      <c r="CP63" s="1"/>
      <c r="CQ63" s="1"/>
      <c r="CR63" s="1"/>
      <c r="CS63" s="1"/>
      <c r="CT63" s="1"/>
      <c r="CU63" s="1"/>
      <c r="CV63" s="1"/>
      <c r="CW63" s="1"/>
      <c r="CX63" s="1"/>
      <c r="CY63" s="1"/>
      <c r="CZ63" s="1"/>
      <c r="DA63" s="117"/>
      <c r="DC63" s="8"/>
      <c r="DD63" s="8"/>
      <c r="DE63" s="8"/>
      <c r="DF63" s="8"/>
      <c r="DG63" s="8"/>
      <c r="DH63" s="8"/>
      <c r="DI63" s="8"/>
      <c r="DJ63" s="8"/>
      <c r="DK63" s="8"/>
      <c r="DL63" s="8"/>
      <c r="DM63" s="8"/>
      <c r="DN63" s="8"/>
      <c r="DO63" s="8"/>
      <c r="DP63" s="8"/>
      <c r="DQ63" s="8"/>
      <c r="DR63" s="8"/>
      <c r="DS63" s="8"/>
      <c r="DT63" s="8"/>
      <c r="DU63" s="8"/>
      <c r="DV63" s="8"/>
      <c r="ED63" s="8"/>
      <c r="EE63" s="28"/>
      <c r="EF63" s="8"/>
      <c r="FJ63" s="18"/>
      <c r="FK63" s="18"/>
      <c r="FL63" s="18"/>
      <c r="FO63" s="4"/>
      <c r="FQ63" s="5">
        <v>55</v>
      </c>
      <c r="FR63" s="5" t="s">
        <v>226</v>
      </c>
      <c r="FS63" s="5" t="s">
        <v>625</v>
      </c>
      <c r="FT63" s="186">
        <v>400</v>
      </c>
      <c r="FZ63" s="133">
        <v>200</v>
      </c>
      <c r="GC63" s="5">
        <v>55</v>
      </c>
      <c r="GD63" s="5" t="s">
        <v>226</v>
      </c>
      <c r="GE63" s="5" t="s">
        <v>625</v>
      </c>
      <c r="GF63" s="1">
        <v>400</v>
      </c>
    </row>
    <row r="64" spans="2:188" ht="16.5" customHeight="1" thickBot="1">
      <c r="B64" s="722" t="s">
        <v>505</v>
      </c>
      <c r="C64" s="722"/>
      <c r="D64" s="722"/>
      <c r="E64" s="722"/>
      <c r="F64" s="722"/>
      <c r="G64" s="722"/>
      <c r="H64" s="722"/>
      <c r="I64" s="722"/>
      <c r="J64" s="722"/>
      <c r="K64" s="722"/>
      <c r="L64" s="722"/>
      <c r="M64" s="722"/>
      <c r="V64" s="318"/>
      <c r="AZ64" s="723" t="s">
        <v>509</v>
      </c>
      <c r="BA64" s="723"/>
      <c r="BB64" s="723"/>
      <c r="BC64" s="723"/>
      <c r="BD64" s="723"/>
      <c r="BE64" s="723"/>
      <c r="BF64" s="723"/>
      <c r="BG64" s="723"/>
      <c r="BH64" s="723"/>
      <c r="BI64" s="723"/>
      <c r="BJ64" s="723"/>
      <c r="BK64" s="723"/>
      <c r="BL64" s="723"/>
      <c r="CS64" s="9" t="s">
        <v>468</v>
      </c>
      <c r="CT64" s="724">
        <f>IF(AR65="","",AR65)</f>
        <v>2</v>
      </c>
      <c r="CU64" s="725"/>
      <c r="CX64" s="9" t="s">
        <v>469</v>
      </c>
      <c r="CY64" s="724" t="str">
        <f>IF(AV65="","",AV65)</f>
        <v/>
      </c>
      <c r="CZ64" s="725"/>
      <c r="DA64" s="127"/>
      <c r="DC64" s="8"/>
      <c r="DD64" s="8"/>
      <c r="DE64" s="8"/>
      <c r="DF64" s="8"/>
      <c r="DG64" s="8"/>
      <c r="DH64" s="8"/>
      <c r="DI64" s="8"/>
      <c r="DJ64" s="8"/>
      <c r="DK64" s="8"/>
      <c r="DL64" s="8"/>
      <c r="DM64" s="8"/>
      <c r="DN64" s="8"/>
      <c r="DO64" s="8"/>
      <c r="DP64" s="8"/>
      <c r="DQ64" s="8"/>
      <c r="DR64" s="8"/>
      <c r="DS64" s="8"/>
      <c r="DT64" s="8"/>
      <c r="DU64" s="8"/>
      <c r="DV64" s="8"/>
      <c r="ED64" s="8"/>
      <c r="EE64" s="28"/>
      <c r="EF64" s="8"/>
      <c r="EG64" s="8"/>
      <c r="EH64" s="8"/>
      <c r="EI64" s="128"/>
      <c r="EJ64" s="129"/>
      <c r="EK64" s="129"/>
      <c r="EL64" s="129"/>
      <c r="EM64" s="129"/>
      <c r="EN64" s="129"/>
      <c r="FJ64" s="18"/>
      <c r="FK64" s="18"/>
      <c r="FO64" s="4"/>
      <c r="FQ64" s="5">
        <v>56</v>
      </c>
      <c r="FR64" s="5" t="s">
        <v>227</v>
      </c>
      <c r="FS64" s="5" t="s">
        <v>625</v>
      </c>
      <c r="FT64" s="186">
        <v>100</v>
      </c>
      <c r="FZ64" s="133">
        <v>50</v>
      </c>
      <c r="GC64" s="5">
        <v>56</v>
      </c>
      <c r="GD64" s="5" t="s">
        <v>227</v>
      </c>
      <c r="GE64" s="5" t="s">
        <v>625</v>
      </c>
      <c r="GF64" s="1">
        <v>100</v>
      </c>
    </row>
    <row r="65" spans="1:188" ht="16.5" customHeight="1" thickBot="1">
      <c r="B65" s="722"/>
      <c r="C65" s="722"/>
      <c r="D65" s="722"/>
      <c r="E65" s="722"/>
      <c r="F65" s="722"/>
      <c r="G65" s="722"/>
      <c r="H65" s="722"/>
      <c r="I65" s="722"/>
      <c r="J65" s="722"/>
      <c r="K65" s="722"/>
      <c r="L65" s="722"/>
      <c r="M65" s="722"/>
      <c r="T65" s="8"/>
      <c r="AQ65" s="9" t="s">
        <v>468</v>
      </c>
      <c r="AR65" s="728">
        <v>2</v>
      </c>
      <c r="AS65" s="729"/>
      <c r="AT65" s="304"/>
      <c r="AU65" s="9" t="s">
        <v>469</v>
      </c>
      <c r="AV65" s="728"/>
      <c r="AW65" s="729"/>
      <c r="AX65" s="447"/>
      <c r="AZ65" s="723"/>
      <c r="BA65" s="723"/>
      <c r="BB65" s="723"/>
      <c r="BC65" s="723"/>
      <c r="BD65" s="723"/>
      <c r="BE65" s="723"/>
      <c r="BF65" s="723"/>
      <c r="BG65" s="723"/>
      <c r="BH65" s="723"/>
      <c r="BI65" s="723"/>
      <c r="BJ65" s="723"/>
      <c r="BK65" s="723"/>
      <c r="BL65" s="723"/>
      <c r="CL65" s="319"/>
      <c r="CM65" s="319"/>
      <c r="CT65" s="726"/>
      <c r="CU65" s="727"/>
      <c r="CV65" s="304"/>
      <c r="CW65" s="304"/>
      <c r="CX65" s="9"/>
      <c r="CY65" s="726"/>
      <c r="CZ65" s="727"/>
      <c r="DA65" s="43"/>
      <c r="DC65" s="8"/>
      <c r="DD65" s="8"/>
      <c r="DE65" s="8"/>
      <c r="DF65" s="8"/>
      <c r="DG65" s="8"/>
      <c r="DH65" s="8"/>
      <c r="DI65" s="8"/>
      <c r="DJ65" s="8"/>
      <c r="DK65" s="8"/>
      <c r="DL65" s="8"/>
      <c r="DM65" s="8"/>
      <c r="DN65" s="8"/>
      <c r="DO65" s="8"/>
      <c r="DP65" s="8"/>
      <c r="DQ65" s="8"/>
      <c r="DR65" s="8"/>
      <c r="DS65" s="8"/>
      <c r="DT65" s="8"/>
      <c r="DU65" s="8"/>
      <c r="DV65" s="8"/>
      <c r="ED65" s="8"/>
      <c r="EE65" s="28"/>
      <c r="EF65" s="8"/>
      <c r="EG65" s="8"/>
      <c r="EH65" s="8"/>
      <c r="EI65" s="128"/>
      <c r="EJ65" s="130"/>
      <c r="EK65" s="130"/>
      <c r="EL65" s="130"/>
      <c r="EM65" s="130"/>
      <c r="EN65" s="130"/>
      <c r="FJ65" s="18"/>
      <c r="FK65" s="18"/>
      <c r="FO65" s="4"/>
      <c r="FQ65" s="5">
        <v>57</v>
      </c>
      <c r="FR65" s="5" t="s">
        <v>114</v>
      </c>
      <c r="FS65" s="5" t="s">
        <v>625</v>
      </c>
      <c r="FT65" s="186">
        <v>200</v>
      </c>
      <c r="FZ65" s="133">
        <v>100</v>
      </c>
      <c r="GC65" s="5">
        <v>57</v>
      </c>
      <c r="GD65" s="5" t="s">
        <v>114</v>
      </c>
      <c r="GE65" s="5" t="s">
        <v>625</v>
      </c>
      <c r="GF65" s="1">
        <v>200</v>
      </c>
    </row>
    <row r="66" spans="1:188" ht="16.5" customHeight="1" thickBot="1">
      <c r="B66" s="555" t="s">
        <v>391</v>
      </c>
      <c r="C66" s="732"/>
      <c r="D66" s="738" t="s">
        <v>541</v>
      </c>
      <c r="E66" s="739"/>
      <c r="F66" s="739"/>
      <c r="G66" s="740"/>
      <c r="H66" s="744"/>
      <c r="I66" s="745"/>
      <c r="J66" s="745"/>
      <c r="K66" s="745"/>
      <c r="L66" s="746"/>
      <c r="N66" s="555" t="s">
        <v>1</v>
      </c>
      <c r="O66" s="556"/>
      <c r="P66" s="734"/>
      <c r="Q66" s="735"/>
      <c r="R66" s="584"/>
      <c r="S66" s="585"/>
      <c r="T66" s="219"/>
      <c r="U66" s="11"/>
      <c r="V66" s="565" t="s">
        <v>649</v>
      </c>
      <c r="W66" s="566"/>
      <c r="X66" s="588"/>
      <c r="Y66" s="589"/>
      <c r="Z66" s="589"/>
      <c r="AA66" s="589"/>
      <c r="AB66" s="589"/>
      <c r="AC66" s="589"/>
      <c r="AD66" s="589"/>
      <c r="AE66" s="590"/>
      <c r="AF66" s="594" t="s">
        <v>0</v>
      </c>
      <c r="AG66" s="595"/>
      <c r="AH66" s="588"/>
      <c r="AI66" s="589"/>
      <c r="AJ66" s="589"/>
      <c r="AK66" s="589"/>
      <c r="AL66" s="589"/>
      <c r="AM66" s="589"/>
      <c r="AN66" s="589"/>
      <c r="AO66" s="590"/>
      <c r="AR66" s="730"/>
      <c r="AS66" s="731"/>
      <c r="AT66" s="304"/>
      <c r="AU66" s="9"/>
      <c r="AV66" s="730"/>
      <c r="AW66" s="731"/>
      <c r="AX66" s="447"/>
      <c r="AZ66" s="762" t="s">
        <v>391</v>
      </c>
      <c r="BA66" s="615" t="s">
        <v>541</v>
      </c>
      <c r="BB66" s="616"/>
      <c r="BC66" s="616"/>
      <c r="BD66" s="617"/>
      <c r="BE66" s="621" t="str">
        <f>IF(H66="","",H66)</f>
        <v/>
      </c>
      <c r="BF66" s="622"/>
      <c r="BG66" s="622"/>
      <c r="BH66" s="622"/>
      <c r="BI66" s="623"/>
      <c r="BL66" s="555" t="s">
        <v>1</v>
      </c>
      <c r="BM66" s="556"/>
      <c r="BN66" s="559" t="str">
        <f>IF(P66="","",P66)</f>
        <v/>
      </c>
      <c r="BO66" s="560"/>
      <c r="BP66" s="563" t="str">
        <f>IF(R66="","",R66)</f>
        <v/>
      </c>
      <c r="BQ66" s="560"/>
      <c r="BR66" s="219"/>
      <c r="BT66" s="565" t="s">
        <v>649</v>
      </c>
      <c r="BU66" s="566"/>
      <c r="BV66" s="551" t="str">
        <f>IF(X66="","",X66)</f>
        <v/>
      </c>
      <c r="BW66" s="551"/>
      <c r="BX66" s="551"/>
      <c r="BY66" s="551"/>
      <c r="BZ66" s="551"/>
      <c r="CA66" s="551"/>
      <c r="CB66" s="551"/>
      <c r="CC66" s="551"/>
      <c r="CD66" s="551"/>
      <c r="CE66" s="552"/>
      <c r="CF66" s="569" t="s">
        <v>0</v>
      </c>
      <c r="CG66" s="570"/>
      <c r="CH66" s="551" t="str">
        <f>IF(AH66="","",AH66)</f>
        <v/>
      </c>
      <c r="CI66" s="551"/>
      <c r="CJ66" s="551"/>
      <c r="CK66" s="551"/>
      <c r="CL66" s="551"/>
      <c r="CM66" s="551"/>
      <c r="CN66" s="551"/>
      <c r="CO66" s="551"/>
      <c r="CP66" s="551"/>
      <c r="CQ66" s="552"/>
      <c r="CV66" s="304"/>
      <c r="CW66" s="304"/>
      <c r="DC66" s="8"/>
      <c r="DD66" s="8"/>
      <c r="DE66" s="8"/>
      <c r="DF66" s="8"/>
      <c r="DG66" s="8"/>
      <c r="DH66" s="8"/>
      <c r="DI66" s="8"/>
      <c r="DJ66" s="8"/>
      <c r="DK66" s="8"/>
      <c r="DL66" s="8"/>
      <c r="DM66" s="8"/>
      <c r="DN66" s="8"/>
      <c r="DO66" s="8"/>
      <c r="DP66" s="8"/>
      <c r="DQ66" s="8"/>
      <c r="DR66" s="8"/>
      <c r="DS66" s="8"/>
      <c r="DT66" s="8"/>
      <c r="DU66" s="8"/>
      <c r="DV66" s="8"/>
      <c r="ED66" s="8"/>
      <c r="EE66" s="28"/>
      <c r="EF66" s="8"/>
      <c r="EG66" s="8"/>
      <c r="EH66" s="8"/>
      <c r="EI66" s="128"/>
      <c r="EJ66" s="130"/>
      <c r="EK66" s="130"/>
      <c r="EL66" s="130"/>
      <c r="EM66" s="130"/>
      <c r="EN66" s="130"/>
      <c r="EP66" s="327" t="s">
        <v>5</v>
      </c>
      <c r="EQ66" s="328"/>
      <c r="ER66" s="1156" t="s">
        <v>6</v>
      </c>
      <c r="ES66" s="1157"/>
      <c r="ET66" s="1160" t="s">
        <v>7</v>
      </c>
      <c r="EU66" s="208"/>
      <c r="EV66" s="289"/>
      <c r="EW66" s="290"/>
      <c r="EX66" s="291" t="s">
        <v>8</v>
      </c>
      <c r="EY66" s="292"/>
      <c r="EZ66" s="289"/>
      <c r="FA66" s="293"/>
      <c r="FB66" s="294"/>
      <c r="FC66" s="294" t="s">
        <v>9</v>
      </c>
      <c r="FD66" s="288"/>
      <c r="FE66" s="1162" t="s">
        <v>10</v>
      </c>
      <c r="FF66" s="1163"/>
      <c r="FG66" s="323" t="s">
        <v>11</v>
      </c>
      <c r="FH66" s="326" t="s">
        <v>106</v>
      </c>
      <c r="FI66" s="326" t="s">
        <v>106</v>
      </c>
      <c r="FQ66" s="5">
        <v>58</v>
      </c>
      <c r="FR66" s="5" t="s">
        <v>228</v>
      </c>
      <c r="FS66" s="5" t="s">
        <v>39</v>
      </c>
      <c r="FT66" s="186">
        <v>0</v>
      </c>
      <c r="FZ66" s="133">
        <v>0</v>
      </c>
      <c r="GC66" s="5">
        <v>58</v>
      </c>
      <c r="GD66" s="5" t="s">
        <v>228</v>
      </c>
      <c r="GE66" s="5" t="s">
        <v>39</v>
      </c>
      <c r="GF66" s="1">
        <v>0</v>
      </c>
    </row>
    <row r="67" spans="1:188" ht="16.5" customHeight="1" thickBot="1">
      <c r="A67" s="1"/>
      <c r="B67" s="557"/>
      <c r="C67" s="733"/>
      <c r="D67" s="741"/>
      <c r="E67" s="742"/>
      <c r="F67" s="742"/>
      <c r="G67" s="743"/>
      <c r="H67" s="747"/>
      <c r="I67" s="748"/>
      <c r="J67" s="748"/>
      <c r="K67" s="748"/>
      <c r="L67" s="749"/>
      <c r="N67" s="557"/>
      <c r="O67" s="558"/>
      <c r="P67" s="736"/>
      <c r="Q67" s="737"/>
      <c r="R67" s="586"/>
      <c r="S67" s="587"/>
      <c r="T67" s="220" t="s">
        <v>602</v>
      </c>
      <c r="U67" s="11"/>
      <c r="V67" s="567"/>
      <c r="W67" s="568"/>
      <c r="X67" s="591"/>
      <c r="Y67" s="592"/>
      <c r="Z67" s="592"/>
      <c r="AA67" s="592"/>
      <c r="AB67" s="592"/>
      <c r="AC67" s="592"/>
      <c r="AD67" s="592"/>
      <c r="AE67" s="593"/>
      <c r="AF67" s="596"/>
      <c r="AG67" s="597"/>
      <c r="AH67" s="591"/>
      <c r="AI67" s="592"/>
      <c r="AJ67" s="592"/>
      <c r="AK67" s="592"/>
      <c r="AL67" s="592"/>
      <c r="AM67" s="592"/>
      <c r="AN67" s="592"/>
      <c r="AO67" s="593"/>
      <c r="AZ67" s="763"/>
      <c r="BA67" s="618"/>
      <c r="BB67" s="619"/>
      <c r="BC67" s="619"/>
      <c r="BD67" s="620"/>
      <c r="BE67" s="624"/>
      <c r="BF67" s="625"/>
      <c r="BG67" s="625"/>
      <c r="BH67" s="625"/>
      <c r="BI67" s="626"/>
      <c r="BL67" s="557"/>
      <c r="BM67" s="558"/>
      <c r="BN67" s="561"/>
      <c r="BO67" s="562"/>
      <c r="BP67" s="564"/>
      <c r="BQ67" s="562"/>
      <c r="BR67" s="220" t="s">
        <v>602</v>
      </c>
      <c r="BT67" s="567"/>
      <c r="BU67" s="568"/>
      <c r="BV67" s="553"/>
      <c r="BW67" s="553"/>
      <c r="BX67" s="553"/>
      <c r="BY67" s="553"/>
      <c r="BZ67" s="553"/>
      <c r="CA67" s="553"/>
      <c r="CB67" s="553"/>
      <c r="CC67" s="553"/>
      <c r="CD67" s="553"/>
      <c r="CE67" s="554"/>
      <c r="CF67" s="571"/>
      <c r="CG67" s="572"/>
      <c r="CH67" s="553"/>
      <c r="CI67" s="553"/>
      <c r="CJ67" s="553"/>
      <c r="CK67" s="553"/>
      <c r="CL67" s="553"/>
      <c r="CM67" s="553"/>
      <c r="CN67" s="553"/>
      <c r="CO67" s="553"/>
      <c r="CP67" s="553"/>
      <c r="CQ67" s="554"/>
      <c r="CU67" s="367"/>
      <c r="CV67" s="367"/>
      <c r="CZ67" s="144"/>
      <c r="DB67" s="15"/>
      <c r="DC67" s="5"/>
      <c r="DE67" s="5"/>
      <c r="DF67" s="5"/>
      <c r="DQ67" s="1"/>
      <c r="DR67" s="1"/>
      <c r="DS67" s="1"/>
      <c r="DT67" s="1"/>
      <c r="DU67" s="1"/>
      <c r="DV67" s="1"/>
      <c r="DW67" s="1"/>
      <c r="DX67" s="1"/>
      <c r="DY67" s="1"/>
      <c r="DZ67" s="1"/>
      <c r="EA67" s="1"/>
      <c r="EB67" s="1"/>
      <c r="EC67" s="1"/>
      <c r="ED67" s="8"/>
      <c r="EE67" s="8"/>
      <c r="EF67" s="8"/>
      <c r="EG67" s="16"/>
      <c r="EH67" s="16"/>
      <c r="EI67" s="16"/>
      <c r="EJ67" s="13"/>
      <c r="EK67" s="13"/>
      <c r="EL67" s="13"/>
      <c r="EM67" s="13"/>
      <c r="EN67" s="13"/>
      <c r="EO67" s="13"/>
      <c r="EP67" s="329"/>
      <c r="EQ67" s="330"/>
      <c r="ER67" s="1158"/>
      <c r="ES67" s="1159"/>
      <c r="ET67" s="1161"/>
      <c r="EU67" s="208"/>
      <c r="EV67" s="295" t="s">
        <v>9</v>
      </c>
      <c r="EW67" s="296"/>
      <c r="EX67" s="297"/>
      <c r="EY67" s="298"/>
      <c r="EZ67" s="299" t="s">
        <v>15</v>
      </c>
      <c r="FA67" s="300" t="s">
        <v>16</v>
      </c>
      <c r="FB67" s="301"/>
      <c r="FC67" s="301"/>
      <c r="FD67" s="288"/>
      <c r="FE67" s="1164"/>
      <c r="FF67" s="1165"/>
      <c r="FG67" s="324"/>
      <c r="FH67" s="324"/>
      <c r="FI67" s="324"/>
      <c r="FQ67" s="5">
        <v>59</v>
      </c>
      <c r="FR67" s="5" t="s">
        <v>229</v>
      </c>
      <c r="FS67" s="5" t="s">
        <v>39</v>
      </c>
      <c r="FT67" s="186">
        <v>300</v>
      </c>
      <c r="FZ67" s="133">
        <v>200</v>
      </c>
      <c r="GC67" s="5">
        <v>59</v>
      </c>
      <c r="GD67" s="5" t="s">
        <v>229</v>
      </c>
      <c r="GE67" s="5" t="s">
        <v>39</v>
      </c>
      <c r="GF67" s="1">
        <v>300</v>
      </c>
    </row>
    <row r="68" spans="1:188" ht="16.5" customHeight="1">
      <c r="B68" s="680" t="s">
        <v>595</v>
      </c>
      <c r="C68" s="681"/>
      <c r="D68" s="669" t="s">
        <v>545</v>
      </c>
      <c r="E68" s="669"/>
      <c r="F68" s="682" t="s">
        <v>3</v>
      </c>
      <c r="G68" s="683"/>
      <c r="H68" s="683"/>
      <c r="I68" s="683"/>
      <c r="J68" s="683"/>
      <c r="K68" s="683"/>
      <c r="L68" s="683"/>
      <c r="M68" s="684"/>
      <c r="N68" s="688" t="s">
        <v>4</v>
      </c>
      <c r="O68" s="689"/>
      <c r="P68" s="689"/>
      <c r="Q68" s="689"/>
      <c r="R68" s="690" t="s">
        <v>454</v>
      </c>
      <c r="S68" s="691"/>
      <c r="T68" s="279" t="s">
        <v>455</v>
      </c>
      <c r="U68" s="598" t="s">
        <v>475</v>
      </c>
      <c r="V68" s="599"/>
      <c r="W68" s="600"/>
      <c r="X68" s="598" t="s">
        <v>475</v>
      </c>
      <c r="Y68" s="599"/>
      <c r="Z68" s="600"/>
      <c r="AA68" s="598" t="s">
        <v>475</v>
      </c>
      <c r="AB68" s="599"/>
      <c r="AC68" s="600"/>
      <c r="AD68" s="598" t="s">
        <v>475</v>
      </c>
      <c r="AE68" s="599"/>
      <c r="AF68" s="600"/>
      <c r="AG68" s="599" t="s">
        <v>475</v>
      </c>
      <c r="AH68" s="599"/>
      <c r="AI68" s="599"/>
      <c r="AJ68" s="598" t="s">
        <v>458</v>
      </c>
      <c r="AK68" s="599"/>
      <c r="AL68" s="600"/>
      <c r="AM68" s="599" t="s">
        <v>460</v>
      </c>
      <c r="AN68" s="599"/>
      <c r="AO68" s="598" t="s">
        <v>461</v>
      </c>
      <c r="AP68" s="599"/>
      <c r="AQ68" s="600"/>
      <c r="AR68" s="807" t="s">
        <v>462</v>
      </c>
      <c r="AS68" s="807"/>
      <c r="AT68" s="1244" t="s">
        <v>476</v>
      </c>
      <c r="AU68" s="683"/>
      <c r="AV68" s="1245" t="s">
        <v>547</v>
      </c>
      <c r="AW68" s="1248" t="s">
        <v>547</v>
      </c>
      <c r="AX68" s="1249"/>
      <c r="AZ68" s="680" t="s">
        <v>2</v>
      </c>
      <c r="BA68" s="681"/>
      <c r="BB68" s="789" t="s">
        <v>386</v>
      </c>
      <c r="BC68" s="790"/>
      <c r="BD68" s="790"/>
      <c r="BE68" s="790"/>
      <c r="BF68" s="790"/>
      <c r="BG68" s="791"/>
      <c r="BH68" s="345" t="s">
        <v>499</v>
      </c>
      <c r="BI68" s="795" t="s">
        <v>531</v>
      </c>
      <c r="BJ68" s="796"/>
      <c r="BK68" s="796"/>
      <c r="BL68" s="796"/>
      <c r="BM68" s="796"/>
      <c r="BN68" s="796"/>
      <c r="BO68" s="796"/>
      <c r="BP68" s="796"/>
      <c r="BQ68" s="796"/>
      <c r="BR68" s="796"/>
      <c r="BS68" s="796"/>
      <c r="BT68" s="796"/>
      <c r="BU68" s="796"/>
      <c r="BV68" s="796"/>
      <c r="BW68" s="797"/>
      <c r="BX68" s="798" t="s">
        <v>507</v>
      </c>
      <c r="BY68" s="799"/>
      <c r="BZ68" s="799"/>
      <c r="CA68" s="800"/>
      <c r="CB68" s="768" t="s">
        <v>529</v>
      </c>
      <c r="CC68" s="768"/>
      <c r="CD68" s="768"/>
      <c r="CE68" s="768"/>
      <c r="CF68" s="768"/>
      <c r="CG68" s="768"/>
      <c r="CH68" s="768"/>
      <c r="CI68" s="768"/>
      <c r="CJ68" s="768"/>
      <c r="CK68" s="768"/>
      <c r="CL68" s="768"/>
      <c r="CM68" s="768"/>
      <c r="CN68" s="768"/>
      <c r="CO68" s="768"/>
      <c r="CP68" s="768"/>
      <c r="CQ68" s="768"/>
      <c r="CR68" s="768"/>
      <c r="CS68" s="769"/>
      <c r="CT68" s="770" t="s">
        <v>392</v>
      </c>
      <c r="CU68" s="771"/>
      <c r="CV68" s="771"/>
      <c r="CW68" s="771"/>
      <c r="CX68" s="771"/>
      <c r="CY68" s="771"/>
      <c r="CZ68" s="772"/>
      <c r="ED68" s="8"/>
      <c r="EE68" s="28"/>
      <c r="EF68" s="8"/>
      <c r="EP68" s="329"/>
      <c r="EQ68" s="330"/>
      <c r="ER68" s="776" t="s">
        <v>17</v>
      </c>
      <c r="ES68" s="778" t="s">
        <v>18</v>
      </c>
      <c r="ET68" s="29" t="s">
        <v>19</v>
      </c>
      <c r="EU68" s="3"/>
      <c r="EV68" s="30"/>
      <c r="EW68" s="31"/>
      <c r="EX68" s="32"/>
      <c r="EY68" s="33"/>
      <c r="EZ68" s="39" t="s">
        <v>20</v>
      </c>
      <c r="FA68" s="40" t="s">
        <v>20</v>
      </c>
      <c r="FB68" s="29" t="s">
        <v>19</v>
      </c>
      <c r="FC68" s="36" t="s">
        <v>21</v>
      </c>
      <c r="FE68" s="41"/>
      <c r="FF68" s="32"/>
      <c r="FG68" s="324"/>
      <c r="FH68" s="324"/>
      <c r="FI68" s="324"/>
      <c r="FQ68" s="134">
        <v>60</v>
      </c>
      <c r="FR68" s="134" t="s">
        <v>230</v>
      </c>
      <c r="FS68" s="134" t="s">
        <v>39</v>
      </c>
      <c r="FT68" s="199">
        <v>800</v>
      </c>
      <c r="FZ68" s="1">
        <v>400</v>
      </c>
      <c r="GC68" s="134">
        <v>60</v>
      </c>
      <c r="GD68" s="134" t="s">
        <v>230</v>
      </c>
      <c r="GE68" s="134" t="s">
        <v>39</v>
      </c>
      <c r="GF68" s="134">
        <v>800</v>
      </c>
    </row>
    <row r="69" spans="1:188" ht="16.5" customHeight="1" thickBot="1">
      <c r="B69" s="282" t="s">
        <v>388</v>
      </c>
      <c r="C69" s="283" t="s">
        <v>389</v>
      </c>
      <c r="D69" s="670"/>
      <c r="E69" s="670"/>
      <c r="F69" s="685"/>
      <c r="G69" s="686"/>
      <c r="H69" s="686"/>
      <c r="I69" s="686"/>
      <c r="J69" s="686"/>
      <c r="K69" s="686"/>
      <c r="L69" s="686"/>
      <c r="M69" s="687"/>
      <c r="N69" s="780" t="s">
        <v>452</v>
      </c>
      <c r="O69" s="781"/>
      <c r="P69" s="281" t="s">
        <v>453</v>
      </c>
      <c r="Q69" s="278" t="s">
        <v>12</v>
      </c>
      <c r="R69" s="312" t="s">
        <v>107</v>
      </c>
      <c r="S69" s="313" t="s">
        <v>108</v>
      </c>
      <c r="T69" s="280" t="s">
        <v>456</v>
      </c>
      <c r="U69" s="601"/>
      <c r="V69" s="602"/>
      <c r="W69" s="603"/>
      <c r="X69" s="601"/>
      <c r="Y69" s="602"/>
      <c r="Z69" s="603"/>
      <c r="AA69" s="601"/>
      <c r="AB69" s="602"/>
      <c r="AC69" s="603"/>
      <c r="AD69" s="601"/>
      <c r="AE69" s="602"/>
      <c r="AF69" s="603"/>
      <c r="AG69" s="602"/>
      <c r="AH69" s="602"/>
      <c r="AI69" s="602"/>
      <c r="AJ69" s="601" t="s">
        <v>459</v>
      </c>
      <c r="AK69" s="602"/>
      <c r="AL69" s="603"/>
      <c r="AM69" s="602"/>
      <c r="AN69" s="602"/>
      <c r="AO69" s="601"/>
      <c r="AP69" s="602"/>
      <c r="AQ69" s="603"/>
      <c r="AR69" s="785" t="s">
        <v>463</v>
      </c>
      <c r="AS69" s="785"/>
      <c r="AT69" s="1246"/>
      <c r="AU69" s="686"/>
      <c r="AV69" s="1247" t="s">
        <v>546</v>
      </c>
      <c r="AW69" s="1250" t="s">
        <v>546</v>
      </c>
      <c r="AX69" s="1251"/>
      <c r="AZ69" s="282" t="s">
        <v>388</v>
      </c>
      <c r="BA69" s="283" t="s">
        <v>389</v>
      </c>
      <c r="BB69" s="792"/>
      <c r="BC69" s="793"/>
      <c r="BD69" s="793"/>
      <c r="BE69" s="793"/>
      <c r="BF69" s="793"/>
      <c r="BG69" s="794"/>
      <c r="BH69" s="355" t="s">
        <v>500</v>
      </c>
      <c r="BI69" s="786" t="s">
        <v>530</v>
      </c>
      <c r="BJ69" s="787"/>
      <c r="BK69" s="787"/>
      <c r="BL69" s="787"/>
      <c r="BM69" s="787"/>
      <c r="BN69" s="787"/>
      <c r="BO69" s="787"/>
      <c r="BP69" s="787"/>
      <c r="BQ69" s="787"/>
      <c r="BR69" s="787"/>
      <c r="BS69" s="787"/>
      <c r="BT69" s="788"/>
      <c r="BU69" s="801" t="s">
        <v>506</v>
      </c>
      <c r="BV69" s="802"/>
      <c r="BW69" s="803"/>
      <c r="BX69" s="804" t="s">
        <v>474</v>
      </c>
      <c r="BY69" s="805"/>
      <c r="BZ69" s="362" t="s">
        <v>472</v>
      </c>
      <c r="CA69" s="363" t="s">
        <v>473</v>
      </c>
      <c r="CB69" s="364"/>
      <c r="CC69" s="365" t="s">
        <v>492</v>
      </c>
      <c r="CD69" s="764" t="s">
        <v>35</v>
      </c>
      <c r="CE69" s="764"/>
      <c r="CF69" s="764"/>
      <c r="CG69" s="764" t="s">
        <v>36</v>
      </c>
      <c r="CH69" s="764"/>
      <c r="CI69" s="765" t="s">
        <v>390</v>
      </c>
      <c r="CJ69" s="766"/>
      <c r="CK69" s="366"/>
      <c r="CL69" s="365" t="s">
        <v>492</v>
      </c>
      <c r="CM69" s="764" t="s">
        <v>35</v>
      </c>
      <c r="CN69" s="764"/>
      <c r="CO69" s="764"/>
      <c r="CP69" s="764" t="s">
        <v>36</v>
      </c>
      <c r="CQ69" s="764"/>
      <c r="CR69" s="765" t="s">
        <v>390</v>
      </c>
      <c r="CS69" s="767"/>
      <c r="CT69" s="773"/>
      <c r="CU69" s="774"/>
      <c r="CV69" s="774"/>
      <c r="CW69" s="774"/>
      <c r="CX69" s="774"/>
      <c r="CY69" s="774"/>
      <c r="CZ69" s="775"/>
      <c r="ED69" s="8"/>
      <c r="EE69" s="28"/>
      <c r="EF69" s="8"/>
      <c r="EH69" s="8"/>
      <c r="EN69" s="11"/>
      <c r="EP69" s="331"/>
      <c r="EQ69" s="332"/>
      <c r="ER69" s="777"/>
      <c r="ES69" s="779"/>
      <c r="ET69" s="45" t="s">
        <v>32</v>
      </c>
      <c r="EU69" s="3"/>
      <c r="EV69" s="46"/>
      <c r="EW69" s="47"/>
      <c r="EX69" s="48" t="s">
        <v>17</v>
      </c>
      <c r="EY69" s="49" t="s">
        <v>18</v>
      </c>
      <c r="EZ69" s="50"/>
      <c r="FA69" s="51"/>
      <c r="FB69" s="45"/>
      <c r="FC69" s="52" t="s">
        <v>32</v>
      </c>
      <c r="FD69" s="3"/>
      <c r="FE69" s="53"/>
      <c r="FF69" s="48" t="s">
        <v>33</v>
      </c>
      <c r="FG69" s="325"/>
      <c r="FH69" s="325"/>
      <c r="FI69" s="325"/>
      <c r="FP69" s="18"/>
      <c r="FQ69" s="134">
        <v>61</v>
      </c>
      <c r="FR69" s="134" t="s">
        <v>231</v>
      </c>
      <c r="FS69" s="134" t="s">
        <v>39</v>
      </c>
      <c r="FT69" s="199">
        <v>1200</v>
      </c>
      <c r="FZ69" s="1">
        <v>600</v>
      </c>
      <c r="GC69" s="134">
        <v>61</v>
      </c>
      <c r="GD69" s="134" t="s">
        <v>231</v>
      </c>
      <c r="GE69" s="134" t="s">
        <v>39</v>
      </c>
      <c r="GF69" s="134">
        <v>1200</v>
      </c>
    </row>
    <row r="70" spans="1:188" ht="16.5" customHeight="1" thickTop="1" thickBot="1">
      <c r="B70" s="700">
        <v>2</v>
      </c>
      <c r="C70" s="702">
        <v>1</v>
      </c>
      <c r="D70" s="661" t="s">
        <v>683</v>
      </c>
      <c r="E70" s="662"/>
      <c r="F70" s="704" t="s">
        <v>381</v>
      </c>
      <c r="G70" s="705"/>
      <c r="H70" s="706"/>
      <c r="I70" s="706"/>
      <c r="J70" s="706"/>
      <c r="K70" s="706"/>
      <c r="L70" s="706"/>
      <c r="M70" s="707"/>
      <c r="N70" s="1166" t="s">
        <v>113</v>
      </c>
      <c r="O70" s="1167"/>
      <c r="P70" s="471"/>
      <c r="Q70" s="472"/>
      <c r="R70" s="477"/>
      <c r="S70" s="492"/>
      <c r="T70" s="713" t="s">
        <v>34</v>
      </c>
      <c r="U70" s="57"/>
      <c r="V70" s="872" t="str">
        <f>IF(U70="","",VLOOKUP(U70,$FQ:$FT,3,FALSE))</f>
        <v/>
      </c>
      <c r="W70" s="873"/>
      <c r="X70" s="57"/>
      <c r="Y70" s="872" t="str">
        <f>IF(X70="","",VLOOKUP(X70,$FQ:$FT,3,FALSE))</f>
        <v/>
      </c>
      <c r="Z70" s="873"/>
      <c r="AA70" s="57"/>
      <c r="AB70" s="872" t="str">
        <f>IF(AA70="","",VLOOKUP(AA70,$FQ:$FT,3,FALSE))</f>
        <v/>
      </c>
      <c r="AC70" s="873"/>
      <c r="AD70" s="57"/>
      <c r="AE70" s="872" t="str">
        <f>IF(AD70="","",VLOOKUP(AD70,$FQ:$FT,3,FALSE))</f>
        <v/>
      </c>
      <c r="AF70" s="873"/>
      <c r="AG70" s="57"/>
      <c r="AH70" s="910" t="str">
        <f>IF(AG70="","",VLOOKUP(AG70,$FQ:$FT,3,FALSE))</f>
        <v/>
      </c>
      <c r="AI70" s="911"/>
      <c r="AJ70" s="1172" t="s">
        <v>179</v>
      </c>
      <c r="AK70" s="1174">
        <f>FC70+ET70</f>
        <v>0</v>
      </c>
      <c r="AL70" s="1175"/>
      <c r="AM70" s="916"/>
      <c r="AN70" s="917"/>
      <c r="AO70" s="1176">
        <f>(AK70*AM70)</f>
        <v>0</v>
      </c>
      <c r="AP70" s="1176"/>
      <c r="AQ70" s="920"/>
      <c r="AR70" s="637">
        <f>SUM(Q70:Q75)*AM74</f>
        <v>0</v>
      </c>
      <c r="AS70" s="638"/>
      <c r="AT70" s="1252"/>
      <c r="AU70" s="1253"/>
      <c r="AV70" s="1254" t="s">
        <v>548</v>
      </c>
      <c r="AW70" s="1259" t="s">
        <v>548</v>
      </c>
      <c r="AX70" s="1260"/>
      <c r="AZ70" s="822">
        <f>B70</f>
        <v>2</v>
      </c>
      <c r="BA70" s="825">
        <f>C70</f>
        <v>1</v>
      </c>
      <c r="BB70" s="827" t="s">
        <v>381</v>
      </c>
      <c r="BC70" s="828"/>
      <c r="BD70" s="828" t="str">
        <f>IF(H70="","",H70)</f>
        <v/>
      </c>
      <c r="BE70" s="828"/>
      <c r="BF70" s="828"/>
      <c r="BG70" s="829"/>
      <c r="BH70" s="315"/>
      <c r="BI70" s="830" t="s">
        <v>481</v>
      </c>
      <c r="BJ70" s="817"/>
      <c r="BK70" s="817"/>
      <c r="BL70" s="818" t="s">
        <v>489</v>
      </c>
      <c r="BM70" s="817"/>
      <c r="BN70" s="817" t="str">
        <f>IF(BJ70="","",VLOOKUP(BJ70,'募集型  提出用 （7コース） '!$GC:$GF,3,FALSE))</f>
        <v/>
      </c>
      <c r="BO70" s="818" t="s">
        <v>484</v>
      </c>
      <c r="BP70" s="817"/>
      <c r="BQ70" s="817"/>
      <c r="BR70" s="818" t="s">
        <v>487</v>
      </c>
      <c r="BS70" s="817"/>
      <c r="BT70" s="876"/>
      <c r="BU70" s="808"/>
      <c r="BV70" s="809"/>
      <c r="BW70" s="810"/>
      <c r="BX70" s="933" t="s">
        <v>113</v>
      </c>
      <c r="BY70" s="934"/>
      <c r="BZ70" s="314"/>
      <c r="CA70" s="315"/>
      <c r="CB70" s="1168" t="s">
        <v>383</v>
      </c>
      <c r="CC70" s="1169"/>
      <c r="CD70" s="1170" t="str">
        <f>IF(CC70="","",VLOOKUP(CC70,'募集型  提出用 （7コース） '!$GC:$GF,2,FALSE))</f>
        <v/>
      </c>
      <c r="CE70" s="1171"/>
      <c r="CF70" s="1171"/>
      <c r="CG70" s="1171" t="str">
        <f>IF(CC70="","",VLOOKUP(CC70,'募集型  提出用 （7コース） '!$GC:$GF,3,FALSE))</f>
        <v/>
      </c>
      <c r="CH70" s="1171"/>
      <c r="CI70" s="1171" t="str">
        <f>IF(CC70="","",VLOOKUP(CC70,'募集型  提出用 （7コース） '!$GC:$GF,4,FALSE))</f>
        <v/>
      </c>
      <c r="CJ70" s="1177"/>
      <c r="CK70" s="947" t="s">
        <v>493</v>
      </c>
      <c r="CL70" s="1169"/>
      <c r="CM70" s="1170" t="str">
        <f>IF(CL70="","",VLOOKUP(CL70,'募集型  提出用 （7コース） '!$GC:$GF,2,FALSE))</f>
        <v/>
      </c>
      <c r="CN70" s="1171"/>
      <c r="CO70" s="1171"/>
      <c r="CP70" s="1171" t="str">
        <f>IF(CL70="","",VLOOKUP(CL70,'募集型  提出用 （7コース） '!$GC:$GF,3,FALSE))</f>
        <v/>
      </c>
      <c r="CQ70" s="1171"/>
      <c r="CR70" s="1171" t="str">
        <f>IF(CL70="","",VLOOKUP(CL70,'募集型  提出用 （7コース） '!$GC:$GF,4,FALSE))</f>
        <v/>
      </c>
      <c r="CS70" s="1173"/>
      <c r="CT70" s="863"/>
      <c r="CU70" s="864"/>
      <c r="CV70" s="864"/>
      <c r="CW70" s="864"/>
      <c r="CX70" s="864"/>
      <c r="CY70" s="864"/>
      <c r="CZ70" s="865"/>
      <c r="ED70" s="8"/>
      <c r="EE70" s="28"/>
      <c r="EF70" s="8"/>
      <c r="EG70" s="8"/>
      <c r="EH70" s="8"/>
      <c r="EJ70" s="61" t="s">
        <v>38</v>
      </c>
      <c r="EP70" s="62">
        <v>1</v>
      </c>
      <c r="EQ70" s="63" t="s">
        <v>110</v>
      </c>
      <c r="ER70" s="64">
        <f>SUMIF(EJ72:EN72,"対馬市",EJ73:EN73)*'募集型  提出用 （7コース） '!AM70</f>
        <v>0</v>
      </c>
      <c r="ES70" s="65">
        <f>SUMIF(EJ72:EN72,"対馬市",EJ74:EN74)*'募集型  提出用 （7コース） '!AM72</f>
        <v>0</v>
      </c>
      <c r="ET70" s="66">
        <f>SUM('募集型  提出用 （7コース） '!U75:AI75)</f>
        <v>0</v>
      </c>
      <c r="EU70" s="14"/>
      <c r="EV70" s="67" t="s">
        <v>11</v>
      </c>
      <c r="EW70" s="68" t="s">
        <v>110</v>
      </c>
      <c r="EX70" s="69" t="str">
        <f>IF('募集型  提出用 （7コース） '!P70="","0",FC70/EV71)</f>
        <v>0</v>
      </c>
      <c r="EY70" s="70" t="str">
        <f>IF('募集型  提出用 （7コース） '!P70="","0",FC71/EV71)</f>
        <v>0</v>
      </c>
      <c r="EZ70" s="71">
        <f>EX70*'募集型  提出用 （7コース） '!AM70</f>
        <v>0</v>
      </c>
      <c r="FA70" s="72">
        <f>EY70*'募集型  提出用 （7コース） '!AM72</f>
        <v>0</v>
      </c>
      <c r="FB70" s="73">
        <f>EZ70+FA70</f>
        <v>0</v>
      </c>
      <c r="FC70" s="66">
        <f>SUM('募集型  提出用 （7コース） '!U72:AI72)</f>
        <v>0</v>
      </c>
      <c r="FE70" s="74" t="s">
        <v>110</v>
      </c>
      <c r="FF70" s="69" t="str">
        <f>IF(('募集型  提出用 （7コース） '!Q70)="","0",('募集型  提出用 （7コース） '!AM70+'募集型  提出用 （7コース） '!AM72)*'募集型  提出用 （7コース） '!Q70*1000)</f>
        <v>0</v>
      </c>
      <c r="FG70" s="69">
        <f>COUNTA('募集型  提出用 （7コース） '!P70)*('募集型  提出用 （7コース） '!AM70+'募集型  提出用 （7コース） '!AM72)</f>
        <v>0</v>
      </c>
      <c r="FH70" s="69">
        <f>COUNTA('募集型  提出用 （7コース） '!R70)*('募集型  提出用 （7コース） '!AM70+'募集型  提出用 （7コース） '!AM72)</f>
        <v>0</v>
      </c>
      <c r="FI70" s="69">
        <f>COUNTA('募集型  提出用 （7コース） '!S70)*('募集型  提出用 （7コース） '!AM70+'募集型  提出用 （7コース） '!AM72)</f>
        <v>0</v>
      </c>
      <c r="FP70" s="18"/>
      <c r="FQ70" s="5">
        <v>67</v>
      </c>
      <c r="FR70" s="5" t="s">
        <v>232</v>
      </c>
      <c r="FS70" s="5" t="s">
        <v>39</v>
      </c>
      <c r="FT70" s="186">
        <v>0</v>
      </c>
      <c r="FZ70" s="1">
        <v>0</v>
      </c>
      <c r="GC70" s="5">
        <v>67</v>
      </c>
      <c r="GD70" s="5" t="s">
        <v>232</v>
      </c>
      <c r="GE70" s="5" t="s">
        <v>39</v>
      </c>
      <c r="GF70" s="1">
        <v>0</v>
      </c>
    </row>
    <row r="71" spans="1:188" ht="16.5" customHeight="1">
      <c r="B71" s="701"/>
      <c r="C71" s="703"/>
      <c r="D71" s="676"/>
      <c r="E71" s="677"/>
      <c r="F71" s="869"/>
      <c r="G71" s="870"/>
      <c r="H71" s="870"/>
      <c r="I71" s="870"/>
      <c r="J71" s="870"/>
      <c r="K71" s="870"/>
      <c r="L71" s="870"/>
      <c r="M71" s="871"/>
      <c r="N71" s="652" t="s">
        <v>112</v>
      </c>
      <c r="O71" s="653"/>
      <c r="P71" s="473"/>
      <c r="Q71" s="474"/>
      <c r="R71" s="484"/>
      <c r="S71" s="493"/>
      <c r="T71" s="713"/>
      <c r="U71" s="819" t="str">
        <f>IF(U70="","",VLOOKUP(U70,$FQ:$FT,2,FALSE))</f>
        <v/>
      </c>
      <c r="V71" s="820"/>
      <c r="W71" s="821"/>
      <c r="X71" s="819" t="str">
        <f>IF(X70="","",VLOOKUP(X70,$FQ:$FT,2,FALSE))</f>
        <v/>
      </c>
      <c r="Y71" s="820"/>
      <c r="Z71" s="821"/>
      <c r="AA71" s="819" t="str">
        <f>IF(AA70="","",VLOOKUP(AA70,$FQ:$FT,2,FALSE))</f>
        <v/>
      </c>
      <c r="AB71" s="820"/>
      <c r="AC71" s="821"/>
      <c r="AD71" s="819" t="str">
        <f>IF(AD70="","",VLOOKUP(AD70,$FQ:$FT,2,FALSE))</f>
        <v/>
      </c>
      <c r="AE71" s="820"/>
      <c r="AF71" s="821"/>
      <c r="AG71" s="819" t="str">
        <f>IF(AG70="","",VLOOKUP(AG70,$FQ:$FT,2,FALSE))</f>
        <v/>
      </c>
      <c r="AH71" s="820"/>
      <c r="AI71" s="821"/>
      <c r="AJ71" s="608"/>
      <c r="AK71" s="611"/>
      <c r="AL71" s="612"/>
      <c r="AM71" s="629"/>
      <c r="AN71" s="630"/>
      <c r="AO71" s="633"/>
      <c r="AP71" s="633"/>
      <c r="AQ71" s="634"/>
      <c r="AR71" s="637"/>
      <c r="AS71" s="638"/>
      <c r="AT71" s="978"/>
      <c r="AU71" s="979"/>
      <c r="AV71" s="980"/>
      <c r="AW71" s="970"/>
      <c r="AX71" s="971"/>
      <c r="AZ71" s="823"/>
      <c r="BA71" s="825"/>
      <c r="BB71" s="827"/>
      <c r="BC71" s="828"/>
      <c r="BD71" s="828"/>
      <c r="BE71" s="828"/>
      <c r="BF71" s="828"/>
      <c r="BG71" s="829"/>
      <c r="BH71" s="309"/>
      <c r="BI71" s="831"/>
      <c r="BJ71" s="654"/>
      <c r="BK71" s="654"/>
      <c r="BL71" s="573"/>
      <c r="BM71" s="654"/>
      <c r="BN71" s="654"/>
      <c r="BO71" s="573"/>
      <c r="BP71" s="654"/>
      <c r="BQ71" s="654"/>
      <c r="BR71" s="573"/>
      <c r="BS71" s="654"/>
      <c r="BT71" s="655"/>
      <c r="BU71" s="658"/>
      <c r="BV71" s="659"/>
      <c r="BW71" s="660"/>
      <c r="BX71" s="581" t="s">
        <v>112</v>
      </c>
      <c r="BY71" s="582"/>
      <c r="BZ71" s="307"/>
      <c r="CA71" s="309"/>
      <c r="CB71" s="583"/>
      <c r="CC71" s="579"/>
      <c r="CD71" s="580"/>
      <c r="CE71" s="577"/>
      <c r="CF71" s="577"/>
      <c r="CG71" s="577"/>
      <c r="CH71" s="577"/>
      <c r="CI71" s="577"/>
      <c r="CJ71" s="578"/>
      <c r="CK71" s="574"/>
      <c r="CL71" s="579"/>
      <c r="CM71" s="580"/>
      <c r="CN71" s="577"/>
      <c r="CO71" s="577"/>
      <c r="CP71" s="577"/>
      <c r="CQ71" s="577"/>
      <c r="CR71" s="577"/>
      <c r="CS71" s="862"/>
      <c r="CT71" s="863"/>
      <c r="CU71" s="864"/>
      <c r="CV71" s="864"/>
      <c r="CW71" s="864"/>
      <c r="CX71" s="864"/>
      <c r="CY71" s="864"/>
      <c r="CZ71" s="865"/>
      <c r="ED71" s="8"/>
      <c r="EE71" s="28"/>
      <c r="EF71" s="8"/>
      <c r="EG71" s="8"/>
      <c r="EH71" s="8"/>
      <c r="EP71" s="78"/>
      <c r="EQ71" s="79" t="s">
        <v>111</v>
      </c>
      <c r="ER71" s="80">
        <f>SUMIF(EJ72:EN72,"壱岐市",EJ73:EN73)*'募集型  提出用 （7コース） '!AM70</f>
        <v>0</v>
      </c>
      <c r="ES71" s="81">
        <f>SUMIF(EJ72:EN72,"壱岐市",EJ74:EN74)*'募集型  提出用 （7コース） '!AM72</f>
        <v>0</v>
      </c>
      <c r="ET71" s="82">
        <f>ET70</f>
        <v>0</v>
      </c>
      <c r="EU71" s="83"/>
      <c r="EV71" s="851">
        <f>COUNTA('募集型  提出用 （7コース） '!P70:P75)</f>
        <v>0</v>
      </c>
      <c r="EW71" s="84" t="s">
        <v>111</v>
      </c>
      <c r="EX71" s="85" t="str">
        <f>IF('募集型  提出用 （7コース） '!P71="","0",FC70/EV71)</f>
        <v>0</v>
      </c>
      <c r="EY71" s="86" t="str">
        <f>IF('募集型  提出用 （7コース） '!P71="","0",FC71/EV71)</f>
        <v>0</v>
      </c>
      <c r="EZ71" s="87">
        <f>EX71*'募集型  提出用 （7コース） '!AM70</f>
        <v>0</v>
      </c>
      <c r="FA71" s="88">
        <f>EY71*'募集型  提出用 （7コース） '!AM72</f>
        <v>0</v>
      </c>
      <c r="FB71" s="89">
        <f t="shared" ref="FB71:FB75" si="27">EZ71+FA71</f>
        <v>0</v>
      </c>
      <c r="FC71" s="82">
        <f>EN113</f>
        <v>0</v>
      </c>
      <c r="FE71" s="90" t="s">
        <v>111</v>
      </c>
      <c r="FF71" s="85" t="str">
        <f>IF(('募集型  提出用 （7コース） '!Q71)="","0",('募集型  提出用 （7コース） '!AM70+'募集型  提出用 （7コース） '!AM72)*'募集型  提出用 （7コース） '!Q71*1000)</f>
        <v>0</v>
      </c>
      <c r="FG71" s="85">
        <f>COUNTA('募集型  提出用 （7コース） '!P71)*('募集型  提出用 （7コース） '!AM70+'募集型  提出用 （7コース） '!AM72)</f>
        <v>0</v>
      </c>
      <c r="FH71" s="85">
        <f>COUNTA('募集型  提出用 （7コース） '!R71)*('募集型  提出用 （7コース） '!AM70+'募集型  提出用 （7コース） '!AM72)</f>
        <v>0</v>
      </c>
      <c r="FI71" s="85">
        <f>COUNTA('募集型  提出用 （7コース） '!S71)*('募集型  提出用 （7コース） '!AM70+'募集型  提出用 （7コース） '!AM72)</f>
        <v>0</v>
      </c>
      <c r="FP71" s="18"/>
      <c r="FQ71" s="5">
        <v>68</v>
      </c>
      <c r="FR71" s="5" t="s">
        <v>233</v>
      </c>
      <c r="FS71" s="5" t="s">
        <v>39</v>
      </c>
      <c r="FT71" s="186" t="s">
        <v>184</v>
      </c>
      <c r="GC71" s="5">
        <v>68</v>
      </c>
      <c r="GD71" s="5" t="s">
        <v>233</v>
      </c>
      <c r="GE71" s="5" t="s">
        <v>39</v>
      </c>
      <c r="GF71" s="1" t="s">
        <v>184</v>
      </c>
    </row>
    <row r="72" spans="1:188" ht="16.5" customHeight="1">
      <c r="B72" s="692" t="s">
        <v>683</v>
      </c>
      <c r="C72" s="693"/>
      <c r="D72" s="678" t="s">
        <v>551</v>
      </c>
      <c r="E72" s="679"/>
      <c r="F72" s="869"/>
      <c r="G72" s="870"/>
      <c r="H72" s="870"/>
      <c r="I72" s="870"/>
      <c r="J72" s="870"/>
      <c r="K72" s="870"/>
      <c r="L72" s="870"/>
      <c r="M72" s="871"/>
      <c r="N72" s="652" t="s">
        <v>45</v>
      </c>
      <c r="O72" s="653"/>
      <c r="P72" s="473"/>
      <c r="Q72" s="474"/>
      <c r="R72" s="484"/>
      <c r="S72" s="478"/>
      <c r="T72" s="714"/>
      <c r="U72" s="853" t="str">
        <f>IF(U70="","",VLOOKUP(U70,$FQ:$FT,4,FALSE))</f>
        <v/>
      </c>
      <c r="V72" s="854"/>
      <c r="W72" s="855"/>
      <c r="X72" s="853" t="str">
        <f>IF(X70="","",VLOOKUP(X70,$FQ:$FT,4,FALSE))</f>
        <v/>
      </c>
      <c r="Y72" s="854"/>
      <c r="Z72" s="855"/>
      <c r="AA72" s="853" t="str">
        <f>IF(AA70="","",VLOOKUP(AA70,$FQ:$FT,4,FALSE))</f>
        <v/>
      </c>
      <c r="AB72" s="854"/>
      <c r="AC72" s="855"/>
      <c r="AD72" s="853" t="str">
        <f>IF(AD70="","",VLOOKUP(AD70,$FQ:$FT,4,FALSE))</f>
        <v/>
      </c>
      <c r="AE72" s="854"/>
      <c r="AF72" s="855"/>
      <c r="AG72" s="853" t="str">
        <f>IF(AG70="","",VLOOKUP(AG70,$FQ:$FT,4,FALSE))</f>
        <v/>
      </c>
      <c r="AH72" s="854"/>
      <c r="AI72" s="855"/>
      <c r="AJ72" s="856" t="s">
        <v>284</v>
      </c>
      <c r="AK72" s="858">
        <f>ET71+FC71</f>
        <v>0</v>
      </c>
      <c r="AL72" s="859"/>
      <c r="AM72" s="641"/>
      <c r="AN72" s="642"/>
      <c r="AO72" s="633">
        <f>(AK72*AM72)</f>
        <v>0</v>
      </c>
      <c r="AP72" s="633"/>
      <c r="AQ72" s="634"/>
      <c r="AR72" s="637"/>
      <c r="AS72" s="638"/>
      <c r="AT72" s="978"/>
      <c r="AU72" s="979"/>
      <c r="AV72" s="980"/>
      <c r="AW72" s="970"/>
      <c r="AX72" s="971"/>
      <c r="AZ72" s="823"/>
      <c r="BA72" s="825"/>
      <c r="BB72" s="832" t="str">
        <f>IF(F71="","",F71)</f>
        <v/>
      </c>
      <c r="BC72" s="833"/>
      <c r="BD72" s="833"/>
      <c r="BE72" s="833"/>
      <c r="BF72" s="833"/>
      <c r="BG72" s="834"/>
      <c r="BH72" s="309"/>
      <c r="BI72" s="831" t="s">
        <v>482</v>
      </c>
      <c r="BJ72" s="654"/>
      <c r="BK72" s="654"/>
      <c r="BL72" s="573" t="s">
        <v>490</v>
      </c>
      <c r="BM72" s="654"/>
      <c r="BN72" s="654" t="str">
        <f>IF(BJ72="","",VLOOKUP(BJ72,'募集型  提出用 （7コース） '!$GC:$GF,3,FALSE))</f>
        <v/>
      </c>
      <c r="BO72" s="573" t="s">
        <v>485</v>
      </c>
      <c r="BP72" s="654"/>
      <c r="BQ72" s="654"/>
      <c r="BR72" s="573" t="s">
        <v>488</v>
      </c>
      <c r="BS72" s="654"/>
      <c r="BT72" s="655"/>
      <c r="BU72" s="658"/>
      <c r="BV72" s="659"/>
      <c r="BW72" s="660"/>
      <c r="BX72" s="581" t="s">
        <v>45</v>
      </c>
      <c r="BY72" s="582"/>
      <c r="BZ72" s="307"/>
      <c r="CA72" s="309"/>
      <c r="CB72" s="583" t="s">
        <v>384</v>
      </c>
      <c r="CC72" s="579"/>
      <c r="CD72" s="580" t="str">
        <f>IF(CC72="","",VLOOKUP(CC72,'募集型  提出用 （7コース） '!$GC:$GF,2,FALSE))</f>
        <v/>
      </c>
      <c r="CE72" s="577"/>
      <c r="CF72" s="577"/>
      <c r="CG72" s="577" t="str">
        <f>IF(CC72="","",VLOOKUP(CC72,'募集型  提出用 （7コース） '!$GC:$GF,3,FALSE))</f>
        <v/>
      </c>
      <c r="CH72" s="577"/>
      <c r="CI72" s="577" t="str">
        <f>IF(CC72="","",VLOOKUP(CC72,'募集型  提出用 （7コース） '!$GC:$GF,4,FALSE))</f>
        <v/>
      </c>
      <c r="CJ72" s="578"/>
      <c r="CK72" s="574" t="s">
        <v>494</v>
      </c>
      <c r="CL72" s="579"/>
      <c r="CM72" s="580" t="str">
        <f>IF(CL72="","",VLOOKUP(CL72,'募集型  提出用 （7コース） '!$GC:$GF,2,FALSE))</f>
        <v/>
      </c>
      <c r="CN72" s="577"/>
      <c r="CO72" s="577"/>
      <c r="CP72" s="577" t="str">
        <f>IF(CL72="","",VLOOKUP(CL72,'募集型  提出用 （7コース） '!$GC:$GF,3,FALSE))</f>
        <v/>
      </c>
      <c r="CQ72" s="577"/>
      <c r="CR72" s="577" t="str">
        <f>IF(CL72="","",VLOOKUP(CL72,'募集型  提出用 （7コース） '!$GC:$GF,4,FALSE))</f>
        <v/>
      </c>
      <c r="CS72" s="862"/>
      <c r="CT72" s="863"/>
      <c r="CU72" s="864"/>
      <c r="CV72" s="864"/>
      <c r="CW72" s="864"/>
      <c r="CX72" s="864"/>
      <c r="CY72" s="864"/>
      <c r="CZ72" s="865"/>
      <c r="ED72" s="8"/>
      <c r="EE72" s="28"/>
      <c r="EF72" s="8"/>
      <c r="EG72" s="8"/>
      <c r="EH72" s="8"/>
      <c r="EI72" s="91" t="s">
        <v>48</v>
      </c>
      <c r="EJ72" s="92" t="e">
        <f>VLOOKUP('募集型  提出用 （7コース） '!U73,$FU:$FY,5,FALSE)</f>
        <v>#N/A</v>
      </c>
      <c r="EK72" s="92" t="e">
        <f>VLOOKUP('募集型  提出用 （7コース） '!X73,$FU:$FY,5,FALSE)</f>
        <v>#N/A</v>
      </c>
      <c r="EL72" s="92" t="e">
        <f>VLOOKUP('募集型  提出用 （7コース） '!AA73,$FU:$FY,5,FALSE)</f>
        <v>#N/A</v>
      </c>
      <c r="EM72" s="92" t="e">
        <f>VLOOKUP('募集型  提出用 （7コース） '!AD73,$FU:$FY,5,FALSE)</f>
        <v>#N/A</v>
      </c>
      <c r="EN72" s="92" t="e">
        <f>VLOOKUP('募集型  提出用 （7コース） '!AG73,$FU:$FY,5,FALSE)</f>
        <v>#N/A</v>
      </c>
      <c r="EP72" s="78"/>
      <c r="EQ72" s="79" t="s">
        <v>45</v>
      </c>
      <c r="ER72" s="80">
        <f>SUMIF(EJ72:EN72,"五島市",EJ73:EN73)*'募集型  提出用 （7コース） '!AM70</f>
        <v>0</v>
      </c>
      <c r="ES72" s="81">
        <f>SUMIF(EJ72:EN72,"五島市",EJ74:EN74)*'募集型  提出用 （7コース） '!AM72</f>
        <v>0</v>
      </c>
      <c r="ET72" s="36"/>
      <c r="EU72" s="83"/>
      <c r="EV72" s="852"/>
      <c r="EW72" s="84" t="s">
        <v>45</v>
      </c>
      <c r="EX72" s="85" t="str">
        <f>IF('募集型  提出用 （7コース） '!P72="","0",FC70/EV71)</f>
        <v>0</v>
      </c>
      <c r="EY72" s="86" t="str">
        <f>IF('募集型  提出用 （7コース） '!P72="","0",FC71/EV71)</f>
        <v>0</v>
      </c>
      <c r="EZ72" s="87">
        <f>EX72*'募集型  提出用 （7コース） '!AM70</f>
        <v>0</v>
      </c>
      <c r="FA72" s="88">
        <f>EY72*'募集型  提出用 （7コース） '!AM72</f>
        <v>0</v>
      </c>
      <c r="FB72" s="89">
        <f t="shared" si="27"/>
        <v>0</v>
      </c>
      <c r="FC72" s="93"/>
      <c r="FE72" s="90" t="s">
        <v>45</v>
      </c>
      <c r="FF72" s="85" t="str">
        <f>IF(('募集型  提出用 （7コース） '!Q72)="","0",('募集型  提出用 （7コース） '!AM70+'募集型  提出用 （7コース） '!AM72)*'募集型  提出用 （7コース） '!Q72*1000)</f>
        <v>0</v>
      </c>
      <c r="FG72" s="85">
        <f>COUNTA('募集型  提出用 （7コース） '!P72)*('募集型  提出用 （7コース） '!AM70+'募集型  提出用 （7コース） '!AM72)</f>
        <v>0</v>
      </c>
      <c r="FH72" s="85">
        <f>COUNTA('募集型  提出用 （7コース） '!R72)*('募集型  提出用 （7コース） '!AM70+'募集型  提出用 （7コース） '!AM72)</f>
        <v>0</v>
      </c>
      <c r="FI72" s="85">
        <f>COUNTA('募集型  提出用 （7コース） '!S72)*('募集型  提出用 （7コース） '!AM70+'募集型  提出用 （7コース） '!AM72)</f>
        <v>0</v>
      </c>
      <c r="FP72" s="18"/>
      <c r="FQ72" s="5">
        <v>69</v>
      </c>
      <c r="FR72" s="5" t="s">
        <v>234</v>
      </c>
      <c r="FS72" s="5" t="s">
        <v>39</v>
      </c>
      <c r="FT72" s="186">
        <v>0</v>
      </c>
      <c r="FZ72" s="1">
        <v>0</v>
      </c>
      <c r="GC72" s="5">
        <v>69</v>
      </c>
      <c r="GD72" s="5" t="s">
        <v>234</v>
      </c>
      <c r="GE72" s="5" t="s">
        <v>39</v>
      </c>
      <c r="GF72" s="1">
        <v>0</v>
      </c>
    </row>
    <row r="73" spans="1:188" ht="16.5" customHeight="1" thickBot="1">
      <c r="B73" s="694"/>
      <c r="C73" s="695"/>
      <c r="D73" s="663"/>
      <c r="E73" s="664"/>
      <c r="F73" s="869"/>
      <c r="G73" s="870"/>
      <c r="H73" s="870"/>
      <c r="I73" s="870"/>
      <c r="J73" s="870"/>
      <c r="K73" s="870"/>
      <c r="L73" s="870"/>
      <c r="M73" s="871"/>
      <c r="N73" s="652" t="s">
        <v>53</v>
      </c>
      <c r="O73" s="653"/>
      <c r="P73" s="473"/>
      <c r="Q73" s="474"/>
      <c r="R73" s="484"/>
      <c r="S73" s="478"/>
      <c r="T73" s="846" t="s">
        <v>54</v>
      </c>
      <c r="U73" s="94"/>
      <c r="V73" s="849" t="str">
        <f>IF(U73="","",VLOOKUP(U73,$FU:$FX,3,FALSE))</f>
        <v/>
      </c>
      <c r="W73" s="850"/>
      <c r="X73" s="94"/>
      <c r="Y73" s="849" t="str">
        <f>IF(X73="","",VLOOKUP(X73,$FU:$FX,3,FALSE))</f>
        <v/>
      </c>
      <c r="Z73" s="850"/>
      <c r="AA73" s="94"/>
      <c r="AB73" s="849" t="str">
        <f>IF(AA73="","",VLOOKUP(AA73,$FU:$FX,3,FALSE))</f>
        <v/>
      </c>
      <c r="AC73" s="850"/>
      <c r="AD73" s="94"/>
      <c r="AE73" s="849" t="str">
        <f>IF(AD73="","",VLOOKUP(AD73,$FU:$FX,3,FALSE))</f>
        <v/>
      </c>
      <c r="AF73" s="850"/>
      <c r="AG73" s="94"/>
      <c r="AH73" s="849" t="str">
        <f>IF(AG73="","",VLOOKUP(AG73,'募集型  提出用 （7コース） '!$FU:$FX,3,FALSE))</f>
        <v/>
      </c>
      <c r="AI73" s="895"/>
      <c r="AJ73" s="857"/>
      <c r="AK73" s="843"/>
      <c r="AL73" s="860"/>
      <c r="AM73" s="643"/>
      <c r="AN73" s="644"/>
      <c r="AO73" s="645"/>
      <c r="AP73" s="645"/>
      <c r="AQ73" s="646"/>
      <c r="AR73" s="637"/>
      <c r="AS73" s="638"/>
      <c r="AT73" s="978"/>
      <c r="AU73" s="979"/>
      <c r="AV73" s="980" t="s">
        <v>545</v>
      </c>
      <c r="AW73" s="972" t="s">
        <v>545</v>
      </c>
      <c r="AX73" s="973"/>
      <c r="AZ73" s="823"/>
      <c r="BA73" s="825"/>
      <c r="BB73" s="835"/>
      <c r="BC73" s="836"/>
      <c r="BD73" s="836"/>
      <c r="BE73" s="836"/>
      <c r="BF73" s="836"/>
      <c r="BG73" s="837"/>
      <c r="BH73" s="309"/>
      <c r="BI73" s="831"/>
      <c r="BJ73" s="654"/>
      <c r="BK73" s="654"/>
      <c r="BL73" s="573"/>
      <c r="BM73" s="654"/>
      <c r="BN73" s="654"/>
      <c r="BO73" s="573"/>
      <c r="BP73" s="654"/>
      <c r="BQ73" s="654"/>
      <c r="BR73" s="576"/>
      <c r="BS73" s="656"/>
      <c r="BT73" s="657"/>
      <c r="BU73" s="658"/>
      <c r="BV73" s="659"/>
      <c r="BW73" s="660"/>
      <c r="BX73" s="581" t="s">
        <v>53</v>
      </c>
      <c r="BY73" s="582"/>
      <c r="BZ73" s="307"/>
      <c r="CA73" s="309"/>
      <c r="CB73" s="583"/>
      <c r="CC73" s="579"/>
      <c r="CD73" s="580"/>
      <c r="CE73" s="577"/>
      <c r="CF73" s="577"/>
      <c r="CG73" s="577"/>
      <c r="CH73" s="577"/>
      <c r="CI73" s="577"/>
      <c r="CJ73" s="578"/>
      <c r="CK73" s="574"/>
      <c r="CL73" s="579"/>
      <c r="CM73" s="580"/>
      <c r="CN73" s="577"/>
      <c r="CO73" s="577"/>
      <c r="CP73" s="577"/>
      <c r="CQ73" s="577"/>
      <c r="CR73" s="577"/>
      <c r="CS73" s="862"/>
      <c r="CT73" s="863"/>
      <c r="CU73" s="864"/>
      <c r="CV73" s="864"/>
      <c r="CW73" s="864"/>
      <c r="CX73" s="864"/>
      <c r="CY73" s="864"/>
      <c r="CZ73" s="865"/>
      <c r="ED73" s="8"/>
      <c r="EE73" s="28"/>
      <c r="EF73" s="8"/>
      <c r="EG73" s="8"/>
      <c r="EH73" s="8"/>
      <c r="EI73" s="91" t="s">
        <v>56</v>
      </c>
      <c r="EJ73" s="95" t="e">
        <f>VLOOKUP('募集型  提出用 （7コース） '!U73,$FU:$FY,4,FALSE)</f>
        <v>#N/A</v>
      </c>
      <c r="EK73" s="95" t="e">
        <f>VLOOKUP('募集型  提出用 （7コース） '!X73,$FU:$FY,4,FALSE)</f>
        <v>#N/A</v>
      </c>
      <c r="EL73" s="95" t="e">
        <f>VLOOKUP('募集型  提出用 （7コース） '!AA73,$FU:$FY,4,FALSE)</f>
        <v>#N/A</v>
      </c>
      <c r="EM73" s="95" t="e">
        <f>VLOOKUP('募集型  提出用 （7コース） '!AD73,$FU:$FY,4,FALSE)</f>
        <v>#N/A</v>
      </c>
      <c r="EN73" s="95" t="e">
        <f>VLOOKUP('募集型  提出用 （7コース） '!AG73,$FU:$FY,4,FALSE)</f>
        <v>#N/A</v>
      </c>
      <c r="EP73" s="78"/>
      <c r="EQ73" s="79" t="s">
        <v>53</v>
      </c>
      <c r="ER73" s="80">
        <f>SUMIF(EJ72:EN72,"新上五島町",EJ73:EN73)*'募集型  提出用 （7コース） '!AM70</f>
        <v>0</v>
      </c>
      <c r="ES73" s="81">
        <f>SUMIF(EJ72:EN72,"上五島",EJ74:EN74)*'募集型  提出用 （7コース） '!AM72</f>
        <v>0</v>
      </c>
      <c r="ET73" s="96"/>
      <c r="EU73" s="83"/>
      <c r="EV73" s="97"/>
      <c r="EW73" s="84" t="s">
        <v>53</v>
      </c>
      <c r="EX73" s="85" t="str">
        <f>IF('募集型  提出用 （7コース） '!P73="","0",FC70/EV71)</f>
        <v>0</v>
      </c>
      <c r="EY73" s="86" t="str">
        <f>IF('募集型  提出用 （7コース） '!P73="","0",FC71/EV71)</f>
        <v>0</v>
      </c>
      <c r="EZ73" s="87">
        <f>EX73*'募集型  提出用 （7コース） '!AM70</f>
        <v>0</v>
      </c>
      <c r="FA73" s="88">
        <f>EY73*'募集型  提出用 （7コース） '!AM72</f>
        <v>0</v>
      </c>
      <c r="FB73" s="89">
        <f t="shared" si="27"/>
        <v>0</v>
      </c>
      <c r="FC73" s="93"/>
      <c r="FD73" s="98"/>
      <c r="FE73" s="90" t="s">
        <v>53</v>
      </c>
      <c r="FF73" s="85" t="str">
        <f>IF(('募集型  提出用 （7コース） '!Q73)="","0",('募集型  提出用 （7コース） '!AM70+'募集型  提出用 （7コース） '!AM72)*'募集型  提出用 （7コース） '!Q73*1000)</f>
        <v>0</v>
      </c>
      <c r="FG73" s="85">
        <f>COUNTA('募集型  提出用 （7コース） '!P73)*('募集型  提出用 （7コース） '!AM70+'募集型  提出用 （7コース） '!AM72)</f>
        <v>0</v>
      </c>
      <c r="FH73" s="85">
        <f>COUNTA('募集型  提出用 （7コース） '!R73)*('募集型  提出用 （7コース） '!AM70+'募集型  提出用 （7コース） '!AM72)</f>
        <v>0</v>
      </c>
      <c r="FI73" s="85">
        <f>COUNTA('募集型  提出用 （7コース） '!S73)*('募集型  提出用 （7コース） '!AM70+'募集型  提出用 （7コース） '!AM72)</f>
        <v>0</v>
      </c>
      <c r="FM73" s="28"/>
      <c r="FP73" s="8"/>
      <c r="FQ73" s="5">
        <v>70</v>
      </c>
      <c r="FR73" s="5" t="s">
        <v>235</v>
      </c>
      <c r="FS73" s="5" t="s">
        <v>39</v>
      </c>
      <c r="FT73" s="186">
        <v>0</v>
      </c>
      <c r="FZ73" s="1">
        <v>0</v>
      </c>
      <c r="GC73" s="5">
        <v>70</v>
      </c>
      <c r="GD73" s="5" t="s">
        <v>235</v>
      </c>
      <c r="GE73" s="5" t="s">
        <v>39</v>
      </c>
      <c r="GF73" s="1">
        <v>0</v>
      </c>
    </row>
    <row r="74" spans="1:188" ht="16.5" customHeight="1">
      <c r="B74" s="696"/>
      <c r="C74" s="697"/>
      <c r="D74" s="671"/>
      <c r="E74" s="672"/>
      <c r="F74" s="883" t="s">
        <v>378</v>
      </c>
      <c r="G74" s="613"/>
      <c r="H74" s="613"/>
      <c r="I74" s="613"/>
      <c r="J74" s="885" t="s">
        <v>379</v>
      </c>
      <c r="K74" s="613"/>
      <c r="L74" s="613"/>
      <c r="M74" s="650"/>
      <c r="N74" s="652" t="s">
        <v>61</v>
      </c>
      <c r="O74" s="653"/>
      <c r="P74" s="473"/>
      <c r="Q74" s="474"/>
      <c r="R74" s="494"/>
      <c r="S74" s="478"/>
      <c r="T74" s="847"/>
      <c r="U74" s="604" t="str">
        <f>IF(U73="","",VLOOKUP(U73,$FU:$FX,2,FALSE))</f>
        <v/>
      </c>
      <c r="V74" s="605"/>
      <c r="W74" s="606"/>
      <c r="X74" s="604" t="str">
        <f>IF(X73="","",VLOOKUP(X73,$FU:$FX,2,FALSE))</f>
        <v/>
      </c>
      <c r="Y74" s="605"/>
      <c r="Z74" s="606"/>
      <c r="AA74" s="604" t="str">
        <f>IF(AA73="","",VLOOKUP(AA73,$FU:$FX,2,FALSE))</f>
        <v/>
      </c>
      <c r="AB74" s="605"/>
      <c r="AC74" s="606"/>
      <c r="AD74" s="604" t="str">
        <f>IF(AD73="","",VLOOKUP(AD73,$FU:$FX,2,FALSE))</f>
        <v/>
      </c>
      <c r="AE74" s="605"/>
      <c r="AF74" s="606"/>
      <c r="AG74" s="604" t="str">
        <f>IF(AG73="","",VLOOKUP(AG73,'募集型  提出用 （7コース） '!$FU:$FX,2,FALSE))</f>
        <v/>
      </c>
      <c r="AH74" s="605"/>
      <c r="AI74" s="711"/>
      <c r="AJ74" s="877" t="s">
        <v>62</v>
      </c>
      <c r="AK74" s="878"/>
      <c r="AL74" s="879"/>
      <c r="AM74" s="609">
        <f>AM70+AM72</f>
        <v>0</v>
      </c>
      <c r="AN74" s="610"/>
      <c r="AO74" s="631">
        <f>AO70+AO72</f>
        <v>0</v>
      </c>
      <c r="AP74" s="631"/>
      <c r="AQ74" s="647"/>
      <c r="AR74" s="637"/>
      <c r="AS74" s="638"/>
      <c r="AT74" s="978"/>
      <c r="AU74" s="979"/>
      <c r="AV74" s="980"/>
      <c r="AW74" s="974"/>
      <c r="AX74" s="975"/>
      <c r="AZ74" s="823"/>
      <c r="BA74" s="825"/>
      <c r="BB74" s="835"/>
      <c r="BC74" s="836"/>
      <c r="BD74" s="836"/>
      <c r="BE74" s="836"/>
      <c r="BF74" s="836"/>
      <c r="BG74" s="837"/>
      <c r="BH74" s="309"/>
      <c r="BI74" s="831" t="s">
        <v>483</v>
      </c>
      <c r="BJ74" s="654"/>
      <c r="BK74" s="654"/>
      <c r="BL74" s="573" t="s">
        <v>491</v>
      </c>
      <c r="BM74" s="654"/>
      <c r="BN74" s="654" t="str">
        <f>IF(BJ74="","",VLOOKUP(BJ74,'募集型  提出用 （7コース） '!$GC:$GF,3,FALSE))</f>
        <v/>
      </c>
      <c r="BO74" s="573" t="s">
        <v>486</v>
      </c>
      <c r="BP74" s="654"/>
      <c r="BQ74" s="898"/>
      <c r="BR74" s="900" t="s">
        <v>19</v>
      </c>
      <c r="BS74" s="902">
        <f>BJ70+BJ72+BJ74+BM70+BM72+BM74+BP70+BP72+BS70+BS72+BP74</f>
        <v>0</v>
      </c>
      <c r="BT74" s="903"/>
      <c r="BU74" s="658"/>
      <c r="BV74" s="659"/>
      <c r="BW74" s="660"/>
      <c r="BX74" s="581" t="s">
        <v>61</v>
      </c>
      <c r="BY74" s="582"/>
      <c r="BZ74" s="316"/>
      <c r="CA74" s="309"/>
      <c r="CB74" s="583" t="s">
        <v>385</v>
      </c>
      <c r="CC74" s="579"/>
      <c r="CD74" s="580" t="str">
        <f>IF(CC74="","",VLOOKUP(CC74,'募集型  提出用 （7コース） '!$GC:$GF,2,FALSE))</f>
        <v/>
      </c>
      <c r="CE74" s="577"/>
      <c r="CF74" s="577"/>
      <c r="CG74" s="577" t="str">
        <f>IF(CC74="","",VLOOKUP(CC74,'募集型  提出用 （7コース） '!$GC:$GF,3,FALSE))</f>
        <v/>
      </c>
      <c r="CH74" s="577"/>
      <c r="CI74" s="577" t="str">
        <f>IF(CC74="","",VLOOKUP(CC74,'募集型  提出用 （7コース） '!$GC:$GF,4,FALSE))</f>
        <v/>
      </c>
      <c r="CJ74" s="578"/>
      <c r="CK74" s="574" t="s">
        <v>495</v>
      </c>
      <c r="CL74" s="579"/>
      <c r="CM74" s="580" t="str">
        <f>IF(CL74="","",VLOOKUP(CL74,'募集型  提出用 （7コース） '!$GC:$GF,2,FALSE))</f>
        <v/>
      </c>
      <c r="CN74" s="577"/>
      <c r="CO74" s="577"/>
      <c r="CP74" s="577" t="str">
        <f>IF(CL74="","",VLOOKUP(CL74,'募集型  提出用 （7コース） '!$GC:$GF,3,FALSE))</f>
        <v/>
      </c>
      <c r="CQ74" s="577"/>
      <c r="CR74" s="577" t="str">
        <f>IF(CL74="","",VLOOKUP(CL74,'募集型  提出用 （7コース） '!$GC:$GF,4,FALSE))</f>
        <v/>
      </c>
      <c r="CS74" s="862"/>
      <c r="CT74" s="863"/>
      <c r="CU74" s="864"/>
      <c r="CV74" s="864"/>
      <c r="CW74" s="864"/>
      <c r="CX74" s="864"/>
      <c r="CY74" s="864"/>
      <c r="CZ74" s="865"/>
      <c r="ED74" s="8"/>
      <c r="EE74" s="28"/>
      <c r="EF74" s="8"/>
      <c r="EG74" s="8"/>
      <c r="EH74" s="8"/>
      <c r="EI74" s="91" t="s">
        <v>64</v>
      </c>
      <c r="EJ74" s="95" t="e">
        <f>EJ73</f>
        <v>#N/A</v>
      </c>
      <c r="EK74" s="95" t="e">
        <f t="shared" ref="EK74:EN74" si="28">EK73</f>
        <v>#N/A</v>
      </c>
      <c r="EL74" s="95" t="e">
        <f t="shared" si="28"/>
        <v>#N/A</v>
      </c>
      <c r="EM74" s="95" t="e">
        <f t="shared" si="28"/>
        <v>#N/A</v>
      </c>
      <c r="EN74" s="95" t="e">
        <f t="shared" si="28"/>
        <v>#N/A</v>
      </c>
      <c r="EP74" s="78"/>
      <c r="EQ74" s="79" t="s">
        <v>61</v>
      </c>
      <c r="ER74" s="80">
        <f>SUMIF(EJ72:EN72,"小値賀町",EJ73:EN73)*'募集型  提出用 （7コース） '!AM70</f>
        <v>0</v>
      </c>
      <c r="ES74" s="81">
        <f>SUMIF(EJ72:EN72,"小値賀",EJ74:EN74)*'募集型  提出用 （7コース） '!AM72</f>
        <v>0</v>
      </c>
      <c r="ET74" s="96"/>
      <c r="EU74" s="83"/>
      <c r="EV74" s="97"/>
      <c r="EW74" s="84" t="s">
        <v>61</v>
      </c>
      <c r="EX74" s="85" t="str">
        <f>IF('募集型  提出用 （7コース） '!P74="","0",FC70/EV71)</f>
        <v>0</v>
      </c>
      <c r="EY74" s="86" t="str">
        <f>IF('募集型  提出用 （7コース） '!P74="","0",FC71/EV71)</f>
        <v>0</v>
      </c>
      <c r="EZ74" s="87">
        <f>EX74*'募集型  提出用 （7コース） '!AM70</f>
        <v>0</v>
      </c>
      <c r="FA74" s="88">
        <f>EY74*'募集型  提出用 （7コース） '!AM72</f>
        <v>0</v>
      </c>
      <c r="FB74" s="89">
        <f t="shared" si="27"/>
        <v>0</v>
      </c>
      <c r="FC74" s="93"/>
      <c r="FD74" s="98"/>
      <c r="FE74" s="90" t="s">
        <v>61</v>
      </c>
      <c r="FF74" s="85" t="str">
        <f>IF(('募集型  提出用 （7コース） '!Q74)="","0",('募集型  提出用 （7コース） '!AM70+'募集型  提出用 （7コース） '!AM72)*'募集型  提出用 （7コース） '!Q74*1000)</f>
        <v>0</v>
      </c>
      <c r="FG74" s="85">
        <f>COUNTA('募集型  提出用 （7コース） '!P74)*('募集型  提出用 （7コース） '!AM70+'募集型  提出用 （7コース） '!AM72)</f>
        <v>0</v>
      </c>
      <c r="FH74" s="85">
        <f>COUNTA('募集型  提出用 （7コース） '!R74)*('募集型  提出用 （7コース） '!AM70+'募集型  提出用 （7コース） '!AM72)</f>
        <v>0</v>
      </c>
      <c r="FI74" s="85">
        <f>COUNTA('募集型  提出用 （7コース） '!S74)*('募集型  提出用 （7コース） '!AM70+'募集型  提出用 （7コース） '!AM72)</f>
        <v>0</v>
      </c>
      <c r="FP74" s="8"/>
      <c r="FQ74" s="5">
        <v>71</v>
      </c>
      <c r="FR74" s="5" t="s">
        <v>236</v>
      </c>
      <c r="FS74" s="5" t="s">
        <v>673</v>
      </c>
      <c r="FT74" s="186">
        <v>200</v>
      </c>
      <c r="FZ74" s="1">
        <v>100</v>
      </c>
      <c r="GC74" s="5">
        <v>71</v>
      </c>
      <c r="GD74" s="5" t="s">
        <v>236</v>
      </c>
      <c r="GE74" s="5" t="s">
        <v>673</v>
      </c>
      <c r="GF74" s="1">
        <v>200</v>
      </c>
    </row>
    <row r="75" spans="1:188" ht="16.5" customHeight="1" thickBot="1">
      <c r="B75" s="698"/>
      <c r="C75" s="699"/>
      <c r="D75" s="673"/>
      <c r="E75" s="674"/>
      <c r="F75" s="884"/>
      <c r="G75" s="614"/>
      <c r="H75" s="614"/>
      <c r="I75" s="614"/>
      <c r="J75" s="886"/>
      <c r="K75" s="614"/>
      <c r="L75" s="614"/>
      <c r="M75" s="651"/>
      <c r="N75" s="887" t="s">
        <v>68</v>
      </c>
      <c r="O75" s="888"/>
      <c r="P75" s="475"/>
      <c r="Q75" s="476"/>
      <c r="R75" s="495"/>
      <c r="S75" s="496"/>
      <c r="T75" s="848"/>
      <c r="U75" s="718" t="str">
        <f>IF(U73="","",VLOOKUP(U73,$FU:$FX,4,FALSE))</f>
        <v/>
      </c>
      <c r="V75" s="719"/>
      <c r="W75" s="720"/>
      <c r="X75" s="718" t="str">
        <f>IF(X73="","",VLOOKUP(X73,$FU:$FX,4,FALSE))</f>
        <v/>
      </c>
      <c r="Y75" s="719"/>
      <c r="Z75" s="720"/>
      <c r="AA75" s="718" t="str">
        <f>IF(AA73="","",VLOOKUP(AA73,$FU:$FX,4,FALSE))</f>
        <v/>
      </c>
      <c r="AB75" s="719"/>
      <c r="AC75" s="720"/>
      <c r="AD75" s="718" t="str">
        <f>IF(AD73="","",VLOOKUP(AD73,$FU:$FX,4,FALSE))</f>
        <v/>
      </c>
      <c r="AE75" s="719"/>
      <c r="AF75" s="720"/>
      <c r="AG75" s="718" t="str">
        <f>IF(AG73="","",VLOOKUP(AG73,'募集型  提出用 （7コース） '!$FU:$FX,4,FALSE))</f>
        <v/>
      </c>
      <c r="AH75" s="719"/>
      <c r="AI75" s="721"/>
      <c r="AJ75" s="880"/>
      <c r="AK75" s="881"/>
      <c r="AL75" s="882"/>
      <c r="AM75" s="843"/>
      <c r="AN75" s="860"/>
      <c r="AO75" s="648"/>
      <c r="AP75" s="648"/>
      <c r="AQ75" s="649"/>
      <c r="AR75" s="639"/>
      <c r="AS75" s="640"/>
      <c r="AT75" s="981"/>
      <c r="AU75" s="982"/>
      <c r="AV75" s="983"/>
      <c r="AW75" s="1178"/>
      <c r="AX75" s="1179"/>
      <c r="AZ75" s="824"/>
      <c r="BA75" s="826"/>
      <c r="BB75" s="838"/>
      <c r="BC75" s="839"/>
      <c r="BD75" s="839"/>
      <c r="BE75" s="839"/>
      <c r="BF75" s="839"/>
      <c r="BG75" s="840"/>
      <c r="BH75" s="308"/>
      <c r="BI75" s="955"/>
      <c r="BJ75" s="656"/>
      <c r="BK75" s="656"/>
      <c r="BL75" s="576"/>
      <c r="BM75" s="656"/>
      <c r="BN75" s="656"/>
      <c r="BO75" s="576"/>
      <c r="BP75" s="656"/>
      <c r="BQ75" s="899"/>
      <c r="BR75" s="954"/>
      <c r="BS75" s="656"/>
      <c r="BT75" s="657"/>
      <c r="BU75" s="906"/>
      <c r="BV75" s="907"/>
      <c r="BW75" s="908"/>
      <c r="BX75" s="889" t="s">
        <v>68</v>
      </c>
      <c r="BY75" s="890"/>
      <c r="BZ75" s="317"/>
      <c r="CA75" s="308"/>
      <c r="CB75" s="909"/>
      <c r="CC75" s="891"/>
      <c r="CD75" s="892"/>
      <c r="CE75" s="893"/>
      <c r="CF75" s="893"/>
      <c r="CG75" s="893"/>
      <c r="CH75" s="893"/>
      <c r="CI75" s="893"/>
      <c r="CJ75" s="894"/>
      <c r="CK75" s="575"/>
      <c r="CL75" s="891"/>
      <c r="CM75" s="892"/>
      <c r="CN75" s="893"/>
      <c r="CO75" s="893"/>
      <c r="CP75" s="893"/>
      <c r="CQ75" s="893"/>
      <c r="CR75" s="893"/>
      <c r="CS75" s="912"/>
      <c r="CT75" s="866"/>
      <c r="CU75" s="867"/>
      <c r="CV75" s="867"/>
      <c r="CW75" s="867"/>
      <c r="CX75" s="867"/>
      <c r="CY75" s="867"/>
      <c r="CZ75" s="868"/>
      <c r="ED75" s="8"/>
      <c r="EE75" s="28"/>
      <c r="EF75" s="8"/>
      <c r="EG75" s="8"/>
      <c r="EH75" s="8"/>
      <c r="EP75" s="101"/>
      <c r="EQ75" s="102" t="s">
        <v>68</v>
      </c>
      <c r="ER75" s="103">
        <f>SUMIF(EJ72:EN72,"宇久町",EJ73:EN73)*'募集型  提出用 （7コース） '!AM70</f>
        <v>0</v>
      </c>
      <c r="ES75" s="104">
        <f>SUMIF(EJ72:EN72,"宇久",EJ74:EN74)*'募集型  提出用 （7コース） '!AM72</f>
        <v>0</v>
      </c>
      <c r="ET75" s="36"/>
      <c r="EU75" s="83"/>
      <c r="EV75" s="105"/>
      <c r="EW75" s="106" t="s">
        <v>68</v>
      </c>
      <c r="EX75" s="107" t="str">
        <f>IF('募集型  提出用 （7コース） '!P75="","0",FC70/EV71)</f>
        <v>0</v>
      </c>
      <c r="EY75" s="108" t="str">
        <f>IF('募集型  提出用 （7コース） '!P75="","0",FC71/EV71)</f>
        <v>0</v>
      </c>
      <c r="EZ75" s="109">
        <f>EX75*'募集型  提出用 （7コース） '!AM70</f>
        <v>0</v>
      </c>
      <c r="FA75" s="110">
        <f>EY75*'募集型  提出用 （7コース） '!AM72</f>
        <v>0</v>
      </c>
      <c r="FB75" s="111">
        <f t="shared" si="27"/>
        <v>0</v>
      </c>
      <c r="FC75" s="93"/>
      <c r="FE75" s="112" t="s">
        <v>68</v>
      </c>
      <c r="FF75" s="107" t="str">
        <f>IF(('募集型  提出用 （7コース） '!Q75)="","0",('募集型  提出用 （7コース） '!AM70+'募集型  提出用 （7コース） '!AM72)*'募集型  提出用 （7コース） '!Q75*1000)</f>
        <v>0</v>
      </c>
      <c r="FG75" s="107">
        <f>COUNTA('募集型  提出用 （7コース） '!P75)*('募集型  提出用 （7コース） '!AM70+'募集型  提出用 （7コース） '!AM72)</f>
        <v>0</v>
      </c>
      <c r="FH75" s="107">
        <f>COUNTA('募集型  提出用 （7コース） '!R75)*('募集型  提出用 （7コース） '!AM70+'募集型  提出用 （7コース） '!AM72)</f>
        <v>0</v>
      </c>
      <c r="FI75" s="107">
        <f>COUNTA('募集型  提出用 （7コース） '!S75)*('募集型  提出用 （7コース） '!AM70+'募集型  提出用 （7コース） '!AM72)</f>
        <v>0</v>
      </c>
      <c r="FM75" s="28"/>
      <c r="FN75" s="28"/>
      <c r="FO75" s="28"/>
      <c r="FP75" s="18"/>
      <c r="FQ75" s="5">
        <v>72</v>
      </c>
      <c r="FR75" s="5" t="s">
        <v>237</v>
      </c>
      <c r="FS75" s="5" t="s">
        <v>673</v>
      </c>
      <c r="FT75" s="186">
        <v>100</v>
      </c>
      <c r="FZ75" s="1">
        <v>50</v>
      </c>
      <c r="GC75" s="5">
        <v>72</v>
      </c>
      <c r="GD75" s="5" t="s">
        <v>237</v>
      </c>
      <c r="GE75" s="5" t="s">
        <v>673</v>
      </c>
      <c r="GF75" s="1">
        <v>100</v>
      </c>
    </row>
    <row r="76" spans="1:188" ht="16.5" customHeight="1" thickTop="1" thickBot="1">
      <c r="B76" s="700">
        <v>2</v>
      </c>
      <c r="C76" s="702">
        <v>2</v>
      </c>
      <c r="D76" s="661" t="s">
        <v>683</v>
      </c>
      <c r="E76" s="662"/>
      <c r="F76" s="704" t="s">
        <v>381</v>
      </c>
      <c r="G76" s="705"/>
      <c r="H76" s="706"/>
      <c r="I76" s="706"/>
      <c r="J76" s="706"/>
      <c r="K76" s="706"/>
      <c r="L76" s="706"/>
      <c r="M76" s="707"/>
      <c r="N76" s="708" t="s">
        <v>113</v>
      </c>
      <c r="O76" s="709"/>
      <c r="P76" s="471"/>
      <c r="Q76" s="472"/>
      <c r="R76" s="477"/>
      <c r="S76" s="492"/>
      <c r="T76" s="712" t="s">
        <v>34</v>
      </c>
      <c r="U76" s="305"/>
      <c r="V76" s="715" t="str">
        <f>IF(U76="","",VLOOKUP(U76,$FQ:$FT,3,FALSE))</f>
        <v/>
      </c>
      <c r="W76" s="716"/>
      <c r="X76" s="305"/>
      <c r="Y76" s="715" t="str">
        <f>IF(X76="","",VLOOKUP(X76,$FQ:$FT,3,FALSE))</f>
        <v/>
      </c>
      <c r="Z76" s="716"/>
      <c r="AA76" s="305"/>
      <c r="AB76" s="715" t="str">
        <f>IF(AA76="","",VLOOKUP(AA76,$FQ:$FT,3,FALSE))</f>
        <v/>
      </c>
      <c r="AC76" s="716"/>
      <c r="AD76" s="305"/>
      <c r="AE76" s="715" t="str">
        <f>IF(AD76="","",VLOOKUP(AD76,$FQ:$FT,3,FALSE))</f>
        <v/>
      </c>
      <c r="AF76" s="716"/>
      <c r="AG76" s="305"/>
      <c r="AH76" s="715" t="str">
        <f>IF(AG76="","",VLOOKUP(AG76,$FQ:$FT,3,FALSE))</f>
        <v/>
      </c>
      <c r="AI76" s="717"/>
      <c r="AJ76" s="607" t="s">
        <v>179</v>
      </c>
      <c r="AK76" s="609">
        <f>FC76+ET76</f>
        <v>0</v>
      </c>
      <c r="AL76" s="610"/>
      <c r="AM76" s="627"/>
      <c r="AN76" s="628"/>
      <c r="AO76" s="631">
        <f>(AK76*AM76)</f>
        <v>0</v>
      </c>
      <c r="AP76" s="631"/>
      <c r="AQ76" s="632"/>
      <c r="AR76" s="635">
        <f>SUM(Q76:Q81)*AM80</f>
        <v>0</v>
      </c>
      <c r="AS76" s="636"/>
      <c r="AT76" s="965"/>
      <c r="AU76" s="966"/>
      <c r="AV76" s="967" t="s">
        <v>548</v>
      </c>
      <c r="AW76" s="968" t="s">
        <v>548</v>
      </c>
      <c r="AX76" s="969"/>
      <c r="AZ76" s="823">
        <f>B76</f>
        <v>2</v>
      </c>
      <c r="BA76" s="825">
        <f>C76</f>
        <v>2</v>
      </c>
      <c r="BB76" s="940" t="s">
        <v>381</v>
      </c>
      <c r="BC76" s="926"/>
      <c r="BD76" s="926" t="str">
        <f>IF(H76="","",H76)</f>
        <v/>
      </c>
      <c r="BE76" s="926"/>
      <c r="BF76" s="926"/>
      <c r="BG76" s="927"/>
      <c r="BH76" s="310"/>
      <c r="BI76" s="930" t="s">
        <v>481</v>
      </c>
      <c r="BJ76" s="902"/>
      <c r="BK76" s="902"/>
      <c r="BL76" s="939" t="s">
        <v>489</v>
      </c>
      <c r="BM76" s="902"/>
      <c r="BN76" s="902" t="str">
        <f>IF(BJ76="","",VLOOKUP(BJ76,'募集型  提出用 （7コース） '!$GC:$GF,3,FALSE))</f>
        <v/>
      </c>
      <c r="BO76" s="939" t="s">
        <v>484</v>
      </c>
      <c r="BP76" s="902"/>
      <c r="BQ76" s="902"/>
      <c r="BR76" s="939" t="s">
        <v>487</v>
      </c>
      <c r="BS76" s="902"/>
      <c r="BT76" s="903"/>
      <c r="BU76" s="951"/>
      <c r="BV76" s="952"/>
      <c r="BW76" s="953"/>
      <c r="BX76" s="933" t="s">
        <v>113</v>
      </c>
      <c r="BY76" s="934"/>
      <c r="BZ76" s="311"/>
      <c r="CA76" s="310"/>
      <c r="CB76" s="935" t="s">
        <v>496</v>
      </c>
      <c r="CC76" s="936"/>
      <c r="CD76" s="937" t="str">
        <f>IF(CC76="","",VLOOKUP(CC76,'募集型  提出用 （7コース） '!$GC:$GF,2,FALSE))</f>
        <v/>
      </c>
      <c r="CE76" s="938"/>
      <c r="CF76" s="938"/>
      <c r="CG76" s="938" t="str">
        <f>IF(CC76="","",VLOOKUP(CC76,'募集型  提出用 （7コース） '!$GC:$GF,3,FALSE))</f>
        <v/>
      </c>
      <c r="CH76" s="938"/>
      <c r="CI76" s="938" t="str">
        <f>IF(CC76="","",VLOOKUP(CC76,'募集型  提出用 （7コース） '!$GC:$GF,4,FALSE))</f>
        <v/>
      </c>
      <c r="CJ76" s="946"/>
      <c r="CK76" s="947" t="s">
        <v>493</v>
      </c>
      <c r="CL76" s="936"/>
      <c r="CM76" s="937" t="str">
        <f>IF(CL76="","",VLOOKUP(CL76,'募集型  提出用 （7コース） '!$GC:$GF,2,FALSE))</f>
        <v/>
      </c>
      <c r="CN76" s="938"/>
      <c r="CO76" s="938"/>
      <c r="CP76" s="938" t="str">
        <f>IF(CL76="","",VLOOKUP(CL76,'募集型  提出用 （7コース） '!$GC:$GF,3,FALSE))</f>
        <v/>
      </c>
      <c r="CQ76" s="938"/>
      <c r="CR76" s="938" t="str">
        <f>IF(CL76="","",VLOOKUP(CL76,'募集型  提出用 （7コース） '!$GC:$GF,4,FALSE))</f>
        <v/>
      </c>
      <c r="CS76" s="942"/>
      <c r="CT76" s="943"/>
      <c r="CU76" s="944"/>
      <c r="CV76" s="944"/>
      <c r="CW76" s="944"/>
      <c r="CX76" s="944"/>
      <c r="CY76" s="944"/>
      <c r="CZ76" s="945"/>
      <c r="ED76" s="8"/>
      <c r="EE76" s="28"/>
      <c r="EF76" s="8"/>
      <c r="EG76" s="8"/>
      <c r="EH76" s="8"/>
      <c r="EP76" s="62">
        <v>2</v>
      </c>
      <c r="EQ76" s="63" t="s">
        <v>110</v>
      </c>
      <c r="ER76" s="64">
        <f>SUMIF(EJ78:EN78,"対馬市",EJ79:EN79)*'募集型  提出用 （7コース） '!AM76</f>
        <v>0</v>
      </c>
      <c r="ES76" s="65">
        <f>SUMIF(EJ78:EN78,"対馬市",EJ80:EN80)*'募集型  提出用 （7コース） '!AM78</f>
        <v>0</v>
      </c>
      <c r="ET76" s="66">
        <f>SUM('募集型  提出用 （7コース） '!U81:AI81)</f>
        <v>0</v>
      </c>
      <c r="EU76" s="83"/>
      <c r="EV76" s="67" t="s">
        <v>11</v>
      </c>
      <c r="EW76" s="68" t="s">
        <v>110</v>
      </c>
      <c r="EX76" s="69" t="str">
        <f>IF('募集型  提出用 （7コース） '!P76="","0",FC76/EV77)</f>
        <v>0</v>
      </c>
      <c r="EY76" s="70" t="str">
        <f>IF('募集型  提出用 （7コース） '!P76="","0",FC77/EV77)</f>
        <v>0</v>
      </c>
      <c r="EZ76" s="71">
        <f>EX76*'募集型  提出用 （7コース） '!AM76</f>
        <v>0</v>
      </c>
      <c r="FA76" s="72">
        <f>EY76*'募集型  提出用 （7コース） '!AM78</f>
        <v>0</v>
      </c>
      <c r="FB76" s="73">
        <f>EZ76+FA76</f>
        <v>0</v>
      </c>
      <c r="FC76" s="66">
        <f>SUM('募集型  提出用 （7コース） '!U78:AI78)</f>
        <v>0</v>
      </c>
      <c r="FE76" s="74" t="s">
        <v>110</v>
      </c>
      <c r="FF76" s="69" t="str">
        <f>IF(('募集型  提出用 （7コース） '!Q76)="","0",('募集型  提出用 （7コース） '!AM76+'募集型  提出用 （7コース） '!AM78)*'募集型  提出用 （7コース） '!Q76*1000)</f>
        <v>0</v>
      </c>
      <c r="FG76" s="69">
        <f>COUNTA('募集型  提出用 （7コース） '!P76)*('募集型  提出用 （7コース） '!AM76+'募集型  提出用 （7コース） '!AM78)</f>
        <v>0</v>
      </c>
      <c r="FH76" s="69">
        <f>COUNTA('募集型  提出用 （7コース） '!R76)*('募集型  提出用 （7コース） '!AM76+'募集型  提出用 （7コース） '!AM78)</f>
        <v>0</v>
      </c>
      <c r="FI76" s="69">
        <f>COUNTA('募集型  提出用 （7コース） '!S76)*('募集型  提出用 （7コース） '!AM76+'募集型  提出用 （7コース） '!AM78)</f>
        <v>0</v>
      </c>
      <c r="FM76" s="28"/>
      <c r="FN76" s="28"/>
      <c r="FO76" s="28"/>
      <c r="FP76" s="8"/>
      <c r="FQ76" s="5">
        <v>73</v>
      </c>
      <c r="FR76" s="5" t="s">
        <v>238</v>
      </c>
      <c r="FS76" s="5" t="s">
        <v>673</v>
      </c>
      <c r="FT76" s="186">
        <v>0</v>
      </c>
      <c r="FZ76" s="1">
        <v>0</v>
      </c>
      <c r="GC76" s="5">
        <v>73</v>
      </c>
      <c r="GD76" s="5" t="s">
        <v>238</v>
      </c>
      <c r="GE76" s="5" t="s">
        <v>673</v>
      </c>
      <c r="GF76" s="1">
        <v>0</v>
      </c>
    </row>
    <row r="77" spans="1:188" ht="16.5" customHeight="1">
      <c r="B77" s="701"/>
      <c r="C77" s="703"/>
      <c r="D77" s="676"/>
      <c r="E77" s="677"/>
      <c r="F77" s="869"/>
      <c r="G77" s="870"/>
      <c r="H77" s="870"/>
      <c r="I77" s="870"/>
      <c r="J77" s="870"/>
      <c r="K77" s="870"/>
      <c r="L77" s="870"/>
      <c r="M77" s="871"/>
      <c r="N77" s="652" t="s">
        <v>112</v>
      </c>
      <c r="O77" s="653"/>
      <c r="P77" s="473"/>
      <c r="Q77" s="474"/>
      <c r="R77" s="484"/>
      <c r="S77" s="493"/>
      <c r="T77" s="713"/>
      <c r="U77" s="819" t="str">
        <f>IF(U76="","",VLOOKUP(U76,$FQ:$FT,2,FALSE))</f>
        <v/>
      </c>
      <c r="V77" s="820"/>
      <c r="W77" s="821"/>
      <c r="X77" s="819" t="str">
        <f>IF(X76="","",VLOOKUP(X76,$FQ:$FT,2,FALSE))</f>
        <v/>
      </c>
      <c r="Y77" s="820"/>
      <c r="Z77" s="821"/>
      <c r="AA77" s="819" t="str">
        <f>IF(AA76="","",VLOOKUP(AA76,$FQ:$FT,2,FALSE))</f>
        <v/>
      </c>
      <c r="AB77" s="820"/>
      <c r="AC77" s="821"/>
      <c r="AD77" s="819" t="str">
        <f>IF(AD76="","",VLOOKUP(AD76,$FQ:$FT,2,FALSE))</f>
        <v/>
      </c>
      <c r="AE77" s="820"/>
      <c r="AF77" s="821"/>
      <c r="AG77" s="819" t="str">
        <f>IF(AG76="","",VLOOKUP(AG76,$FQ:$FT,2,FALSE))</f>
        <v/>
      </c>
      <c r="AH77" s="820"/>
      <c r="AI77" s="821"/>
      <c r="AJ77" s="608"/>
      <c r="AK77" s="611"/>
      <c r="AL77" s="612"/>
      <c r="AM77" s="629"/>
      <c r="AN77" s="630"/>
      <c r="AO77" s="633"/>
      <c r="AP77" s="633"/>
      <c r="AQ77" s="634"/>
      <c r="AR77" s="637"/>
      <c r="AS77" s="638"/>
      <c r="AT77" s="978"/>
      <c r="AU77" s="979"/>
      <c r="AV77" s="980"/>
      <c r="AW77" s="970"/>
      <c r="AX77" s="971"/>
      <c r="AZ77" s="823"/>
      <c r="BA77" s="825"/>
      <c r="BB77" s="941"/>
      <c r="BC77" s="928"/>
      <c r="BD77" s="928"/>
      <c r="BE77" s="928"/>
      <c r="BF77" s="928"/>
      <c r="BG77" s="929"/>
      <c r="BH77" s="309"/>
      <c r="BI77" s="831"/>
      <c r="BJ77" s="654"/>
      <c r="BK77" s="654"/>
      <c r="BL77" s="573"/>
      <c r="BM77" s="654"/>
      <c r="BN77" s="654"/>
      <c r="BO77" s="573"/>
      <c r="BP77" s="654"/>
      <c r="BQ77" s="654"/>
      <c r="BR77" s="573"/>
      <c r="BS77" s="654"/>
      <c r="BT77" s="655"/>
      <c r="BU77" s="658"/>
      <c r="BV77" s="659"/>
      <c r="BW77" s="660"/>
      <c r="BX77" s="581" t="s">
        <v>112</v>
      </c>
      <c r="BY77" s="582"/>
      <c r="BZ77" s="307"/>
      <c r="CA77" s="309"/>
      <c r="CB77" s="583"/>
      <c r="CC77" s="579"/>
      <c r="CD77" s="580"/>
      <c r="CE77" s="577"/>
      <c r="CF77" s="577"/>
      <c r="CG77" s="577"/>
      <c r="CH77" s="577"/>
      <c r="CI77" s="577"/>
      <c r="CJ77" s="578"/>
      <c r="CK77" s="574"/>
      <c r="CL77" s="579"/>
      <c r="CM77" s="580"/>
      <c r="CN77" s="577"/>
      <c r="CO77" s="577"/>
      <c r="CP77" s="577"/>
      <c r="CQ77" s="577"/>
      <c r="CR77" s="577"/>
      <c r="CS77" s="862"/>
      <c r="CT77" s="863"/>
      <c r="CU77" s="864"/>
      <c r="CV77" s="864"/>
      <c r="CW77" s="864"/>
      <c r="CX77" s="864"/>
      <c r="CY77" s="864"/>
      <c r="CZ77" s="865"/>
      <c r="ED77" s="8"/>
      <c r="EE77" s="5"/>
      <c r="EF77" s="8"/>
      <c r="EG77" s="8"/>
      <c r="EH77" s="8"/>
      <c r="EP77" s="78"/>
      <c r="EQ77" s="79" t="s">
        <v>111</v>
      </c>
      <c r="ER77" s="80">
        <f>SUMIF(EJ78:EN78,"壱岐市",EJ79:EN79)*'募集型  提出用 （7コース） '!AM76</f>
        <v>0</v>
      </c>
      <c r="ES77" s="81">
        <f>SUMIF(EJ78:EN78,"壱岐市",EJ80:EN80)*'募集型  提出用 （7コース） '!AM78</f>
        <v>0</v>
      </c>
      <c r="ET77" s="82">
        <f>ET76</f>
        <v>0</v>
      </c>
      <c r="EU77" s="83"/>
      <c r="EV77" s="851">
        <f>COUNTA('募集型  提出用 （7コース） '!P76:P81)</f>
        <v>0</v>
      </c>
      <c r="EW77" s="84" t="s">
        <v>111</v>
      </c>
      <c r="EX77" s="85" t="str">
        <f>IF('募集型  提出用 （7コース） '!P77="","0",FC76/EV77)</f>
        <v>0</v>
      </c>
      <c r="EY77" s="86" t="str">
        <f>IF('募集型  提出用 （7コース） '!P77="","0",FC77/EV77)</f>
        <v>0</v>
      </c>
      <c r="EZ77" s="87">
        <f>EX77*'募集型  提出用 （7コース） '!AM76</f>
        <v>0</v>
      </c>
      <c r="FA77" s="88">
        <f>EY77*'募集型  提出用 （7コース） '!AM78</f>
        <v>0</v>
      </c>
      <c r="FB77" s="89">
        <f t="shared" ref="FB77:FB81" si="29">EZ77+FA77</f>
        <v>0</v>
      </c>
      <c r="FC77" s="82">
        <f>EN114</f>
        <v>0</v>
      </c>
      <c r="FE77" s="90" t="s">
        <v>111</v>
      </c>
      <c r="FF77" s="85" t="str">
        <f>IF(('募集型  提出用 （7コース） '!Q77)="","0",('募集型  提出用 （7コース） '!AM76+'募集型  提出用 （7コース） '!AM78)*'募集型  提出用 （7コース） '!Q77*1000)</f>
        <v>0</v>
      </c>
      <c r="FG77" s="85">
        <f>COUNTA('募集型  提出用 （7コース） '!P77)*('募集型  提出用 （7コース） '!AM76+'募集型  提出用 （7コース） '!AM78)</f>
        <v>0</v>
      </c>
      <c r="FH77" s="85">
        <f>COUNTA('募集型  提出用 （7コース） '!R77)*('募集型  提出用 （7コース） '!AM76+'募集型  提出用 （7コース） '!AM78)</f>
        <v>0</v>
      </c>
      <c r="FI77" s="85">
        <f>COUNTA('募集型  提出用 （7コース） '!S77)*('募集型  提出用 （7コース） '!AM76+'募集型  提出用 （7コース） '!AM78)</f>
        <v>0</v>
      </c>
      <c r="FM77" s="28"/>
      <c r="FN77" s="28"/>
      <c r="FO77" s="8"/>
      <c r="FP77" s="8"/>
      <c r="FQ77" s="5">
        <v>74</v>
      </c>
      <c r="FR77" s="5" t="s">
        <v>239</v>
      </c>
      <c r="FS77" s="5" t="s">
        <v>673</v>
      </c>
      <c r="FT77" s="186" t="s">
        <v>184</v>
      </c>
      <c r="GC77" s="5">
        <v>74</v>
      </c>
      <c r="GD77" s="5" t="s">
        <v>239</v>
      </c>
      <c r="GE77" s="5" t="s">
        <v>673</v>
      </c>
      <c r="GF77" s="1" t="s">
        <v>184</v>
      </c>
    </row>
    <row r="78" spans="1:188" ht="16.5" customHeight="1">
      <c r="B78" s="692" t="s">
        <v>683</v>
      </c>
      <c r="C78" s="693"/>
      <c r="D78" s="678" t="s">
        <v>551</v>
      </c>
      <c r="E78" s="679"/>
      <c r="F78" s="869"/>
      <c r="G78" s="870"/>
      <c r="H78" s="870"/>
      <c r="I78" s="870"/>
      <c r="J78" s="870"/>
      <c r="K78" s="870"/>
      <c r="L78" s="870"/>
      <c r="M78" s="871"/>
      <c r="N78" s="652" t="s">
        <v>45</v>
      </c>
      <c r="O78" s="653"/>
      <c r="P78" s="473"/>
      <c r="Q78" s="474"/>
      <c r="R78" s="484"/>
      <c r="S78" s="478"/>
      <c r="T78" s="714"/>
      <c r="U78" s="853" t="str">
        <f>IF(U76="","",VLOOKUP(U76,$FQ:$FT,4,FALSE))</f>
        <v/>
      </c>
      <c r="V78" s="854"/>
      <c r="W78" s="855"/>
      <c r="X78" s="853" t="str">
        <f>IF(X76="","",VLOOKUP(X76,$FQ:$FT,4,FALSE))</f>
        <v/>
      </c>
      <c r="Y78" s="854"/>
      <c r="Z78" s="855"/>
      <c r="AA78" s="853" t="str">
        <f>IF(AA76="","",VLOOKUP(AA76,$FQ:$FT,4,FALSE))</f>
        <v/>
      </c>
      <c r="AB78" s="854"/>
      <c r="AC78" s="855"/>
      <c r="AD78" s="853" t="str">
        <f>IF(AD76="","",VLOOKUP(AD76,$FQ:$FT,4,FALSE))</f>
        <v/>
      </c>
      <c r="AE78" s="854"/>
      <c r="AF78" s="855"/>
      <c r="AG78" s="853" t="str">
        <f>IF(AG76="","",VLOOKUP(AG76,$FQ:$FT,4,FALSE))</f>
        <v/>
      </c>
      <c r="AH78" s="854"/>
      <c r="AI78" s="855"/>
      <c r="AJ78" s="856" t="s">
        <v>284</v>
      </c>
      <c r="AK78" s="858">
        <f>ET77+FC77</f>
        <v>0</v>
      </c>
      <c r="AL78" s="859"/>
      <c r="AM78" s="641"/>
      <c r="AN78" s="642"/>
      <c r="AO78" s="633">
        <f>(AK78*AM78)</f>
        <v>0</v>
      </c>
      <c r="AP78" s="633"/>
      <c r="AQ78" s="634"/>
      <c r="AR78" s="637"/>
      <c r="AS78" s="638"/>
      <c r="AT78" s="978"/>
      <c r="AU78" s="979"/>
      <c r="AV78" s="980"/>
      <c r="AW78" s="970"/>
      <c r="AX78" s="971"/>
      <c r="AZ78" s="823"/>
      <c r="BA78" s="825"/>
      <c r="BB78" s="836" t="str">
        <f>IF(F77="","",F77)</f>
        <v/>
      </c>
      <c r="BC78" s="836"/>
      <c r="BD78" s="836"/>
      <c r="BE78" s="836"/>
      <c r="BF78" s="836"/>
      <c r="BG78" s="837"/>
      <c r="BH78" s="309"/>
      <c r="BI78" s="831" t="s">
        <v>482</v>
      </c>
      <c r="BJ78" s="654"/>
      <c r="BK78" s="654"/>
      <c r="BL78" s="573" t="s">
        <v>490</v>
      </c>
      <c r="BM78" s="654"/>
      <c r="BN78" s="654" t="str">
        <f>IF(BJ78="","",VLOOKUP(BJ78,'募集型  提出用 （7コース） '!$GC:$GF,3,FALSE))</f>
        <v/>
      </c>
      <c r="BO78" s="573" t="s">
        <v>485</v>
      </c>
      <c r="BP78" s="654"/>
      <c r="BQ78" s="654"/>
      <c r="BR78" s="573" t="s">
        <v>488</v>
      </c>
      <c r="BS78" s="654"/>
      <c r="BT78" s="655"/>
      <c r="BU78" s="658"/>
      <c r="BV78" s="659"/>
      <c r="BW78" s="660"/>
      <c r="BX78" s="581" t="s">
        <v>45</v>
      </c>
      <c r="BY78" s="582"/>
      <c r="BZ78" s="307"/>
      <c r="CA78" s="309"/>
      <c r="CB78" s="583" t="s">
        <v>497</v>
      </c>
      <c r="CC78" s="579"/>
      <c r="CD78" s="580" t="str">
        <f>IF(CC78="","",VLOOKUP(CC78,'募集型  提出用 （7コース） '!$GC:$GF,2,FALSE))</f>
        <v/>
      </c>
      <c r="CE78" s="577"/>
      <c r="CF78" s="577"/>
      <c r="CG78" s="577" t="str">
        <f>IF(CC78="","",VLOOKUP(CC78,'募集型  提出用 （7コース） '!$GC:$GF,3,FALSE))</f>
        <v/>
      </c>
      <c r="CH78" s="577"/>
      <c r="CI78" s="577" t="str">
        <f>IF(CC78="","",VLOOKUP(CC78,'募集型  提出用 （7コース） '!$GC:$GF,4,FALSE))</f>
        <v/>
      </c>
      <c r="CJ78" s="578"/>
      <c r="CK78" s="574" t="s">
        <v>494</v>
      </c>
      <c r="CL78" s="579"/>
      <c r="CM78" s="580" t="str">
        <f>IF(CL78="","",VLOOKUP(CL78,'募集型  提出用 （7コース） '!$GC:$GF,2,FALSE))</f>
        <v/>
      </c>
      <c r="CN78" s="577"/>
      <c r="CO78" s="577"/>
      <c r="CP78" s="577" t="str">
        <f>IF(CL78="","",VLOOKUP(CL78,'募集型  提出用 （7コース） '!$GC:$GF,3,FALSE))</f>
        <v/>
      </c>
      <c r="CQ78" s="577"/>
      <c r="CR78" s="577" t="str">
        <f>IF(CL78="","",VLOOKUP(CL78,'募集型  提出用 （7コース） '!$GC:$GF,4,FALSE))</f>
        <v/>
      </c>
      <c r="CS78" s="862"/>
      <c r="CT78" s="863"/>
      <c r="CU78" s="864"/>
      <c r="CV78" s="864"/>
      <c r="CW78" s="864"/>
      <c r="CX78" s="864"/>
      <c r="CY78" s="864"/>
      <c r="CZ78" s="865"/>
      <c r="ED78" s="8"/>
      <c r="EE78" s="5"/>
      <c r="EF78" s="8"/>
      <c r="EG78" s="8"/>
      <c r="EH78" s="8"/>
      <c r="EI78" s="91" t="s">
        <v>48</v>
      </c>
      <c r="EJ78" s="92" t="e">
        <f>VLOOKUP('募集型  提出用 （7コース） '!U79,$FU:$FY,5,FALSE)</f>
        <v>#N/A</v>
      </c>
      <c r="EK78" s="92" t="e">
        <f>VLOOKUP('募集型  提出用 （7コース） '!X79,$FU:$FY,5,FALSE)</f>
        <v>#N/A</v>
      </c>
      <c r="EL78" s="92" t="e">
        <f>VLOOKUP('募集型  提出用 （7コース） '!AA79,$FU:$FY,5,FALSE)</f>
        <v>#N/A</v>
      </c>
      <c r="EM78" s="92" t="e">
        <f>VLOOKUP('募集型  提出用 （7コース） '!AD79,$FU:$FY,5,FALSE)</f>
        <v>#N/A</v>
      </c>
      <c r="EN78" s="92" t="e">
        <f>VLOOKUP('募集型  提出用 （7コース） '!AG79,$FU:$FY,5,FALSE)</f>
        <v>#N/A</v>
      </c>
      <c r="EP78" s="78"/>
      <c r="EQ78" s="79" t="s">
        <v>45</v>
      </c>
      <c r="ER78" s="80">
        <f>SUMIF(EJ78:EN78,"五島市",EJ79:EN79)*'募集型  提出用 （7コース） '!AM76</f>
        <v>0</v>
      </c>
      <c r="ES78" s="81">
        <f>SUMIF(EJ78:EN78,"五島市",EJ80:EN80)*'募集型  提出用 （7コース） '!AM78</f>
        <v>0</v>
      </c>
      <c r="ET78" s="96"/>
      <c r="EU78" s="83"/>
      <c r="EV78" s="852"/>
      <c r="EW78" s="84" t="s">
        <v>45</v>
      </c>
      <c r="EX78" s="85" t="str">
        <f>IF('募集型  提出用 （7コース） '!P78="","0",FC76/EV77)</f>
        <v>0</v>
      </c>
      <c r="EY78" s="86" t="str">
        <f>IF('募集型  提出用 （7コース） '!P78="","0",FC77/EV77)</f>
        <v>0</v>
      </c>
      <c r="EZ78" s="87">
        <f>EX78*'募集型  提出用 （7コース） '!AM76</f>
        <v>0</v>
      </c>
      <c r="FA78" s="88">
        <f>EY78*'募集型  提出用 （7コース） '!AM78</f>
        <v>0</v>
      </c>
      <c r="FB78" s="89">
        <f t="shared" si="29"/>
        <v>0</v>
      </c>
      <c r="FC78" s="93"/>
      <c r="FE78" s="90" t="s">
        <v>45</v>
      </c>
      <c r="FF78" s="85" t="str">
        <f>IF(('募集型  提出用 （7コース） '!Q78)="","0",('募集型  提出用 （7コース） '!AM76+'募集型  提出用 （7コース） '!AM78)*'募集型  提出用 （7コース） '!Q78*1000)</f>
        <v>0</v>
      </c>
      <c r="FG78" s="85">
        <f>COUNTA('募集型  提出用 （7コース） '!P78)*('募集型  提出用 （7コース） '!AM76+'募集型  提出用 （7コース） '!AM78)</f>
        <v>0</v>
      </c>
      <c r="FH78" s="85">
        <f>COUNTA('募集型  提出用 （7コース） '!R78)*('募集型  提出用 （7コース） '!AM76+'募集型  提出用 （7コース） '!AM78)</f>
        <v>0</v>
      </c>
      <c r="FI78" s="85">
        <f>COUNTA('募集型  提出用 （7コース） '!S78)*('募集型  提出用 （7コース） '!AM76+'募集型  提出用 （7コース） '!AM78)</f>
        <v>0</v>
      </c>
      <c r="FN78" s="28"/>
      <c r="FO78" s="28"/>
      <c r="FP78" s="8"/>
      <c r="FQ78" s="5">
        <v>75</v>
      </c>
      <c r="FR78" s="5" t="s">
        <v>240</v>
      </c>
      <c r="FS78" s="28" t="s">
        <v>673</v>
      </c>
      <c r="FT78" s="186">
        <v>100</v>
      </c>
      <c r="FZ78" s="1">
        <v>50</v>
      </c>
      <c r="GC78" s="5">
        <v>75</v>
      </c>
      <c r="GD78" s="5" t="s">
        <v>240</v>
      </c>
      <c r="GE78" s="28" t="s">
        <v>673</v>
      </c>
      <c r="GF78" s="1">
        <v>100</v>
      </c>
    </row>
    <row r="79" spans="1:188" ht="16.5" customHeight="1" thickBot="1">
      <c r="B79" s="694"/>
      <c r="C79" s="695"/>
      <c r="D79" s="663"/>
      <c r="E79" s="664"/>
      <c r="F79" s="869"/>
      <c r="G79" s="870"/>
      <c r="H79" s="870"/>
      <c r="I79" s="870"/>
      <c r="J79" s="870"/>
      <c r="K79" s="870"/>
      <c r="L79" s="870"/>
      <c r="M79" s="871"/>
      <c r="N79" s="652" t="s">
        <v>53</v>
      </c>
      <c r="O79" s="653"/>
      <c r="P79" s="473"/>
      <c r="Q79" s="474"/>
      <c r="R79" s="484"/>
      <c r="S79" s="478"/>
      <c r="T79" s="846" t="s">
        <v>54</v>
      </c>
      <c r="U79" s="94"/>
      <c r="V79" s="849" t="str">
        <f>IF(U79="","",VLOOKUP(U79,$FU:$FX,3,FALSE))</f>
        <v/>
      </c>
      <c r="W79" s="850"/>
      <c r="X79" s="94"/>
      <c r="Y79" s="849" t="str">
        <f>IF(X79="","",VLOOKUP(X79,$FU:$FX,3,FALSE))</f>
        <v/>
      </c>
      <c r="Z79" s="850"/>
      <c r="AA79" s="94"/>
      <c r="AB79" s="849" t="str">
        <f>IF(AA79="","",VLOOKUP(AA79,$FU:$FX,3,FALSE))</f>
        <v/>
      </c>
      <c r="AC79" s="850"/>
      <c r="AD79" s="94"/>
      <c r="AE79" s="849" t="str">
        <f>IF(AD79="","",VLOOKUP(AD79,$FU:$FX,3,FALSE))</f>
        <v/>
      </c>
      <c r="AF79" s="850"/>
      <c r="AG79" s="94"/>
      <c r="AH79" s="849" t="str">
        <f>IF(AG79="","",VLOOKUP(AG79,'募集型  提出用 （7コース） '!$FU:$FX,3,FALSE))</f>
        <v/>
      </c>
      <c r="AI79" s="895"/>
      <c r="AJ79" s="857"/>
      <c r="AK79" s="843"/>
      <c r="AL79" s="860"/>
      <c r="AM79" s="643"/>
      <c r="AN79" s="644"/>
      <c r="AO79" s="645"/>
      <c r="AP79" s="645"/>
      <c r="AQ79" s="646"/>
      <c r="AR79" s="637"/>
      <c r="AS79" s="638"/>
      <c r="AT79" s="978"/>
      <c r="AU79" s="979"/>
      <c r="AV79" s="980" t="s">
        <v>545</v>
      </c>
      <c r="AW79" s="972" t="s">
        <v>545</v>
      </c>
      <c r="AX79" s="973"/>
      <c r="AZ79" s="823"/>
      <c r="BA79" s="825"/>
      <c r="BB79" s="836"/>
      <c r="BC79" s="836"/>
      <c r="BD79" s="836"/>
      <c r="BE79" s="836"/>
      <c r="BF79" s="836"/>
      <c r="BG79" s="837"/>
      <c r="BH79" s="309"/>
      <c r="BI79" s="831"/>
      <c r="BJ79" s="654"/>
      <c r="BK79" s="654"/>
      <c r="BL79" s="573"/>
      <c r="BM79" s="654"/>
      <c r="BN79" s="654"/>
      <c r="BO79" s="573"/>
      <c r="BP79" s="654"/>
      <c r="BQ79" s="654"/>
      <c r="BR79" s="576"/>
      <c r="BS79" s="656"/>
      <c r="BT79" s="657"/>
      <c r="BU79" s="658"/>
      <c r="BV79" s="659"/>
      <c r="BW79" s="660"/>
      <c r="BX79" s="581" t="s">
        <v>53</v>
      </c>
      <c r="BY79" s="582"/>
      <c r="BZ79" s="307"/>
      <c r="CA79" s="309"/>
      <c r="CB79" s="583"/>
      <c r="CC79" s="579"/>
      <c r="CD79" s="580"/>
      <c r="CE79" s="577"/>
      <c r="CF79" s="577"/>
      <c r="CG79" s="577"/>
      <c r="CH79" s="577"/>
      <c r="CI79" s="577"/>
      <c r="CJ79" s="578"/>
      <c r="CK79" s="574"/>
      <c r="CL79" s="579"/>
      <c r="CM79" s="580"/>
      <c r="CN79" s="577"/>
      <c r="CO79" s="577"/>
      <c r="CP79" s="577"/>
      <c r="CQ79" s="577"/>
      <c r="CR79" s="577"/>
      <c r="CS79" s="862"/>
      <c r="CT79" s="863"/>
      <c r="CU79" s="864"/>
      <c r="CV79" s="864"/>
      <c r="CW79" s="864"/>
      <c r="CX79" s="864"/>
      <c r="CY79" s="864"/>
      <c r="CZ79" s="865"/>
      <c r="ED79" s="8"/>
      <c r="EE79" s="5"/>
      <c r="EF79" s="8"/>
      <c r="EG79" s="8"/>
      <c r="EH79" s="8"/>
      <c r="EI79" s="91" t="s">
        <v>56</v>
      </c>
      <c r="EJ79" s="95" t="e">
        <f>VLOOKUP('募集型  提出用 （7コース） '!U79,$FU:$FY,4,FALSE)</f>
        <v>#N/A</v>
      </c>
      <c r="EK79" s="95" t="e">
        <f>VLOOKUP('募集型  提出用 （7コース） '!X79,$FU:$FY,4,FALSE)</f>
        <v>#N/A</v>
      </c>
      <c r="EL79" s="95" t="e">
        <f>VLOOKUP('募集型  提出用 （7コース） '!AA79,$FU:$FY,4,FALSE)</f>
        <v>#N/A</v>
      </c>
      <c r="EM79" s="95" t="e">
        <f>VLOOKUP('募集型  提出用 （7コース） '!AD79,$FU:$FY,4,FALSE)</f>
        <v>#N/A</v>
      </c>
      <c r="EN79" s="95" t="e">
        <f>VLOOKUP('募集型  提出用 （7コース） '!AG79,$FU:$FY,4,FALSE)</f>
        <v>#N/A</v>
      </c>
      <c r="EP79" s="78"/>
      <c r="EQ79" s="79" t="s">
        <v>53</v>
      </c>
      <c r="ER79" s="80">
        <f>SUMIF(EJ78:EN78,"新上五島町",EJ79:EN79)*'募集型  提出用 （7コース） '!AM76</f>
        <v>0</v>
      </c>
      <c r="ES79" s="81">
        <f>SUMIF(EJ78:EN78,"上五島",EJ80:EN80)*'募集型  提出用 （7コース） '!AM78</f>
        <v>0</v>
      </c>
      <c r="ET79" s="96"/>
      <c r="EU79" s="83"/>
      <c r="EV79" s="97"/>
      <c r="EW79" s="84" t="s">
        <v>53</v>
      </c>
      <c r="EX79" s="85" t="str">
        <f>IF('募集型  提出用 （7コース） '!P79="","0",FC76/EV77)</f>
        <v>0</v>
      </c>
      <c r="EY79" s="86" t="str">
        <f>IF('募集型  提出用 （7コース） '!P79="","0",FC77/EV77)</f>
        <v>0</v>
      </c>
      <c r="EZ79" s="87">
        <f>EX79*'募集型  提出用 （7コース） '!AM76</f>
        <v>0</v>
      </c>
      <c r="FA79" s="88">
        <f>EY79*'募集型  提出用 （7コース） '!AM78</f>
        <v>0</v>
      </c>
      <c r="FB79" s="89">
        <f t="shared" si="29"/>
        <v>0</v>
      </c>
      <c r="FC79" s="93"/>
      <c r="FD79" s="98"/>
      <c r="FE79" s="90" t="s">
        <v>53</v>
      </c>
      <c r="FF79" s="85" t="str">
        <f>IF(('募集型  提出用 （7コース） '!Q79)="","0",('募集型  提出用 （7コース） '!AM76+'募集型  提出用 （7コース） '!AM78)*'募集型  提出用 （7コース） '!Q79*1000)</f>
        <v>0</v>
      </c>
      <c r="FG79" s="85">
        <f>COUNTA('募集型  提出用 （7コース） '!P79)*('募集型  提出用 （7コース） '!AM76+'募集型  提出用 （7コース） '!AM78)</f>
        <v>0</v>
      </c>
      <c r="FH79" s="85">
        <f>COUNTA('募集型  提出用 （7コース） '!R79)*('募集型  提出用 （7コース） '!AM76+'募集型  提出用 （7コース） '!AM78)</f>
        <v>0</v>
      </c>
      <c r="FI79" s="85">
        <f>COUNTA('募集型  提出用 （7コース） '!S79)*('募集型  提出用 （7コース） '!AM76+'募集型  提出用 （7コース） '!AM78)</f>
        <v>0</v>
      </c>
      <c r="FN79" s="28"/>
      <c r="FO79" s="28"/>
      <c r="FP79" s="8"/>
      <c r="FQ79" s="5">
        <v>76</v>
      </c>
      <c r="FR79" s="5" t="s">
        <v>241</v>
      </c>
      <c r="FS79" s="5" t="s">
        <v>673</v>
      </c>
      <c r="FT79" s="186">
        <v>100</v>
      </c>
      <c r="FZ79" s="1">
        <v>50</v>
      </c>
      <c r="GC79" s="5">
        <v>76</v>
      </c>
      <c r="GD79" s="5" t="s">
        <v>241</v>
      </c>
      <c r="GE79" s="5" t="s">
        <v>673</v>
      </c>
      <c r="GF79" s="1">
        <v>100</v>
      </c>
    </row>
    <row r="80" spans="1:188" ht="16.5" customHeight="1">
      <c r="B80" s="696"/>
      <c r="C80" s="697"/>
      <c r="D80" s="665"/>
      <c r="E80" s="666"/>
      <c r="F80" s="883" t="s">
        <v>378</v>
      </c>
      <c r="G80" s="613"/>
      <c r="H80" s="613"/>
      <c r="I80" s="613"/>
      <c r="J80" s="885" t="s">
        <v>379</v>
      </c>
      <c r="K80" s="613"/>
      <c r="L80" s="613"/>
      <c r="M80" s="650"/>
      <c r="N80" s="652" t="s">
        <v>61</v>
      </c>
      <c r="O80" s="653"/>
      <c r="P80" s="473"/>
      <c r="Q80" s="474"/>
      <c r="R80" s="494"/>
      <c r="S80" s="478"/>
      <c r="T80" s="847"/>
      <c r="U80" s="604" t="str">
        <f>IF(U79="","",VLOOKUP(U79,$FU:$FX,2,FALSE))</f>
        <v/>
      </c>
      <c r="V80" s="605"/>
      <c r="W80" s="606"/>
      <c r="X80" s="604" t="str">
        <f>IF(X79="","",VLOOKUP(X79,$FU:$FX,2,FALSE))</f>
        <v/>
      </c>
      <c r="Y80" s="605"/>
      <c r="Z80" s="606"/>
      <c r="AA80" s="604" t="str">
        <f>IF(AA79="","",VLOOKUP(AA79,$FU:$FX,2,FALSE))</f>
        <v/>
      </c>
      <c r="AB80" s="605"/>
      <c r="AC80" s="606"/>
      <c r="AD80" s="604" t="str">
        <f>IF(AD79="","",VLOOKUP(AD79,$FU:$FX,2,FALSE))</f>
        <v/>
      </c>
      <c r="AE80" s="605"/>
      <c r="AF80" s="606"/>
      <c r="AG80" s="604" t="str">
        <f>IF(AG79="","",VLOOKUP(AG79,'募集型  提出用 （7コース） '!$FU:$FX,2,FALSE))</f>
        <v/>
      </c>
      <c r="AH80" s="605"/>
      <c r="AI80" s="711"/>
      <c r="AJ80" s="877" t="s">
        <v>62</v>
      </c>
      <c r="AK80" s="878"/>
      <c r="AL80" s="879"/>
      <c r="AM80" s="609">
        <f>AM76+AM78</f>
        <v>0</v>
      </c>
      <c r="AN80" s="610"/>
      <c r="AO80" s="631">
        <f>AO76+AO78</f>
        <v>0</v>
      </c>
      <c r="AP80" s="631"/>
      <c r="AQ80" s="647"/>
      <c r="AR80" s="637"/>
      <c r="AS80" s="638"/>
      <c r="AT80" s="978"/>
      <c r="AU80" s="979"/>
      <c r="AV80" s="980"/>
      <c r="AW80" s="974"/>
      <c r="AX80" s="975"/>
      <c r="AZ80" s="823"/>
      <c r="BA80" s="825"/>
      <c r="BB80" s="836"/>
      <c r="BC80" s="836"/>
      <c r="BD80" s="836"/>
      <c r="BE80" s="836"/>
      <c r="BF80" s="836"/>
      <c r="BG80" s="837"/>
      <c r="BH80" s="309"/>
      <c r="BI80" s="831" t="s">
        <v>483</v>
      </c>
      <c r="BJ80" s="654"/>
      <c r="BK80" s="654"/>
      <c r="BL80" s="573" t="s">
        <v>491</v>
      </c>
      <c r="BM80" s="654"/>
      <c r="BN80" s="654" t="str">
        <f>IF(BJ80="","",VLOOKUP(BJ80,'募集型  提出用 （7コース） '!$GC:$GF,3,FALSE))</f>
        <v/>
      </c>
      <c r="BO80" s="573" t="s">
        <v>486</v>
      </c>
      <c r="BP80" s="654"/>
      <c r="BQ80" s="898"/>
      <c r="BR80" s="900" t="s">
        <v>19</v>
      </c>
      <c r="BS80" s="902">
        <f>BJ76+BJ78+BJ80+BM76+BM78+BM80+BP76+BP78+BS76+BS78+BP80</f>
        <v>0</v>
      </c>
      <c r="BT80" s="903"/>
      <c r="BU80" s="658"/>
      <c r="BV80" s="659"/>
      <c r="BW80" s="660"/>
      <c r="BX80" s="581" t="s">
        <v>61</v>
      </c>
      <c r="BY80" s="582"/>
      <c r="BZ80" s="316"/>
      <c r="CA80" s="309"/>
      <c r="CB80" s="583" t="s">
        <v>498</v>
      </c>
      <c r="CC80" s="579"/>
      <c r="CD80" s="580" t="str">
        <f>IF(CC80="","",VLOOKUP(CC80,'募集型  提出用 （7コース） '!$GC:$GF,2,FALSE))</f>
        <v/>
      </c>
      <c r="CE80" s="577"/>
      <c r="CF80" s="577"/>
      <c r="CG80" s="577" t="str">
        <f>IF(CC80="","",VLOOKUP(CC80,'募集型  提出用 （7コース） '!$GC:$GF,3,FALSE))</f>
        <v/>
      </c>
      <c r="CH80" s="577"/>
      <c r="CI80" s="577" t="str">
        <f>IF(CC80="","",VLOOKUP(CC80,'募集型  提出用 （7コース） '!$GC:$GF,4,FALSE))</f>
        <v/>
      </c>
      <c r="CJ80" s="578"/>
      <c r="CK80" s="574" t="s">
        <v>495</v>
      </c>
      <c r="CL80" s="579"/>
      <c r="CM80" s="580" t="str">
        <f>IF(CL80="","",VLOOKUP(CL80,'募集型  提出用 （7コース） '!$GC:$GF,2,FALSE))</f>
        <v/>
      </c>
      <c r="CN80" s="577"/>
      <c r="CO80" s="577"/>
      <c r="CP80" s="577" t="str">
        <f>IF(CL80="","",VLOOKUP(CL80,'募集型  提出用 （7コース） '!$GC:$GF,3,FALSE))</f>
        <v/>
      </c>
      <c r="CQ80" s="577"/>
      <c r="CR80" s="577" t="str">
        <f>IF(CL80="","",VLOOKUP(CL80,'募集型  提出用 （7コース） '!$GC:$GF,4,FALSE))</f>
        <v/>
      </c>
      <c r="CS80" s="862"/>
      <c r="CT80" s="863"/>
      <c r="CU80" s="864"/>
      <c r="CV80" s="864"/>
      <c r="CW80" s="864"/>
      <c r="CX80" s="864"/>
      <c r="CY80" s="864"/>
      <c r="CZ80" s="865"/>
      <c r="ED80" s="8"/>
      <c r="EE80" s="5"/>
      <c r="EF80" s="8"/>
      <c r="EG80" s="8"/>
      <c r="EH80" s="8"/>
      <c r="EI80" s="91" t="s">
        <v>64</v>
      </c>
      <c r="EJ80" s="95" t="e">
        <f>EJ79</f>
        <v>#N/A</v>
      </c>
      <c r="EK80" s="95" t="e">
        <f t="shared" ref="EK80:EN80" si="30">EK79</f>
        <v>#N/A</v>
      </c>
      <c r="EL80" s="95" t="e">
        <f t="shared" si="30"/>
        <v>#N/A</v>
      </c>
      <c r="EM80" s="95" t="e">
        <f t="shared" si="30"/>
        <v>#N/A</v>
      </c>
      <c r="EN80" s="95" t="e">
        <f t="shared" si="30"/>
        <v>#N/A</v>
      </c>
      <c r="EP80" s="78"/>
      <c r="EQ80" s="79" t="s">
        <v>61</v>
      </c>
      <c r="ER80" s="80">
        <f>SUMIF(EJ78:EN78,"小値賀町",EJ79:EN79)*'募集型  提出用 （7コース） '!AM76</f>
        <v>0</v>
      </c>
      <c r="ES80" s="81">
        <f>SUMIF(EJ78:EN78,"小値賀",EJ80:EN80)*'募集型  提出用 （7コース） '!AM78</f>
        <v>0</v>
      </c>
      <c r="ET80" s="96"/>
      <c r="EU80" s="83"/>
      <c r="EV80" s="97"/>
      <c r="EW80" s="84" t="s">
        <v>61</v>
      </c>
      <c r="EX80" s="85" t="str">
        <f>IF('募集型  提出用 （7コース） '!P80="","0",FC76/EV77)</f>
        <v>0</v>
      </c>
      <c r="EY80" s="86" t="str">
        <f>IF('募集型  提出用 （7コース） '!P80="","0",FC77/EV77)</f>
        <v>0</v>
      </c>
      <c r="EZ80" s="87">
        <f>EX80*'募集型  提出用 （7コース） '!AM76</f>
        <v>0</v>
      </c>
      <c r="FA80" s="88">
        <f>EY80*'募集型  提出用 （7コース） '!AM78</f>
        <v>0</v>
      </c>
      <c r="FB80" s="89">
        <f t="shared" si="29"/>
        <v>0</v>
      </c>
      <c r="FC80" s="93"/>
      <c r="FD80" s="98"/>
      <c r="FE80" s="90" t="s">
        <v>61</v>
      </c>
      <c r="FF80" s="85" t="str">
        <f>IF(('募集型  提出用 （7コース） '!Q80)="","0",('募集型  提出用 （7コース） '!AM76+'募集型  提出用 （7コース） '!AM78)*'募集型  提出用 （7コース） '!Q80*1000)</f>
        <v>0</v>
      </c>
      <c r="FG80" s="85">
        <f>COUNTA('募集型  提出用 （7コース） '!P80)*('募集型  提出用 （7コース） '!AM76+'募集型  提出用 （7コース） '!AM78)</f>
        <v>0</v>
      </c>
      <c r="FH80" s="85">
        <f>COUNTA('募集型  提出用 （7コース） '!R80)*('募集型  提出用 （7コース） '!AM76+'募集型  提出用 （7コース） '!AM78)</f>
        <v>0</v>
      </c>
      <c r="FI80" s="85">
        <f>COUNTA('募集型  提出用 （7コース） '!S80)*('募集型  提出用 （7コース） '!AM76+'募集型  提出用 （7コース） '!AM78)</f>
        <v>0</v>
      </c>
      <c r="FO80" s="4"/>
      <c r="FP80" s="8"/>
      <c r="FQ80" s="5">
        <v>77</v>
      </c>
      <c r="FR80" s="5" t="s">
        <v>242</v>
      </c>
      <c r="FS80" s="5" t="s">
        <v>39</v>
      </c>
      <c r="FT80" s="186">
        <v>0</v>
      </c>
      <c r="FZ80" s="1">
        <v>0</v>
      </c>
      <c r="GC80" s="5">
        <v>77</v>
      </c>
      <c r="GD80" s="5" t="s">
        <v>242</v>
      </c>
      <c r="GE80" s="5" t="s">
        <v>39</v>
      </c>
      <c r="GF80" s="1">
        <v>0</v>
      </c>
    </row>
    <row r="81" spans="2:188" ht="16.5" customHeight="1" thickBot="1">
      <c r="B81" s="698"/>
      <c r="C81" s="699"/>
      <c r="D81" s="667"/>
      <c r="E81" s="668"/>
      <c r="F81" s="884"/>
      <c r="G81" s="614"/>
      <c r="H81" s="614"/>
      <c r="I81" s="614"/>
      <c r="J81" s="886"/>
      <c r="K81" s="614"/>
      <c r="L81" s="614"/>
      <c r="M81" s="651"/>
      <c r="N81" s="887" t="s">
        <v>68</v>
      </c>
      <c r="O81" s="888"/>
      <c r="P81" s="475"/>
      <c r="Q81" s="476"/>
      <c r="R81" s="495"/>
      <c r="S81" s="496"/>
      <c r="T81" s="848"/>
      <c r="U81" s="718" t="str">
        <f>IF(U79="","",VLOOKUP(U79,$FU:$FX,4,FALSE))</f>
        <v/>
      </c>
      <c r="V81" s="719"/>
      <c r="W81" s="720"/>
      <c r="X81" s="718" t="str">
        <f>IF(X79="","",VLOOKUP(X79,$FU:$FX,4,FALSE))</f>
        <v/>
      </c>
      <c r="Y81" s="719"/>
      <c r="Z81" s="720"/>
      <c r="AA81" s="718" t="str">
        <f>IF(AA79="","",VLOOKUP(AA79,$FU:$FX,4,FALSE))</f>
        <v/>
      </c>
      <c r="AB81" s="719"/>
      <c r="AC81" s="720"/>
      <c r="AD81" s="718" t="str">
        <f>IF(AD79="","",VLOOKUP(AD79,$FU:$FX,4,FALSE))</f>
        <v/>
      </c>
      <c r="AE81" s="719"/>
      <c r="AF81" s="720"/>
      <c r="AG81" s="718" t="str">
        <f>IF(AG79="","",VLOOKUP(AG79,'募集型  提出用 （7コース） '!$FU:$FX,4,FALSE))</f>
        <v/>
      </c>
      <c r="AH81" s="719"/>
      <c r="AI81" s="721"/>
      <c r="AJ81" s="880"/>
      <c r="AK81" s="881"/>
      <c r="AL81" s="882"/>
      <c r="AM81" s="843"/>
      <c r="AN81" s="860"/>
      <c r="AO81" s="648"/>
      <c r="AP81" s="648"/>
      <c r="AQ81" s="649"/>
      <c r="AR81" s="639"/>
      <c r="AS81" s="640"/>
      <c r="AT81" s="981"/>
      <c r="AU81" s="982"/>
      <c r="AV81" s="983"/>
      <c r="AW81" s="1178"/>
      <c r="AX81" s="1179"/>
      <c r="AZ81" s="824"/>
      <c r="BA81" s="826"/>
      <c r="BB81" s="839"/>
      <c r="BC81" s="839"/>
      <c r="BD81" s="839"/>
      <c r="BE81" s="839"/>
      <c r="BF81" s="839"/>
      <c r="BG81" s="840"/>
      <c r="BH81" s="308"/>
      <c r="BI81" s="932"/>
      <c r="BJ81" s="904"/>
      <c r="BK81" s="904"/>
      <c r="BL81" s="931"/>
      <c r="BM81" s="904"/>
      <c r="BN81" s="904"/>
      <c r="BO81" s="931"/>
      <c r="BP81" s="904"/>
      <c r="BQ81" s="949"/>
      <c r="BR81" s="901"/>
      <c r="BS81" s="904"/>
      <c r="BT81" s="905"/>
      <c r="BU81" s="906"/>
      <c r="BV81" s="907"/>
      <c r="BW81" s="908"/>
      <c r="BX81" s="889" t="s">
        <v>68</v>
      </c>
      <c r="BY81" s="890"/>
      <c r="BZ81" s="317"/>
      <c r="CA81" s="308"/>
      <c r="CB81" s="950"/>
      <c r="CC81" s="891"/>
      <c r="CD81" s="896"/>
      <c r="CE81" s="897"/>
      <c r="CF81" s="897"/>
      <c r="CG81" s="897"/>
      <c r="CH81" s="897"/>
      <c r="CI81" s="897"/>
      <c r="CJ81" s="948"/>
      <c r="CK81" s="575"/>
      <c r="CL81" s="891"/>
      <c r="CM81" s="896"/>
      <c r="CN81" s="897"/>
      <c r="CO81" s="897"/>
      <c r="CP81" s="897"/>
      <c r="CQ81" s="897"/>
      <c r="CR81" s="897"/>
      <c r="CS81" s="925"/>
      <c r="CT81" s="866"/>
      <c r="CU81" s="867"/>
      <c r="CV81" s="867"/>
      <c r="CW81" s="867"/>
      <c r="CX81" s="867"/>
      <c r="CY81" s="867"/>
      <c r="CZ81" s="868"/>
      <c r="ED81" s="8"/>
      <c r="EE81" s="5"/>
      <c r="EF81" s="8"/>
      <c r="EG81" s="8"/>
      <c r="EH81" s="8"/>
      <c r="EP81" s="101"/>
      <c r="EQ81" s="102" t="s">
        <v>68</v>
      </c>
      <c r="ER81" s="103">
        <f>SUMIF(EJ78:EN78,"宇久町",EJ79:EN79)*'募集型  提出用 （7コース） '!AM76</f>
        <v>0</v>
      </c>
      <c r="ES81" s="104">
        <f>SUMIF(EJ78:EN78,"宇久",EJ80:EN80)*'募集型  提出用 （7コース） '!AM78</f>
        <v>0</v>
      </c>
      <c r="ET81" s="96"/>
      <c r="EU81" s="83"/>
      <c r="EV81" s="105"/>
      <c r="EW81" s="106" t="s">
        <v>68</v>
      </c>
      <c r="EX81" s="107" t="str">
        <f>IF('募集型  提出用 （7コース） '!P81="","0",FC76/EV77)</f>
        <v>0</v>
      </c>
      <c r="EY81" s="108" t="str">
        <f>IF('募集型  提出用 （7コース） '!P81="","0",FC77/EV77)</f>
        <v>0</v>
      </c>
      <c r="EZ81" s="109">
        <f>EX81*'募集型  提出用 （7コース） '!AM76</f>
        <v>0</v>
      </c>
      <c r="FA81" s="110">
        <f>EY81*'募集型  提出用 （7コース） '!AM78</f>
        <v>0</v>
      </c>
      <c r="FB81" s="111">
        <f t="shared" si="29"/>
        <v>0</v>
      </c>
      <c r="FC81" s="93"/>
      <c r="FE81" s="112" t="s">
        <v>68</v>
      </c>
      <c r="FF81" s="107" t="str">
        <f>IF(('募集型  提出用 （7コース） '!Q81)="","0",('募集型  提出用 （7コース） '!AM76+'募集型  提出用 （7コース） '!AM78)*'募集型  提出用 （7コース） '!Q81*1000)</f>
        <v>0</v>
      </c>
      <c r="FG81" s="107">
        <f>COUNTA('募集型  提出用 （7コース） '!P81)*('募集型  提出用 （7コース） '!AM76+'募集型  提出用 （7コース） '!AM78)</f>
        <v>0</v>
      </c>
      <c r="FH81" s="107">
        <f>COUNTA('募集型  提出用 （7コース） '!R81)*('募集型  提出用 （7コース） '!AM76+'募集型  提出用 （7コース） '!AM78)</f>
        <v>0</v>
      </c>
      <c r="FI81" s="107">
        <f>COUNTA('募集型  提出用 （7コース） '!S81)*('募集型  提出用 （7コース） '!AM76+'募集型  提出用 （7コース） '!AM78)</f>
        <v>0</v>
      </c>
      <c r="FO81" s="4"/>
      <c r="FP81" s="8"/>
      <c r="FQ81" s="5">
        <v>78</v>
      </c>
      <c r="FR81" s="5" t="s">
        <v>243</v>
      </c>
      <c r="FS81" s="28" t="s">
        <v>39</v>
      </c>
      <c r="FT81" s="186">
        <v>0</v>
      </c>
      <c r="FZ81" s="1">
        <v>0</v>
      </c>
      <c r="GC81" s="5">
        <v>78</v>
      </c>
      <c r="GD81" s="5" t="s">
        <v>243</v>
      </c>
      <c r="GE81" s="28" t="s">
        <v>39</v>
      </c>
      <c r="GF81" s="1">
        <v>0</v>
      </c>
    </row>
    <row r="82" spans="2:188" ht="16.5" customHeight="1" thickTop="1" thickBot="1">
      <c r="B82" s="700">
        <v>2</v>
      </c>
      <c r="C82" s="702">
        <v>3</v>
      </c>
      <c r="D82" s="661" t="s">
        <v>683</v>
      </c>
      <c r="E82" s="662"/>
      <c r="F82" s="704" t="s">
        <v>381</v>
      </c>
      <c r="G82" s="705"/>
      <c r="H82" s="706"/>
      <c r="I82" s="706"/>
      <c r="J82" s="706"/>
      <c r="K82" s="706"/>
      <c r="L82" s="706"/>
      <c r="M82" s="707"/>
      <c r="N82" s="708" t="s">
        <v>113</v>
      </c>
      <c r="O82" s="709"/>
      <c r="P82" s="471"/>
      <c r="Q82" s="472"/>
      <c r="R82" s="477"/>
      <c r="S82" s="492"/>
      <c r="T82" s="712" t="s">
        <v>34</v>
      </c>
      <c r="U82" s="305"/>
      <c r="V82" s="715" t="str">
        <f>IF(U82="","",VLOOKUP(U82,$FQ:$FT,3,FALSE))</f>
        <v/>
      </c>
      <c r="W82" s="716"/>
      <c r="X82" s="305"/>
      <c r="Y82" s="715" t="str">
        <f>IF(X82="","",VLOOKUP(X82,$FQ:$FT,3,FALSE))</f>
        <v/>
      </c>
      <c r="Z82" s="716"/>
      <c r="AA82" s="305"/>
      <c r="AB82" s="715" t="str">
        <f>IF(AA82="","",VLOOKUP(AA82,$FQ:$FT,3,FALSE))</f>
        <v/>
      </c>
      <c r="AC82" s="716"/>
      <c r="AD82" s="305"/>
      <c r="AE82" s="715" t="str">
        <f>IF(AD82="","",VLOOKUP(AD82,$FQ:$FT,3,FALSE))</f>
        <v/>
      </c>
      <c r="AF82" s="716"/>
      <c r="AG82" s="305"/>
      <c r="AH82" s="715" t="str">
        <f>IF(AG82="","",VLOOKUP(AG82,$FQ:$FT,3,FALSE))</f>
        <v/>
      </c>
      <c r="AI82" s="717"/>
      <c r="AJ82" s="607" t="s">
        <v>179</v>
      </c>
      <c r="AK82" s="609">
        <f>FC82+ET82</f>
        <v>0</v>
      </c>
      <c r="AL82" s="610"/>
      <c r="AM82" s="627"/>
      <c r="AN82" s="628"/>
      <c r="AO82" s="631">
        <f>(AK82*AM82)</f>
        <v>0</v>
      </c>
      <c r="AP82" s="631"/>
      <c r="AQ82" s="632"/>
      <c r="AR82" s="635">
        <f>SUM(Q82:Q87)*AM86</f>
        <v>0</v>
      </c>
      <c r="AS82" s="636"/>
      <c r="AT82" s="965"/>
      <c r="AU82" s="966"/>
      <c r="AV82" s="967" t="s">
        <v>548</v>
      </c>
      <c r="AW82" s="968" t="s">
        <v>548</v>
      </c>
      <c r="AX82" s="969"/>
      <c r="AZ82" s="823">
        <f>B82</f>
        <v>2</v>
      </c>
      <c r="BA82" s="825">
        <f>C82</f>
        <v>3</v>
      </c>
      <c r="BB82" s="940" t="s">
        <v>381</v>
      </c>
      <c r="BC82" s="926"/>
      <c r="BD82" s="926" t="str">
        <f>IF(H82="","",H82)</f>
        <v/>
      </c>
      <c r="BE82" s="926"/>
      <c r="BF82" s="926"/>
      <c r="BG82" s="927"/>
      <c r="BH82" s="310"/>
      <c r="BI82" s="830" t="s">
        <v>481</v>
      </c>
      <c r="BJ82" s="817"/>
      <c r="BK82" s="817"/>
      <c r="BL82" s="818" t="s">
        <v>489</v>
      </c>
      <c r="BM82" s="817"/>
      <c r="BN82" s="817" t="str">
        <f>IF(BJ82="","",VLOOKUP(BJ82,'募集型  提出用 （7コース） '!$GC:$GF,3,FALSE))</f>
        <v/>
      </c>
      <c r="BO82" s="818" t="s">
        <v>484</v>
      </c>
      <c r="BP82" s="817"/>
      <c r="BQ82" s="817"/>
      <c r="BR82" s="818" t="s">
        <v>487</v>
      </c>
      <c r="BS82" s="817"/>
      <c r="BT82" s="876"/>
      <c r="BU82" s="951"/>
      <c r="BV82" s="952"/>
      <c r="BW82" s="953"/>
      <c r="BX82" s="933" t="s">
        <v>113</v>
      </c>
      <c r="BY82" s="934"/>
      <c r="BZ82" s="311"/>
      <c r="CA82" s="310"/>
      <c r="CB82" s="935" t="s">
        <v>496</v>
      </c>
      <c r="CC82" s="936"/>
      <c r="CD82" s="937" t="str">
        <f>IF(CC82="","",VLOOKUP(CC82,'募集型  提出用 （7コース） '!$GC:$GF,2,FALSE))</f>
        <v/>
      </c>
      <c r="CE82" s="938"/>
      <c r="CF82" s="938"/>
      <c r="CG82" s="938" t="str">
        <f>IF(CC82="","",VLOOKUP(CC82,'募集型  提出用 （7コース） '!$GC:$GF,3,FALSE))</f>
        <v/>
      </c>
      <c r="CH82" s="938"/>
      <c r="CI82" s="938" t="str">
        <f>IF(CC82="","",VLOOKUP(CC82,'募集型  提出用 （7コース） '!$GC:$GF,4,FALSE))</f>
        <v/>
      </c>
      <c r="CJ82" s="946"/>
      <c r="CK82" s="947" t="s">
        <v>493</v>
      </c>
      <c r="CL82" s="936"/>
      <c r="CM82" s="815" t="str">
        <f>IF(CL82="","",VLOOKUP(CL82,'募集型  提出用 （7コース） '!$GC:$GF,2,FALSE))</f>
        <v/>
      </c>
      <c r="CN82" s="816"/>
      <c r="CO82" s="816"/>
      <c r="CP82" s="816" t="str">
        <f>IF(CL82="","",VLOOKUP(CL82,'募集型  提出用 （7コース） '!$GC:$GF,3,FALSE))</f>
        <v/>
      </c>
      <c r="CQ82" s="816"/>
      <c r="CR82" s="816" t="str">
        <f>IF(CL82="","",VLOOKUP(CL82,'募集型  提出用 （7コース） '!$GC:$GF,4,FALSE))</f>
        <v/>
      </c>
      <c r="CS82" s="861"/>
      <c r="CT82" s="943"/>
      <c r="CU82" s="944"/>
      <c r="CV82" s="944"/>
      <c r="CW82" s="944"/>
      <c r="CX82" s="944"/>
      <c r="CY82" s="944"/>
      <c r="CZ82" s="945"/>
      <c r="ED82" s="8"/>
      <c r="EE82" s="5"/>
      <c r="EF82" s="8"/>
      <c r="EG82" s="8"/>
      <c r="EH82" s="8"/>
      <c r="EP82" s="62">
        <v>3</v>
      </c>
      <c r="EQ82" s="63" t="s">
        <v>110</v>
      </c>
      <c r="ER82" s="64">
        <f>SUMIF(EJ84:EN84,"対馬市",EJ85:EN85)*'募集型  提出用 （7コース） '!AM82</f>
        <v>0</v>
      </c>
      <c r="ES82" s="65">
        <f>SUMIF(EJ84:EN84,"対馬市",EJ86:EN86)*'募集型  提出用 （7コース） '!AM84</f>
        <v>0</v>
      </c>
      <c r="ET82" s="66">
        <f>SUM('募集型  提出用 （7コース） '!U87:AI87)</f>
        <v>0</v>
      </c>
      <c r="EU82" s="83"/>
      <c r="EV82" s="67" t="s">
        <v>11</v>
      </c>
      <c r="EW82" s="68" t="s">
        <v>110</v>
      </c>
      <c r="EX82" s="69" t="str">
        <f>IF('募集型  提出用 （7コース） '!P82="","0",FC82/EV83)</f>
        <v>0</v>
      </c>
      <c r="EY82" s="70" t="str">
        <f>IF('募集型  提出用 （7コース） '!P82="","0",FC83/EV83)</f>
        <v>0</v>
      </c>
      <c r="EZ82" s="71">
        <f>EX82*'募集型  提出用 （7コース） '!AM82</f>
        <v>0</v>
      </c>
      <c r="FA82" s="72">
        <f>EY82*'募集型  提出用 （7コース） '!AM84</f>
        <v>0</v>
      </c>
      <c r="FB82" s="73">
        <f>EZ82+FA82</f>
        <v>0</v>
      </c>
      <c r="FC82" s="66">
        <f>SUM('募集型  提出用 （7コース） '!U84:AI84)</f>
        <v>0</v>
      </c>
      <c r="FE82" s="74" t="s">
        <v>110</v>
      </c>
      <c r="FF82" s="69" t="str">
        <f>IF(('募集型  提出用 （7コース） '!Q82)="","0",('募集型  提出用 （7コース） '!AM82+'募集型  提出用 （7コース） '!AM84)*'募集型  提出用 （7コース） '!Q82*1000)</f>
        <v>0</v>
      </c>
      <c r="FG82" s="69">
        <f>COUNTA('募集型  提出用 （7コース） '!P82)*('募集型  提出用 （7コース） '!AM82+'募集型  提出用 （7コース） '!AM84)</f>
        <v>0</v>
      </c>
      <c r="FH82" s="69">
        <f>COUNTA('募集型  提出用 （7コース） '!R82)*('募集型  提出用 （7コース） '!AM82+'募集型  提出用 （7コース） '!AM84)</f>
        <v>0</v>
      </c>
      <c r="FI82" s="69">
        <f>COUNTA('募集型  提出用 （7コース） '!S82)*('募集型  提出用 （7コース） '!AM82+'募集型  提出用 （7コース） '!AM84)</f>
        <v>0</v>
      </c>
      <c r="FO82" s="4"/>
      <c r="FP82" s="8"/>
      <c r="FQ82" s="5">
        <v>79</v>
      </c>
      <c r="FR82" s="5" t="s">
        <v>244</v>
      </c>
      <c r="FS82" s="5" t="s">
        <v>39</v>
      </c>
      <c r="FT82" s="186">
        <v>100</v>
      </c>
      <c r="FZ82" s="1">
        <v>50</v>
      </c>
      <c r="GC82" s="5">
        <v>79</v>
      </c>
      <c r="GD82" s="5" t="s">
        <v>244</v>
      </c>
      <c r="GE82" s="5" t="s">
        <v>39</v>
      </c>
      <c r="GF82" s="1">
        <v>100</v>
      </c>
    </row>
    <row r="83" spans="2:188" ht="16.5" customHeight="1">
      <c r="B83" s="701"/>
      <c r="C83" s="703"/>
      <c r="D83" s="676"/>
      <c r="E83" s="677"/>
      <c r="F83" s="869"/>
      <c r="G83" s="870"/>
      <c r="H83" s="870"/>
      <c r="I83" s="870"/>
      <c r="J83" s="870"/>
      <c r="K83" s="870"/>
      <c r="L83" s="870"/>
      <c r="M83" s="871"/>
      <c r="N83" s="652" t="s">
        <v>112</v>
      </c>
      <c r="O83" s="653"/>
      <c r="P83" s="473"/>
      <c r="Q83" s="474"/>
      <c r="R83" s="484"/>
      <c r="S83" s="493"/>
      <c r="T83" s="713"/>
      <c r="U83" s="819" t="str">
        <f>IF(U82="","",VLOOKUP(U82,$FQ:$FT,2,FALSE))</f>
        <v/>
      </c>
      <c r="V83" s="820"/>
      <c r="W83" s="821"/>
      <c r="X83" s="819" t="str">
        <f>IF(X82="","",VLOOKUP(X82,$FQ:$FT,2,FALSE))</f>
        <v/>
      </c>
      <c r="Y83" s="820"/>
      <c r="Z83" s="821"/>
      <c r="AA83" s="819" t="str">
        <f>IF(AA82="","",VLOOKUP(AA82,$FQ:$FT,2,FALSE))</f>
        <v/>
      </c>
      <c r="AB83" s="820"/>
      <c r="AC83" s="821"/>
      <c r="AD83" s="819" t="str">
        <f>IF(AD82="","",VLOOKUP(AD82,$FQ:$FT,2,FALSE))</f>
        <v/>
      </c>
      <c r="AE83" s="820"/>
      <c r="AF83" s="821"/>
      <c r="AG83" s="819" t="str">
        <f>IF(AG82="","",VLOOKUP(AG82,$FQ:$FT,2,FALSE))</f>
        <v/>
      </c>
      <c r="AH83" s="820"/>
      <c r="AI83" s="821"/>
      <c r="AJ83" s="608"/>
      <c r="AK83" s="611"/>
      <c r="AL83" s="612"/>
      <c r="AM83" s="629"/>
      <c r="AN83" s="630"/>
      <c r="AO83" s="633"/>
      <c r="AP83" s="633"/>
      <c r="AQ83" s="634"/>
      <c r="AR83" s="637"/>
      <c r="AS83" s="638"/>
      <c r="AT83" s="978"/>
      <c r="AU83" s="979"/>
      <c r="AV83" s="980"/>
      <c r="AW83" s="970"/>
      <c r="AX83" s="971"/>
      <c r="AZ83" s="823"/>
      <c r="BA83" s="825"/>
      <c r="BB83" s="941"/>
      <c r="BC83" s="928"/>
      <c r="BD83" s="928"/>
      <c r="BE83" s="928"/>
      <c r="BF83" s="928"/>
      <c r="BG83" s="929"/>
      <c r="BH83" s="309"/>
      <c r="BI83" s="831"/>
      <c r="BJ83" s="654"/>
      <c r="BK83" s="654"/>
      <c r="BL83" s="573"/>
      <c r="BM83" s="654"/>
      <c r="BN83" s="654"/>
      <c r="BO83" s="573"/>
      <c r="BP83" s="654"/>
      <c r="BQ83" s="654"/>
      <c r="BR83" s="573"/>
      <c r="BS83" s="654"/>
      <c r="BT83" s="655"/>
      <c r="BU83" s="658"/>
      <c r="BV83" s="659"/>
      <c r="BW83" s="660"/>
      <c r="BX83" s="581" t="s">
        <v>112</v>
      </c>
      <c r="BY83" s="582"/>
      <c r="BZ83" s="307"/>
      <c r="CA83" s="309"/>
      <c r="CB83" s="583"/>
      <c r="CC83" s="579"/>
      <c r="CD83" s="580"/>
      <c r="CE83" s="577"/>
      <c r="CF83" s="577"/>
      <c r="CG83" s="577"/>
      <c r="CH83" s="577"/>
      <c r="CI83" s="577"/>
      <c r="CJ83" s="578"/>
      <c r="CK83" s="574"/>
      <c r="CL83" s="579"/>
      <c r="CM83" s="580"/>
      <c r="CN83" s="577"/>
      <c r="CO83" s="577"/>
      <c r="CP83" s="577"/>
      <c r="CQ83" s="577"/>
      <c r="CR83" s="577"/>
      <c r="CS83" s="862"/>
      <c r="CT83" s="863"/>
      <c r="CU83" s="864"/>
      <c r="CV83" s="864"/>
      <c r="CW83" s="864"/>
      <c r="CX83" s="864"/>
      <c r="CY83" s="864"/>
      <c r="CZ83" s="865"/>
      <c r="ED83" s="8"/>
      <c r="EE83" s="5"/>
      <c r="EF83" s="8"/>
      <c r="EG83" s="8"/>
      <c r="EH83" s="8"/>
      <c r="EP83" s="78"/>
      <c r="EQ83" s="79" t="s">
        <v>111</v>
      </c>
      <c r="ER83" s="80">
        <f>SUMIF(EJ84:EN84,"壱岐市",EJ85:EN85)*'募集型  提出用 （7コース） '!AM82</f>
        <v>0</v>
      </c>
      <c r="ES83" s="81">
        <f>SUMIF(EJ84:EN84,"壱岐市",EJ86:EN86)*'募集型  提出用 （7コース） '!AM84</f>
        <v>0</v>
      </c>
      <c r="ET83" s="82">
        <f>ET82</f>
        <v>0</v>
      </c>
      <c r="EU83" s="83"/>
      <c r="EV83" s="851">
        <f>COUNTA('募集型  提出用 （7コース） '!P82:P87)</f>
        <v>0</v>
      </c>
      <c r="EW83" s="84" t="s">
        <v>111</v>
      </c>
      <c r="EX83" s="85" t="str">
        <f>IF('募集型  提出用 （7コース） '!P83="","0",FC82/EV83)</f>
        <v>0</v>
      </c>
      <c r="EY83" s="86" t="str">
        <f>IF('募集型  提出用 （7コース） '!P83="","0",FC83/EV83)</f>
        <v>0</v>
      </c>
      <c r="EZ83" s="87">
        <f>EX83*'募集型  提出用 （7コース） '!AM82</f>
        <v>0</v>
      </c>
      <c r="FA83" s="88">
        <f>EY83*'募集型  提出用 （7コース） '!AM84</f>
        <v>0</v>
      </c>
      <c r="FB83" s="89">
        <f t="shared" ref="FB83:FB87" si="31">EZ83+FA83</f>
        <v>0</v>
      </c>
      <c r="FC83" s="82">
        <f>EN115</f>
        <v>0</v>
      </c>
      <c r="FE83" s="90" t="s">
        <v>111</v>
      </c>
      <c r="FF83" s="85" t="str">
        <f>IF(('募集型  提出用 （7コース） '!Q83)="","0",('募集型  提出用 （7コース） '!AM82+'募集型  提出用 （7コース） '!AM84)*'募集型  提出用 （7コース） '!Q83*1000)</f>
        <v>0</v>
      </c>
      <c r="FG83" s="85">
        <f>COUNTA('募集型  提出用 （7コース） '!P83)*('募集型  提出用 （7コース） '!AM82+'募集型  提出用 （7コース） '!AM84)</f>
        <v>0</v>
      </c>
      <c r="FH83" s="85">
        <f>COUNTA('募集型  提出用 （7コース） '!R83)*('募集型  提出用 （7コース） '!AM82+'募集型  提出用 （7コース） '!AM84)</f>
        <v>0</v>
      </c>
      <c r="FI83" s="85">
        <f>COUNTA('募集型  提出用 （7コース） '!S83)*('募集型  提出用 （7コース） '!AM82+'募集型  提出用 （7コース） '!AM84)</f>
        <v>0</v>
      </c>
      <c r="FO83" s="4"/>
      <c r="FP83" s="8"/>
      <c r="FQ83" s="5">
        <v>80</v>
      </c>
      <c r="FR83" s="5" t="s">
        <v>245</v>
      </c>
      <c r="FS83" s="28" t="s">
        <v>39</v>
      </c>
      <c r="FT83" s="186">
        <v>200</v>
      </c>
      <c r="FZ83" s="1">
        <v>100</v>
      </c>
      <c r="GC83" s="5">
        <v>80</v>
      </c>
      <c r="GD83" s="5" t="s">
        <v>245</v>
      </c>
      <c r="GE83" s="28" t="s">
        <v>39</v>
      </c>
      <c r="GF83" s="1">
        <v>200</v>
      </c>
    </row>
    <row r="84" spans="2:188" ht="16.5" customHeight="1">
      <c r="B84" s="692" t="s">
        <v>683</v>
      </c>
      <c r="C84" s="693"/>
      <c r="D84" s="678" t="s">
        <v>551</v>
      </c>
      <c r="E84" s="679"/>
      <c r="F84" s="869"/>
      <c r="G84" s="870"/>
      <c r="H84" s="870"/>
      <c r="I84" s="870"/>
      <c r="J84" s="870"/>
      <c r="K84" s="870"/>
      <c r="L84" s="870"/>
      <c r="M84" s="871"/>
      <c r="N84" s="652" t="s">
        <v>45</v>
      </c>
      <c r="O84" s="653"/>
      <c r="P84" s="473"/>
      <c r="Q84" s="474"/>
      <c r="R84" s="484"/>
      <c r="S84" s="478"/>
      <c r="T84" s="714"/>
      <c r="U84" s="853" t="str">
        <f>IF(U82="","",VLOOKUP(U82,$FQ:$FT,4,FALSE))</f>
        <v/>
      </c>
      <c r="V84" s="854"/>
      <c r="W84" s="855"/>
      <c r="X84" s="853" t="str">
        <f>IF(X82="","",VLOOKUP(X82,$FQ:$FT,4,FALSE))</f>
        <v/>
      </c>
      <c r="Y84" s="854"/>
      <c r="Z84" s="855"/>
      <c r="AA84" s="853" t="str">
        <f>IF(AA82="","",VLOOKUP(AA82,$FQ:$FT,4,FALSE))</f>
        <v/>
      </c>
      <c r="AB84" s="854"/>
      <c r="AC84" s="855"/>
      <c r="AD84" s="853" t="str">
        <f>IF(AD82="","",VLOOKUP(AD82,$FQ:$FT,4,FALSE))</f>
        <v/>
      </c>
      <c r="AE84" s="854"/>
      <c r="AF84" s="855"/>
      <c r="AG84" s="853" t="str">
        <f>IF(AG82="","",VLOOKUP(AG82,$FQ:$FT,4,FALSE))</f>
        <v/>
      </c>
      <c r="AH84" s="854"/>
      <c r="AI84" s="855"/>
      <c r="AJ84" s="856" t="s">
        <v>284</v>
      </c>
      <c r="AK84" s="858">
        <f>ET83+FC83</f>
        <v>0</v>
      </c>
      <c r="AL84" s="859"/>
      <c r="AM84" s="641"/>
      <c r="AN84" s="642"/>
      <c r="AO84" s="633">
        <f>(AK84*AM84)</f>
        <v>0</v>
      </c>
      <c r="AP84" s="633"/>
      <c r="AQ84" s="634"/>
      <c r="AR84" s="637"/>
      <c r="AS84" s="638"/>
      <c r="AT84" s="978"/>
      <c r="AU84" s="979"/>
      <c r="AV84" s="980"/>
      <c r="AW84" s="970"/>
      <c r="AX84" s="971"/>
      <c r="AZ84" s="823"/>
      <c r="BA84" s="825"/>
      <c r="BB84" s="836" t="str">
        <f>IF(F83="","",F83)</f>
        <v/>
      </c>
      <c r="BC84" s="836"/>
      <c r="BD84" s="836"/>
      <c r="BE84" s="836"/>
      <c r="BF84" s="836"/>
      <c r="BG84" s="837"/>
      <c r="BH84" s="309"/>
      <c r="BI84" s="831" t="s">
        <v>482</v>
      </c>
      <c r="BJ84" s="654"/>
      <c r="BK84" s="654"/>
      <c r="BL84" s="573" t="s">
        <v>490</v>
      </c>
      <c r="BM84" s="654"/>
      <c r="BN84" s="654" t="str">
        <f>IF(BJ84="","",VLOOKUP(BJ84,'募集型  提出用 （7コース） '!$GC:$GF,3,FALSE))</f>
        <v/>
      </c>
      <c r="BO84" s="573" t="s">
        <v>485</v>
      </c>
      <c r="BP84" s="654"/>
      <c r="BQ84" s="654"/>
      <c r="BR84" s="573" t="s">
        <v>488</v>
      </c>
      <c r="BS84" s="654"/>
      <c r="BT84" s="655"/>
      <c r="BU84" s="658"/>
      <c r="BV84" s="659"/>
      <c r="BW84" s="660"/>
      <c r="BX84" s="581" t="s">
        <v>45</v>
      </c>
      <c r="BY84" s="582"/>
      <c r="BZ84" s="307"/>
      <c r="CA84" s="309"/>
      <c r="CB84" s="583" t="s">
        <v>497</v>
      </c>
      <c r="CC84" s="579"/>
      <c r="CD84" s="580" t="str">
        <f>IF(CC84="","",VLOOKUP(CC84,'募集型  提出用 （7コース） '!$GC:$GF,2,FALSE))</f>
        <v/>
      </c>
      <c r="CE84" s="577"/>
      <c r="CF84" s="577"/>
      <c r="CG84" s="577" t="str">
        <f>IF(CC84="","",VLOOKUP(CC84,'募集型  提出用 （7コース） '!$GC:$GF,3,FALSE))</f>
        <v/>
      </c>
      <c r="CH84" s="577"/>
      <c r="CI84" s="577" t="str">
        <f>IF(CC84="","",VLOOKUP(CC84,'募集型  提出用 （7コース） '!$GC:$GF,4,FALSE))</f>
        <v/>
      </c>
      <c r="CJ84" s="578"/>
      <c r="CK84" s="574" t="s">
        <v>494</v>
      </c>
      <c r="CL84" s="579"/>
      <c r="CM84" s="580" t="str">
        <f>IF(CL84="","",VLOOKUP(CL84,'募集型  提出用 （7コース） '!$GC:$GF,2,FALSE))</f>
        <v/>
      </c>
      <c r="CN84" s="577"/>
      <c r="CO84" s="577"/>
      <c r="CP84" s="577" t="str">
        <f>IF(CL84="","",VLOOKUP(CL84,'募集型  提出用 （7コース） '!$GC:$GF,3,FALSE))</f>
        <v/>
      </c>
      <c r="CQ84" s="577"/>
      <c r="CR84" s="577" t="str">
        <f>IF(CL84="","",VLOOKUP(CL84,'募集型  提出用 （7コース） '!$GC:$GF,4,FALSE))</f>
        <v/>
      </c>
      <c r="CS84" s="862"/>
      <c r="CT84" s="863"/>
      <c r="CU84" s="864"/>
      <c r="CV84" s="864"/>
      <c r="CW84" s="864"/>
      <c r="CX84" s="864"/>
      <c r="CY84" s="864"/>
      <c r="CZ84" s="865"/>
      <c r="ED84" s="8"/>
      <c r="EE84" s="5"/>
      <c r="EF84" s="8"/>
      <c r="EG84" s="8"/>
      <c r="EH84" s="8"/>
      <c r="EI84" s="91" t="s">
        <v>48</v>
      </c>
      <c r="EJ84" s="92" t="e">
        <f>VLOOKUP('募集型  提出用 （7コース） '!U85,$FU:$FY,5,FALSE)</f>
        <v>#N/A</v>
      </c>
      <c r="EK84" s="92" t="e">
        <f>VLOOKUP('募集型  提出用 （7コース） '!X85,$FU:$FY,5,FALSE)</f>
        <v>#N/A</v>
      </c>
      <c r="EL84" s="92" t="e">
        <f>VLOOKUP('募集型  提出用 （7コース） '!AA85,$FU:$FY,5,FALSE)</f>
        <v>#N/A</v>
      </c>
      <c r="EM84" s="92" t="e">
        <f>VLOOKUP('募集型  提出用 （7コース） '!AD85,$FU:$FY,5,FALSE)</f>
        <v>#N/A</v>
      </c>
      <c r="EN84" s="92" t="e">
        <f>VLOOKUP('募集型  提出用 （7コース） '!AG85,$FU:$FY,5,FALSE)</f>
        <v>#N/A</v>
      </c>
      <c r="EP84" s="78"/>
      <c r="EQ84" s="79" t="s">
        <v>45</v>
      </c>
      <c r="ER84" s="80">
        <f>SUMIF(EJ84:EN84,"五島市",EJ85:EN85)*'募集型  提出用 （7コース） '!AM82</f>
        <v>0</v>
      </c>
      <c r="ES84" s="81">
        <f>SUMIF(EJ84:EN84,"五島市",EJ86:EN86)*'募集型  提出用 （7コース） '!AM84</f>
        <v>0</v>
      </c>
      <c r="ET84" s="96"/>
      <c r="EU84" s="83"/>
      <c r="EV84" s="852"/>
      <c r="EW84" s="84" t="s">
        <v>45</v>
      </c>
      <c r="EX84" s="85" t="str">
        <f>IF('募集型  提出用 （7コース） '!P84="","0",FC82/EV83)</f>
        <v>0</v>
      </c>
      <c r="EY84" s="86" t="str">
        <f>IF('募集型  提出用 （7コース） '!P84="","0",FC83/EV83)</f>
        <v>0</v>
      </c>
      <c r="EZ84" s="87">
        <f>EX84*'募集型  提出用 （7コース） '!AM82</f>
        <v>0</v>
      </c>
      <c r="FA84" s="88">
        <f>EY84*'募集型  提出用 （7コース） '!AM84</f>
        <v>0</v>
      </c>
      <c r="FB84" s="89">
        <f t="shared" si="31"/>
        <v>0</v>
      </c>
      <c r="FC84" s="93"/>
      <c r="FE84" s="90" t="s">
        <v>45</v>
      </c>
      <c r="FF84" s="85" t="str">
        <f>IF(('募集型  提出用 （7コース） '!Q84)="","0",('募集型  提出用 （7コース） '!AM82+'募集型  提出用 （7コース） '!AM84)*'募集型  提出用 （7コース） '!Q84*1000)</f>
        <v>0</v>
      </c>
      <c r="FG84" s="85">
        <f>COUNTA('募集型  提出用 （7コース） '!P84)*('募集型  提出用 （7コース） '!AM82+'募集型  提出用 （7コース） '!AM84)</f>
        <v>0</v>
      </c>
      <c r="FH84" s="85">
        <f>COUNTA('募集型  提出用 （7コース） '!R84)*('募集型  提出用 （7コース） '!AM82+'募集型  提出用 （7コース） '!AM84)</f>
        <v>0</v>
      </c>
      <c r="FI84" s="85">
        <f>COUNTA('募集型  提出用 （7コース） '!S84)*('募集型  提出用 （7コース） '!AM82+'募集型  提出用 （7コース） '!AM84)</f>
        <v>0</v>
      </c>
      <c r="FO84" s="4"/>
      <c r="FP84" s="8"/>
      <c r="FQ84" s="5">
        <v>81</v>
      </c>
      <c r="FR84" s="5" t="s">
        <v>246</v>
      </c>
      <c r="FS84" s="5" t="s">
        <v>39</v>
      </c>
      <c r="FT84" s="186">
        <v>0</v>
      </c>
      <c r="FX84" s="5"/>
      <c r="FY84" s="5"/>
      <c r="FZ84" s="1">
        <v>0</v>
      </c>
      <c r="GC84" s="5">
        <v>81</v>
      </c>
      <c r="GD84" s="5" t="s">
        <v>246</v>
      </c>
      <c r="GE84" s="5" t="s">
        <v>39</v>
      </c>
      <c r="GF84" s="1">
        <v>0</v>
      </c>
    </row>
    <row r="85" spans="2:188" ht="16.5" customHeight="1" thickBot="1">
      <c r="B85" s="694"/>
      <c r="C85" s="695"/>
      <c r="D85" s="663"/>
      <c r="E85" s="664"/>
      <c r="F85" s="869"/>
      <c r="G85" s="870"/>
      <c r="H85" s="870"/>
      <c r="I85" s="870"/>
      <c r="J85" s="870"/>
      <c r="K85" s="870"/>
      <c r="L85" s="870"/>
      <c r="M85" s="871"/>
      <c r="N85" s="652" t="s">
        <v>53</v>
      </c>
      <c r="O85" s="653"/>
      <c r="P85" s="473"/>
      <c r="Q85" s="474"/>
      <c r="R85" s="484"/>
      <c r="S85" s="478"/>
      <c r="T85" s="846" t="s">
        <v>54</v>
      </c>
      <c r="U85" s="94"/>
      <c r="V85" s="849" t="str">
        <f>IF(U85="","",VLOOKUP(U85,$FU:$FX,3,FALSE))</f>
        <v/>
      </c>
      <c r="W85" s="850"/>
      <c r="X85" s="94"/>
      <c r="Y85" s="849" t="str">
        <f>IF(X85="","",VLOOKUP(X85,$FU:$FX,3,FALSE))</f>
        <v/>
      </c>
      <c r="Z85" s="850"/>
      <c r="AA85" s="94"/>
      <c r="AB85" s="849" t="str">
        <f>IF(AA85="","",VLOOKUP(AA85,$FU:$FX,3,FALSE))</f>
        <v/>
      </c>
      <c r="AC85" s="850"/>
      <c r="AD85" s="94"/>
      <c r="AE85" s="849" t="str">
        <f>IF(AD85="","",VLOOKUP(AD85,$FU:$FX,3,FALSE))</f>
        <v/>
      </c>
      <c r="AF85" s="850"/>
      <c r="AG85" s="94"/>
      <c r="AH85" s="849" t="str">
        <f>IF(AG85="","",VLOOKUP(AG85,'募集型  提出用 （7コース） '!$FU:$FX,3,FALSE))</f>
        <v/>
      </c>
      <c r="AI85" s="895"/>
      <c r="AJ85" s="857"/>
      <c r="AK85" s="843"/>
      <c r="AL85" s="860"/>
      <c r="AM85" s="643"/>
      <c r="AN85" s="644"/>
      <c r="AO85" s="645"/>
      <c r="AP85" s="645"/>
      <c r="AQ85" s="646"/>
      <c r="AR85" s="637"/>
      <c r="AS85" s="638"/>
      <c r="AT85" s="978"/>
      <c r="AU85" s="979"/>
      <c r="AV85" s="980" t="s">
        <v>545</v>
      </c>
      <c r="AW85" s="972" t="s">
        <v>545</v>
      </c>
      <c r="AX85" s="973"/>
      <c r="AZ85" s="823"/>
      <c r="BA85" s="825"/>
      <c r="BB85" s="836"/>
      <c r="BC85" s="836"/>
      <c r="BD85" s="836"/>
      <c r="BE85" s="836"/>
      <c r="BF85" s="836"/>
      <c r="BG85" s="837"/>
      <c r="BH85" s="309"/>
      <c r="BI85" s="831"/>
      <c r="BJ85" s="654"/>
      <c r="BK85" s="654"/>
      <c r="BL85" s="573"/>
      <c r="BM85" s="654"/>
      <c r="BN85" s="654"/>
      <c r="BO85" s="573"/>
      <c r="BP85" s="654"/>
      <c r="BQ85" s="654"/>
      <c r="BR85" s="576"/>
      <c r="BS85" s="656"/>
      <c r="BT85" s="657"/>
      <c r="BU85" s="658"/>
      <c r="BV85" s="659"/>
      <c r="BW85" s="660"/>
      <c r="BX85" s="581" t="s">
        <v>53</v>
      </c>
      <c r="BY85" s="582"/>
      <c r="BZ85" s="307"/>
      <c r="CA85" s="309"/>
      <c r="CB85" s="583"/>
      <c r="CC85" s="579"/>
      <c r="CD85" s="580"/>
      <c r="CE85" s="577"/>
      <c r="CF85" s="577"/>
      <c r="CG85" s="577"/>
      <c r="CH85" s="577"/>
      <c r="CI85" s="577"/>
      <c r="CJ85" s="578"/>
      <c r="CK85" s="574"/>
      <c r="CL85" s="579"/>
      <c r="CM85" s="580"/>
      <c r="CN85" s="577"/>
      <c r="CO85" s="577"/>
      <c r="CP85" s="577"/>
      <c r="CQ85" s="577"/>
      <c r="CR85" s="577"/>
      <c r="CS85" s="862"/>
      <c r="CT85" s="863"/>
      <c r="CU85" s="864"/>
      <c r="CV85" s="864"/>
      <c r="CW85" s="864"/>
      <c r="CX85" s="864"/>
      <c r="CY85" s="864"/>
      <c r="CZ85" s="865"/>
      <c r="ED85" s="8"/>
      <c r="EE85" s="28"/>
      <c r="EF85" s="8"/>
      <c r="EG85" s="8"/>
      <c r="EH85" s="8"/>
      <c r="EI85" s="91" t="s">
        <v>56</v>
      </c>
      <c r="EJ85" s="95" t="e">
        <f>VLOOKUP('募集型  提出用 （7コース） '!U85,$FU:$FY,4,FALSE)</f>
        <v>#N/A</v>
      </c>
      <c r="EK85" s="95" t="e">
        <f>VLOOKUP('募集型  提出用 （7コース） '!X85,$FU:$FY,4,FALSE)</f>
        <v>#N/A</v>
      </c>
      <c r="EL85" s="95" t="e">
        <f>VLOOKUP('募集型  提出用 （7コース） '!AA85,$FU:$FY,4,FALSE)</f>
        <v>#N/A</v>
      </c>
      <c r="EM85" s="95" t="e">
        <f>VLOOKUP('募集型  提出用 （7コース） '!AD85,$FU:$FY,4,FALSE)</f>
        <v>#N/A</v>
      </c>
      <c r="EN85" s="95" t="e">
        <f>VLOOKUP('募集型  提出用 （7コース） '!AG85,$FU:$FY,4,FALSE)</f>
        <v>#N/A</v>
      </c>
      <c r="EP85" s="78"/>
      <c r="EQ85" s="79" t="s">
        <v>53</v>
      </c>
      <c r="ER85" s="80">
        <f>SUMIF(EJ84:EN84,"新上五島町",EJ85:EN85)*'募集型  提出用 （7コース） '!AM82</f>
        <v>0</v>
      </c>
      <c r="ES85" s="81">
        <f>SUMIF(EJ84:EN84,"上五島",EJ86:EN86)*'募集型  提出用 （7コース） '!AM84</f>
        <v>0</v>
      </c>
      <c r="ET85" s="96"/>
      <c r="EU85" s="83"/>
      <c r="EV85" s="97"/>
      <c r="EW85" s="84" t="s">
        <v>53</v>
      </c>
      <c r="EX85" s="85" t="str">
        <f>IF('募集型  提出用 （7コース） '!P85="","0",FC82/EV83)</f>
        <v>0</v>
      </c>
      <c r="EY85" s="86" t="str">
        <f>IF('募集型  提出用 （7コース） '!P85="","0",FC83/EV83)</f>
        <v>0</v>
      </c>
      <c r="EZ85" s="87">
        <f>EX85*'募集型  提出用 （7コース） '!AM82</f>
        <v>0</v>
      </c>
      <c r="FA85" s="88">
        <f>EY85*'募集型  提出用 （7コース） '!AM84</f>
        <v>0</v>
      </c>
      <c r="FB85" s="89">
        <f t="shared" si="31"/>
        <v>0</v>
      </c>
      <c r="FC85" s="93"/>
      <c r="FD85" s="98"/>
      <c r="FE85" s="90" t="s">
        <v>53</v>
      </c>
      <c r="FF85" s="85" t="str">
        <f>IF(('募集型  提出用 （7コース） '!Q85)="","0",('募集型  提出用 （7コース） '!AM82+'募集型  提出用 （7コース） '!AM84)*'募集型  提出用 （7コース） '!Q85*1000)</f>
        <v>0</v>
      </c>
      <c r="FG85" s="85">
        <f>COUNTA('募集型  提出用 （7コース） '!P85)*('募集型  提出用 （7コース） '!AM82+'募集型  提出用 （7コース） '!AM84)</f>
        <v>0</v>
      </c>
      <c r="FH85" s="85">
        <f>COUNTA('募集型  提出用 （7コース） '!R85)*('募集型  提出用 （7コース） '!AM82+'募集型  提出用 （7コース） '!AM84)</f>
        <v>0</v>
      </c>
      <c r="FI85" s="85">
        <f>COUNTA('募集型  提出用 （7コース） '!S85)*('募集型  提出用 （7コース） '!AM82+'募集型  提出用 （7コース） '!AM84)</f>
        <v>0</v>
      </c>
      <c r="FO85" s="4"/>
      <c r="FP85" s="8"/>
      <c r="FQ85" s="5">
        <v>82</v>
      </c>
      <c r="FR85" s="5" t="s">
        <v>247</v>
      </c>
      <c r="FS85" s="28" t="s">
        <v>39</v>
      </c>
      <c r="FT85" s="186">
        <v>100</v>
      </c>
      <c r="FX85" s="5"/>
      <c r="FY85" s="5"/>
      <c r="FZ85" s="1">
        <v>50</v>
      </c>
      <c r="GC85" s="5">
        <v>82</v>
      </c>
      <c r="GD85" s="5" t="s">
        <v>247</v>
      </c>
      <c r="GE85" s="28" t="s">
        <v>39</v>
      </c>
      <c r="GF85" s="1">
        <v>100</v>
      </c>
    </row>
    <row r="86" spans="2:188" ht="16.5" customHeight="1">
      <c r="B86" s="696"/>
      <c r="C86" s="697"/>
      <c r="D86" s="665"/>
      <c r="E86" s="666"/>
      <c r="F86" s="883" t="s">
        <v>378</v>
      </c>
      <c r="G86" s="613"/>
      <c r="H86" s="613"/>
      <c r="I86" s="613"/>
      <c r="J86" s="885" t="s">
        <v>379</v>
      </c>
      <c r="K86" s="613"/>
      <c r="L86" s="613"/>
      <c r="M86" s="650"/>
      <c r="N86" s="652" t="s">
        <v>61</v>
      </c>
      <c r="O86" s="653"/>
      <c r="P86" s="473"/>
      <c r="Q86" s="474"/>
      <c r="R86" s="494"/>
      <c r="S86" s="478"/>
      <c r="T86" s="847"/>
      <c r="U86" s="604" t="str">
        <f>IF(U85="","",VLOOKUP(U85,$FU:$FX,2,FALSE))</f>
        <v/>
      </c>
      <c r="V86" s="605"/>
      <c r="W86" s="606"/>
      <c r="X86" s="604" t="str">
        <f>IF(X85="","",VLOOKUP(X85,$FU:$FX,2,FALSE))</f>
        <v/>
      </c>
      <c r="Y86" s="605"/>
      <c r="Z86" s="606"/>
      <c r="AA86" s="604" t="str">
        <f>IF(AA85="","",VLOOKUP(AA85,$FU:$FX,2,FALSE))</f>
        <v/>
      </c>
      <c r="AB86" s="605"/>
      <c r="AC86" s="606"/>
      <c r="AD86" s="604" t="str">
        <f>IF(AD85="","",VLOOKUP(AD85,$FU:$FX,2,FALSE))</f>
        <v/>
      </c>
      <c r="AE86" s="605"/>
      <c r="AF86" s="606"/>
      <c r="AG86" s="604" t="str">
        <f>IF(AG85="","",VLOOKUP(AG85,'募集型  提出用 （7コース） '!$FU:$FX,2,FALSE))</f>
        <v/>
      </c>
      <c r="AH86" s="605"/>
      <c r="AI86" s="711"/>
      <c r="AJ86" s="877" t="s">
        <v>62</v>
      </c>
      <c r="AK86" s="878"/>
      <c r="AL86" s="879"/>
      <c r="AM86" s="609">
        <f>AM82+AM84</f>
        <v>0</v>
      </c>
      <c r="AN86" s="610"/>
      <c r="AO86" s="631">
        <f>AO82+AO84</f>
        <v>0</v>
      </c>
      <c r="AP86" s="631"/>
      <c r="AQ86" s="647"/>
      <c r="AR86" s="637"/>
      <c r="AS86" s="638"/>
      <c r="AT86" s="978"/>
      <c r="AU86" s="979"/>
      <c r="AV86" s="980"/>
      <c r="AW86" s="974"/>
      <c r="AX86" s="975"/>
      <c r="AZ86" s="823"/>
      <c r="BA86" s="825"/>
      <c r="BB86" s="836"/>
      <c r="BC86" s="836"/>
      <c r="BD86" s="836"/>
      <c r="BE86" s="836"/>
      <c r="BF86" s="836"/>
      <c r="BG86" s="837"/>
      <c r="BH86" s="309"/>
      <c r="BI86" s="831" t="s">
        <v>483</v>
      </c>
      <c r="BJ86" s="654"/>
      <c r="BK86" s="654"/>
      <c r="BL86" s="573" t="s">
        <v>491</v>
      </c>
      <c r="BM86" s="654"/>
      <c r="BN86" s="654" t="str">
        <f>IF(BJ86="","",VLOOKUP(BJ86,'募集型  提出用 （7コース） '!$GC:$GF,3,FALSE))</f>
        <v/>
      </c>
      <c r="BO86" s="573" t="s">
        <v>486</v>
      </c>
      <c r="BP86" s="654"/>
      <c r="BQ86" s="898"/>
      <c r="BR86" s="900" t="s">
        <v>19</v>
      </c>
      <c r="BS86" s="902">
        <f>BJ82+BJ84+BJ86+BM82+BM84+BM86+BP82+BP84+BS82+BS84+BP86</f>
        <v>0</v>
      </c>
      <c r="BT86" s="903"/>
      <c r="BU86" s="658"/>
      <c r="BV86" s="659"/>
      <c r="BW86" s="660"/>
      <c r="BX86" s="581" t="s">
        <v>61</v>
      </c>
      <c r="BY86" s="582"/>
      <c r="BZ86" s="316"/>
      <c r="CA86" s="309"/>
      <c r="CB86" s="583" t="s">
        <v>498</v>
      </c>
      <c r="CC86" s="579"/>
      <c r="CD86" s="580" t="str">
        <f>IF(CC86="","",VLOOKUP(CC86,'募集型  提出用 （7コース） '!$GC:$GF,2,FALSE))</f>
        <v/>
      </c>
      <c r="CE86" s="577"/>
      <c r="CF86" s="577"/>
      <c r="CG86" s="577" t="str">
        <f>IF(CC86="","",VLOOKUP(CC86,'募集型  提出用 （7コース） '!$GC:$GF,3,FALSE))</f>
        <v/>
      </c>
      <c r="CH86" s="577"/>
      <c r="CI86" s="577" t="str">
        <f>IF(CC86="","",VLOOKUP(CC86,'募集型  提出用 （7コース） '!$GC:$GF,4,FALSE))</f>
        <v/>
      </c>
      <c r="CJ86" s="578"/>
      <c r="CK86" s="574" t="s">
        <v>495</v>
      </c>
      <c r="CL86" s="579"/>
      <c r="CM86" s="580" t="str">
        <f>IF(CL86="","",VLOOKUP(CL86,'募集型  提出用 （7コース） '!$GC:$GF,2,FALSE))</f>
        <v/>
      </c>
      <c r="CN86" s="577"/>
      <c r="CO86" s="577"/>
      <c r="CP86" s="577" t="str">
        <f>IF(CL86="","",VLOOKUP(CL86,'募集型  提出用 （7コース） '!$GC:$GF,3,FALSE))</f>
        <v/>
      </c>
      <c r="CQ86" s="577"/>
      <c r="CR86" s="577" t="str">
        <f>IF(CL86="","",VLOOKUP(CL86,'募集型  提出用 （7コース） '!$GC:$GF,4,FALSE))</f>
        <v/>
      </c>
      <c r="CS86" s="862"/>
      <c r="CT86" s="863"/>
      <c r="CU86" s="864"/>
      <c r="CV86" s="864"/>
      <c r="CW86" s="864"/>
      <c r="CX86" s="864"/>
      <c r="CY86" s="864"/>
      <c r="CZ86" s="865"/>
      <c r="ED86" s="8"/>
      <c r="EE86" s="28"/>
      <c r="EF86" s="8"/>
      <c r="EG86" s="8"/>
      <c r="EH86" s="8"/>
      <c r="EI86" s="91" t="s">
        <v>64</v>
      </c>
      <c r="EJ86" s="95" t="e">
        <f>EJ85</f>
        <v>#N/A</v>
      </c>
      <c r="EK86" s="95" t="e">
        <f t="shared" ref="EK86:EN86" si="32">EK85</f>
        <v>#N/A</v>
      </c>
      <c r="EL86" s="95" t="e">
        <f t="shared" si="32"/>
        <v>#N/A</v>
      </c>
      <c r="EM86" s="95" t="e">
        <f t="shared" si="32"/>
        <v>#N/A</v>
      </c>
      <c r="EN86" s="95" t="e">
        <f t="shared" si="32"/>
        <v>#N/A</v>
      </c>
      <c r="EP86" s="78"/>
      <c r="EQ86" s="79" t="s">
        <v>61</v>
      </c>
      <c r="ER86" s="80">
        <f>SUMIF(EJ84:EN84,"小値賀町",EJ85:EN85)*'募集型  提出用 （7コース） '!AM82</f>
        <v>0</v>
      </c>
      <c r="ES86" s="81">
        <f>SUMIF(EJ84:EN84,"小値賀",EJ86:EN86)*'募集型  提出用 （7コース） '!AM84</f>
        <v>0</v>
      </c>
      <c r="ET86" s="96"/>
      <c r="EU86" s="83"/>
      <c r="EV86" s="97"/>
      <c r="EW86" s="84" t="s">
        <v>61</v>
      </c>
      <c r="EX86" s="85" t="str">
        <f>IF('募集型  提出用 （7コース） '!P86="","0",FC82/EV83)</f>
        <v>0</v>
      </c>
      <c r="EY86" s="86" t="str">
        <f>IF('募集型  提出用 （7コース） '!P86="","0",FC83/EV83)</f>
        <v>0</v>
      </c>
      <c r="EZ86" s="87">
        <f>EX86*'募集型  提出用 （7コース） '!AM82</f>
        <v>0</v>
      </c>
      <c r="FA86" s="88">
        <f>EY86*'募集型  提出用 （7コース） '!AM84</f>
        <v>0</v>
      </c>
      <c r="FB86" s="89">
        <f t="shared" si="31"/>
        <v>0</v>
      </c>
      <c r="FC86" s="93"/>
      <c r="FD86" s="98"/>
      <c r="FE86" s="90" t="s">
        <v>61</v>
      </c>
      <c r="FF86" s="85" t="str">
        <f>IF(('募集型  提出用 （7コース） '!Q86)="","0",('募集型  提出用 （7コース） '!AM82+'募集型  提出用 （7コース） '!AM84)*'募集型  提出用 （7コース） '!Q86*1000)</f>
        <v>0</v>
      </c>
      <c r="FG86" s="85">
        <f>COUNTA('募集型  提出用 （7コース） '!P86)*('募集型  提出用 （7コース） '!AM82+'募集型  提出用 （7コース） '!AM84)</f>
        <v>0</v>
      </c>
      <c r="FH86" s="85">
        <f>COUNTA('募集型  提出用 （7コース） '!R86)*('募集型  提出用 （7コース） '!AM82+'募集型  提出用 （7コース） '!AM84)</f>
        <v>0</v>
      </c>
      <c r="FI86" s="85">
        <f>COUNTA('募集型  提出用 （7コース） '!S86)*('募集型  提出用 （7コース） '!AM82+'募集型  提出用 （7コース） '!AM84)</f>
        <v>0</v>
      </c>
      <c r="FO86" s="4"/>
      <c r="FP86" s="8"/>
      <c r="FQ86" s="5">
        <v>83</v>
      </c>
      <c r="FR86" s="5" t="s">
        <v>248</v>
      </c>
      <c r="FS86" s="5" t="s">
        <v>39</v>
      </c>
      <c r="FT86" s="186">
        <v>200</v>
      </c>
      <c r="FX86" s="5"/>
      <c r="FY86" s="5"/>
      <c r="FZ86" s="1">
        <v>100</v>
      </c>
      <c r="GC86" s="5">
        <v>83</v>
      </c>
      <c r="GD86" s="5" t="s">
        <v>248</v>
      </c>
      <c r="GE86" s="5" t="s">
        <v>39</v>
      </c>
      <c r="GF86" s="1">
        <v>200</v>
      </c>
    </row>
    <row r="87" spans="2:188" ht="16.5" customHeight="1" thickBot="1">
      <c r="B87" s="698"/>
      <c r="C87" s="699"/>
      <c r="D87" s="667"/>
      <c r="E87" s="668"/>
      <c r="F87" s="884"/>
      <c r="G87" s="614"/>
      <c r="H87" s="614"/>
      <c r="I87" s="614"/>
      <c r="J87" s="886"/>
      <c r="K87" s="614"/>
      <c r="L87" s="614"/>
      <c r="M87" s="651"/>
      <c r="N87" s="887" t="s">
        <v>68</v>
      </c>
      <c r="O87" s="888"/>
      <c r="P87" s="475"/>
      <c r="Q87" s="476"/>
      <c r="R87" s="495"/>
      <c r="S87" s="496"/>
      <c r="T87" s="848"/>
      <c r="U87" s="718" t="str">
        <f>IF(U85="","",VLOOKUP(U85,$FU:$FX,4,FALSE))</f>
        <v/>
      </c>
      <c r="V87" s="719"/>
      <c r="W87" s="720"/>
      <c r="X87" s="718" t="str">
        <f>IF(X85="","",VLOOKUP(X85,$FU:$FX,4,FALSE))</f>
        <v/>
      </c>
      <c r="Y87" s="719"/>
      <c r="Z87" s="720"/>
      <c r="AA87" s="718" t="str">
        <f>IF(AA85="","",VLOOKUP(AA85,$FU:$FX,4,FALSE))</f>
        <v/>
      </c>
      <c r="AB87" s="719"/>
      <c r="AC87" s="720"/>
      <c r="AD87" s="718" t="str">
        <f>IF(AD85="","",VLOOKUP(AD85,$FU:$FX,4,FALSE))</f>
        <v/>
      </c>
      <c r="AE87" s="719"/>
      <c r="AF87" s="720"/>
      <c r="AG87" s="718" t="str">
        <f>IF(AG85="","",VLOOKUP(AG85,'募集型  提出用 （7コース） '!$FU:$FX,4,FALSE))</f>
        <v/>
      </c>
      <c r="AH87" s="719"/>
      <c r="AI87" s="721"/>
      <c r="AJ87" s="880"/>
      <c r="AK87" s="881"/>
      <c r="AL87" s="882"/>
      <c r="AM87" s="843"/>
      <c r="AN87" s="860"/>
      <c r="AO87" s="648"/>
      <c r="AP87" s="648"/>
      <c r="AQ87" s="649"/>
      <c r="AR87" s="639"/>
      <c r="AS87" s="640"/>
      <c r="AT87" s="981"/>
      <c r="AU87" s="982"/>
      <c r="AV87" s="983"/>
      <c r="AW87" s="1178"/>
      <c r="AX87" s="1179"/>
      <c r="AZ87" s="824"/>
      <c r="BA87" s="826"/>
      <c r="BB87" s="839"/>
      <c r="BC87" s="839"/>
      <c r="BD87" s="839"/>
      <c r="BE87" s="839"/>
      <c r="BF87" s="839"/>
      <c r="BG87" s="840"/>
      <c r="BH87" s="308"/>
      <c r="BI87" s="955"/>
      <c r="BJ87" s="656"/>
      <c r="BK87" s="656"/>
      <c r="BL87" s="576"/>
      <c r="BM87" s="656"/>
      <c r="BN87" s="656"/>
      <c r="BO87" s="576"/>
      <c r="BP87" s="656"/>
      <c r="BQ87" s="899"/>
      <c r="BR87" s="954"/>
      <c r="BS87" s="656"/>
      <c r="BT87" s="657"/>
      <c r="BU87" s="906"/>
      <c r="BV87" s="907"/>
      <c r="BW87" s="908"/>
      <c r="BX87" s="889" t="s">
        <v>68</v>
      </c>
      <c r="BY87" s="890"/>
      <c r="BZ87" s="317"/>
      <c r="CA87" s="308"/>
      <c r="CB87" s="950"/>
      <c r="CC87" s="891"/>
      <c r="CD87" s="896"/>
      <c r="CE87" s="897"/>
      <c r="CF87" s="897"/>
      <c r="CG87" s="897"/>
      <c r="CH87" s="897"/>
      <c r="CI87" s="897"/>
      <c r="CJ87" s="948"/>
      <c r="CK87" s="575"/>
      <c r="CL87" s="891"/>
      <c r="CM87" s="896"/>
      <c r="CN87" s="897"/>
      <c r="CO87" s="897"/>
      <c r="CP87" s="897"/>
      <c r="CQ87" s="897"/>
      <c r="CR87" s="897"/>
      <c r="CS87" s="925"/>
      <c r="CT87" s="866"/>
      <c r="CU87" s="867"/>
      <c r="CV87" s="867"/>
      <c r="CW87" s="867"/>
      <c r="CX87" s="867"/>
      <c r="CY87" s="867"/>
      <c r="CZ87" s="868"/>
      <c r="ED87" s="8"/>
      <c r="EE87" s="28"/>
      <c r="EF87" s="8"/>
      <c r="EG87" s="8"/>
      <c r="EH87" s="8"/>
      <c r="EP87" s="101"/>
      <c r="EQ87" s="102" t="s">
        <v>68</v>
      </c>
      <c r="ER87" s="103">
        <f>SUMIF(EJ84:EN84,"宇久町",EJ85:EN85)*'募集型  提出用 （7コース） '!AM82</f>
        <v>0</v>
      </c>
      <c r="ES87" s="104">
        <f>SUMIF(EJ84:EN84,"宇久",EJ86:EN86)*'募集型  提出用 （7コース） '!AM84</f>
        <v>0</v>
      </c>
      <c r="ET87" s="96"/>
      <c r="EU87" s="83"/>
      <c r="EV87" s="105"/>
      <c r="EW87" s="106" t="s">
        <v>68</v>
      </c>
      <c r="EX87" s="107" t="str">
        <f>IF('募集型  提出用 （7コース） '!P87="","0",FC82/EV83)</f>
        <v>0</v>
      </c>
      <c r="EY87" s="108" t="str">
        <f>IF('募集型  提出用 （7コース） '!P87="","0",FC83/EV83)</f>
        <v>0</v>
      </c>
      <c r="EZ87" s="109">
        <f>EX87*'募集型  提出用 （7コース） '!AM82</f>
        <v>0</v>
      </c>
      <c r="FA87" s="110">
        <f>EY87*'募集型  提出用 （7コース） '!AM84</f>
        <v>0</v>
      </c>
      <c r="FB87" s="111">
        <f t="shared" si="31"/>
        <v>0</v>
      </c>
      <c r="FC87" s="93"/>
      <c r="FE87" s="112" t="s">
        <v>68</v>
      </c>
      <c r="FF87" s="107" t="str">
        <f>IF(('募集型  提出用 （7コース） '!Q87)="","0",('募集型  提出用 （7コース） '!AM82+'募集型  提出用 （7コース） '!AM84)*'募集型  提出用 （7コース） '!Q87*1000)</f>
        <v>0</v>
      </c>
      <c r="FG87" s="107">
        <f>COUNTA('募集型  提出用 （7コース） '!P87)*('募集型  提出用 （7コース） '!AM82+'募集型  提出用 （7コース） '!AM84)</f>
        <v>0</v>
      </c>
      <c r="FH87" s="107">
        <f>COUNTA('募集型  提出用 （7コース） '!R87)*('募集型  提出用 （7コース） '!AM82+'募集型  提出用 （7コース） '!AM84)</f>
        <v>0</v>
      </c>
      <c r="FI87" s="107">
        <f>COUNTA('募集型  提出用 （7コース） '!S87)*('募集型  提出用 （7コース） '!AM82+'募集型  提出用 （7コース） '!AM84)</f>
        <v>0</v>
      </c>
      <c r="FO87" s="4"/>
      <c r="FP87" s="8"/>
      <c r="FQ87" s="5">
        <v>84</v>
      </c>
      <c r="FR87" s="5" t="s">
        <v>249</v>
      </c>
      <c r="FS87" s="5" t="s">
        <v>39</v>
      </c>
      <c r="FT87" s="186">
        <v>100</v>
      </c>
      <c r="FX87" s="5"/>
      <c r="FY87" s="5"/>
      <c r="FZ87" s="1">
        <v>50</v>
      </c>
      <c r="GC87" s="5">
        <v>84</v>
      </c>
      <c r="GD87" s="5" t="s">
        <v>249</v>
      </c>
      <c r="GE87" s="5" t="s">
        <v>39</v>
      </c>
      <c r="GF87" s="1">
        <v>100</v>
      </c>
    </row>
    <row r="88" spans="2:188" ht="16.5" customHeight="1" thickTop="1" thickBot="1">
      <c r="B88" s="700">
        <v>2</v>
      </c>
      <c r="C88" s="702">
        <v>4</v>
      </c>
      <c r="D88" s="661" t="s">
        <v>683</v>
      </c>
      <c r="E88" s="662"/>
      <c r="F88" s="704" t="s">
        <v>381</v>
      </c>
      <c r="G88" s="705"/>
      <c r="H88" s="706"/>
      <c r="I88" s="706"/>
      <c r="J88" s="706"/>
      <c r="K88" s="706"/>
      <c r="L88" s="706"/>
      <c r="M88" s="707"/>
      <c r="N88" s="708" t="s">
        <v>113</v>
      </c>
      <c r="O88" s="709"/>
      <c r="P88" s="471"/>
      <c r="Q88" s="472"/>
      <c r="R88" s="477"/>
      <c r="S88" s="492"/>
      <c r="T88" s="712" t="s">
        <v>34</v>
      </c>
      <c r="U88" s="305"/>
      <c r="V88" s="715" t="str">
        <f>IF(U88="","",VLOOKUP(U88,$FQ:$FT,3,FALSE))</f>
        <v/>
      </c>
      <c r="W88" s="716"/>
      <c r="X88" s="305"/>
      <c r="Y88" s="715" t="str">
        <f>IF(X88="","",VLOOKUP(X88,$FQ:$FT,3,FALSE))</f>
        <v/>
      </c>
      <c r="Z88" s="716"/>
      <c r="AA88" s="305"/>
      <c r="AB88" s="715" t="str">
        <f>IF(AA88="","",VLOOKUP(AA88,$FQ:$FT,3,FALSE))</f>
        <v/>
      </c>
      <c r="AC88" s="716"/>
      <c r="AD88" s="305"/>
      <c r="AE88" s="715" t="str">
        <f>IF(AD88="","",VLOOKUP(AD88,$FQ:$FT,3,FALSE))</f>
        <v/>
      </c>
      <c r="AF88" s="716"/>
      <c r="AG88" s="305"/>
      <c r="AH88" s="715" t="str">
        <f>IF(AG88="","",VLOOKUP(AG88,$FQ:$FT,3,FALSE))</f>
        <v/>
      </c>
      <c r="AI88" s="717"/>
      <c r="AJ88" s="607" t="s">
        <v>179</v>
      </c>
      <c r="AK88" s="609">
        <f>FC88+ET88</f>
        <v>0</v>
      </c>
      <c r="AL88" s="610"/>
      <c r="AM88" s="627"/>
      <c r="AN88" s="628"/>
      <c r="AO88" s="631">
        <f>(AK88*AM88)</f>
        <v>0</v>
      </c>
      <c r="AP88" s="631"/>
      <c r="AQ88" s="632"/>
      <c r="AR88" s="635">
        <f>SUM(Q88:Q93)*AM92</f>
        <v>0</v>
      </c>
      <c r="AS88" s="636"/>
      <c r="AT88" s="965"/>
      <c r="AU88" s="966"/>
      <c r="AV88" s="967" t="s">
        <v>548</v>
      </c>
      <c r="AW88" s="968" t="s">
        <v>548</v>
      </c>
      <c r="AX88" s="969"/>
      <c r="AZ88" s="823">
        <f>B88</f>
        <v>2</v>
      </c>
      <c r="BA88" s="825">
        <f>C88</f>
        <v>4</v>
      </c>
      <c r="BB88" s="940" t="s">
        <v>381</v>
      </c>
      <c r="BC88" s="926"/>
      <c r="BD88" s="926" t="str">
        <f>IF(H88="","",H88)</f>
        <v/>
      </c>
      <c r="BE88" s="926"/>
      <c r="BF88" s="926"/>
      <c r="BG88" s="927"/>
      <c r="BH88" s="310"/>
      <c r="BI88" s="930" t="s">
        <v>481</v>
      </c>
      <c r="BJ88" s="902"/>
      <c r="BK88" s="902"/>
      <c r="BL88" s="939" t="s">
        <v>489</v>
      </c>
      <c r="BM88" s="902"/>
      <c r="BN88" s="902" t="str">
        <f>IF(BJ88="","",VLOOKUP(BJ88,'募集型  提出用 （7コース） '!$GC:$GF,3,FALSE))</f>
        <v/>
      </c>
      <c r="BO88" s="939" t="s">
        <v>484</v>
      </c>
      <c r="BP88" s="902"/>
      <c r="BQ88" s="902"/>
      <c r="BR88" s="939" t="s">
        <v>487</v>
      </c>
      <c r="BS88" s="902"/>
      <c r="BT88" s="903"/>
      <c r="BU88" s="951"/>
      <c r="BV88" s="952"/>
      <c r="BW88" s="953"/>
      <c r="BX88" s="933" t="s">
        <v>113</v>
      </c>
      <c r="BY88" s="934"/>
      <c r="BZ88" s="311"/>
      <c r="CA88" s="310"/>
      <c r="CB88" s="935" t="s">
        <v>496</v>
      </c>
      <c r="CC88" s="936"/>
      <c r="CD88" s="937" t="str">
        <f>IF(CC88="","",VLOOKUP(CC88,'募集型  提出用 （7コース） '!$GC:$GF,2,FALSE))</f>
        <v/>
      </c>
      <c r="CE88" s="938"/>
      <c r="CF88" s="938"/>
      <c r="CG88" s="938" t="str">
        <f>IF(CC88="","",VLOOKUP(CC88,'募集型  提出用 （7コース） '!$GC:$GF,3,FALSE))</f>
        <v/>
      </c>
      <c r="CH88" s="938"/>
      <c r="CI88" s="938" t="str">
        <f>IF(CC88="","",VLOOKUP(CC88,'募集型  提出用 （7コース） '!$GC:$GF,4,FALSE))</f>
        <v/>
      </c>
      <c r="CJ88" s="946"/>
      <c r="CK88" s="947" t="s">
        <v>493</v>
      </c>
      <c r="CL88" s="936"/>
      <c r="CM88" s="815" t="str">
        <f>IF(CL88="","",VLOOKUP(CL88,'募集型  提出用 （7コース） '!$GC:$GF,2,FALSE))</f>
        <v/>
      </c>
      <c r="CN88" s="816"/>
      <c r="CO88" s="816"/>
      <c r="CP88" s="816" t="str">
        <f>IF(CL88="","",VLOOKUP(CL88,'募集型  提出用 （7コース） '!$GC:$GF,3,FALSE))</f>
        <v/>
      </c>
      <c r="CQ88" s="816"/>
      <c r="CR88" s="816" t="str">
        <f>IF(CL88="","",VLOOKUP(CL88,'募集型  提出用 （7コース） '!$GC:$GF,4,FALSE))</f>
        <v/>
      </c>
      <c r="CS88" s="861"/>
      <c r="CT88" s="943"/>
      <c r="CU88" s="944"/>
      <c r="CV88" s="944"/>
      <c r="CW88" s="944"/>
      <c r="CX88" s="944"/>
      <c r="CY88" s="944"/>
      <c r="CZ88" s="945"/>
      <c r="ED88" s="8"/>
      <c r="EE88" s="28"/>
      <c r="EF88" s="8"/>
      <c r="EG88" s="8"/>
      <c r="EH88" s="8"/>
      <c r="EP88" s="62">
        <v>4</v>
      </c>
      <c r="EQ88" s="63" t="s">
        <v>110</v>
      </c>
      <c r="ER88" s="64">
        <f>SUMIF(EJ90:EN90,"対馬市",EJ91:EN91)*'募集型  提出用 （7コース） '!AM88</f>
        <v>0</v>
      </c>
      <c r="ES88" s="65">
        <f>SUMIF(EJ90:EN90,"対馬市",EJ92:EN92)*'募集型  提出用 （7コース） '!AM90</f>
        <v>0</v>
      </c>
      <c r="ET88" s="66">
        <f>SUM('募集型  提出用 （7コース） '!U93:AI93)</f>
        <v>0</v>
      </c>
      <c r="EU88" s="83"/>
      <c r="EV88" s="67" t="s">
        <v>11</v>
      </c>
      <c r="EW88" s="68" t="s">
        <v>110</v>
      </c>
      <c r="EX88" s="69" t="str">
        <f>IF('募集型  提出用 （7コース） '!P88="","0",FC88/EV89)</f>
        <v>0</v>
      </c>
      <c r="EY88" s="70" t="str">
        <f>IF('募集型  提出用 （7コース） '!P88="","0",FC89/EV89)</f>
        <v>0</v>
      </c>
      <c r="EZ88" s="71">
        <f>EX88*'募集型  提出用 （7コース） '!AM88</f>
        <v>0</v>
      </c>
      <c r="FA88" s="72">
        <f>EY88*'募集型  提出用 （7コース） '!AM90</f>
        <v>0</v>
      </c>
      <c r="FB88" s="73">
        <f>EZ88+FA88</f>
        <v>0</v>
      </c>
      <c r="FC88" s="66">
        <f>SUM('募集型  提出用 （7コース） '!U90:AI90)</f>
        <v>0</v>
      </c>
      <c r="FE88" s="74" t="s">
        <v>110</v>
      </c>
      <c r="FF88" s="69" t="str">
        <f>IF(('募集型  提出用 （7コース） '!Q88)="","0",('募集型  提出用 （7コース） '!AM88+'募集型  提出用 （7コース） '!AM90)*'募集型  提出用 （7コース） '!Q88*1000)</f>
        <v>0</v>
      </c>
      <c r="FG88" s="69">
        <f>COUNTA('募集型  提出用 （7コース） '!P88)*('募集型  提出用 （7コース） '!AM88+'募集型  提出用 （7コース） '!AM90)</f>
        <v>0</v>
      </c>
      <c r="FH88" s="69">
        <f>COUNTA('募集型  提出用 （7コース） '!R88)*('募集型  提出用 （7コース） '!AM88+'募集型  提出用 （7コース） '!AM90)</f>
        <v>0</v>
      </c>
      <c r="FI88" s="69">
        <f>COUNTA('募集型  提出用 （7コース） '!S88)*('募集型  提出用 （7コース） '!AM88+'募集型  提出用 （7コース） '!AM90)</f>
        <v>0</v>
      </c>
      <c r="FO88" s="4"/>
      <c r="FP88" s="8"/>
      <c r="FQ88" s="5">
        <v>85</v>
      </c>
      <c r="FR88" s="5" t="s">
        <v>250</v>
      </c>
      <c r="FS88" s="5" t="s">
        <v>39</v>
      </c>
      <c r="FT88" s="186">
        <v>200</v>
      </c>
      <c r="FX88" s="5"/>
      <c r="FY88" s="5"/>
      <c r="FZ88" s="1">
        <v>100</v>
      </c>
      <c r="GC88" s="5">
        <v>85</v>
      </c>
      <c r="GD88" s="5" t="s">
        <v>250</v>
      </c>
      <c r="GE88" s="5" t="s">
        <v>39</v>
      </c>
      <c r="GF88" s="1">
        <v>200</v>
      </c>
    </row>
    <row r="89" spans="2:188" ht="16.5" customHeight="1">
      <c r="B89" s="701"/>
      <c r="C89" s="703"/>
      <c r="D89" s="676"/>
      <c r="E89" s="677"/>
      <c r="F89" s="869"/>
      <c r="G89" s="870"/>
      <c r="H89" s="870"/>
      <c r="I89" s="870"/>
      <c r="J89" s="870"/>
      <c r="K89" s="870"/>
      <c r="L89" s="870"/>
      <c r="M89" s="871"/>
      <c r="N89" s="652" t="s">
        <v>112</v>
      </c>
      <c r="O89" s="653"/>
      <c r="P89" s="473"/>
      <c r="Q89" s="474"/>
      <c r="R89" s="484"/>
      <c r="S89" s="493"/>
      <c r="T89" s="713"/>
      <c r="U89" s="819" t="str">
        <f>IF(U88="","",VLOOKUP(U88,$FQ:$FT,2,FALSE))</f>
        <v/>
      </c>
      <c r="V89" s="820"/>
      <c r="W89" s="821"/>
      <c r="X89" s="819" t="str">
        <f>IF(X88="","",VLOOKUP(X88,$FQ:$FT,2,FALSE))</f>
        <v/>
      </c>
      <c r="Y89" s="820"/>
      <c r="Z89" s="821"/>
      <c r="AA89" s="819" t="str">
        <f>IF(AA88="","",VLOOKUP(AA88,$FQ:$FT,2,FALSE))</f>
        <v/>
      </c>
      <c r="AB89" s="820"/>
      <c r="AC89" s="821"/>
      <c r="AD89" s="819" t="str">
        <f>IF(AD88="","",VLOOKUP(AD88,$FQ:$FT,2,FALSE))</f>
        <v/>
      </c>
      <c r="AE89" s="820"/>
      <c r="AF89" s="821"/>
      <c r="AG89" s="819" t="str">
        <f>IF(AG88="","",VLOOKUP(AG88,$FQ:$FT,2,FALSE))</f>
        <v/>
      </c>
      <c r="AH89" s="820"/>
      <c r="AI89" s="821"/>
      <c r="AJ89" s="608"/>
      <c r="AK89" s="611"/>
      <c r="AL89" s="612"/>
      <c r="AM89" s="629"/>
      <c r="AN89" s="630"/>
      <c r="AO89" s="633"/>
      <c r="AP89" s="633"/>
      <c r="AQ89" s="634"/>
      <c r="AR89" s="637"/>
      <c r="AS89" s="638"/>
      <c r="AT89" s="978"/>
      <c r="AU89" s="979"/>
      <c r="AV89" s="980"/>
      <c r="AW89" s="970"/>
      <c r="AX89" s="971"/>
      <c r="AZ89" s="823"/>
      <c r="BA89" s="825"/>
      <c r="BB89" s="941"/>
      <c r="BC89" s="928"/>
      <c r="BD89" s="928"/>
      <c r="BE89" s="928"/>
      <c r="BF89" s="928"/>
      <c r="BG89" s="929"/>
      <c r="BH89" s="309"/>
      <c r="BI89" s="831"/>
      <c r="BJ89" s="654"/>
      <c r="BK89" s="654"/>
      <c r="BL89" s="573"/>
      <c r="BM89" s="654"/>
      <c r="BN89" s="654"/>
      <c r="BO89" s="573"/>
      <c r="BP89" s="654"/>
      <c r="BQ89" s="654"/>
      <c r="BR89" s="573"/>
      <c r="BS89" s="654"/>
      <c r="BT89" s="655"/>
      <c r="BU89" s="658"/>
      <c r="BV89" s="659"/>
      <c r="BW89" s="660"/>
      <c r="BX89" s="581" t="s">
        <v>112</v>
      </c>
      <c r="BY89" s="582"/>
      <c r="BZ89" s="307"/>
      <c r="CA89" s="309"/>
      <c r="CB89" s="583"/>
      <c r="CC89" s="579"/>
      <c r="CD89" s="580"/>
      <c r="CE89" s="577"/>
      <c r="CF89" s="577"/>
      <c r="CG89" s="577"/>
      <c r="CH89" s="577"/>
      <c r="CI89" s="577"/>
      <c r="CJ89" s="578"/>
      <c r="CK89" s="574"/>
      <c r="CL89" s="579"/>
      <c r="CM89" s="580"/>
      <c r="CN89" s="577"/>
      <c r="CO89" s="577"/>
      <c r="CP89" s="577"/>
      <c r="CQ89" s="577"/>
      <c r="CR89" s="577"/>
      <c r="CS89" s="862"/>
      <c r="CT89" s="863"/>
      <c r="CU89" s="864"/>
      <c r="CV89" s="864"/>
      <c r="CW89" s="864"/>
      <c r="CX89" s="864"/>
      <c r="CY89" s="864"/>
      <c r="CZ89" s="865"/>
      <c r="ED89" s="8"/>
      <c r="EE89" s="28"/>
      <c r="EF89" s="8"/>
      <c r="EG89" s="8"/>
      <c r="EH89" s="8"/>
      <c r="EP89" s="78"/>
      <c r="EQ89" s="79" t="s">
        <v>111</v>
      </c>
      <c r="ER89" s="80">
        <f>SUMIF(EJ90:EN90,"壱岐市",EJ91:EN91)*'募集型  提出用 （7コース） '!AM88</f>
        <v>0</v>
      </c>
      <c r="ES89" s="81">
        <f>SUMIF(EJ90:EN90,"壱岐市",EJ92:EN92)*'募集型  提出用 （7コース） '!AM90</f>
        <v>0</v>
      </c>
      <c r="ET89" s="82">
        <f>ET88</f>
        <v>0</v>
      </c>
      <c r="EU89" s="83"/>
      <c r="EV89" s="851">
        <f>COUNTA('募集型  提出用 （7コース） '!P88:P93)</f>
        <v>0</v>
      </c>
      <c r="EW89" s="84" t="s">
        <v>111</v>
      </c>
      <c r="EX89" s="85" t="str">
        <f>IF('募集型  提出用 （7コース） '!P89="","0",FC88/EV89)</f>
        <v>0</v>
      </c>
      <c r="EY89" s="86" t="str">
        <f>IF('募集型  提出用 （7コース） '!P89="","0",FC89/EV89)</f>
        <v>0</v>
      </c>
      <c r="EZ89" s="87">
        <f>EX89*'募集型  提出用 （7コース） '!AM88</f>
        <v>0</v>
      </c>
      <c r="FA89" s="88">
        <f>EY89*'募集型  提出用 （7コース） '!AM90</f>
        <v>0</v>
      </c>
      <c r="FB89" s="89">
        <f t="shared" ref="FB89:FB93" si="33">EZ89+FA89</f>
        <v>0</v>
      </c>
      <c r="FC89" s="82">
        <f>EN116</f>
        <v>0</v>
      </c>
      <c r="FE89" s="90" t="s">
        <v>111</v>
      </c>
      <c r="FF89" s="85" t="str">
        <f>IF(('募集型  提出用 （7コース） '!Q89)="","0",('募集型  提出用 （7コース） '!AM88+'募集型  提出用 （7コース） '!AM90)*'募集型  提出用 （7コース） '!Q89*1000)</f>
        <v>0</v>
      </c>
      <c r="FG89" s="85">
        <f>COUNTA('募集型  提出用 （7コース） '!P89)*('募集型  提出用 （7コース） '!AM88+'募集型  提出用 （7コース） '!AM90)</f>
        <v>0</v>
      </c>
      <c r="FH89" s="85">
        <f>COUNTA('募集型  提出用 （7コース） '!R89)*('募集型  提出用 （7コース） '!AM88+'募集型  提出用 （7コース） '!AM90)</f>
        <v>0</v>
      </c>
      <c r="FI89" s="85">
        <f>COUNTA('募集型  提出用 （7コース） '!S89)*('募集型  提出用 （7コース） '!AM88+'募集型  提出用 （7コース） '!AM90)</f>
        <v>0</v>
      </c>
      <c r="FO89" s="4"/>
      <c r="FP89" s="8"/>
      <c r="FQ89" s="5">
        <v>86</v>
      </c>
      <c r="FR89" s="5" t="s">
        <v>251</v>
      </c>
      <c r="FS89" s="5" t="s">
        <v>39</v>
      </c>
      <c r="FT89" s="186">
        <v>100</v>
      </c>
      <c r="FX89" s="5"/>
      <c r="FY89" s="5"/>
      <c r="FZ89" s="1">
        <v>50</v>
      </c>
      <c r="GC89" s="5">
        <v>86</v>
      </c>
      <c r="GD89" s="5" t="s">
        <v>251</v>
      </c>
      <c r="GE89" s="5" t="s">
        <v>39</v>
      </c>
      <c r="GF89" s="1">
        <v>100</v>
      </c>
    </row>
    <row r="90" spans="2:188" ht="16.5" customHeight="1">
      <c r="B90" s="692" t="s">
        <v>683</v>
      </c>
      <c r="C90" s="693"/>
      <c r="D90" s="678" t="s">
        <v>551</v>
      </c>
      <c r="E90" s="679"/>
      <c r="F90" s="869"/>
      <c r="G90" s="870"/>
      <c r="H90" s="870"/>
      <c r="I90" s="870"/>
      <c r="J90" s="870"/>
      <c r="K90" s="870"/>
      <c r="L90" s="870"/>
      <c r="M90" s="871"/>
      <c r="N90" s="652" t="s">
        <v>45</v>
      </c>
      <c r="O90" s="653"/>
      <c r="P90" s="473"/>
      <c r="Q90" s="474"/>
      <c r="R90" s="484"/>
      <c r="S90" s="478"/>
      <c r="T90" s="714"/>
      <c r="U90" s="853" t="str">
        <f>IF(U88="","",VLOOKUP(U88,$FQ:$FT,4,FALSE))</f>
        <v/>
      </c>
      <c r="V90" s="854"/>
      <c r="W90" s="855"/>
      <c r="X90" s="853" t="str">
        <f>IF(X88="","",VLOOKUP(X88,$FQ:$FT,4,FALSE))</f>
        <v/>
      </c>
      <c r="Y90" s="854"/>
      <c r="Z90" s="855"/>
      <c r="AA90" s="853" t="str">
        <f>IF(AA88="","",VLOOKUP(AA88,$FQ:$FT,4,FALSE))</f>
        <v/>
      </c>
      <c r="AB90" s="854"/>
      <c r="AC90" s="855"/>
      <c r="AD90" s="853" t="str">
        <f>IF(AD88="","",VLOOKUP(AD88,$FQ:$FT,4,FALSE))</f>
        <v/>
      </c>
      <c r="AE90" s="854"/>
      <c r="AF90" s="855"/>
      <c r="AG90" s="853" t="str">
        <f>IF(AG88="","",VLOOKUP(AG88,$FQ:$FT,4,FALSE))</f>
        <v/>
      </c>
      <c r="AH90" s="854"/>
      <c r="AI90" s="855"/>
      <c r="AJ90" s="856" t="s">
        <v>284</v>
      </c>
      <c r="AK90" s="858">
        <f>ET89+FC89</f>
        <v>0</v>
      </c>
      <c r="AL90" s="859"/>
      <c r="AM90" s="641"/>
      <c r="AN90" s="642"/>
      <c r="AO90" s="633">
        <f>(AK90*AM90)</f>
        <v>0</v>
      </c>
      <c r="AP90" s="633"/>
      <c r="AQ90" s="634"/>
      <c r="AR90" s="637"/>
      <c r="AS90" s="638"/>
      <c r="AT90" s="978"/>
      <c r="AU90" s="979"/>
      <c r="AV90" s="980"/>
      <c r="AW90" s="970"/>
      <c r="AX90" s="971"/>
      <c r="AZ90" s="823"/>
      <c r="BA90" s="825"/>
      <c r="BB90" s="836" t="str">
        <f>IF(F89="","",F89)</f>
        <v/>
      </c>
      <c r="BC90" s="836"/>
      <c r="BD90" s="836"/>
      <c r="BE90" s="836"/>
      <c r="BF90" s="836"/>
      <c r="BG90" s="837"/>
      <c r="BH90" s="309"/>
      <c r="BI90" s="831" t="s">
        <v>482</v>
      </c>
      <c r="BJ90" s="654"/>
      <c r="BK90" s="654"/>
      <c r="BL90" s="573" t="s">
        <v>490</v>
      </c>
      <c r="BM90" s="654"/>
      <c r="BN90" s="654" t="str">
        <f>IF(BJ90="","",VLOOKUP(BJ90,'募集型  提出用 （7コース） '!$GC:$GF,3,FALSE))</f>
        <v/>
      </c>
      <c r="BO90" s="573" t="s">
        <v>485</v>
      </c>
      <c r="BP90" s="654"/>
      <c r="BQ90" s="654"/>
      <c r="BR90" s="573" t="s">
        <v>488</v>
      </c>
      <c r="BS90" s="654"/>
      <c r="BT90" s="655"/>
      <c r="BU90" s="658"/>
      <c r="BV90" s="659"/>
      <c r="BW90" s="660"/>
      <c r="BX90" s="581" t="s">
        <v>45</v>
      </c>
      <c r="BY90" s="582"/>
      <c r="BZ90" s="307"/>
      <c r="CA90" s="309"/>
      <c r="CB90" s="583" t="s">
        <v>497</v>
      </c>
      <c r="CC90" s="579"/>
      <c r="CD90" s="580" t="str">
        <f>IF(CC90="","",VLOOKUP(CC90,'募集型  提出用 （7コース） '!$GC:$GF,2,FALSE))</f>
        <v/>
      </c>
      <c r="CE90" s="577"/>
      <c r="CF90" s="577"/>
      <c r="CG90" s="577" t="str">
        <f>IF(CC90="","",VLOOKUP(CC90,'募集型  提出用 （7コース） '!$GC:$GF,3,FALSE))</f>
        <v/>
      </c>
      <c r="CH90" s="577"/>
      <c r="CI90" s="577" t="str">
        <f>IF(CC90="","",VLOOKUP(CC90,'募集型  提出用 （7コース） '!$GC:$GF,4,FALSE))</f>
        <v/>
      </c>
      <c r="CJ90" s="578"/>
      <c r="CK90" s="574" t="s">
        <v>494</v>
      </c>
      <c r="CL90" s="579"/>
      <c r="CM90" s="580" t="str">
        <f>IF(CL90="","",VLOOKUP(CL90,'募集型  提出用 （7コース） '!$GC:$GF,2,FALSE))</f>
        <v/>
      </c>
      <c r="CN90" s="577"/>
      <c r="CO90" s="577"/>
      <c r="CP90" s="577" t="str">
        <f>IF(CL90="","",VLOOKUP(CL90,'募集型  提出用 （7コース） '!$GC:$GF,3,FALSE))</f>
        <v/>
      </c>
      <c r="CQ90" s="577"/>
      <c r="CR90" s="577" t="str">
        <f>IF(CL90="","",VLOOKUP(CL90,'募集型  提出用 （7コース） '!$GC:$GF,4,FALSE))</f>
        <v/>
      </c>
      <c r="CS90" s="862"/>
      <c r="CT90" s="863"/>
      <c r="CU90" s="864"/>
      <c r="CV90" s="864"/>
      <c r="CW90" s="864"/>
      <c r="CX90" s="864"/>
      <c r="CY90" s="864"/>
      <c r="CZ90" s="865"/>
      <c r="ED90" s="8"/>
      <c r="EE90" s="28"/>
      <c r="EF90" s="8"/>
      <c r="EG90" s="8"/>
      <c r="EH90" s="8"/>
      <c r="EI90" s="91" t="s">
        <v>48</v>
      </c>
      <c r="EJ90" s="92" t="e">
        <f>VLOOKUP('募集型  提出用 （7コース） '!U91,$FU:$FY,5,FALSE)</f>
        <v>#N/A</v>
      </c>
      <c r="EK90" s="92" t="e">
        <f>VLOOKUP('募集型  提出用 （7コース） '!X91,$FU:$FY,5,FALSE)</f>
        <v>#N/A</v>
      </c>
      <c r="EL90" s="92" t="e">
        <f>VLOOKUP('募集型  提出用 （7コース） '!AA91,$FU:$FY,5,FALSE)</f>
        <v>#N/A</v>
      </c>
      <c r="EM90" s="92" t="e">
        <f>VLOOKUP('募集型  提出用 （7コース） '!AD91,$FU:$FY,5,FALSE)</f>
        <v>#N/A</v>
      </c>
      <c r="EN90" s="92" t="e">
        <f>VLOOKUP('募集型  提出用 （7コース） '!AG91,$FU:$FY,5,FALSE)</f>
        <v>#N/A</v>
      </c>
      <c r="EP90" s="78"/>
      <c r="EQ90" s="79" t="s">
        <v>45</v>
      </c>
      <c r="ER90" s="80">
        <f>SUMIF(EJ90:EN90,"五島市",EJ91:EN91)*'募集型  提出用 （7コース） '!AM88</f>
        <v>0</v>
      </c>
      <c r="ES90" s="81">
        <f>SUMIF(EJ90:EN90,"五島市",EJ92:EN92)*'募集型  提出用 （7コース） '!AM90</f>
        <v>0</v>
      </c>
      <c r="ET90" s="96"/>
      <c r="EU90" s="83"/>
      <c r="EV90" s="852"/>
      <c r="EW90" s="84" t="s">
        <v>45</v>
      </c>
      <c r="EX90" s="85" t="str">
        <f>IF('募集型  提出用 （7コース） '!P90="","0",FC88/EV89)</f>
        <v>0</v>
      </c>
      <c r="EY90" s="86" t="str">
        <f>IF('募集型  提出用 （7コース） '!P90="","0",FC89/EV89)</f>
        <v>0</v>
      </c>
      <c r="EZ90" s="87">
        <f>EX90*'募集型  提出用 （7コース） '!AM88</f>
        <v>0</v>
      </c>
      <c r="FA90" s="88">
        <f>EY90*'募集型  提出用 （7コース） '!AM90</f>
        <v>0</v>
      </c>
      <c r="FB90" s="89">
        <f t="shared" si="33"/>
        <v>0</v>
      </c>
      <c r="FC90" s="93"/>
      <c r="FE90" s="90" t="s">
        <v>45</v>
      </c>
      <c r="FF90" s="85" t="str">
        <f>IF(('募集型  提出用 （7コース） '!Q90)="","0",('募集型  提出用 （7コース） '!AM88+'募集型  提出用 （7コース） '!AM90)*'募集型  提出用 （7コース） '!Q90*1000)</f>
        <v>0</v>
      </c>
      <c r="FG90" s="85">
        <f>COUNTA('募集型  提出用 （7コース） '!P90)*('募集型  提出用 （7コース） '!AM88+'募集型  提出用 （7コース） '!AM90)</f>
        <v>0</v>
      </c>
      <c r="FH90" s="85">
        <f>COUNTA('募集型  提出用 （7コース） '!R90)*('募集型  提出用 （7コース） '!AM88+'募集型  提出用 （7コース） '!AM90)</f>
        <v>0</v>
      </c>
      <c r="FI90" s="85">
        <f>COUNTA('募集型  提出用 （7コース） '!S90)*('募集型  提出用 （7コース） '!AM88+'募集型  提出用 （7コース） '!AM90)</f>
        <v>0</v>
      </c>
      <c r="FO90" s="4"/>
      <c r="FP90" s="8"/>
      <c r="FQ90" s="5">
        <v>87</v>
      </c>
      <c r="FR90" s="5" t="s">
        <v>252</v>
      </c>
      <c r="FS90" s="5" t="s">
        <v>39</v>
      </c>
      <c r="FT90" s="186">
        <v>1100</v>
      </c>
      <c r="FX90" s="5"/>
      <c r="FY90" s="5"/>
      <c r="FZ90" s="1">
        <v>550</v>
      </c>
      <c r="GC90" s="5">
        <v>87</v>
      </c>
      <c r="GD90" s="5" t="s">
        <v>252</v>
      </c>
      <c r="GE90" s="5" t="s">
        <v>39</v>
      </c>
      <c r="GF90" s="1">
        <v>1100</v>
      </c>
    </row>
    <row r="91" spans="2:188" ht="16.5" customHeight="1" thickBot="1">
      <c r="B91" s="694"/>
      <c r="C91" s="695"/>
      <c r="D91" s="663"/>
      <c r="E91" s="664"/>
      <c r="F91" s="869"/>
      <c r="G91" s="870"/>
      <c r="H91" s="870"/>
      <c r="I91" s="870"/>
      <c r="J91" s="870"/>
      <c r="K91" s="870"/>
      <c r="L91" s="870"/>
      <c r="M91" s="871"/>
      <c r="N91" s="652" t="s">
        <v>53</v>
      </c>
      <c r="O91" s="653"/>
      <c r="P91" s="473"/>
      <c r="Q91" s="474"/>
      <c r="R91" s="484"/>
      <c r="S91" s="478"/>
      <c r="T91" s="846" t="s">
        <v>54</v>
      </c>
      <c r="U91" s="94"/>
      <c r="V91" s="849" t="str">
        <f>IF(U91="","",VLOOKUP(U91,$FU:$FX,3,FALSE))</f>
        <v/>
      </c>
      <c r="W91" s="850"/>
      <c r="X91" s="94"/>
      <c r="Y91" s="849" t="str">
        <f>IF(X91="","",VLOOKUP(X91,$FU:$FX,3,FALSE))</f>
        <v/>
      </c>
      <c r="Z91" s="850"/>
      <c r="AA91" s="94"/>
      <c r="AB91" s="849" t="str">
        <f>IF(AA91="","",VLOOKUP(AA91,$FU:$FX,3,FALSE))</f>
        <v/>
      </c>
      <c r="AC91" s="850"/>
      <c r="AD91" s="94"/>
      <c r="AE91" s="849" t="str">
        <f>IF(AD91="","",VLOOKUP(AD91,$FU:$FX,3,FALSE))</f>
        <v/>
      </c>
      <c r="AF91" s="850"/>
      <c r="AG91" s="94"/>
      <c r="AH91" s="849" t="str">
        <f>IF(AG91="","",VLOOKUP(AG91,'募集型  提出用 （7コース） '!$FU:$FX,3,FALSE))</f>
        <v/>
      </c>
      <c r="AI91" s="895"/>
      <c r="AJ91" s="857"/>
      <c r="AK91" s="843"/>
      <c r="AL91" s="860"/>
      <c r="AM91" s="643"/>
      <c r="AN91" s="644"/>
      <c r="AO91" s="645"/>
      <c r="AP91" s="645"/>
      <c r="AQ91" s="646"/>
      <c r="AR91" s="637"/>
      <c r="AS91" s="638"/>
      <c r="AT91" s="978"/>
      <c r="AU91" s="979"/>
      <c r="AV91" s="980" t="s">
        <v>545</v>
      </c>
      <c r="AW91" s="972" t="s">
        <v>545</v>
      </c>
      <c r="AX91" s="973"/>
      <c r="AZ91" s="823"/>
      <c r="BA91" s="825"/>
      <c r="BB91" s="836"/>
      <c r="BC91" s="836"/>
      <c r="BD91" s="836"/>
      <c r="BE91" s="836"/>
      <c r="BF91" s="836"/>
      <c r="BG91" s="837"/>
      <c r="BH91" s="309"/>
      <c r="BI91" s="831"/>
      <c r="BJ91" s="654"/>
      <c r="BK91" s="654"/>
      <c r="BL91" s="573"/>
      <c r="BM91" s="654"/>
      <c r="BN91" s="654"/>
      <c r="BO91" s="573"/>
      <c r="BP91" s="654"/>
      <c r="BQ91" s="654"/>
      <c r="BR91" s="576"/>
      <c r="BS91" s="656"/>
      <c r="BT91" s="657"/>
      <c r="BU91" s="658"/>
      <c r="BV91" s="659"/>
      <c r="BW91" s="660"/>
      <c r="BX91" s="581" t="s">
        <v>53</v>
      </c>
      <c r="BY91" s="582"/>
      <c r="BZ91" s="307"/>
      <c r="CA91" s="309"/>
      <c r="CB91" s="583"/>
      <c r="CC91" s="579"/>
      <c r="CD91" s="580"/>
      <c r="CE91" s="577"/>
      <c r="CF91" s="577"/>
      <c r="CG91" s="577"/>
      <c r="CH91" s="577"/>
      <c r="CI91" s="577"/>
      <c r="CJ91" s="578"/>
      <c r="CK91" s="574"/>
      <c r="CL91" s="579"/>
      <c r="CM91" s="580"/>
      <c r="CN91" s="577"/>
      <c r="CO91" s="577"/>
      <c r="CP91" s="577"/>
      <c r="CQ91" s="577"/>
      <c r="CR91" s="577"/>
      <c r="CS91" s="862"/>
      <c r="CT91" s="863"/>
      <c r="CU91" s="864"/>
      <c r="CV91" s="864"/>
      <c r="CW91" s="864"/>
      <c r="CX91" s="864"/>
      <c r="CY91" s="864"/>
      <c r="CZ91" s="865"/>
      <c r="ED91" s="8"/>
      <c r="EE91" s="28"/>
      <c r="EF91" s="8"/>
      <c r="EG91" s="8"/>
      <c r="EH91" s="8"/>
      <c r="EI91" s="91" t="s">
        <v>56</v>
      </c>
      <c r="EJ91" s="95" t="e">
        <f>VLOOKUP('募集型  提出用 （7コース） '!U91,$FU:$FY,4,FALSE)</f>
        <v>#N/A</v>
      </c>
      <c r="EK91" s="95" t="e">
        <f>VLOOKUP('募集型  提出用 （7コース） '!X91,$FU:$FY,4,FALSE)</f>
        <v>#N/A</v>
      </c>
      <c r="EL91" s="95" t="e">
        <f>VLOOKUP('募集型  提出用 （7コース） '!AA91,$FU:$FY,4,FALSE)</f>
        <v>#N/A</v>
      </c>
      <c r="EM91" s="95" t="e">
        <f>VLOOKUP('募集型  提出用 （7コース） '!AD91,$FU:$FY,4,FALSE)</f>
        <v>#N/A</v>
      </c>
      <c r="EN91" s="95" t="e">
        <f>VLOOKUP('募集型  提出用 （7コース） '!AG91,$FU:$FY,4,FALSE)</f>
        <v>#N/A</v>
      </c>
      <c r="EP91" s="78"/>
      <c r="EQ91" s="79" t="s">
        <v>53</v>
      </c>
      <c r="ER91" s="80">
        <f>SUMIF(EJ90:EN90,"新上五島町",EJ91:EN91)*'募集型  提出用 （7コース） '!AM88</f>
        <v>0</v>
      </c>
      <c r="ES91" s="81">
        <f>SUMIF(EJ90:EN90,"上五島",EJ92:EN92)*'募集型  提出用 （7コース） '!AM90</f>
        <v>0</v>
      </c>
      <c r="ET91" s="96"/>
      <c r="EU91" s="83"/>
      <c r="EV91" s="97"/>
      <c r="EW91" s="84" t="s">
        <v>53</v>
      </c>
      <c r="EX91" s="85" t="str">
        <f>IF('募集型  提出用 （7コース） '!P91="","0",FC88/EV89)</f>
        <v>0</v>
      </c>
      <c r="EY91" s="86" t="str">
        <f>IF('募集型  提出用 （7コース） '!P91="","0",FC89/EV89)</f>
        <v>0</v>
      </c>
      <c r="EZ91" s="87">
        <f>EX91*'募集型  提出用 （7コース） '!AM88</f>
        <v>0</v>
      </c>
      <c r="FA91" s="88">
        <f>EY91*'募集型  提出用 （7コース） '!AM90</f>
        <v>0</v>
      </c>
      <c r="FB91" s="89">
        <f t="shared" si="33"/>
        <v>0</v>
      </c>
      <c r="FC91" s="93"/>
      <c r="FD91" s="98"/>
      <c r="FE91" s="90" t="s">
        <v>53</v>
      </c>
      <c r="FF91" s="85" t="str">
        <f>IF(('募集型  提出用 （7コース） '!Q91)="","0",('募集型  提出用 （7コース） '!AM88+'募集型  提出用 （7コース） '!AM90)*'募集型  提出用 （7コース） '!Q91*1000)</f>
        <v>0</v>
      </c>
      <c r="FG91" s="85">
        <f>COUNTA('募集型  提出用 （7コース） '!P91)*('募集型  提出用 （7コース） '!AM88+'募集型  提出用 （7コース） '!AM90)</f>
        <v>0</v>
      </c>
      <c r="FH91" s="85">
        <f>COUNTA('募集型  提出用 （7コース） '!R91)*('募集型  提出用 （7コース） '!AM88+'募集型  提出用 （7コース） '!AM90)</f>
        <v>0</v>
      </c>
      <c r="FI91" s="85">
        <f>COUNTA('募集型  提出用 （7コース） '!S91)*('募集型  提出用 （7コース） '!AM88+'募集型  提出用 （7コース） '!AM90)</f>
        <v>0</v>
      </c>
      <c r="FO91" s="4"/>
      <c r="FP91" s="8"/>
      <c r="FQ91" s="5">
        <v>88</v>
      </c>
      <c r="FR91" s="5" t="s">
        <v>252</v>
      </c>
      <c r="FS91" s="5" t="s">
        <v>618</v>
      </c>
      <c r="FT91" s="186">
        <v>2300</v>
      </c>
      <c r="FX91" s="5"/>
      <c r="FY91" s="5"/>
      <c r="FZ91" s="1">
        <v>1150</v>
      </c>
      <c r="GC91" s="5">
        <v>88</v>
      </c>
      <c r="GD91" s="5" t="s">
        <v>252</v>
      </c>
      <c r="GE91" s="5" t="s">
        <v>618</v>
      </c>
      <c r="GF91" s="1">
        <v>2300</v>
      </c>
    </row>
    <row r="92" spans="2:188" ht="16.5" customHeight="1">
      <c r="B92" s="696"/>
      <c r="C92" s="697"/>
      <c r="D92" s="665"/>
      <c r="E92" s="666"/>
      <c r="F92" s="883" t="s">
        <v>378</v>
      </c>
      <c r="G92" s="613"/>
      <c r="H92" s="613"/>
      <c r="I92" s="613"/>
      <c r="J92" s="885" t="s">
        <v>379</v>
      </c>
      <c r="K92" s="613"/>
      <c r="L92" s="613"/>
      <c r="M92" s="650"/>
      <c r="N92" s="652" t="s">
        <v>61</v>
      </c>
      <c r="O92" s="653"/>
      <c r="P92" s="473"/>
      <c r="Q92" s="474"/>
      <c r="R92" s="494"/>
      <c r="S92" s="478"/>
      <c r="T92" s="847"/>
      <c r="U92" s="604" t="str">
        <f>IF(U91="","",VLOOKUP(U91,$FU:$FX,2,FALSE))</f>
        <v/>
      </c>
      <c r="V92" s="605"/>
      <c r="W92" s="606"/>
      <c r="X92" s="604" t="str">
        <f>IF(X91="","",VLOOKUP(X91,$FU:$FX,2,FALSE))</f>
        <v/>
      </c>
      <c r="Y92" s="605"/>
      <c r="Z92" s="606"/>
      <c r="AA92" s="604" t="str">
        <f>IF(AA91="","",VLOOKUP(AA91,$FU:$FX,2,FALSE))</f>
        <v/>
      </c>
      <c r="AB92" s="605"/>
      <c r="AC92" s="606"/>
      <c r="AD92" s="604" t="str">
        <f>IF(AD91="","",VLOOKUP(AD91,$FU:$FX,2,FALSE))</f>
        <v/>
      </c>
      <c r="AE92" s="605"/>
      <c r="AF92" s="606"/>
      <c r="AG92" s="604" t="str">
        <f>IF(AG91="","",VLOOKUP(AG91,'募集型  提出用 （7コース） '!$FU:$FX,2,FALSE))</f>
        <v/>
      </c>
      <c r="AH92" s="605"/>
      <c r="AI92" s="711"/>
      <c r="AJ92" s="877" t="s">
        <v>62</v>
      </c>
      <c r="AK92" s="878"/>
      <c r="AL92" s="879"/>
      <c r="AM92" s="609">
        <f>AM88+AM90</f>
        <v>0</v>
      </c>
      <c r="AN92" s="610"/>
      <c r="AO92" s="631">
        <f>AO88+AO90</f>
        <v>0</v>
      </c>
      <c r="AP92" s="631"/>
      <c r="AQ92" s="647"/>
      <c r="AR92" s="637"/>
      <c r="AS92" s="638"/>
      <c r="AT92" s="978"/>
      <c r="AU92" s="979"/>
      <c r="AV92" s="980"/>
      <c r="AW92" s="974"/>
      <c r="AX92" s="975"/>
      <c r="AZ92" s="823"/>
      <c r="BA92" s="825"/>
      <c r="BB92" s="836"/>
      <c r="BC92" s="836"/>
      <c r="BD92" s="836"/>
      <c r="BE92" s="836"/>
      <c r="BF92" s="836"/>
      <c r="BG92" s="837"/>
      <c r="BH92" s="309"/>
      <c r="BI92" s="831" t="s">
        <v>483</v>
      </c>
      <c r="BJ92" s="654"/>
      <c r="BK92" s="654"/>
      <c r="BL92" s="573" t="s">
        <v>491</v>
      </c>
      <c r="BM92" s="654"/>
      <c r="BN92" s="654" t="str">
        <f>IF(BJ92="","",VLOOKUP(BJ92,'募集型  提出用 （7コース） '!$GC:$GF,3,FALSE))</f>
        <v/>
      </c>
      <c r="BO92" s="573" t="s">
        <v>486</v>
      </c>
      <c r="BP92" s="654"/>
      <c r="BQ92" s="898"/>
      <c r="BR92" s="900" t="s">
        <v>19</v>
      </c>
      <c r="BS92" s="902">
        <f>BJ88+BJ90+BJ92+BM88+BM90+BM92+BP88+BP90+BS88+BS90+BP92</f>
        <v>0</v>
      </c>
      <c r="BT92" s="903"/>
      <c r="BU92" s="658"/>
      <c r="BV92" s="659"/>
      <c r="BW92" s="660"/>
      <c r="BX92" s="581" t="s">
        <v>61</v>
      </c>
      <c r="BY92" s="582"/>
      <c r="BZ92" s="316"/>
      <c r="CA92" s="309"/>
      <c r="CB92" s="583" t="s">
        <v>498</v>
      </c>
      <c r="CC92" s="579"/>
      <c r="CD92" s="580" t="str">
        <f>IF(CC92="","",VLOOKUP(CC92,'募集型  提出用 （7コース） '!$GC:$GF,2,FALSE))</f>
        <v/>
      </c>
      <c r="CE92" s="577"/>
      <c r="CF92" s="577"/>
      <c r="CG92" s="577" t="str">
        <f>IF(CC92="","",VLOOKUP(CC92,'募集型  提出用 （7コース） '!$GC:$GF,3,FALSE))</f>
        <v/>
      </c>
      <c r="CH92" s="577"/>
      <c r="CI92" s="577" t="str">
        <f>IF(CC92="","",VLOOKUP(CC92,'募集型  提出用 （7コース） '!$GC:$GF,4,FALSE))</f>
        <v/>
      </c>
      <c r="CJ92" s="578"/>
      <c r="CK92" s="574" t="s">
        <v>495</v>
      </c>
      <c r="CL92" s="579"/>
      <c r="CM92" s="580" t="str">
        <f>IF(CL92="","",VLOOKUP(CL92,'募集型  提出用 （7コース） '!$GC:$GF,2,FALSE))</f>
        <v/>
      </c>
      <c r="CN92" s="577"/>
      <c r="CO92" s="577"/>
      <c r="CP92" s="577" t="str">
        <f>IF(CL92="","",VLOOKUP(CL92,'募集型  提出用 （7コース） '!$GC:$GF,3,FALSE))</f>
        <v/>
      </c>
      <c r="CQ92" s="577"/>
      <c r="CR92" s="577" t="str">
        <f>IF(CL92="","",VLOOKUP(CL92,'募集型  提出用 （7コース） '!$GC:$GF,4,FALSE))</f>
        <v/>
      </c>
      <c r="CS92" s="862"/>
      <c r="CT92" s="863"/>
      <c r="CU92" s="864"/>
      <c r="CV92" s="864"/>
      <c r="CW92" s="864"/>
      <c r="CX92" s="864"/>
      <c r="CY92" s="864"/>
      <c r="CZ92" s="865"/>
      <c r="ED92" s="8"/>
      <c r="EE92" s="28"/>
      <c r="EF92" s="8"/>
      <c r="EG92" s="8"/>
      <c r="EH92" s="8"/>
      <c r="EI92" s="91" t="s">
        <v>64</v>
      </c>
      <c r="EJ92" s="95" t="e">
        <f>EJ91</f>
        <v>#N/A</v>
      </c>
      <c r="EK92" s="95" t="e">
        <f t="shared" ref="EK92:EN92" si="34">EK91</f>
        <v>#N/A</v>
      </c>
      <c r="EL92" s="95" t="e">
        <f t="shared" si="34"/>
        <v>#N/A</v>
      </c>
      <c r="EM92" s="95" t="e">
        <f t="shared" si="34"/>
        <v>#N/A</v>
      </c>
      <c r="EN92" s="95" t="e">
        <f t="shared" si="34"/>
        <v>#N/A</v>
      </c>
      <c r="EP92" s="78"/>
      <c r="EQ92" s="79" t="s">
        <v>61</v>
      </c>
      <c r="ER92" s="80">
        <f>SUMIF(EJ90:EN90,"小値賀町",EJ91:EN91)*'募集型  提出用 （7コース） '!AM88</f>
        <v>0</v>
      </c>
      <c r="ES92" s="81">
        <f>SUMIF(EJ90:EN90,"小値賀",EJ92:EN92)*'募集型  提出用 （7コース） '!AM90</f>
        <v>0</v>
      </c>
      <c r="ET92" s="96"/>
      <c r="EU92" s="83"/>
      <c r="EV92" s="97"/>
      <c r="EW92" s="84" t="s">
        <v>61</v>
      </c>
      <c r="EX92" s="85" t="str">
        <f>IF('募集型  提出用 （7コース） '!P92="","0",FC88/EV89)</f>
        <v>0</v>
      </c>
      <c r="EY92" s="86" t="str">
        <f>IF('募集型  提出用 （7コース） '!P92="","0",FC89/EV89)</f>
        <v>0</v>
      </c>
      <c r="EZ92" s="87">
        <f>EX92*'募集型  提出用 （7コース） '!AM88</f>
        <v>0</v>
      </c>
      <c r="FA92" s="88">
        <f>EY92*'募集型  提出用 （7コース） '!AM90</f>
        <v>0</v>
      </c>
      <c r="FB92" s="89">
        <f t="shared" si="33"/>
        <v>0</v>
      </c>
      <c r="FC92" s="93"/>
      <c r="FD92" s="98"/>
      <c r="FE92" s="90" t="s">
        <v>61</v>
      </c>
      <c r="FF92" s="85" t="str">
        <f>IF(('募集型  提出用 （7コース） '!Q92)="","0",('募集型  提出用 （7コース） '!AM88+'募集型  提出用 （7コース） '!AM90)*'募集型  提出用 （7コース） '!Q92*1000)</f>
        <v>0</v>
      </c>
      <c r="FG92" s="85">
        <f>COUNTA('募集型  提出用 （7コース） '!P92)*('募集型  提出用 （7コース） '!AM88+'募集型  提出用 （7コース） '!AM90)</f>
        <v>0</v>
      </c>
      <c r="FH92" s="85">
        <f>COUNTA('募集型  提出用 （7コース） '!R92)*('募集型  提出用 （7コース） '!AM88+'募集型  提出用 （7コース） '!AM90)</f>
        <v>0</v>
      </c>
      <c r="FI92" s="85">
        <f>COUNTA('募集型  提出用 （7コース） '!S92)*('募集型  提出用 （7コース） '!AM88+'募集型  提出用 （7コース） '!AM90)</f>
        <v>0</v>
      </c>
      <c r="FO92" s="4"/>
      <c r="FP92" s="8"/>
      <c r="FQ92" s="5">
        <v>89</v>
      </c>
      <c r="FR92" s="5" t="s">
        <v>253</v>
      </c>
      <c r="FS92" s="5" t="s">
        <v>39</v>
      </c>
      <c r="FT92" s="186">
        <v>1000</v>
      </c>
      <c r="FX92" s="5"/>
      <c r="FY92" s="5"/>
      <c r="FZ92" s="1">
        <v>500</v>
      </c>
      <c r="GC92" s="5">
        <v>89</v>
      </c>
      <c r="GD92" s="5" t="s">
        <v>253</v>
      </c>
      <c r="GE92" s="5" t="s">
        <v>39</v>
      </c>
      <c r="GF92" s="1">
        <v>1000</v>
      </c>
    </row>
    <row r="93" spans="2:188" ht="16.5" customHeight="1" thickBot="1">
      <c r="B93" s="698"/>
      <c r="C93" s="699"/>
      <c r="D93" s="667"/>
      <c r="E93" s="668"/>
      <c r="F93" s="884"/>
      <c r="G93" s="614"/>
      <c r="H93" s="614"/>
      <c r="I93" s="614"/>
      <c r="J93" s="886"/>
      <c r="K93" s="614"/>
      <c r="L93" s="614"/>
      <c r="M93" s="651"/>
      <c r="N93" s="887" t="s">
        <v>68</v>
      </c>
      <c r="O93" s="888"/>
      <c r="P93" s="475"/>
      <c r="Q93" s="476"/>
      <c r="R93" s="495"/>
      <c r="S93" s="496"/>
      <c r="T93" s="848"/>
      <c r="U93" s="718" t="str">
        <f>IF(U91="","",VLOOKUP(U91,$FU:$FX,4,FALSE))</f>
        <v/>
      </c>
      <c r="V93" s="719"/>
      <c r="W93" s="720"/>
      <c r="X93" s="718" t="str">
        <f>IF(X91="","",VLOOKUP(X91,$FU:$FX,4,FALSE))</f>
        <v/>
      </c>
      <c r="Y93" s="719"/>
      <c r="Z93" s="720"/>
      <c r="AA93" s="718" t="str">
        <f>IF(AA91="","",VLOOKUP(AA91,$FU:$FX,4,FALSE))</f>
        <v/>
      </c>
      <c r="AB93" s="719"/>
      <c r="AC93" s="720"/>
      <c r="AD93" s="718" t="str">
        <f>IF(AD91="","",VLOOKUP(AD91,$FU:$FX,4,FALSE))</f>
        <v/>
      </c>
      <c r="AE93" s="719"/>
      <c r="AF93" s="720"/>
      <c r="AG93" s="718" t="str">
        <f>IF(AG91="","",VLOOKUP(AG91,'募集型  提出用 （7コース） '!$FU:$FX,4,FALSE))</f>
        <v/>
      </c>
      <c r="AH93" s="719"/>
      <c r="AI93" s="721"/>
      <c r="AJ93" s="880"/>
      <c r="AK93" s="881"/>
      <c r="AL93" s="882"/>
      <c r="AM93" s="843"/>
      <c r="AN93" s="860"/>
      <c r="AO93" s="648"/>
      <c r="AP93" s="648"/>
      <c r="AQ93" s="649"/>
      <c r="AR93" s="639"/>
      <c r="AS93" s="640"/>
      <c r="AT93" s="981"/>
      <c r="AU93" s="982"/>
      <c r="AV93" s="983"/>
      <c r="AW93" s="1178"/>
      <c r="AX93" s="1179"/>
      <c r="AZ93" s="824"/>
      <c r="BA93" s="826"/>
      <c r="BB93" s="839"/>
      <c r="BC93" s="839"/>
      <c r="BD93" s="839"/>
      <c r="BE93" s="839"/>
      <c r="BF93" s="839"/>
      <c r="BG93" s="840"/>
      <c r="BH93" s="308"/>
      <c r="BI93" s="932"/>
      <c r="BJ93" s="904"/>
      <c r="BK93" s="904"/>
      <c r="BL93" s="931"/>
      <c r="BM93" s="904"/>
      <c r="BN93" s="904"/>
      <c r="BO93" s="931"/>
      <c r="BP93" s="904"/>
      <c r="BQ93" s="949"/>
      <c r="BR93" s="901"/>
      <c r="BS93" s="904"/>
      <c r="BT93" s="905"/>
      <c r="BU93" s="906"/>
      <c r="BV93" s="907"/>
      <c r="BW93" s="908"/>
      <c r="BX93" s="889" t="s">
        <v>68</v>
      </c>
      <c r="BY93" s="890"/>
      <c r="BZ93" s="317"/>
      <c r="CA93" s="308"/>
      <c r="CB93" s="950"/>
      <c r="CC93" s="891"/>
      <c r="CD93" s="896"/>
      <c r="CE93" s="897"/>
      <c r="CF93" s="897"/>
      <c r="CG93" s="897"/>
      <c r="CH93" s="897"/>
      <c r="CI93" s="897"/>
      <c r="CJ93" s="948"/>
      <c r="CK93" s="575"/>
      <c r="CL93" s="891"/>
      <c r="CM93" s="896"/>
      <c r="CN93" s="897"/>
      <c r="CO93" s="897"/>
      <c r="CP93" s="897"/>
      <c r="CQ93" s="897"/>
      <c r="CR93" s="897"/>
      <c r="CS93" s="925"/>
      <c r="CT93" s="866"/>
      <c r="CU93" s="867"/>
      <c r="CV93" s="867"/>
      <c r="CW93" s="867"/>
      <c r="CX93" s="867"/>
      <c r="CY93" s="867"/>
      <c r="CZ93" s="868"/>
      <c r="ED93" s="8"/>
      <c r="EE93" s="28"/>
      <c r="EF93" s="8"/>
      <c r="EG93" s="8"/>
      <c r="EH93" s="8"/>
      <c r="EP93" s="101"/>
      <c r="EQ93" s="102" t="s">
        <v>68</v>
      </c>
      <c r="ER93" s="103">
        <f>SUMIF(EJ90:EN90,"宇久町",EJ91:EN91)*'募集型  提出用 （7コース） '!AM88</f>
        <v>0</v>
      </c>
      <c r="ES93" s="104">
        <f>SUMIF(EJ90:EN90,"宇久",EJ92:EN92)*'募集型  提出用 （7コース） '!AM90</f>
        <v>0</v>
      </c>
      <c r="ET93" s="96"/>
      <c r="EU93" s="83"/>
      <c r="EV93" s="105"/>
      <c r="EW93" s="106" t="s">
        <v>68</v>
      </c>
      <c r="EX93" s="107" t="str">
        <f>IF('募集型  提出用 （7コース） '!P93="","0",FC88/EV89)</f>
        <v>0</v>
      </c>
      <c r="EY93" s="108" t="str">
        <f>IF('募集型  提出用 （7コース） '!P93="","0",FC89/EV89)</f>
        <v>0</v>
      </c>
      <c r="EZ93" s="109">
        <f>EX93*'募集型  提出用 （7コース） '!AM88</f>
        <v>0</v>
      </c>
      <c r="FA93" s="110">
        <f>EY93*'募集型  提出用 （7コース） '!AM90</f>
        <v>0</v>
      </c>
      <c r="FB93" s="111">
        <f t="shared" si="33"/>
        <v>0</v>
      </c>
      <c r="FC93" s="93"/>
      <c r="FE93" s="112" t="s">
        <v>68</v>
      </c>
      <c r="FF93" s="107" t="str">
        <f>IF(('募集型  提出用 （7コース） '!Q93)="","0",('募集型  提出用 （7コース） '!AM88+'募集型  提出用 （7コース） '!AM90)*'募集型  提出用 （7コース） '!Q93*1000)</f>
        <v>0</v>
      </c>
      <c r="FG93" s="107">
        <f>COUNTA('募集型  提出用 （7コース） '!P93)*('募集型  提出用 （7コース） '!AM88+'募集型  提出用 （7コース） '!AM90)</f>
        <v>0</v>
      </c>
      <c r="FH93" s="107">
        <f>COUNTA('募集型  提出用 （7コース） '!R93)*('募集型  提出用 （7コース） '!AM88+'募集型  提出用 （7コース） '!AM90)</f>
        <v>0</v>
      </c>
      <c r="FI93" s="107">
        <f>COUNTA('募集型  提出用 （7コース） '!S93)*('募集型  提出用 （7コース） '!AM88+'募集型  提出用 （7コース） '!AM90)</f>
        <v>0</v>
      </c>
      <c r="FO93" s="4"/>
      <c r="FP93" s="8"/>
      <c r="FQ93" s="5">
        <v>90</v>
      </c>
      <c r="FR93" s="5" t="s">
        <v>254</v>
      </c>
      <c r="FS93" s="5" t="s">
        <v>39</v>
      </c>
      <c r="FT93" s="186">
        <v>1100</v>
      </c>
      <c r="FX93" s="5"/>
      <c r="FY93" s="5"/>
      <c r="FZ93" s="1">
        <v>550</v>
      </c>
      <c r="GC93" s="5">
        <v>90</v>
      </c>
      <c r="GD93" s="5" t="s">
        <v>254</v>
      </c>
      <c r="GE93" s="5" t="s">
        <v>39</v>
      </c>
      <c r="GF93" s="1">
        <v>1100</v>
      </c>
    </row>
    <row r="94" spans="2:188" ht="16.5" customHeight="1" thickTop="1" thickBot="1">
      <c r="B94" s="700">
        <v>2</v>
      </c>
      <c r="C94" s="702">
        <v>5</v>
      </c>
      <c r="D94" s="661" t="s">
        <v>683</v>
      </c>
      <c r="E94" s="662"/>
      <c r="F94" s="704" t="s">
        <v>381</v>
      </c>
      <c r="G94" s="705"/>
      <c r="H94" s="706"/>
      <c r="I94" s="706"/>
      <c r="J94" s="706"/>
      <c r="K94" s="706"/>
      <c r="L94" s="706"/>
      <c r="M94" s="707"/>
      <c r="N94" s="708" t="s">
        <v>113</v>
      </c>
      <c r="O94" s="709"/>
      <c r="P94" s="471"/>
      <c r="Q94" s="472"/>
      <c r="R94" s="477"/>
      <c r="S94" s="492"/>
      <c r="T94" s="712" t="s">
        <v>34</v>
      </c>
      <c r="U94" s="305"/>
      <c r="V94" s="715" t="str">
        <f>IF(U94="","",VLOOKUP(U94,$FQ:$FT,3,FALSE))</f>
        <v/>
      </c>
      <c r="W94" s="716"/>
      <c r="X94" s="305"/>
      <c r="Y94" s="715" t="str">
        <f>IF(X94="","",VLOOKUP(X94,$FQ:$FT,3,FALSE))</f>
        <v/>
      </c>
      <c r="Z94" s="716"/>
      <c r="AA94" s="305"/>
      <c r="AB94" s="715" t="str">
        <f>IF(AA94="","",VLOOKUP(AA94,$FQ:$FT,3,FALSE))</f>
        <v/>
      </c>
      <c r="AC94" s="716"/>
      <c r="AD94" s="305"/>
      <c r="AE94" s="715" t="str">
        <f>IF(AD94="","",VLOOKUP(AD94,$FQ:$FT,3,FALSE))</f>
        <v/>
      </c>
      <c r="AF94" s="716"/>
      <c r="AG94" s="305"/>
      <c r="AH94" s="715" t="str">
        <f>IF(AG94="","",VLOOKUP(AG94,$FQ:$FT,3,FALSE))</f>
        <v/>
      </c>
      <c r="AI94" s="717"/>
      <c r="AJ94" s="607" t="s">
        <v>179</v>
      </c>
      <c r="AK94" s="609">
        <f>FC94+ET94</f>
        <v>0</v>
      </c>
      <c r="AL94" s="610"/>
      <c r="AM94" s="627"/>
      <c r="AN94" s="628"/>
      <c r="AO94" s="631">
        <f>(AK94*AM94)</f>
        <v>0</v>
      </c>
      <c r="AP94" s="631"/>
      <c r="AQ94" s="632"/>
      <c r="AR94" s="635">
        <f>SUM(Q94:Q99)*AM98</f>
        <v>0</v>
      </c>
      <c r="AS94" s="636"/>
      <c r="AT94" s="965"/>
      <c r="AU94" s="966"/>
      <c r="AV94" s="967" t="s">
        <v>548</v>
      </c>
      <c r="AW94" s="968" t="s">
        <v>548</v>
      </c>
      <c r="AX94" s="969"/>
      <c r="AZ94" s="823">
        <f>B94</f>
        <v>2</v>
      </c>
      <c r="BA94" s="825">
        <f>C94</f>
        <v>5</v>
      </c>
      <c r="BB94" s="940" t="s">
        <v>381</v>
      </c>
      <c r="BC94" s="926"/>
      <c r="BD94" s="926" t="str">
        <f>IF(H94="","",H94)</f>
        <v/>
      </c>
      <c r="BE94" s="926"/>
      <c r="BF94" s="926"/>
      <c r="BG94" s="927"/>
      <c r="BH94" s="310"/>
      <c r="BI94" s="830" t="s">
        <v>481</v>
      </c>
      <c r="BJ94" s="817"/>
      <c r="BK94" s="817"/>
      <c r="BL94" s="818" t="s">
        <v>489</v>
      </c>
      <c r="BM94" s="817"/>
      <c r="BN94" s="817" t="str">
        <f>IF(BJ94="","",VLOOKUP(BJ94,'募集型  提出用 （7コース） '!$GC:$GF,3,FALSE))</f>
        <v/>
      </c>
      <c r="BO94" s="818" t="s">
        <v>484</v>
      </c>
      <c r="BP94" s="817"/>
      <c r="BQ94" s="817"/>
      <c r="BR94" s="818" t="s">
        <v>487</v>
      </c>
      <c r="BS94" s="817"/>
      <c r="BT94" s="876"/>
      <c r="BU94" s="951"/>
      <c r="BV94" s="952"/>
      <c r="BW94" s="953"/>
      <c r="BX94" s="933" t="s">
        <v>113</v>
      </c>
      <c r="BY94" s="934"/>
      <c r="BZ94" s="311"/>
      <c r="CA94" s="310"/>
      <c r="CB94" s="935" t="s">
        <v>496</v>
      </c>
      <c r="CC94" s="936"/>
      <c r="CD94" s="937" t="str">
        <f>IF(CC94="","",VLOOKUP(CC94,'募集型  提出用 （7コース） '!$GC:$GF,2,FALSE))</f>
        <v/>
      </c>
      <c r="CE94" s="938"/>
      <c r="CF94" s="938"/>
      <c r="CG94" s="938" t="str">
        <f>IF(CC94="","",VLOOKUP(CC94,'募集型  提出用 （7コース） '!$GC:$GF,3,FALSE))</f>
        <v/>
      </c>
      <c r="CH94" s="938"/>
      <c r="CI94" s="938" t="str">
        <f>IF(CC94="","",VLOOKUP(CC94,'募集型  提出用 （7コース） '!$GC:$GF,4,FALSE))</f>
        <v/>
      </c>
      <c r="CJ94" s="946"/>
      <c r="CK94" s="947" t="s">
        <v>493</v>
      </c>
      <c r="CL94" s="936"/>
      <c r="CM94" s="815" t="str">
        <f>IF(CL94="","",VLOOKUP(CL94,'募集型  提出用 （7コース） '!$GC:$GF,2,FALSE))</f>
        <v/>
      </c>
      <c r="CN94" s="816"/>
      <c r="CO94" s="816"/>
      <c r="CP94" s="816" t="str">
        <f>IF(CL94="","",VLOOKUP(CL94,'募集型  提出用 （7コース） '!$GC:$GF,3,FALSE))</f>
        <v/>
      </c>
      <c r="CQ94" s="816"/>
      <c r="CR94" s="816" t="str">
        <f>IF(CL94="","",VLOOKUP(CL94,'募集型  提出用 （7コース） '!$GC:$GF,4,FALSE))</f>
        <v/>
      </c>
      <c r="CS94" s="861"/>
      <c r="CT94" s="943"/>
      <c r="CU94" s="944"/>
      <c r="CV94" s="944"/>
      <c r="CW94" s="944"/>
      <c r="CX94" s="944"/>
      <c r="CY94" s="944"/>
      <c r="CZ94" s="945"/>
      <c r="ED94" s="8"/>
      <c r="EE94" s="28"/>
      <c r="EF94" s="8"/>
      <c r="EG94" s="8"/>
      <c r="EH94" s="8"/>
      <c r="EP94" s="62">
        <v>5</v>
      </c>
      <c r="EQ94" s="63" t="s">
        <v>110</v>
      </c>
      <c r="ER94" s="64">
        <f>SUMIF(EJ96:EN96,"対馬市",EJ97:EN97)*'募集型  提出用 （7コース） '!AM94</f>
        <v>0</v>
      </c>
      <c r="ES94" s="65">
        <f>SUMIF(EJ96:EN96,"対馬市",EJ98:EN98)*'募集型  提出用 （7コース） '!AM96</f>
        <v>0</v>
      </c>
      <c r="ET94" s="66">
        <f>SUM('募集型  提出用 （7コース） '!U99:AI99)</f>
        <v>0</v>
      </c>
      <c r="EU94" s="83"/>
      <c r="EV94" s="67" t="s">
        <v>11</v>
      </c>
      <c r="EW94" s="68" t="s">
        <v>110</v>
      </c>
      <c r="EX94" s="69" t="str">
        <f>IF('募集型  提出用 （7コース） '!P94="","0",FC94/EV95)</f>
        <v>0</v>
      </c>
      <c r="EY94" s="70" t="str">
        <f>IF('募集型  提出用 （7コース） '!P94="","0",FC95/EV95)</f>
        <v>0</v>
      </c>
      <c r="EZ94" s="71">
        <f>EX94*'募集型  提出用 （7コース） '!AM94</f>
        <v>0</v>
      </c>
      <c r="FA94" s="72">
        <f>EY94*'募集型  提出用 （7コース） '!AM96</f>
        <v>0</v>
      </c>
      <c r="FB94" s="73">
        <f>EZ94+FA94</f>
        <v>0</v>
      </c>
      <c r="FC94" s="66">
        <f>SUM('募集型  提出用 （7コース） '!U96:AI96)</f>
        <v>0</v>
      </c>
      <c r="FE94" s="74" t="s">
        <v>110</v>
      </c>
      <c r="FF94" s="69" t="str">
        <f>IF(('募集型  提出用 （7コース） '!Q94)="","0",('募集型  提出用 （7コース） '!AM94+'募集型  提出用 （7コース） '!AM96)*'募集型  提出用 （7コース） '!Q94*1000)</f>
        <v>0</v>
      </c>
      <c r="FG94" s="69">
        <f>COUNTA('募集型  提出用 （7コース） '!P94)*('募集型  提出用 （7コース） '!AM94+'募集型  提出用 （7コース） '!AM96)</f>
        <v>0</v>
      </c>
      <c r="FH94" s="69">
        <f>COUNTA('募集型  提出用 （7コース） '!R94)*('募集型  提出用 （7コース） '!AM94+'募集型  提出用 （7コース） '!AM96)</f>
        <v>0</v>
      </c>
      <c r="FI94" s="69">
        <f>COUNTA('募集型  提出用 （7コース） '!S94)*('募集型  提出用 （7コース） '!AM94+'募集型  提出用 （7コース） '!AM96)</f>
        <v>0</v>
      </c>
      <c r="FO94" s="4"/>
      <c r="FP94" s="8"/>
      <c r="FQ94" s="5">
        <v>91</v>
      </c>
      <c r="FR94" s="5" t="s">
        <v>254</v>
      </c>
      <c r="FS94" s="5" t="s">
        <v>618</v>
      </c>
      <c r="FT94" s="186">
        <v>2300</v>
      </c>
      <c r="FX94" s="5"/>
      <c r="FY94" s="5"/>
      <c r="FZ94" s="1">
        <v>1150</v>
      </c>
      <c r="GC94" s="5">
        <v>91</v>
      </c>
      <c r="GD94" s="5" t="s">
        <v>254</v>
      </c>
      <c r="GE94" s="5" t="s">
        <v>618</v>
      </c>
      <c r="GF94" s="1">
        <v>2300</v>
      </c>
    </row>
    <row r="95" spans="2:188" ht="16.5" customHeight="1">
      <c r="B95" s="701"/>
      <c r="C95" s="703"/>
      <c r="D95" s="676"/>
      <c r="E95" s="677"/>
      <c r="F95" s="869"/>
      <c r="G95" s="870"/>
      <c r="H95" s="870"/>
      <c r="I95" s="870"/>
      <c r="J95" s="870"/>
      <c r="K95" s="870"/>
      <c r="L95" s="870"/>
      <c r="M95" s="871"/>
      <c r="N95" s="652" t="s">
        <v>112</v>
      </c>
      <c r="O95" s="653"/>
      <c r="P95" s="473"/>
      <c r="Q95" s="474"/>
      <c r="R95" s="484"/>
      <c r="S95" s="493"/>
      <c r="T95" s="713"/>
      <c r="U95" s="819" t="str">
        <f>IF(U94="","",VLOOKUP(U94,$FQ:$FT,2,FALSE))</f>
        <v/>
      </c>
      <c r="V95" s="820"/>
      <c r="W95" s="821"/>
      <c r="X95" s="819" t="str">
        <f>IF(X94="","",VLOOKUP(X94,$FQ:$FT,2,FALSE))</f>
        <v/>
      </c>
      <c r="Y95" s="820"/>
      <c r="Z95" s="821"/>
      <c r="AA95" s="819" t="str">
        <f>IF(AA94="","",VLOOKUP(AA94,$FQ:$FT,2,FALSE))</f>
        <v/>
      </c>
      <c r="AB95" s="820"/>
      <c r="AC95" s="821"/>
      <c r="AD95" s="819" t="str">
        <f>IF(AD94="","",VLOOKUP(AD94,$FQ:$FT,2,FALSE))</f>
        <v/>
      </c>
      <c r="AE95" s="820"/>
      <c r="AF95" s="821"/>
      <c r="AG95" s="819" t="str">
        <f>IF(AG94="","",VLOOKUP(AG94,$FQ:$FT,2,FALSE))</f>
        <v/>
      </c>
      <c r="AH95" s="820"/>
      <c r="AI95" s="821"/>
      <c r="AJ95" s="608"/>
      <c r="AK95" s="611"/>
      <c r="AL95" s="612"/>
      <c r="AM95" s="629"/>
      <c r="AN95" s="630"/>
      <c r="AO95" s="633"/>
      <c r="AP95" s="633"/>
      <c r="AQ95" s="634"/>
      <c r="AR95" s="637"/>
      <c r="AS95" s="638"/>
      <c r="AT95" s="978"/>
      <c r="AU95" s="979"/>
      <c r="AV95" s="980"/>
      <c r="AW95" s="970"/>
      <c r="AX95" s="971"/>
      <c r="AZ95" s="823"/>
      <c r="BA95" s="825"/>
      <c r="BB95" s="941"/>
      <c r="BC95" s="928"/>
      <c r="BD95" s="928"/>
      <c r="BE95" s="928"/>
      <c r="BF95" s="928"/>
      <c r="BG95" s="929"/>
      <c r="BH95" s="309"/>
      <c r="BI95" s="831"/>
      <c r="BJ95" s="654"/>
      <c r="BK95" s="654"/>
      <c r="BL95" s="573"/>
      <c r="BM95" s="654"/>
      <c r="BN95" s="654"/>
      <c r="BO95" s="573"/>
      <c r="BP95" s="654"/>
      <c r="BQ95" s="654"/>
      <c r="BR95" s="573"/>
      <c r="BS95" s="654"/>
      <c r="BT95" s="655"/>
      <c r="BU95" s="658"/>
      <c r="BV95" s="659"/>
      <c r="BW95" s="660"/>
      <c r="BX95" s="581" t="s">
        <v>112</v>
      </c>
      <c r="BY95" s="582"/>
      <c r="BZ95" s="307"/>
      <c r="CA95" s="309"/>
      <c r="CB95" s="583"/>
      <c r="CC95" s="579"/>
      <c r="CD95" s="580"/>
      <c r="CE95" s="577"/>
      <c r="CF95" s="577"/>
      <c r="CG95" s="577"/>
      <c r="CH95" s="577"/>
      <c r="CI95" s="577"/>
      <c r="CJ95" s="578"/>
      <c r="CK95" s="574"/>
      <c r="CL95" s="579"/>
      <c r="CM95" s="580"/>
      <c r="CN95" s="577"/>
      <c r="CO95" s="577"/>
      <c r="CP95" s="577"/>
      <c r="CQ95" s="577"/>
      <c r="CR95" s="577"/>
      <c r="CS95" s="862"/>
      <c r="CT95" s="863"/>
      <c r="CU95" s="864"/>
      <c r="CV95" s="864"/>
      <c r="CW95" s="864"/>
      <c r="CX95" s="864"/>
      <c r="CY95" s="864"/>
      <c r="CZ95" s="865"/>
      <c r="ED95" s="8"/>
      <c r="EE95" s="28"/>
      <c r="EF95" s="8"/>
      <c r="EG95" s="8"/>
      <c r="EH95" s="8"/>
      <c r="EP95" s="78"/>
      <c r="EQ95" s="79" t="s">
        <v>111</v>
      </c>
      <c r="ER95" s="80">
        <f>SUMIF(EJ96:EN96,"壱岐市",EJ97:EN97)*'募集型  提出用 （7コース） '!AM94</f>
        <v>0</v>
      </c>
      <c r="ES95" s="81">
        <f>SUMIF(EJ96:EN96,"壱岐市",EJ98:EN98)*'募集型  提出用 （7コース） '!AM96</f>
        <v>0</v>
      </c>
      <c r="ET95" s="82">
        <f>ET94</f>
        <v>0</v>
      </c>
      <c r="EU95" s="83"/>
      <c r="EV95" s="851">
        <f>COUNTA('募集型  提出用 （7コース） '!P94:P99)</f>
        <v>0</v>
      </c>
      <c r="EW95" s="84" t="s">
        <v>111</v>
      </c>
      <c r="EX95" s="85" t="str">
        <f>IF('募集型  提出用 （7コース） '!P95="","0",FC94/EV95)</f>
        <v>0</v>
      </c>
      <c r="EY95" s="86" t="str">
        <f>IF('募集型  提出用 （7コース） '!P95="","0",FC95/EV95)</f>
        <v>0</v>
      </c>
      <c r="EZ95" s="87">
        <f>EX95*'募集型  提出用 （7コース） '!AM94</f>
        <v>0</v>
      </c>
      <c r="FA95" s="88">
        <f>EY95*'募集型  提出用 （7コース） '!AM96</f>
        <v>0</v>
      </c>
      <c r="FB95" s="89">
        <f t="shared" ref="FB95:FB99" si="35">EZ95+FA95</f>
        <v>0</v>
      </c>
      <c r="FC95" s="82">
        <f>EN117</f>
        <v>0</v>
      </c>
      <c r="FE95" s="90" t="s">
        <v>111</v>
      </c>
      <c r="FF95" s="85" t="str">
        <f>IF(('募集型  提出用 （7コース） '!Q95)="","0",('募集型  提出用 （7コース） '!AM94+'募集型  提出用 （7コース） '!AM96)*'募集型  提出用 （7コース） '!Q95*1000)</f>
        <v>0</v>
      </c>
      <c r="FG95" s="85">
        <f>COUNTA('募集型  提出用 （7コース） '!P95)*('募集型  提出用 （7コース） '!AM94+'募集型  提出用 （7コース） '!AM96)</f>
        <v>0</v>
      </c>
      <c r="FH95" s="85">
        <f>COUNTA('募集型  提出用 （7コース） '!R95)*('募集型  提出用 （7コース） '!AM94+'募集型  提出用 （7コース） '!AM96)</f>
        <v>0</v>
      </c>
      <c r="FI95" s="85">
        <f>COUNTA('募集型  提出用 （7コース） '!S95)*('募集型  提出用 （7コース） '!AM94+'募集型  提出用 （7コース） '!AM96)</f>
        <v>0</v>
      </c>
      <c r="FO95" s="4"/>
      <c r="FP95" s="8"/>
      <c r="FQ95" s="5">
        <v>92</v>
      </c>
      <c r="FR95" s="5" t="s">
        <v>255</v>
      </c>
      <c r="FS95" s="5" t="s">
        <v>39</v>
      </c>
      <c r="FT95" s="186">
        <v>1900</v>
      </c>
      <c r="FX95" s="115"/>
      <c r="FY95" s="115"/>
      <c r="FZ95" s="1">
        <v>950</v>
      </c>
      <c r="GC95" s="5">
        <v>92</v>
      </c>
      <c r="GD95" s="5" t="s">
        <v>255</v>
      </c>
      <c r="GE95" s="5" t="s">
        <v>39</v>
      </c>
      <c r="GF95" s="1">
        <v>1900</v>
      </c>
    </row>
    <row r="96" spans="2:188" ht="16.5" customHeight="1">
      <c r="B96" s="692" t="s">
        <v>683</v>
      </c>
      <c r="C96" s="693"/>
      <c r="D96" s="678" t="s">
        <v>551</v>
      </c>
      <c r="E96" s="679"/>
      <c r="F96" s="869"/>
      <c r="G96" s="870"/>
      <c r="H96" s="870"/>
      <c r="I96" s="870"/>
      <c r="J96" s="870"/>
      <c r="K96" s="870"/>
      <c r="L96" s="870"/>
      <c r="M96" s="871"/>
      <c r="N96" s="652" t="s">
        <v>45</v>
      </c>
      <c r="O96" s="653"/>
      <c r="P96" s="473"/>
      <c r="Q96" s="474"/>
      <c r="R96" s="484"/>
      <c r="S96" s="478"/>
      <c r="T96" s="714"/>
      <c r="U96" s="853" t="str">
        <f>IF(U94="","",VLOOKUP(U94,$FQ:$FT,4,FALSE))</f>
        <v/>
      </c>
      <c r="V96" s="854"/>
      <c r="W96" s="855"/>
      <c r="X96" s="853" t="str">
        <f>IF(X94="","",VLOOKUP(X94,$FQ:$FT,4,FALSE))</f>
        <v/>
      </c>
      <c r="Y96" s="854"/>
      <c r="Z96" s="855"/>
      <c r="AA96" s="853" t="str">
        <f>IF(AA94="","",VLOOKUP(AA94,$FQ:$FT,4,FALSE))</f>
        <v/>
      </c>
      <c r="AB96" s="854"/>
      <c r="AC96" s="855"/>
      <c r="AD96" s="853" t="str">
        <f>IF(AD94="","",VLOOKUP(AD94,$FQ:$FT,4,FALSE))</f>
        <v/>
      </c>
      <c r="AE96" s="854"/>
      <c r="AF96" s="855"/>
      <c r="AG96" s="853" t="str">
        <f>IF(AG94="","",VLOOKUP(AG94,$FQ:$FT,4,FALSE))</f>
        <v/>
      </c>
      <c r="AH96" s="854"/>
      <c r="AI96" s="855"/>
      <c r="AJ96" s="856" t="s">
        <v>284</v>
      </c>
      <c r="AK96" s="858">
        <f>ET95+FC95</f>
        <v>0</v>
      </c>
      <c r="AL96" s="859"/>
      <c r="AM96" s="641"/>
      <c r="AN96" s="642"/>
      <c r="AO96" s="633">
        <f>(AK96*AM96)</f>
        <v>0</v>
      </c>
      <c r="AP96" s="633"/>
      <c r="AQ96" s="634"/>
      <c r="AR96" s="637"/>
      <c r="AS96" s="638"/>
      <c r="AT96" s="978"/>
      <c r="AU96" s="979"/>
      <c r="AV96" s="980"/>
      <c r="AW96" s="970"/>
      <c r="AX96" s="971"/>
      <c r="AZ96" s="823"/>
      <c r="BA96" s="825"/>
      <c r="BB96" s="836" t="str">
        <f>IF(F95="","",F95)</f>
        <v/>
      </c>
      <c r="BC96" s="836"/>
      <c r="BD96" s="836"/>
      <c r="BE96" s="836"/>
      <c r="BF96" s="836"/>
      <c r="BG96" s="837"/>
      <c r="BH96" s="309"/>
      <c r="BI96" s="831" t="s">
        <v>482</v>
      </c>
      <c r="BJ96" s="654"/>
      <c r="BK96" s="654"/>
      <c r="BL96" s="573" t="s">
        <v>490</v>
      </c>
      <c r="BM96" s="654"/>
      <c r="BN96" s="654" t="str">
        <f>IF(BJ96="","",VLOOKUP(BJ96,'募集型  提出用 （7コース） '!$GC:$GF,3,FALSE))</f>
        <v/>
      </c>
      <c r="BO96" s="573" t="s">
        <v>485</v>
      </c>
      <c r="BP96" s="654"/>
      <c r="BQ96" s="654"/>
      <c r="BR96" s="573" t="s">
        <v>488</v>
      </c>
      <c r="BS96" s="654"/>
      <c r="BT96" s="655"/>
      <c r="BU96" s="658"/>
      <c r="BV96" s="659"/>
      <c r="BW96" s="660"/>
      <c r="BX96" s="581" t="s">
        <v>45</v>
      </c>
      <c r="BY96" s="582"/>
      <c r="BZ96" s="307"/>
      <c r="CA96" s="309"/>
      <c r="CB96" s="583" t="s">
        <v>497</v>
      </c>
      <c r="CC96" s="579"/>
      <c r="CD96" s="580" t="str">
        <f>IF(CC96="","",VLOOKUP(CC96,'募集型  提出用 （7コース） '!$GC:$GF,2,FALSE))</f>
        <v/>
      </c>
      <c r="CE96" s="577"/>
      <c r="CF96" s="577"/>
      <c r="CG96" s="577" t="str">
        <f>IF(CC96="","",VLOOKUP(CC96,'募集型  提出用 （7コース） '!$GC:$GF,3,FALSE))</f>
        <v/>
      </c>
      <c r="CH96" s="577"/>
      <c r="CI96" s="577" t="str">
        <f>IF(CC96="","",VLOOKUP(CC96,'募集型  提出用 （7コース） '!$GC:$GF,4,FALSE))</f>
        <v/>
      </c>
      <c r="CJ96" s="578"/>
      <c r="CK96" s="574" t="s">
        <v>494</v>
      </c>
      <c r="CL96" s="579"/>
      <c r="CM96" s="580" t="str">
        <f>IF(CL96="","",VLOOKUP(CL96,'募集型  提出用 （7コース） '!$GC:$GF,2,FALSE))</f>
        <v/>
      </c>
      <c r="CN96" s="577"/>
      <c r="CO96" s="577"/>
      <c r="CP96" s="577" t="str">
        <f>IF(CL96="","",VLOOKUP(CL96,'募集型  提出用 （7コース） '!$GC:$GF,3,FALSE))</f>
        <v/>
      </c>
      <c r="CQ96" s="577"/>
      <c r="CR96" s="577" t="str">
        <f>IF(CL96="","",VLOOKUP(CL96,'募集型  提出用 （7コース） '!$GC:$GF,4,FALSE))</f>
        <v/>
      </c>
      <c r="CS96" s="862"/>
      <c r="CT96" s="863"/>
      <c r="CU96" s="864"/>
      <c r="CV96" s="864"/>
      <c r="CW96" s="864"/>
      <c r="CX96" s="864"/>
      <c r="CY96" s="864"/>
      <c r="CZ96" s="865"/>
      <c r="ED96" s="8"/>
      <c r="EE96" s="28"/>
      <c r="EF96" s="8"/>
      <c r="EG96" s="8"/>
      <c r="EH96" s="8"/>
      <c r="EI96" s="91" t="s">
        <v>48</v>
      </c>
      <c r="EJ96" s="92" t="e">
        <f>VLOOKUP('募集型  提出用 （7コース） '!U97,$FU:$FY,5,FALSE)</f>
        <v>#N/A</v>
      </c>
      <c r="EK96" s="92" t="e">
        <f>VLOOKUP('募集型  提出用 （7コース） '!X97,$FU:$FY,5,FALSE)</f>
        <v>#N/A</v>
      </c>
      <c r="EL96" s="92" t="e">
        <f>VLOOKUP('募集型  提出用 （7コース） '!AA97,$FU:$FY,5,FALSE)</f>
        <v>#N/A</v>
      </c>
      <c r="EM96" s="92" t="e">
        <f>VLOOKUP('募集型  提出用 （7コース） '!AD97,$FU:$FY,5,FALSE)</f>
        <v>#N/A</v>
      </c>
      <c r="EN96" s="92" t="e">
        <f>VLOOKUP('募集型  提出用 （7コース） '!AG97,$FU:$FY,5,FALSE)</f>
        <v>#N/A</v>
      </c>
      <c r="EP96" s="78"/>
      <c r="EQ96" s="79" t="s">
        <v>45</v>
      </c>
      <c r="ER96" s="80">
        <f>SUMIF(EJ96:EN96,"五島市",EJ97:EN97)*'募集型  提出用 （7コース） '!AM94</f>
        <v>0</v>
      </c>
      <c r="ES96" s="81">
        <f>SUMIF(EJ96:EN96,"五島市",EJ98:EN98)*'募集型  提出用 （7コース） '!AM96</f>
        <v>0</v>
      </c>
      <c r="ET96" s="96"/>
      <c r="EU96" s="83"/>
      <c r="EV96" s="852"/>
      <c r="EW96" s="84" t="s">
        <v>45</v>
      </c>
      <c r="EX96" s="85" t="str">
        <f>IF('募集型  提出用 （7コース） '!P96="","0",FC94/EV95)</f>
        <v>0</v>
      </c>
      <c r="EY96" s="86" t="str">
        <f>IF('募集型  提出用 （7コース） '!P96="","0",FC95/EV95)</f>
        <v>0</v>
      </c>
      <c r="EZ96" s="87">
        <f>EX96*'募集型  提出用 （7コース） '!AM94</f>
        <v>0</v>
      </c>
      <c r="FA96" s="88">
        <f>EY96*'募集型  提出用 （7コース） '!AM96</f>
        <v>0</v>
      </c>
      <c r="FB96" s="89">
        <f t="shared" si="35"/>
        <v>0</v>
      </c>
      <c r="FC96" s="93"/>
      <c r="FE96" s="90" t="s">
        <v>45</v>
      </c>
      <c r="FF96" s="85" t="str">
        <f>IF(('募集型  提出用 （7コース） '!Q96)="","0",('募集型  提出用 （7コース） '!AM94+'募集型  提出用 （7コース） '!AM96)*'募集型  提出用 （7コース） '!Q96*1000)</f>
        <v>0</v>
      </c>
      <c r="FG96" s="85">
        <f>COUNTA('募集型  提出用 （7コース） '!P96)*('募集型  提出用 （7コース） '!AM94+'募集型  提出用 （7コース） '!AM96)</f>
        <v>0</v>
      </c>
      <c r="FH96" s="85">
        <f>COUNTA('募集型  提出用 （7コース） '!R96)*('募集型  提出用 （7コース） '!AM94+'募集型  提出用 （7コース） '!AM96)</f>
        <v>0</v>
      </c>
      <c r="FI96" s="85">
        <f>COUNTA('募集型  提出用 （7コース） '!S96)*('募集型  提出用 （7コース） '!AM94+'募集型  提出用 （7コース） '!AM96)</f>
        <v>0</v>
      </c>
      <c r="FO96" s="4"/>
      <c r="FP96" s="8"/>
      <c r="FQ96" s="5">
        <v>93</v>
      </c>
      <c r="FR96" s="5" t="s">
        <v>255</v>
      </c>
      <c r="FS96" s="5" t="s">
        <v>618</v>
      </c>
      <c r="FT96" s="186">
        <v>3500</v>
      </c>
      <c r="FX96" s="115"/>
      <c r="FY96" s="115"/>
      <c r="FZ96" s="1">
        <v>1750</v>
      </c>
      <c r="GC96" s="5">
        <v>93</v>
      </c>
      <c r="GD96" s="5" t="s">
        <v>255</v>
      </c>
      <c r="GE96" s="5" t="s">
        <v>618</v>
      </c>
      <c r="GF96" s="1">
        <v>3500</v>
      </c>
    </row>
    <row r="97" spans="2:188" ht="16.5" customHeight="1" thickBot="1">
      <c r="B97" s="694"/>
      <c r="C97" s="695"/>
      <c r="D97" s="663"/>
      <c r="E97" s="664"/>
      <c r="F97" s="869"/>
      <c r="G97" s="870"/>
      <c r="H97" s="870"/>
      <c r="I97" s="870"/>
      <c r="J97" s="870"/>
      <c r="K97" s="870"/>
      <c r="L97" s="870"/>
      <c r="M97" s="871"/>
      <c r="N97" s="652" t="s">
        <v>53</v>
      </c>
      <c r="O97" s="653"/>
      <c r="P97" s="473"/>
      <c r="Q97" s="474"/>
      <c r="R97" s="484"/>
      <c r="S97" s="478"/>
      <c r="T97" s="846" t="s">
        <v>54</v>
      </c>
      <c r="U97" s="94"/>
      <c r="V97" s="849" t="str">
        <f>IF(U97="","",VLOOKUP(U97,$FU:$FX,3,FALSE))</f>
        <v/>
      </c>
      <c r="W97" s="850"/>
      <c r="X97" s="94"/>
      <c r="Y97" s="849" t="str">
        <f>IF(X97="","",VLOOKUP(X97,$FU:$FX,3,FALSE))</f>
        <v/>
      </c>
      <c r="Z97" s="850"/>
      <c r="AA97" s="94"/>
      <c r="AB97" s="849" t="str">
        <f>IF(AA97="","",VLOOKUP(AA97,$FU:$FX,3,FALSE))</f>
        <v/>
      </c>
      <c r="AC97" s="850"/>
      <c r="AD97" s="94"/>
      <c r="AE97" s="849" t="str">
        <f>IF(AD97="","",VLOOKUP(AD97,$FU:$FX,3,FALSE))</f>
        <v/>
      </c>
      <c r="AF97" s="850"/>
      <c r="AG97" s="94"/>
      <c r="AH97" s="849" t="str">
        <f>IF(AG97="","",VLOOKUP(AG97,'募集型  提出用 （7コース） '!$FU:$FX,3,FALSE))</f>
        <v/>
      </c>
      <c r="AI97" s="895"/>
      <c r="AJ97" s="857"/>
      <c r="AK97" s="843"/>
      <c r="AL97" s="860"/>
      <c r="AM97" s="643"/>
      <c r="AN97" s="644"/>
      <c r="AO97" s="645"/>
      <c r="AP97" s="645"/>
      <c r="AQ97" s="646"/>
      <c r="AR97" s="637"/>
      <c r="AS97" s="638"/>
      <c r="AT97" s="978"/>
      <c r="AU97" s="979"/>
      <c r="AV97" s="980" t="s">
        <v>545</v>
      </c>
      <c r="AW97" s="972" t="s">
        <v>545</v>
      </c>
      <c r="AX97" s="973"/>
      <c r="AZ97" s="823"/>
      <c r="BA97" s="825"/>
      <c r="BB97" s="836"/>
      <c r="BC97" s="836"/>
      <c r="BD97" s="836"/>
      <c r="BE97" s="836"/>
      <c r="BF97" s="836"/>
      <c r="BG97" s="837"/>
      <c r="BH97" s="309"/>
      <c r="BI97" s="831"/>
      <c r="BJ97" s="654"/>
      <c r="BK97" s="654"/>
      <c r="BL97" s="573"/>
      <c r="BM97" s="654"/>
      <c r="BN97" s="654"/>
      <c r="BO97" s="573"/>
      <c r="BP97" s="654"/>
      <c r="BQ97" s="654"/>
      <c r="BR97" s="576"/>
      <c r="BS97" s="656"/>
      <c r="BT97" s="657"/>
      <c r="BU97" s="658"/>
      <c r="BV97" s="659"/>
      <c r="BW97" s="660"/>
      <c r="BX97" s="581" t="s">
        <v>53</v>
      </c>
      <c r="BY97" s="582"/>
      <c r="BZ97" s="307"/>
      <c r="CA97" s="309"/>
      <c r="CB97" s="583"/>
      <c r="CC97" s="579"/>
      <c r="CD97" s="580"/>
      <c r="CE97" s="577"/>
      <c r="CF97" s="577"/>
      <c r="CG97" s="577"/>
      <c r="CH97" s="577"/>
      <c r="CI97" s="577"/>
      <c r="CJ97" s="578"/>
      <c r="CK97" s="574"/>
      <c r="CL97" s="579"/>
      <c r="CM97" s="580"/>
      <c r="CN97" s="577"/>
      <c r="CO97" s="577"/>
      <c r="CP97" s="577"/>
      <c r="CQ97" s="577"/>
      <c r="CR97" s="577"/>
      <c r="CS97" s="862"/>
      <c r="CT97" s="863"/>
      <c r="CU97" s="864"/>
      <c r="CV97" s="864"/>
      <c r="CW97" s="864"/>
      <c r="CX97" s="864"/>
      <c r="CY97" s="864"/>
      <c r="CZ97" s="865"/>
      <c r="ED97" s="8"/>
      <c r="EE97" s="5"/>
      <c r="EF97" s="8"/>
      <c r="EG97" s="8"/>
      <c r="EH97" s="8"/>
      <c r="EI97" s="91" t="s">
        <v>56</v>
      </c>
      <c r="EJ97" s="95" t="e">
        <f>VLOOKUP('募集型  提出用 （7コース） '!U97,$FU:$FY,4,FALSE)</f>
        <v>#N/A</v>
      </c>
      <c r="EK97" s="95" t="e">
        <f>VLOOKUP('募集型  提出用 （7コース） '!X97,$FU:$FY,4,FALSE)</f>
        <v>#N/A</v>
      </c>
      <c r="EL97" s="95" t="e">
        <f>VLOOKUP('募集型  提出用 （7コース） '!AA97,$FU:$FY,4,FALSE)</f>
        <v>#N/A</v>
      </c>
      <c r="EM97" s="95" t="e">
        <f>VLOOKUP('募集型  提出用 （7コース） '!AD97,$FU:$FY,4,FALSE)</f>
        <v>#N/A</v>
      </c>
      <c r="EN97" s="95" t="e">
        <f>VLOOKUP('募集型  提出用 （7コース） '!AG97,$FU:$FY,4,FALSE)</f>
        <v>#N/A</v>
      </c>
      <c r="EP97" s="78"/>
      <c r="EQ97" s="79" t="s">
        <v>53</v>
      </c>
      <c r="ER97" s="80">
        <f>SUMIF(EJ96:EN96,"新上五島町",EJ97:EN97)*'募集型  提出用 （7コース） '!AM94</f>
        <v>0</v>
      </c>
      <c r="ES97" s="81">
        <f>SUMIF(EJ96:EN96,"上五島",EJ98:EN98)*'募集型  提出用 （7コース） '!AM96</f>
        <v>0</v>
      </c>
      <c r="ET97" s="96"/>
      <c r="EU97" s="83"/>
      <c r="EV97" s="97"/>
      <c r="EW97" s="84" t="s">
        <v>53</v>
      </c>
      <c r="EX97" s="85" t="str">
        <f>IF('募集型  提出用 （7コース） '!P97="","0",FC94/EV95)</f>
        <v>0</v>
      </c>
      <c r="EY97" s="86" t="str">
        <f>IF('募集型  提出用 （7コース） '!P97="","0",FC95/EV95)</f>
        <v>0</v>
      </c>
      <c r="EZ97" s="87">
        <f>EX97*'募集型  提出用 （7コース） '!AM94</f>
        <v>0</v>
      </c>
      <c r="FA97" s="88">
        <f>EY97*'募集型  提出用 （7コース） '!AM96</f>
        <v>0</v>
      </c>
      <c r="FB97" s="89">
        <f t="shared" si="35"/>
        <v>0</v>
      </c>
      <c r="FC97" s="93"/>
      <c r="FD97" s="98"/>
      <c r="FE97" s="90" t="s">
        <v>53</v>
      </c>
      <c r="FF97" s="85" t="str">
        <f>IF(('募集型  提出用 （7コース） '!Q97)="","0",('募集型  提出用 （7コース） '!AM94+'募集型  提出用 （7コース） '!AM96)*'募集型  提出用 （7コース） '!Q97*1000)</f>
        <v>0</v>
      </c>
      <c r="FG97" s="85">
        <f>COUNTA('募集型  提出用 （7コース） '!P97)*('募集型  提出用 （7コース） '!AM94+'募集型  提出用 （7コース） '!AM96)</f>
        <v>0</v>
      </c>
      <c r="FH97" s="85">
        <f>COUNTA('募集型  提出用 （7コース） '!R97)*('募集型  提出用 （7コース） '!AM94+'募集型  提出用 （7コース） '!AM96)</f>
        <v>0</v>
      </c>
      <c r="FI97" s="85">
        <f>COUNTA('募集型  提出用 （7コース） '!S97)*('募集型  提出用 （7コース） '!AM94+'募集型  提出用 （7コース） '!AM96)</f>
        <v>0</v>
      </c>
      <c r="FO97" s="4"/>
      <c r="FP97" s="8"/>
      <c r="FQ97" s="5">
        <v>94</v>
      </c>
      <c r="FR97" s="5" t="s">
        <v>256</v>
      </c>
      <c r="FS97" s="5" t="s">
        <v>39</v>
      </c>
      <c r="FT97" s="186">
        <v>2500</v>
      </c>
      <c r="FX97" s="5"/>
      <c r="FY97" s="5"/>
      <c r="FZ97" s="1">
        <v>1250</v>
      </c>
      <c r="GC97" s="5">
        <v>94</v>
      </c>
      <c r="GD97" s="5" t="s">
        <v>256</v>
      </c>
      <c r="GE97" s="5" t="s">
        <v>39</v>
      </c>
      <c r="GF97" s="1">
        <v>2500</v>
      </c>
    </row>
    <row r="98" spans="2:188" ht="16.5" customHeight="1">
      <c r="B98" s="696"/>
      <c r="C98" s="697"/>
      <c r="D98" s="665"/>
      <c r="E98" s="666"/>
      <c r="F98" s="883" t="s">
        <v>378</v>
      </c>
      <c r="G98" s="613"/>
      <c r="H98" s="613"/>
      <c r="I98" s="613"/>
      <c r="J98" s="885" t="s">
        <v>379</v>
      </c>
      <c r="K98" s="613"/>
      <c r="L98" s="613"/>
      <c r="M98" s="650"/>
      <c r="N98" s="652" t="s">
        <v>61</v>
      </c>
      <c r="O98" s="653"/>
      <c r="P98" s="473"/>
      <c r="Q98" s="474"/>
      <c r="R98" s="494"/>
      <c r="S98" s="478"/>
      <c r="T98" s="847"/>
      <c r="U98" s="604" t="str">
        <f>IF(U97="","",VLOOKUP(U97,$FU:$FX,2,FALSE))</f>
        <v/>
      </c>
      <c r="V98" s="605"/>
      <c r="W98" s="606"/>
      <c r="X98" s="604" t="str">
        <f>IF(X97="","",VLOOKUP(X97,$FU:$FX,2,FALSE))</f>
        <v/>
      </c>
      <c r="Y98" s="605"/>
      <c r="Z98" s="606"/>
      <c r="AA98" s="604" t="str">
        <f>IF(AA97="","",VLOOKUP(AA97,$FU:$FX,2,FALSE))</f>
        <v/>
      </c>
      <c r="AB98" s="605"/>
      <c r="AC98" s="606"/>
      <c r="AD98" s="604" t="str">
        <f>IF(AD97="","",VLOOKUP(AD97,$FU:$FX,2,FALSE))</f>
        <v/>
      </c>
      <c r="AE98" s="605"/>
      <c r="AF98" s="606"/>
      <c r="AG98" s="604" t="str">
        <f>IF(AG97="","",VLOOKUP(AG97,'募集型  提出用 （7コース） '!$FU:$FX,2,FALSE))</f>
        <v/>
      </c>
      <c r="AH98" s="605"/>
      <c r="AI98" s="711"/>
      <c r="AJ98" s="877" t="s">
        <v>62</v>
      </c>
      <c r="AK98" s="878"/>
      <c r="AL98" s="879"/>
      <c r="AM98" s="609">
        <f>AM94+AM96</f>
        <v>0</v>
      </c>
      <c r="AN98" s="610"/>
      <c r="AO98" s="631">
        <f>AO94+AO96</f>
        <v>0</v>
      </c>
      <c r="AP98" s="631"/>
      <c r="AQ98" s="647"/>
      <c r="AR98" s="637"/>
      <c r="AS98" s="638"/>
      <c r="AT98" s="978"/>
      <c r="AU98" s="979"/>
      <c r="AV98" s="980"/>
      <c r="AW98" s="974"/>
      <c r="AX98" s="975"/>
      <c r="AZ98" s="823"/>
      <c r="BA98" s="825"/>
      <c r="BB98" s="836"/>
      <c r="BC98" s="836"/>
      <c r="BD98" s="836"/>
      <c r="BE98" s="836"/>
      <c r="BF98" s="836"/>
      <c r="BG98" s="837"/>
      <c r="BH98" s="309"/>
      <c r="BI98" s="831" t="s">
        <v>483</v>
      </c>
      <c r="BJ98" s="654"/>
      <c r="BK98" s="654"/>
      <c r="BL98" s="573" t="s">
        <v>491</v>
      </c>
      <c r="BM98" s="654"/>
      <c r="BN98" s="654" t="str">
        <f>IF(BJ98="","",VLOOKUP(BJ98,'募集型  提出用 （7コース） '!$GC:$GF,3,FALSE))</f>
        <v/>
      </c>
      <c r="BO98" s="573" t="s">
        <v>486</v>
      </c>
      <c r="BP98" s="654"/>
      <c r="BQ98" s="898"/>
      <c r="BR98" s="900" t="s">
        <v>19</v>
      </c>
      <c r="BS98" s="902">
        <f>BJ94+BJ96+BJ98+BM94+BM96+BM98+BP94+BP96+BS94+BS96+BP98</f>
        <v>0</v>
      </c>
      <c r="BT98" s="903"/>
      <c r="BU98" s="658"/>
      <c r="BV98" s="659"/>
      <c r="BW98" s="660"/>
      <c r="BX98" s="581" t="s">
        <v>61</v>
      </c>
      <c r="BY98" s="582"/>
      <c r="BZ98" s="316"/>
      <c r="CA98" s="309"/>
      <c r="CB98" s="583" t="s">
        <v>498</v>
      </c>
      <c r="CC98" s="579"/>
      <c r="CD98" s="580" t="str">
        <f>IF(CC98="","",VLOOKUP(CC98,'募集型  提出用 （7コース） '!$GC:$GF,2,FALSE))</f>
        <v/>
      </c>
      <c r="CE98" s="577"/>
      <c r="CF98" s="577"/>
      <c r="CG98" s="577" t="str">
        <f>IF(CC98="","",VLOOKUP(CC98,'募集型  提出用 （7コース） '!$GC:$GF,3,FALSE))</f>
        <v/>
      </c>
      <c r="CH98" s="577"/>
      <c r="CI98" s="577" t="str">
        <f>IF(CC98="","",VLOOKUP(CC98,'募集型  提出用 （7コース） '!$GC:$GF,4,FALSE))</f>
        <v/>
      </c>
      <c r="CJ98" s="578"/>
      <c r="CK98" s="574" t="s">
        <v>495</v>
      </c>
      <c r="CL98" s="579"/>
      <c r="CM98" s="580" t="str">
        <f>IF(CL98="","",VLOOKUP(CL98,'募集型  提出用 （7コース） '!$GC:$GF,2,FALSE))</f>
        <v/>
      </c>
      <c r="CN98" s="577"/>
      <c r="CO98" s="577"/>
      <c r="CP98" s="577" t="str">
        <f>IF(CL98="","",VLOOKUP(CL98,'募集型  提出用 （7コース） '!$GC:$GF,3,FALSE))</f>
        <v/>
      </c>
      <c r="CQ98" s="577"/>
      <c r="CR98" s="577" t="str">
        <f>IF(CL98="","",VLOOKUP(CL98,'募集型  提出用 （7コース） '!$GC:$GF,4,FALSE))</f>
        <v/>
      </c>
      <c r="CS98" s="862"/>
      <c r="CT98" s="863"/>
      <c r="CU98" s="864"/>
      <c r="CV98" s="864"/>
      <c r="CW98" s="864"/>
      <c r="CX98" s="864"/>
      <c r="CY98" s="864"/>
      <c r="CZ98" s="865"/>
      <c r="DC98" s="8"/>
      <c r="DD98" s="8"/>
      <c r="DE98" s="8"/>
      <c r="DF98" s="8"/>
      <c r="DG98" s="8"/>
      <c r="DH98" s="8"/>
      <c r="DI98" s="8"/>
      <c r="DJ98" s="8"/>
      <c r="DK98" s="8"/>
      <c r="DL98" s="8"/>
      <c r="DM98" s="8"/>
      <c r="DN98" s="8"/>
      <c r="DO98" s="8"/>
      <c r="DP98" s="8"/>
      <c r="DQ98" s="8"/>
      <c r="DR98" s="8"/>
      <c r="DS98" s="8"/>
      <c r="DT98" s="8"/>
      <c r="DU98" s="8"/>
      <c r="DV98" s="8"/>
      <c r="ED98" s="8"/>
      <c r="EE98" s="28"/>
      <c r="EF98" s="8"/>
      <c r="EG98" s="8"/>
      <c r="EH98" s="8"/>
      <c r="EI98" s="91" t="s">
        <v>64</v>
      </c>
      <c r="EJ98" s="95" t="e">
        <f>EJ97</f>
        <v>#N/A</v>
      </c>
      <c r="EK98" s="95" t="e">
        <f t="shared" ref="EK98:EN98" si="36">EK97</f>
        <v>#N/A</v>
      </c>
      <c r="EL98" s="95" t="e">
        <f t="shared" si="36"/>
        <v>#N/A</v>
      </c>
      <c r="EM98" s="95" t="e">
        <f t="shared" si="36"/>
        <v>#N/A</v>
      </c>
      <c r="EN98" s="95" t="e">
        <f t="shared" si="36"/>
        <v>#N/A</v>
      </c>
      <c r="EP98" s="78"/>
      <c r="EQ98" s="79" t="s">
        <v>61</v>
      </c>
      <c r="ER98" s="80">
        <f>SUMIF(EJ96:EN96,"小値賀町",EJ97:EN97)*'募集型  提出用 （7コース） '!AM94</f>
        <v>0</v>
      </c>
      <c r="ES98" s="81">
        <f>SUMIF(EJ96:EN96,"小値賀",EJ98:EN98)*'募集型  提出用 （7コース） '!AM96</f>
        <v>0</v>
      </c>
      <c r="ET98" s="96"/>
      <c r="EU98" s="83"/>
      <c r="EV98" s="97"/>
      <c r="EW98" s="84" t="s">
        <v>61</v>
      </c>
      <c r="EX98" s="85" t="str">
        <f>IF('募集型  提出用 （7コース） '!P98="","0",FC94/EV95)</f>
        <v>0</v>
      </c>
      <c r="EY98" s="86" t="str">
        <f>IF('募集型  提出用 （7コース） '!P98="","0",FC95/EV95)</f>
        <v>0</v>
      </c>
      <c r="EZ98" s="87">
        <f>EX98*'募集型  提出用 （7コース） '!AM94</f>
        <v>0</v>
      </c>
      <c r="FA98" s="88">
        <f>EY98*'募集型  提出用 （7コース） '!AM96</f>
        <v>0</v>
      </c>
      <c r="FB98" s="89">
        <f t="shared" si="35"/>
        <v>0</v>
      </c>
      <c r="FC98" s="93"/>
      <c r="FD98" s="98"/>
      <c r="FE98" s="90" t="s">
        <v>61</v>
      </c>
      <c r="FF98" s="85" t="str">
        <f>IF(('募集型  提出用 （7コース） '!Q98)="","0",('募集型  提出用 （7コース） '!AM94+'募集型  提出用 （7コース） '!AM96)*'募集型  提出用 （7コース） '!Q98*1000)</f>
        <v>0</v>
      </c>
      <c r="FG98" s="85">
        <f>COUNTA('募集型  提出用 （7コース） '!P98)*('募集型  提出用 （7コース） '!AM94+'募集型  提出用 （7コース） '!AM96)</f>
        <v>0</v>
      </c>
      <c r="FH98" s="85">
        <f>COUNTA('募集型  提出用 （7コース） '!R98)*('募集型  提出用 （7コース） '!AM94+'募集型  提出用 （7コース） '!AM96)</f>
        <v>0</v>
      </c>
      <c r="FI98" s="85">
        <f>COUNTA('募集型  提出用 （7コース） '!S98)*('募集型  提出用 （7コース） '!AM94+'募集型  提出用 （7コース） '!AM96)</f>
        <v>0</v>
      </c>
      <c r="FO98" s="4"/>
      <c r="FP98" s="8"/>
      <c r="FQ98" s="5">
        <v>95</v>
      </c>
      <c r="FR98" s="5" t="s">
        <v>256</v>
      </c>
      <c r="FS98" s="5" t="s">
        <v>618</v>
      </c>
      <c r="FT98" s="186">
        <v>4000</v>
      </c>
      <c r="FX98" s="5"/>
      <c r="FY98" s="5"/>
      <c r="FZ98" s="1">
        <v>2000</v>
      </c>
      <c r="GC98" s="5">
        <v>95</v>
      </c>
      <c r="GD98" s="5" t="s">
        <v>256</v>
      </c>
      <c r="GE98" s="5" t="s">
        <v>618</v>
      </c>
      <c r="GF98" s="1">
        <v>4000</v>
      </c>
    </row>
    <row r="99" spans="2:188" ht="16.5" customHeight="1" thickBot="1">
      <c r="B99" s="698"/>
      <c r="C99" s="699"/>
      <c r="D99" s="667"/>
      <c r="E99" s="668"/>
      <c r="F99" s="884"/>
      <c r="G99" s="614"/>
      <c r="H99" s="614"/>
      <c r="I99" s="614"/>
      <c r="J99" s="886"/>
      <c r="K99" s="614"/>
      <c r="L99" s="614"/>
      <c r="M99" s="651"/>
      <c r="N99" s="887" t="s">
        <v>68</v>
      </c>
      <c r="O99" s="888"/>
      <c r="P99" s="475"/>
      <c r="Q99" s="476"/>
      <c r="R99" s="495"/>
      <c r="S99" s="496"/>
      <c r="T99" s="848"/>
      <c r="U99" s="718" t="str">
        <f>IF(U97="","",VLOOKUP(U97,$FU:$FX,4,FALSE))</f>
        <v/>
      </c>
      <c r="V99" s="719"/>
      <c r="W99" s="720"/>
      <c r="X99" s="718" t="str">
        <f>IF(X97="","",VLOOKUP(X97,$FU:$FX,4,FALSE))</f>
        <v/>
      </c>
      <c r="Y99" s="719"/>
      <c r="Z99" s="720"/>
      <c r="AA99" s="718" t="str">
        <f>IF(AA97="","",VLOOKUP(AA97,$FU:$FX,4,FALSE))</f>
        <v/>
      </c>
      <c r="AB99" s="719"/>
      <c r="AC99" s="720"/>
      <c r="AD99" s="718" t="str">
        <f>IF(AD97="","",VLOOKUP(AD97,$FU:$FX,4,FALSE))</f>
        <v/>
      </c>
      <c r="AE99" s="719"/>
      <c r="AF99" s="720"/>
      <c r="AG99" s="718" t="str">
        <f>IF(AG97="","",VLOOKUP(AG97,'募集型  提出用 （7コース） '!$FU:$FX,4,FALSE))</f>
        <v/>
      </c>
      <c r="AH99" s="719"/>
      <c r="AI99" s="721"/>
      <c r="AJ99" s="880"/>
      <c r="AK99" s="881"/>
      <c r="AL99" s="882"/>
      <c r="AM99" s="843"/>
      <c r="AN99" s="860"/>
      <c r="AO99" s="648"/>
      <c r="AP99" s="648"/>
      <c r="AQ99" s="649"/>
      <c r="AR99" s="639"/>
      <c r="AS99" s="640"/>
      <c r="AT99" s="981"/>
      <c r="AU99" s="982"/>
      <c r="AV99" s="983"/>
      <c r="AW99" s="1178"/>
      <c r="AX99" s="1179"/>
      <c r="AZ99" s="824"/>
      <c r="BA99" s="826"/>
      <c r="BB99" s="839"/>
      <c r="BC99" s="839"/>
      <c r="BD99" s="839"/>
      <c r="BE99" s="839"/>
      <c r="BF99" s="839"/>
      <c r="BG99" s="840"/>
      <c r="BH99" s="308"/>
      <c r="BI99" s="955"/>
      <c r="BJ99" s="656"/>
      <c r="BK99" s="656"/>
      <c r="BL99" s="576"/>
      <c r="BM99" s="656"/>
      <c r="BN99" s="656"/>
      <c r="BO99" s="576"/>
      <c r="BP99" s="656"/>
      <c r="BQ99" s="899"/>
      <c r="BR99" s="954"/>
      <c r="BS99" s="656"/>
      <c r="BT99" s="657"/>
      <c r="BU99" s="906"/>
      <c r="BV99" s="907"/>
      <c r="BW99" s="908"/>
      <c r="BX99" s="889" t="s">
        <v>68</v>
      </c>
      <c r="BY99" s="890"/>
      <c r="BZ99" s="317"/>
      <c r="CA99" s="308"/>
      <c r="CB99" s="950"/>
      <c r="CC99" s="891"/>
      <c r="CD99" s="896"/>
      <c r="CE99" s="897"/>
      <c r="CF99" s="897"/>
      <c r="CG99" s="897"/>
      <c r="CH99" s="897"/>
      <c r="CI99" s="897"/>
      <c r="CJ99" s="948"/>
      <c r="CK99" s="575"/>
      <c r="CL99" s="891"/>
      <c r="CM99" s="896"/>
      <c r="CN99" s="897"/>
      <c r="CO99" s="897"/>
      <c r="CP99" s="897"/>
      <c r="CQ99" s="897"/>
      <c r="CR99" s="897"/>
      <c r="CS99" s="925"/>
      <c r="CT99" s="866"/>
      <c r="CU99" s="867"/>
      <c r="CV99" s="867"/>
      <c r="CW99" s="867"/>
      <c r="CX99" s="867"/>
      <c r="CY99" s="867"/>
      <c r="CZ99" s="868"/>
      <c r="DC99" s="8"/>
      <c r="DD99" s="8"/>
      <c r="DE99" s="8"/>
      <c r="DF99" s="8"/>
      <c r="DG99" s="8"/>
      <c r="DH99" s="8"/>
      <c r="DI99" s="8"/>
      <c r="DJ99" s="8"/>
      <c r="DK99" s="8"/>
      <c r="DL99" s="8"/>
      <c r="DM99" s="8"/>
      <c r="DN99" s="8"/>
      <c r="DO99" s="8"/>
      <c r="DP99" s="8"/>
      <c r="DQ99" s="8"/>
      <c r="DR99" s="8"/>
      <c r="DS99" s="8"/>
      <c r="DT99" s="8"/>
      <c r="DU99" s="8"/>
      <c r="DV99" s="8"/>
      <c r="ED99" s="8"/>
      <c r="EE99" s="28"/>
      <c r="EF99" s="8"/>
      <c r="EG99" s="8"/>
      <c r="EH99" s="8"/>
      <c r="EP99" s="101"/>
      <c r="EQ99" s="102" t="s">
        <v>68</v>
      </c>
      <c r="ER99" s="103">
        <f>SUMIF(EJ96:EN96,"宇久町",EJ97:EN97)*'募集型  提出用 （7コース） '!AM94</f>
        <v>0</v>
      </c>
      <c r="ES99" s="104">
        <f>SUMIF(EJ96:EN96,"宇久",EJ98:EN98)*'募集型  提出用 （7コース） '!AM96</f>
        <v>0</v>
      </c>
      <c r="ET99" s="96"/>
      <c r="EU99" s="83"/>
      <c r="EV99" s="105"/>
      <c r="EW99" s="106" t="s">
        <v>68</v>
      </c>
      <c r="EX99" s="107" t="str">
        <f>IF('募集型  提出用 （7コース） '!P99="","0",FC94/EV95)</f>
        <v>0</v>
      </c>
      <c r="EY99" s="108" t="str">
        <f>IF('募集型  提出用 （7コース） '!P99="","0",FC95/EV95)</f>
        <v>0</v>
      </c>
      <c r="EZ99" s="109">
        <f>EX99*'募集型  提出用 （7コース） '!AM94</f>
        <v>0</v>
      </c>
      <c r="FA99" s="110">
        <f>EY99*'募集型  提出用 （7コース） '!AM96</f>
        <v>0</v>
      </c>
      <c r="FB99" s="111">
        <f t="shared" si="35"/>
        <v>0</v>
      </c>
      <c r="FC99" s="93"/>
      <c r="FE99" s="112" t="s">
        <v>68</v>
      </c>
      <c r="FF99" s="107" t="str">
        <f>IF(('募集型  提出用 （7コース） '!Q99)="","0",('募集型  提出用 （7コース） '!AM94+'募集型  提出用 （7コース） '!AM96)*'募集型  提出用 （7コース） '!Q99*1000)</f>
        <v>0</v>
      </c>
      <c r="FG99" s="107">
        <f>COUNTA('募集型  提出用 （7コース） '!P99)*('募集型  提出用 （7コース） '!AM94+'募集型  提出用 （7コース） '!AM96)</f>
        <v>0</v>
      </c>
      <c r="FH99" s="107">
        <f>COUNTA('募集型  提出用 （7コース） '!R99)*('募集型  提出用 （7コース） '!AM94+'募集型  提出用 （7コース） '!AM96)</f>
        <v>0</v>
      </c>
      <c r="FI99" s="107">
        <f>COUNTA('募集型  提出用 （7コース） '!S99)*('募集型  提出用 （7コース） '!AM94+'募集型  提出用 （7コース） '!AM96)</f>
        <v>0</v>
      </c>
      <c r="FO99" s="4"/>
      <c r="FP99" s="8"/>
      <c r="FQ99" s="5">
        <v>96</v>
      </c>
      <c r="FR99" s="5" t="s">
        <v>257</v>
      </c>
      <c r="FS99" s="5" t="s">
        <v>39</v>
      </c>
      <c r="FT99" s="186" t="s">
        <v>184</v>
      </c>
      <c r="FX99" s="5"/>
      <c r="FY99" s="5"/>
      <c r="FZ99" s="1" t="s">
        <v>376</v>
      </c>
      <c r="GC99" s="5">
        <v>96</v>
      </c>
      <c r="GD99" s="5" t="s">
        <v>257</v>
      </c>
      <c r="GE99" s="5" t="s">
        <v>39</v>
      </c>
      <c r="GF99" s="1" t="s">
        <v>184</v>
      </c>
    </row>
    <row r="100" spans="2:188" ht="16.5" customHeight="1" thickTop="1" thickBot="1">
      <c r="B100" s="700">
        <v>2</v>
      </c>
      <c r="C100" s="702">
        <v>6</v>
      </c>
      <c r="D100" s="661" t="s">
        <v>683</v>
      </c>
      <c r="E100" s="662"/>
      <c r="F100" s="704" t="s">
        <v>381</v>
      </c>
      <c r="G100" s="705"/>
      <c r="H100" s="706"/>
      <c r="I100" s="706"/>
      <c r="J100" s="706"/>
      <c r="K100" s="706"/>
      <c r="L100" s="706"/>
      <c r="M100" s="707"/>
      <c r="N100" s="708" t="s">
        <v>113</v>
      </c>
      <c r="O100" s="709"/>
      <c r="P100" s="471"/>
      <c r="Q100" s="472"/>
      <c r="R100" s="477"/>
      <c r="S100" s="492"/>
      <c r="T100" s="712" t="s">
        <v>34</v>
      </c>
      <c r="U100" s="305"/>
      <c r="V100" s="715" t="str">
        <f>IF(U100="","",VLOOKUP(U100,$FQ:$FT,3,FALSE))</f>
        <v/>
      </c>
      <c r="W100" s="716"/>
      <c r="X100" s="305"/>
      <c r="Y100" s="715" t="str">
        <f>IF(X100="","",VLOOKUP(X100,$FQ:$FT,3,FALSE))</f>
        <v/>
      </c>
      <c r="Z100" s="716"/>
      <c r="AA100" s="305"/>
      <c r="AB100" s="715" t="str">
        <f>IF(AA100="","",VLOOKUP(AA100,$FQ:$FT,3,FALSE))</f>
        <v/>
      </c>
      <c r="AC100" s="716"/>
      <c r="AD100" s="305"/>
      <c r="AE100" s="715" t="str">
        <f>IF(AD100="","",VLOOKUP(AD100,$FQ:$FT,3,FALSE))</f>
        <v/>
      </c>
      <c r="AF100" s="716"/>
      <c r="AG100" s="305"/>
      <c r="AH100" s="715" t="str">
        <f>IF(AG100="","",VLOOKUP(AG100,$FQ:$FT,3,FALSE))</f>
        <v/>
      </c>
      <c r="AI100" s="717"/>
      <c r="AJ100" s="607" t="s">
        <v>179</v>
      </c>
      <c r="AK100" s="609">
        <f>FC100+ET100</f>
        <v>0</v>
      </c>
      <c r="AL100" s="610"/>
      <c r="AM100" s="627"/>
      <c r="AN100" s="628"/>
      <c r="AO100" s="631">
        <f>(AK100*AM100)</f>
        <v>0</v>
      </c>
      <c r="AP100" s="631"/>
      <c r="AQ100" s="632"/>
      <c r="AR100" s="635">
        <f>SUM(Q100:Q105)*AM104</f>
        <v>0</v>
      </c>
      <c r="AS100" s="636"/>
      <c r="AT100" s="965"/>
      <c r="AU100" s="966"/>
      <c r="AV100" s="967" t="s">
        <v>548</v>
      </c>
      <c r="AW100" s="968" t="s">
        <v>548</v>
      </c>
      <c r="AX100" s="969"/>
      <c r="AZ100" s="823">
        <f>B100</f>
        <v>2</v>
      </c>
      <c r="BA100" s="825">
        <f>C100</f>
        <v>6</v>
      </c>
      <c r="BB100" s="940" t="s">
        <v>381</v>
      </c>
      <c r="BC100" s="926"/>
      <c r="BD100" s="926" t="str">
        <f>IF(H100="","",H100)</f>
        <v/>
      </c>
      <c r="BE100" s="926"/>
      <c r="BF100" s="926"/>
      <c r="BG100" s="927"/>
      <c r="BH100" s="310"/>
      <c r="BI100" s="930" t="s">
        <v>481</v>
      </c>
      <c r="BJ100" s="902"/>
      <c r="BK100" s="902"/>
      <c r="BL100" s="939" t="s">
        <v>489</v>
      </c>
      <c r="BM100" s="902"/>
      <c r="BN100" s="902" t="str">
        <f>IF(BJ100="","",VLOOKUP(BJ100,'募集型  提出用 （7コース） '!$GC:$GF,3,FALSE))</f>
        <v/>
      </c>
      <c r="BO100" s="939" t="s">
        <v>484</v>
      </c>
      <c r="BP100" s="902"/>
      <c r="BQ100" s="902"/>
      <c r="BR100" s="939" t="s">
        <v>487</v>
      </c>
      <c r="BS100" s="902"/>
      <c r="BT100" s="903"/>
      <c r="BU100" s="951"/>
      <c r="BV100" s="952"/>
      <c r="BW100" s="953"/>
      <c r="BX100" s="933" t="s">
        <v>113</v>
      </c>
      <c r="BY100" s="934"/>
      <c r="BZ100" s="311"/>
      <c r="CA100" s="310"/>
      <c r="CB100" s="935" t="s">
        <v>496</v>
      </c>
      <c r="CC100" s="936"/>
      <c r="CD100" s="937" t="str">
        <f>IF(CC100="","",VLOOKUP(CC100,'募集型  提出用 （7コース） '!$GC:$GF,2,FALSE))</f>
        <v/>
      </c>
      <c r="CE100" s="938"/>
      <c r="CF100" s="938"/>
      <c r="CG100" s="938" t="str">
        <f>IF(CC100="","",VLOOKUP(CC100,'募集型  提出用 （7コース） '!$GC:$GF,3,FALSE))</f>
        <v/>
      </c>
      <c r="CH100" s="938"/>
      <c r="CI100" s="938" t="str">
        <f>IF(CC100="","",VLOOKUP(CC100,'募集型  提出用 （7コース） '!$GC:$GF,4,FALSE))</f>
        <v/>
      </c>
      <c r="CJ100" s="946"/>
      <c r="CK100" s="947" t="s">
        <v>493</v>
      </c>
      <c r="CL100" s="936"/>
      <c r="CM100" s="815" t="str">
        <f>IF(CL100="","",VLOOKUP(CL100,'募集型  提出用 （7コース） '!$GC:$GF,2,FALSE))</f>
        <v/>
      </c>
      <c r="CN100" s="816"/>
      <c r="CO100" s="816"/>
      <c r="CP100" s="816" t="str">
        <f>IF(CL100="","",VLOOKUP(CL100,'募集型  提出用 （7コース） '!$GC:$GF,3,FALSE))</f>
        <v/>
      </c>
      <c r="CQ100" s="816"/>
      <c r="CR100" s="816" t="str">
        <f>IF(CL100="","",VLOOKUP(CL100,'募集型  提出用 （7コース） '!$GC:$GF,4,FALSE))</f>
        <v/>
      </c>
      <c r="CS100" s="861"/>
      <c r="CT100" s="943"/>
      <c r="CU100" s="944"/>
      <c r="CV100" s="944"/>
      <c r="CW100" s="944"/>
      <c r="CX100" s="944"/>
      <c r="CY100" s="944"/>
      <c r="CZ100" s="945"/>
      <c r="DC100" s="8"/>
      <c r="DD100" s="8"/>
      <c r="DE100" s="8"/>
      <c r="DF100" s="8"/>
      <c r="DG100" s="8"/>
      <c r="DH100" s="8"/>
      <c r="DI100" s="8"/>
      <c r="DJ100" s="8"/>
      <c r="DK100" s="8"/>
      <c r="DL100" s="8"/>
      <c r="DM100" s="8"/>
      <c r="DN100" s="8"/>
      <c r="DO100" s="8"/>
      <c r="DP100" s="8"/>
      <c r="DQ100" s="8"/>
      <c r="DR100" s="8"/>
      <c r="DS100" s="8"/>
      <c r="DT100" s="8"/>
      <c r="DU100" s="8"/>
      <c r="DV100" s="8"/>
      <c r="ED100" s="8"/>
      <c r="EE100" s="28"/>
      <c r="EF100" s="8"/>
      <c r="EG100" s="8"/>
      <c r="EH100" s="8"/>
      <c r="EP100" s="62">
        <v>6</v>
      </c>
      <c r="EQ100" s="63" t="s">
        <v>110</v>
      </c>
      <c r="ER100" s="64">
        <f>SUMIF(EJ102:EN102,"対馬市",EJ103:EN103)*'募集型  提出用 （7コース） '!AM100</f>
        <v>0</v>
      </c>
      <c r="ES100" s="65">
        <f>SUMIF(EJ102:EN102,"対馬市",EJ104:EN104)*'募集型  提出用 （7コース） '!AM102</f>
        <v>0</v>
      </c>
      <c r="ET100" s="66">
        <f>SUM('募集型  提出用 （7コース） '!U105:AI105)</f>
        <v>0</v>
      </c>
      <c r="EU100" s="83"/>
      <c r="EV100" s="67" t="s">
        <v>11</v>
      </c>
      <c r="EW100" s="68" t="s">
        <v>110</v>
      </c>
      <c r="EX100" s="69" t="str">
        <f>IF('募集型  提出用 （7コース） '!P100="","0",FC100/EV101)</f>
        <v>0</v>
      </c>
      <c r="EY100" s="70" t="str">
        <f>IF('募集型  提出用 （7コース） '!P100="","0",FC101/EV101)</f>
        <v>0</v>
      </c>
      <c r="EZ100" s="71">
        <f>EX100*'募集型  提出用 （7コース） '!AM100</f>
        <v>0</v>
      </c>
      <c r="FA100" s="72">
        <f>EY100*'募集型  提出用 （7コース） '!AM102</f>
        <v>0</v>
      </c>
      <c r="FB100" s="73">
        <f>EZ100+FA100</f>
        <v>0</v>
      </c>
      <c r="FC100" s="66">
        <f>SUM('募集型  提出用 （7コース） '!U102:AI102)</f>
        <v>0</v>
      </c>
      <c r="FE100" s="74" t="s">
        <v>110</v>
      </c>
      <c r="FF100" s="69" t="str">
        <f>IF(('募集型  提出用 （7コース） '!Q100)="","0",('募集型  提出用 （7コース） '!AM100+'募集型  提出用 （7コース） '!AM102)*'募集型  提出用 （7コース） '!Q100*1000)</f>
        <v>0</v>
      </c>
      <c r="FG100" s="69">
        <f>COUNTA('募集型  提出用 （7コース） '!P100)*('募集型  提出用 （7コース） '!AM100+'募集型  提出用 （7コース） '!AM102)</f>
        <v>0</v>
      </c>
      <c r="FH100" s="69">
        <f>COUNTA('募集型  提出用 （7コース） '!R100)*('募集型  提出用 （7コース） '!AM100+'募集型  提出用 （7コース） '!AM102)</f>
        <v>0</v>
      </c>
      <c r="FI100" s="69">
        <f>COUNTA('募集型  提出用 （7コース） '!S100)*('募集型  提出用 （7コース） '!AM100+'募集型  提出用 （7コース） '!AM102)</f>
        <v>0</v>
      </c>
      <c r="FO100" s="4"/>
      <c r="FP100" s="8"/>
      <c r="FQ100" s="5">
        <v>97</v>
      </c>
      <c r="FR100" s="5" t="s">
        <v>258</v>
      </c>
      <c r="FS100" s="5" t="s">
        <v>673</v>
      </c>
      <c r="FT100" s="186">
        <v>100</v>
      </c>
      <c r="FX100" s="5"/>
      <c r="FY100" s="5"/>
      <c r="FZ100" s="1">
        <v>50</v>
      </c>
      <c r="GC100" s="5">
        <v>97</v>
      </c>
      <c r="GD100" s="5" t="s">
        <v>258</v>
      </c>
      <c r="GE100" s="5" t="s">
        <v>673</v>
      </c>
      <c r="GF100" s="1">
        <v>100</v>
      </c>
    </row>
    <row r="101" spans="2:188" ht="16.5" customHeight="1">
      <c r="B101" s="701"/>
      <c r="C101" s="703"/>
      <c r="D101" s="676"/>
      <c r="E101" s="677"/>
      <c r="F101" s="869"/>
      <c r="G101" s="870"/>
      <c r="H101" s="870"/>
      <c r="I101" s="870"/>
      <c r="J101" s="870"/>
      <c r="K101" s="870"/>
      <c r="L101" s="870"/>
      <c r="M101" s="871"/>
      <c r="N101" s="652" t="s">
        <v>112</v>
      </c>
      <c r="O101" s="653"/>
      <c r="P101" s="473"/>
      <c r="Q101" s="474"/>
      <c r="R101" s="484"/>
      <c r="S101" s="493"/>
      <c r="T101" s="713"/>
      <c r="U101" s="819" t="str">
        <f>IF(U100="","",VLOOKUP(U100,$FQ:$FT,2,FALSE))</f>
        <v/>
      </c>
      <c r="V101" s="820"/>
      <c r="W101" s="821"/>
      <c r="X101" s="819" t="str">
        <f>IF(X100="","",VLOOKUP(X100,$FQ:$FT,2,FALSE))</f>
        <v/>
      </c>
      <c r="Y101" s="820"/>
      <c r="Z101" s="821"/>
      <c r="AA101" s="819" t="str">
        <f>IF(AA100="","",VLOOKUP(AA100,$FQ:$FT,2,FALSE))</f>
        <v/>
      </c>
      <c r="AB101" s="820"/>
      <c r="AC101" s="821"/>
      <c r="AD101" s="819" t="str">
        <f>IF(AD100="","",VLOOKUP(AD100,$FQ:$FT,2,FALSE))</f>
        <v/>
      </c>
      <c r="AE101" s="820"/>
      <c r="AF101" s="821"/>
      <c r="AG101" s="819" t="str">
        <f>IF(AG100="","",VLOOKUP(AG100,$FQ:$FT,2,FALSE))</f>
        <v/>
      </c>
      <c r="AH101" s="820"/>
      <c r="AI101" s="821"/>
      <c r="AJ101" s="608"/>
      <c r="AK101" s="611"/>
      <c r="AL101" s="612"/>
      <c r="AM101" s="629"/>
      <c r="AN101" s="630"/>
      <c r="AO101" s="633"/>
      <c r="AP101" s="633"/>
      <c r="AQ101" s="634"/>
      <c r="AR101" s="637"/>
      <c r="AS101" s="638"/>
      <c r="AT101" s="978"/>
      <c r="AU101" s="979"/>
      <c r="AV101" s="980"/>
      <c r="AW101" s="970"/>
      <c r="AX101" s="971"/>
      <c r="AZ101" s="823"/>
      <c r="BA101" s="825"/>
      <c r="BB101" s="941"/>
      <c r="BC101" s="928"/>
      <c r="BD101" s="928"/>
      <c r="BE101" s="928"/>
      <c r="BF101" s="928"/>
      <c r="BG101" s="929"/>
      <c r="BH101" s="309"/>
      <c r="BI101" s="831"/>
      <c r="BJ101" s="654"/>
      <c r="BK101" s="654"/>
      <c r="BL101" s="573"/>
      <c r="BM101" s="654"/>
      <c r="BN101" s="654"/>
      <c r="BO101" s="573"/>
      <c r="BP101" s="654"/>
      <c r="BQ101" s="654"/>
      <c r="BR101" s="573"/>
      <c r="BS101" s="654"/>
      <c r="BT101" s="655"/>
      <c r="BU101" s="658"/>
      <c r="BV101" s="659"/>
      <c r="BW101" s="660"/>
      <c r="BX101" s="581" t="s">
        <v>112</v>
      </c>
      <c r="BY101" s="582"/>
      <c r="BZ101" s="307"/>
      <c r="CA101" s="309"/>
      <c r="CB101" s="583"/>
      <c r="CC101" s="579"/>
      <c r="CD101" s="580"/>
      <c r="CE101" s="577"/>
      <c r="CF101" s="577"/>
      <c r="CG101" s="577"/>
      <c r="CH101" s="577"/>
      <c r="CI101" s="577"/>
      <c r="CJ101" s="578"/>
      <c r="CK101" s="574"/>
      <c r="CL101" s="579"/>
      <c r="CM101" s="580"/>
      <c r="CN101" s="577"/>
      <c r="CO101" s="577"/>
      <c r="CP101" s="577"/>
      <c r="CQ101" s="577"/>
      <c r="CR101" s="577"/>
      <c r="CS101" s="862"/>
      <c r="CT101" s="863"/>
      <c r="CU101" s="864"/>
      <c r="CV101" s="864"/>
      <c r="CW101" s="864"/>
      <c r="CX101" s="864"/>
      <c r="CY101" s="864"/>
      <c r="CZ101" s="865"/>
      <c r="DC101" s="8"/>
      <c r="DD101" s="8"/>
      <c r="DE101" s="8"/>
      <c r="DF101" s="8"/>
      <c r="DG101" s="8"/>
      <c r="DH101" s="8"/>
      <c r="DI101" s="8"/>
      <c r="DJ101" s="8"/>
      <c r="DK101" s="8"/>
      <c r="DL101" s="8"/>
      <c r="DM101" s="8"/>
      <c r="DN101" s="8"/>
      <c r="DO101" s="8"/>
      <c r="DP101" s="8"/>
      <c r="DQ101" s="8"/>
      <c r="DR101" s="8"/>
      <c r="DS101" s="8"/>
      <c r="DT101" s="8"/>
      <c r="DU101" s="8"/>
      <c r="DV101" s="8"/>
      <c r="ED101" s="8"/>
      <c r="EE101" s="28"/>
      <c r="EF101" s="8"/>
      <c r="EG101" s="8"/>
      <c r="EH101" s="8"/>
      <c r="EP101" s="78"/>
      <c r="EQ101" s="79" t="s">
        <v>111</v>
      </c>
      <c r="ER101" s="80">
        <f>SUMIF(EJ102:EN102,"壱岐市",EJ103:EN103)*'募集型  提出用 （7コース） '!AM100</f>
        <v>0</v>
      </c>
      <c r="ES101" s="81">
        <f>SUMIF(EJ102:EN102,"壱岐市",EJ104:EN104)*'募集型  提出用 （7コース） '!AM102</f>
        <v>0</v>
      </c>
      <c r="ET101" s="82">
        <f>ET100</f>
        <v>0</v>
      </c>
      <c r="EU101" s="83"/>
      <c r="EV101" s="851">
        <f>COUNTA('募集型  提出用 （7コース） '!P100:P105)</f>
        <v>0</v>
      </c>
      <c r="EW101" s="84" t="s">
        <v>111</v>
      </c>
      <c r="EX101" s="85" t="str">
        <f>IF('募集型  提出用 （7コース） '!P101="","0",FC100/EV101)</f>
        <v>0</v>
      </c>
      <c r="EY101" s="86" t="str">
        <f>IF('募集型  提出用 （7コース） '!P101="","0",FC101/EV101)</f>
        <v>0</v>
      </c>
      <c r="EZ101" s="87">
        <f>EX101*'募集型  提出用 （7コース） '!AM100</f>
        <v>0</v>
      </c>
      <c r="FA101" s="88">
        <f>EY101*'募集型  提出用 （7コース） '!AM102</f>
        <v>0</v>
      </c>
      <c r="FB101" s="89">
        <f t="shared" ref="FB101:FB105" si="37">EZ101+FA101</f>
        <v>0</v>
      </c>
      <c r="FC101" s="82">
        <f>EN118</f>
        <v>0</v>
      </c>
      <c r="FE101" s="90" t="s">
        <v>111</v>
      </c>
      <c r="FF101" s="85" t="str">
        <f>IF(('募集型  提出用 （7コース） '!Q101)="","0",('募集型  提出用 （7コース） '!AM100+'募集型  提出用 （7コース） '!AM102)*'募集型  提出用 （7コース） '!Q101*1000)</f>
        <v>0</v>
      </c>
      <c r="FG101" s="85">
        <f>COUNTA('募集型  提出用 （7コース） '!P101)*('募集型  提出用 （7コース） '!AM100+'募集型  提出用 （7コース） '!AM102)</f>
        <v>0</v>
      </c>
      <c r="FH101" s="85">
        <f>COUNTA('募集型  提出用 （7コース） '!R101)*('募集型  提出用 （7コース） '!AM100+'募集型  提出用 （7コース） '!AM102)</f>
        <v>0</v>
      </c>
      <c r="FI101" s="85">
        <f>COUNTA('募集型  提出用 （7コース） '!S101)*('募集型  提出用 （7コース） '!AM100+'募集型  提出用 （7コース） '!AM102)</f>
        <v>0</v>
      </c>
      <c r="FO101" s="4"/>
      <c r="FP101" s="8"/>
      <c r="FQ101" s="5">
        <v>98</v>
      </c>
      <c r="FR101" s="5" t="s">
        <v>259</v>
      </c>
      <c r="FS101" s="5" t="s">
        <v>673</v>
      </c>
      <c r="FT101" s="186">
        <v>100</v>
      </c>
      <c r="FX101" s="5"/>
      <c r="FY101" s="5"/>
      <c r="FZ101" s="1">
        <v>50</v>
      </c>
      <c r="GC101" s="5">
        <v>98</v>
      </c>
      <c r="GD101" s="5" t="s">
        <v>259</v>
      </c>
      <c r="GE101" s="5" t="s">
        <v>673</v>
      </c>
      <c r="GF101" s="1">
        <v>100</v>
      </c>
    </row>
    <row r="102" spans="2:188" ht="16.5" customHeight="1">
      <c r="B102" s="692" t="s">
        <v>683</v>
      </c>
      <c r="C102" s="693"/>
      <c r="D102" s="678" t="s">
        <v>551</v>
      </c>
      <c r="E102" s="679"/>
      <c r="F102" s="869"/>
      <c r="G102" s="870"/>
      <c r="H102" s="870"/>
      <c r="I102" s="870"/>
      <c r="J102" s="870"/>
      <c r="K102" s="870"/>
      <c r="L102" s="870"/>
      <c r="M102" s="871"/>
      <c r="N102" s="652" t="s">
        <v>45</v>
      </c>
      <c r="O102" s="653"/>
      <c r="P102" s="473"/>
      <c r="Q102" s="474"/>
      <c r="R102" s="484"/>
      <c r="S102" s="478"/>
      <c r="T102" s="714"/>
      <c r="U102" s="853" t="str">
        <f>IF(U100="","",VLOOKUP(U100,$FQ:$FT,4,FALSE))</f>
        <v/>
      </c>
      <c r="V102" s="854"/>
      <c r="W102" s="855"/>
      <c r="X102" s="853" t="str">
        <f>IF(X100="","",VLOOKUP(X100,$FQ:$FT,4,FALSE))</f>
        <v/>
      </c>
      <c r="Y102" s="854"/>
      <c r="Z102" s="855"/>
      <c r="AA102" s="853" t="str">
        <f>IF(AA100="","",VLOOKUP(AA100,$FQ:$FT,4,FALSE))</f>
        <v/>
      </c>
      <c r="AB102" s="854"/>
      <c r="AC102" s="855"/>
      <c r="AD102" s="853" t="str">
        <f>IF(AD100="","",VLOOKUP(AD100,$FQ:$FT,4,FALSE))</f>
        <v/>
      </c>
      <c r="AE102" s="854"/>
      <c r="AF102" s="855"/>
      <c r="AG102" s="853" t="str">
        <f>IF(AG100="","",VLOOKUP(AG100,$FQ:$FT,4,FALSE))</f>
        <v/>
      </c>
      <c r="AH102" s="854"/>
      <c r="AI102" s="855"/>
      <c r="AJ102" s="856" t="s">
        <v>284</v>
      </c>
      <c r="AK102" s="858">
        <f>ET101+FC101</f>
        <v>0</v>
      </c>
      <c r="AL102" s="859"/>
      <c r="AM102" s="641"/>
      <c r="AN102" s="642"/>
      <c r="AO102" s="633">
        <f>(AK102*AM102)</f>
        <v>0</v>
      </c>
      <c r="AP102" s="633"/>
      <c r="AQ102" s="634"/>
      <c r="AR102" s="637"/>
      <c r="AS102" s="638"/>
      <c r="AT102" s="978"/>
      <c r="AU102" s="979"/>
      <c r="AV102" s="980"/>
      <c r="AW102" s="970"/>
      <c r="AX102" s="971"/>
      <c r="AZ102" s="823"/>
      <c r="BA102" s="825"/>
      <c r="BB102" s="836" t="str">
        <f>IF(F101="","",F101)</f>
        <v/>
      </c>
      <c r="BC102" s="836"/>
      <c r="BD102" s="836"/>
      <c r="BE102" s="836"/>
      <c r="BF102" s="836"/>
      <c r="BG102" s="837"/>
      <c r="BH102" s="309"/>
      <c r="BI102" s="831" t="s">
        <v>482</v>
      </c>
      <c r="BJ102" s="654"/>
      <c r="BK102" s="654"/>
      <c r="BL102" s="573" t="s">
        <v>490</v>
      </c>
      <c r="BM102" s="654"/>
      <c r="BN102" s="654" t="str">
        <f>IF(BJ102="","",VLOOKUP(BJ102,'募集型  提出用 （7コース） '!$GC:$GF,3,FALSE))</f>
        <v/>
      </c>
      <c r="BO102" s="573" t="s">
        <v>485</v>
      </c>
      <c r="BP102" s="654"/>
      <c r="BQ102" s="654"/>
      <c r="BR102" s="573" t="s">
        <v>488</v>
      </c>
      <c r="BS102" s="654"/>
      <c r="BT102" s="655"/>
      <c r="BU102" s="658"/>
      <c r="BV102" s="659"/>
      <c r="BW102" s="660"/>
      <c r="BX102" s="581" t="s">
        <v>45</v>
      </c>
      <c r="BY102" s="582"/>
      <c r="BZ102" s="307"/>
      <c r="CA102" s="309"/>
      <c r="CB102" s="583" t="s">
        <v>497</v>
      </c>
      <c r="CC102" s="579"/>
      <c r="CD102" s="580" t="str">
        <f>IF(CC102="","",VLOOKUP(CC102,'募集型  提出用 （7コース） '!$GC:$GF,2,FALSE))</f>
        <v/>
      </c>
      <c r="CE102" s="577"/>
      <c r="CF102" s="577"/>
      <c r="CG102" s="577" t="str">
        <f>IF(CC102="","",VLOOKUP(CC102,'募集型  提出用 （7コース） '!$GC:$GF,3,FALSE))</f>
        <v/>
      </c>
      <c r="CH102" s="577"/>
      <c r="CI102" s="577" t="str">
        <f>IF(CC102="","",VLOOKUP(CC102,'募集型  提出用 （7コース） '!$GC:$GF,4,FALSE))</f>
        <v/>
      </c>
      <c r="CJ102" s="578"/>
      <c r="CK102" s="574" t="s">
        <v>494</v>
      </c>
      <c r="CL102" s="579"/>
      <c r="CM102" s="580" t="str">
        <f>IF(CL102="","",VLOOKUP(CL102,'募集型  提出用 （7コース） '!$GC:$GF,2,FALSE))</f>
        <v/>
      </c>
      <c r="CN102" s="577"/>
      <c r="CO102" s="577"/>
      <c r="CP102" s="577" t="str">
        <f>IF(CL102="","",VLOOKUP(CL102,'募集型  提出用 （7コース） '!$GC:$GF,3,FALSE))</f>
        <v/>
      </c>
      <c r="CQ102" s="577"/>
      <c r="CR102" s="577" t="str">
        <f>IF(CL102="","",VLOOKUP(CL102,'募集型  提出用 （7コース） '!$GC:$GF,4,FALSE))</f>
        <v/>
      </c>
      <c r="CS102" s="862"/>
      <c r="CT102" s="863"/>
      <c r="CU102" s="864"/>
      <c r="CV102" s="864"/>
      <c r="CW102" s="864"/>
      <c r="CX102" s="864"/>
      <c r="CY102" s="864"/>
      <c r="CZ102" s="865"/>
      <c r="DC102" s="8"/>
      <c r="DD102" s="8"/>
      <c r="DE102" s="8"/>
      <c r="DF102" s="8"/>
      <c r="DG102" s="8"/>
      <c r="DH102" s="8"/>
      <c r="DI102" s="8"/>
      <c r="DJ102" s="8"/>
      <c r="DK102" s="8"/>
      <c r="DL102" s="8"/>
      <c r="DM102" s="8"/>
      <c r="DN102" s="8"/>
      <c r="DO102" s="8"/>
      <c r="DP102" s="8"/>
      <c r="DQ102" s="8"/>
      <c r="DR102" s="8"/>
      <c r="DS102" s="8"/>
      <c r="DT102" s="8"/>
      <c r="DU102" s="8"/>
      <c r="DV102" s="8"/>
      <c r="ED102" s="8"/>
      <c r="EE102" s="28"/>
      <c r="EF102" s="8"/>
      <c r="EG102" s="8"/>
      <c r="EH102" s="8"/>
      <c r="EI102" s="91" t="s">
        <v>48</v>
      </c>
      <c r="EJ102" s="92" t="e">
        <f>VLOOKUP('募集型  提出用 （7コース） '!U103,$FU:$FY,5,FALSE)</f>
        <v>#N/A</v>
      </c>
      <c r="EK102" s="92" t="e">
        <f>VLOOKUP('募集型  提出用 （7コース） '!X103,$FU:$FY,5,FALSE)</f>
        <v>#N/A</v>
      </c>
      <c r="EL102" s="92" t="e">
        <f>VLOOKUP('募集型  提出用 （7コース） '!AA103,$FU:$FY,5,FALSE)</f>
        <v>#N/A</v>
      </c>
      <c r="EM102" s="92" t="e">
        <f>VLOOKUP('募集型  提出用 （7コース） '!AD103,$FU:$FY,5,FALSE)</f>
        <v>#N/A</v>
      </c>
      <c r="EN102" s="92" t="e">
        <f>VLOOKUP('募集型  提出用 （7コース） '!AG103,$FU:$FY,5,FALSE)</f>
        <v>#N/A</v>
      </c>
      <c r="EP102" s="78"/>
      <c r="EQ102" s="79" t="s">
        <v>45</v>
      </c>
      <c r="ER102" s="80">
        <f>SUMIF(EJ102:EN102,"五島市",EJ103:EN103)*'募集型  提出用 （7コース） '!AM100</f>
        <v>0</v>
      </c>
      <c r="ES102" s="81">
        <f>SUMIF(EJ102:EN102,"五島市",EJ104:EN104)*'募集型  提出用 （7コース） '!AM102</f>
        <v>0</v>
      </c>
      <c r="ET102" s="96"/>
      <c r="EU102" s="83"/>
      <c r="EV102" s="852"/>
      <c r="EW102" s="84" t="s">
        <v>45</v>
      </c>
      <c r="EX102" s="85" t="str">
        <f>IF('募集型  提出用 （7コース） '!P102="","0",FC100/EV101)</f>
        <v>0</v>
      </c>
      <c r="EY102" s="86" t="str">
        <f>IF('募集型  提出用 （7コース） '!P102="","0",FC101/EV101)</f>
        <v>0</v>
      </c>
      <c r="EZ102" s="87">
        <f>EX102*'募集型  提出用 （7コース） '!AM100</f>
        <v>0</v>
      </c>
      <c r="FA102" s="88">
        <f>EY102*'募集型  提出用 （7コース） '!AM102</f>
        <v>0</v>
      </c>
      <c r="FB102" s="89">
        <f t="shared" si="37"/>
        <v>0</v>
      </c>
      <c r="FC102" s="93"/>
      <c r="FE102" s="90" t="s">
        <v>45</v>
      </c>
      <c r="FF102" s="85" t="str">
        <f>IF(('募集型  提出用 （7コース） '!Q102)="","0",('募集型  提出用 （7コース） '!AM100+'募集型  提出用 （7コース） '!AM102)*'募集型  提出用 （7コース） '!Q102*1000)</f>
        <v>0</v>
      </c>
      <c r="FG102" s="85">
        <f>COUNTA('募集型  提出用 （7コース） '!P102)*('募集型  提出用 （7コース） '!AM100+'募集型  提出用 （7コース） '!AM102)</f>
        <v>0</v>
      </c>
      <c r="FH102" s="85">
        <f>COUNTA('募集型  提出用 （7コース） '!R102)*('募集型  提出用 （7コース） '!AM100+'募集型  提出用 （7コース） '!AM102)</f>
        <v>0</v>
      </c>
      <c r="FI102" s="85">
        <f>COUNTA('募集型  提出用 （7コース） '!S102)*('募集型  提出用 （7コース） '!AM100+'募集型  提出用 （7コース） '!AM102)</f>
        <v>0</v>
      </c>
      <c r="FO102" s="4"/>
      <c r="FP102" s="8"/>
      <c r="FQ102" s="5">
        <v>99</v>
      </c>
      <c r="FR102" s="5" t="s">
        <v>260</v>
      </c>
      <c r="FS102" s="5" t="s">
        <v>673</v>
      </c>
      <c r="FT102" s="186">
        <v>200</v>
      </c>
      <c r="FX102" s="5"/>
      <c r="FY102" s="5"/>
      <c r="FZ102" s="1">
        <v>150</v>
      </c>
      <c r="GC102" s="5">
        <v>99</v>
      </c>
      <c r="GD102" s="5" t="s">
        <v>260</v>
      </c>
      <c r="GE102" s="5" t="s">
        <v>673</v>
      </c>
      <c r="GF102" s="1">
        <v>200</v>
      </c>
    </row>
    <row r="103" spans="2:188" ht="16.5" customHeight="1" thickBot="1">
      <c r="B103" s="694"/>
      <c r="C103" s="695"/>
      <c r="D103" s="663"/>
      <c r="E103" s="664"/>
      <c r="F103" s="869"/>
      <c r="G103" s="870"/>
      <c r="H103" s="870"/>
      <c r="I103" s="870"/>
      <c r="J103" s="870"/>
      <c r="K103" s="870"/>
      <c r="L103" s="870"/>
      <c r="M103" s="871"/>
      <c r="N103" s="652" t="s">
        <v>53</v>
      </c>
      <c r="O103" s="653"/>
      <c r="P103" s="473"/>
      <c r="Q103" s="474"/>
      <c r="R103" s="484"/>
      <c r="S103" s="478"/>
      <c r="T103" s="846" t="s">
        <v>54</v>
      </c>
      <c r="U103" s="94"/>
      <c r="V103" s="849" t="str">
        <f>IF(U103="","",VLOOKUP(U103,$FU:$FX,3,FALSE))</f>
        <v/>
      </c>
      <c r="W103" s="850"/>
      <c r="X103" s="94"/>
      <c r="Y103" s="849" t="str">
        <f>IF(X103="","",VLOOKUP(X103,$FU:$FX,3,FALSE))</f>
        <v/>
      </c>
      <c r="Z103" s="850"/>
      <c r="AA103" s="94"/>
      <c r="AB103" s="849" t="str">
        <f>IF(AA103="","",VLOOKUP(AA103,$FU:$FX,3,FALSE))</f>
        <v/>
      </c>
      <c r="AC103" s="850"/>
      <c r="AD103" s="94"/>
      <c r="AE103" s="849" t="str">
        <f>IF(AD103="","",VLOOKUP(AD103,$FU:$FX,3,FALSE))</f>
        <v/>
      </c>
      <c r="AF103" s="850"/>
      <c r="AG103" s="94"/>
      <c r="AH103" s="849" t="str">
        <f>IF(AG103="","",VLOOKUP(AG103,'募集型  提出用 （7コース） '!$FU:$FX,3,FALSE))</f>
        <v/>
      </c>
      <c r="AI103" s="895"/>
      <c r="AJ103" s="857"/>
      <c r="AK103" s="843"/>
      <c r="AL103" s="860"/>
      <c r="AM103" s="643"/>
      <c r="AN103" s="644"/>
      <c r="AO103" s="645"/>
      <c r="AP103" s="645"/>
      <c r="AQ103" s="646"/>
      <c r="AR103" s="637"/>
      <c r="AS103" s="638"/>
      <c r="AT103" s="978"/>
      <c r="AU103" s="979"/>
      <c r="AV103" s="980" t="s">
        <v>545</v>
      </c>
      <c r="AW103" s="972" t="s">
        <v>545</v>
      </c>
      <c r="AX103" s="973"/>
      <c r="AZ103" s="823"/>
      <c r="BA103" s="825"/>
      <c r="BB103" s="836"/>
      <c r="BC103" s="836"/>
      <c r="BD103" s="836"/>
      <c r="BE103" s="836"/>
      <c r="BF103" s="836"/>
      <c r="BG103" s="837"/>
      <c r="BH103" s="309"/>
      <c r="BI103" s="831"/>
      <c r="BJ103" s="654"/>
      <c r="BK103" s="654"/>
      <c r="BL103" s="573"/>
      <c r="BM103" s="654"/>
      <c r="BN103" s="654"/>
      <c r="BO103" s="573"/>
      <c r="BP103" s="654"/>
      <c r="BQ103" s="654"/>
      <c r="BR103" s="576"/>
      <c r="BS103" s="656"/>
      <c r="BT103" s="657"/>
      <c r="BU103" s="658"/>
      <c r="BV103" s="659"/>
      <c r="BW103" s="660"/>
      <c r="BX103" s="581" t="s">
        <v>53</v>
      </c>
      <c r="BY103" s="582"/>
      <c r="BZ103" s="307"/>
      <c r="CA103" s="309"/>
      <c r="CB103" s="583"/>
      <c r="CC103" s="579"/>
      <c r="CD103" s="580"/>
      <c r="CE103" s="577"/>
      <c r="CF103" s="577"/>
      <c r="CG103" s="577"/>
      <c r="CH103" s="577"/>
      <c r="CI103" s="577"/>
      <c r="CJ103" s="578"/>
      <c r="CK103" s="574"/>
      <c r="CL103" s="579"/>
      <c r="CM103" s="580"/>
      <c r="CN103" s="577"/>
      <c r="CO103" s="577"/>
      <c r="CP103" s="577"/>
      <c r="CQ103" s="577"/>
      <c r="CR103" s="577"/>
      <c r="CS103" s="862"/>
      <c r="CT103" s="863"/>
      <c r="CU103" s="864"/>
      <c r="CV103" s="864"/>
      <c r="CW103" s="864"/>
      <c r="CX103" s="864"/>
      <c r="CY103" s="864"/>
      <c r="CZ103" s="865"/>
      <c r="DC103" s="8"/>
      <c r="DD103" s="8"/>
      <c r="DE103" s="8"/>
      <c r="DF103" s="8"/>
      <c r="DG103" s="8"/>
      <c r="DH103" s="8"/>
      <c r="DI103" s="8"/>
      <c r="DJ103" s="8"/>
      <c r="DK103" s="8"/>
      <c r="DL103" s="8"/>
      <c r="DM103" s="8"/>
      <c r="DN103" s="8"/>
      <c r="DO103" s="8"/>
      <c r="DP103" s="8"/>
      <c r="DQ103" s="8"/>
      <c r="DR103" s="8"/>
      <c r="DS103" s="8"/>
      <c r="DT103" s="8"/>
      <c r="DU103" s="8"/>
      <c r="DV103" s="8"/>
      <c r="ED103" s="8"/>
      <c r="EE103" s="28"/>
      <c r="EF103" s="8"/>
      <c r="EG103" s="8"/>
      <c r="EH103" s="8"/>
      <c r="EI103" s="91" t="s">
        <v>56</v>
      </c>
      <c r="EJ103" s="95" t="e">
        <f>VLOOKUP('募集型  提出用 （7コース） '!U103,$FU:$FY,4,FALSE)</f>
        <v>#N/A</v>
      </c>
      <c r="EK103" s="95" t="e">
        <f>VLOOKUP('募集型  提出用 （7コース） '!X103,$FU:$FY,4,FALSE)</f>
        <v>#N/A</v>
      </c>
      <c r="EL103" s="95" t="e">
        <f>VLOOKUP('募集型  提出用 （7コース） '!AA103,$FU:$FY,4,FALSE)</f>
        <v>#N/A</v>
      </c>
      <c r="EM103" s="95" t="e">
        <f>VLOOKUP('募集型  提出用 （7コース） '!AD103,$FU:$FY,4,FALSE)</f>
        <v>#N/A</v>
      </c>
      <c r="EN103" s="95" t="e">
        <f>VLOOKUP('募集型  提出用 （7コース） '!AG103,$FU:$FY,4,FALSE)</f>
        <v>#N/A</v>
      </c>
      <c r="EP103" s="78"/>
      <c r="EQ103" s="79" t="s">
        <v>53</v>
      </c>
      <c r="ER103" s="80">
        <f>SUMIF(EJ102:EN102,"新上五島町",EJ103:EN103)*'募集型  提出用 （7コース） '!AM100</f>
        <v>0</v>
      </c>
      <c r="ES103" s="81">
        <f>SUMIF(EJ102:EN102,"上五島",EJ104:EN104)*'募集型  提出用 （7コース） '!AM102</f>
        <v>0</v>
      </c>
      <c r="ET103" s="96"/>
      <c r="EU103" s="83"/>
      <c r="EV103" s="97"/>
      <c r="EW103" s="84" t="s">
        <v>53</v>
      </c>
      <c r="EX103" s="85" t="str">
        <f>IF('募集型  提出用 （7コース） '!P103="","0",FC100/EV101)</f>
        <v>0</v>
      </c>
      <c r="EY103" s="86" t="str">
        <f>IF('募集型  提出用 （7コース） '!P103="","0",FC101/EV101)</f>
        <v>0</v>
      </c>
      <c r="EZ103" s="87">
        <f>EX103*'募集型  提出用 （7コース） '!AM100</f>
        <v>0</v>
      </c>
      <c r="FA103" s="88">
        <f>EY103*'募集型  提出用 （7コース） '!AM102</f>
        <v>0</v>
      </c>
      <c r="FB103" s="89">
        <f t="shared" si="37"/>
        <v>0</v>
      </c>
      <c r="FC103" s="93"/>
      <c r="FD103" s="98"/>
      <c r="FE103" s="90" t="s">
        <v>53</v>
      </c>
      <c r="FF103" s="85" t="str">
        <f>IF(('募集型  提出用 （7コース） '!Q103)="","0",('募集型  提出用 （7コース） '!AM100+'募集型  提出用 （7コース） '!AM102)*'募集型  提出用 （7コース） '!Q103*1000)</f>
        <v>0</v>
      </c>
      <c r="FG103" s="85">
        <f>COUNTA('募集型  提出用 （7コース） '!P103)*('募集型  提出用 （7コース） '!AM100+'募集型  提出用 （7コース） '!AM102)</f>
        <v>0</v>
      </c>
      <c r="FH103" s="85">
        <f>COUNTA('募集型  提出用 （7コース） '!R103)*('募集型  提出用 （7コース） '!AM100+'募集型  提出用 （7コース） '!AM102)</f>
        <v>0</v>
      </c>
      <c r="FI103" s="85">
        <f>COUNTA('募集型  提出用 （7コース） '!S103)*('募集型  提出用 （7コース） '!AM100+'募集型  提出用 （7コース） '!AM102)</f>
        <v>0</v>
      </c>
      <c r="FO103" s="4"/>
      <c r="FP103" s="8"/>
      <c r="FQ103" s="5">
        <v>100</v>
      </c>
      <c r="FR103" s="5" t="s">
        <v>261</v>
      </c>
      <c r="FS103" s="5" t="s">
        <v>673</v>
      </c>
      <c r="FT103" s="186">
        <v>400</v>
      </c>
      <c r="FX103" s="5"/>
      <c r="FY103" s="5"/>
      <c r="FZ103" s="1">
        <v>200</v>
      </c>
      <c r="GC103" s="5">
        <v>100</v>
      </c>
      <c r="GD103" s="5" t="s">
        <v>261</v>
      </c>
      <c r="GE103" s="5" t="s">
        <v>673</v>
      </c>
      <c r="GF103" s="1">
        <v>400</v>
      </c>
    </row>
    <row r="104" spans="2:188" ht="16.5" customHeight="1">
      <c r="B104" s="696"/>
      <c r="C104" s="697"/>
      <c r="D104" s="665"/>
      <c r="E104" s="666"/>
      <c r="F104" s="883" t="s">
        <v>378</v>
      </c>
      <c r="G104" s="613"/>
      <c r="H104" s="613"/>
      <c r="I104" s="613"/>
      <c r="J104" s="885" t="s">
        <v>379</v>
      </c>
      <c r="K104" s="613"/>
      <c r="L104" s="613"/>
      <c r="M104" s="650"/>
      <c r="N104" s="652" t="s">
        <v>61</v>
      </c>
      <c r="O104" s="653"/>
      <c r="P104" s="473"/>
      <c r="Q104" s="474"/>
      <c r="R104" s="494"/>
      <c r="S104" s="478"/>
      <c r="T104" s="847"/>
      <c r="U104" s="604" t="str">
        <f>IF(U103="","",VLOOKUP(U103,$FU:$FX,2,FALSE))</f>
        <v/>
      </c>
      <c r="V104" s="605"/>
      <c r="W104" s="606"/>
      <c r="X104" s="604" t="str">
        <f>IF(X103="","",VLOOKUP(X103,$FU:$FX,2,FALSE))</f>
        <v/>
      </c>
      <c r="Y104" s="605"/>
      <c r="Z104" s="606"/>
      <c r="AA104" s="604" t="str">
        <f>IF(AA103="","",VLOOKUP(AA103,$FU:$FX,2,FALSE))</f>
        <v/>
      </c>
      <c r="AB104" s="605"/>
      <c r="AC104" s="606"/>
      <c r="AD104" s="604" t="str">
        <f>IF(AD103="","",VLOOKUP(AD103,$FU:$FX,2,FALSE))</f>
        <v/>
      </c>
      <c r="AE104" s="605"/>
      <c r="AF104" s="606"/>
      <c r="AG104" s="604" t="str">
        <f>IF(AG103="","",VLOOKUP(AG103,'募集型  提出用 （7コース） '!$FU:$FX,2,FALSE))</f>
        <v/>
      </c>
      <c r="AH104" s="605"/>
      <c r="AI104" s="711"/>
      <c r="AJ104" s="877" t="s">
        <v>62</v>
      </c>
      <c r="AK104" s="878"/>
      <c r="AL104" s="879"/>
      <c r="AM104" s="609">
        <f>AM100+AM102</f>
        <v>0</v>
      </c>
      <c r="AN104" s="610"/>
      <c r="AO104" s="631">
        <f>AO100+AO102</f>
        <v>0</v>
      </c>
      <c r="AP104" s="631"/>
      <c r="AQ104" s="647"/>
      <c r="AR104" s="637"/>
      <c r="AS104" s="638"/>
      <c r="AT104" s="978"/>
      <c r="AU104" s="979"/>
      <c r="AV104" s="980"/>
      <c r="AW104" s="974"/>
      <c r="AX104" s="975"/>
      <c r="AZ104" s="823"/>
      <c r="BA104" s="825"/>
      <c r="BB104" s="836"/>
      <c r="BC104" s="836"/>
      <c r="BD104" s="836"/>
      <c r="BE104" s="836"/>
      <c r="BF104" s="836"/>
      <c r="BG104" s="837"/>
      <c r="BH104" s="309"/>
      <c r="BI104" s="831" t="s">
        <v>483</v>
      </c>
      <c r="BJ104" s="654"/>
      <c r="BK104" s="654"/>
      <c r="BL104" s="573" t="s">
        <v>491</v>
      </c>
      <c r="BM104" s="654"/>
      <c r="BN104" s="654" t="str">
        <f>IF(BJ104="","",VLOOKUP(BJ104,'募集型  提出用 （7コース） '!$GC:$GF,3,FALSE))</f>
        <v/>
      </c>
      <c r="BO104" s="573" t="s">
        <v>486</v>
      </c>
      <c r="BP104" s="654"/>
      <c r="BQ104" s="898"/>
      <c r="BR104" s="900" t="s">
        <v>19</v>
      </c>
      <c r="BS104" s="902">
        <f>BJ100+BJ102+BJ104+BM100+BM102+BM104+BP100+BP102+BS100+BS102+BP104</f>
        <v>0</v>
      </c>
      <c r="BT104" s="903"/>
      <c r="BU104" s="658"/>
      <c r="BV104" s="659"/>
      <c r="BW104" s="660"/>
      <c r="BX104" s="581" t="s">
        <v>61</v>
      </c>
      <c r="BY104" s="582"/>
      <c r="BZ104" s="316"/>
      <c r="CA104" s="309"/>
      <c r="CB104" s="583" t="s">
        <v>498</v>
      </c>
      <c r="CC104" s="579"/>
      <c r="CD104" s="580" t="str">
        <f>IF(CC104="","",VLOOKUP(CC104,'募集型  提出用 （7コース） '!$GC:$GF,2,FALSE))</f>
        <v/>
      </c>
      <c r="CE104" s="577"/>
      <c r="CF104" s="577"/>
      <c r="CG104" s="577" t="str">
        <f>IF(CC104="","",VLOOKUP(CC104,'募集型  提出用 （7コース） '!$GC:$GF,3,FALSE))</f>
        <v/>
      </c>
      <c r="CH104" s="577"/>
      <c r="CI104" s="577" t="str">
        <f>IF(CC104="","",VLOOKUP(CC104,'募集型  提出用 （7コース） '!$GC:$GF,4,FALSE))</f>
        <v/>
      </c>
      <c r="CJ104" s="578"/>
      <c r="CK104" s="574" t="s">
        <v>495</v>
      </c>
      <c r="CL104" s="579"/>
      <c r="CM104" s="580" t="str">
        <f>IF(CL104="","",VLOOKUP(CL104,'募集型  提出用 （7コース） '!$GC:$GF,2,FALSE))</f>
        <v/>
      </c>
      <c r="CN104" s="577"/>
      <c r="CO104" s="577"/>
      <c r="CP104" s="577" t="str">
        <f>IF(CL104="","",VLOOKUP(CL104,'募集型  提出用 （7コース） '!$GC:$GF,3,FALSE))</f>
        <v/>
      </c>
      <c r="CQ104" s="577"/>
      <c r="CR104" s="577" t="str">
        <f>IF(CL104="","",VLOOKUP(CL104,'募集型  提出用 （7コース） '!$GC:$GF,4,FALSE))</f>
        <v/>
      </c>
      <c r="CS104" s="862"/>
      <c r="CT104" s="863"/>
      <c r="CU104" s="864"/>
      <c r="CV104" s="864"/>
      <c r="CW104" s="864"/>
      <c r="CX104" s="864"/>
      <c r="CY104" s="864"/>
      <c r="CZ104" s="865"/>
      <c r="DC104" s="8"/>
      <c r="DD104" s="8"/>
      <c r="DE104" s="8"/>
      <c r="DF104" s="8"/>
      <c r="DG104" s="8"/>
      <c r="DH104" s="8"/>
      <c r="DI104" s="8"/>
      <c r="DJ104" s="8"/>
      <c r="DK104" s="8"/>
      <c r="DL104" s="8"/>
      <c r="DM104" s="8"/>
      <c r="DN104" s="8"/>
      <c r="DO104" s="8"/>
      <c r="DP104" s="8"/>
      <c r="DQ104" s="8"/>
      <c r="DR104" s="8"/>
      <c r="DS104" s="8"/>
      <c r="DT104" s="8"/>
      <c r="DU104" s="8"/>
      <c r="DV104" s="8"/>
      <c r="ED104" s="8"/>
      <c r="EE104" s="28"/>
      <c r="EF104" s="8"/>
      <c r="EG104" s="8"/>
      <c r="EH104" s="8"/>
      <c r="EI104" s="91" t="s">
        <v>64</v>
      </c>
      <c r="EJ104" s="95" t="e">
        <f>EJ103</f>
        <v>#N/A</v>
      </c>
      <c r="EK104" s="95" t="e">
        <f t="shared" ref="EK104:EN104" si="38">EK103</f>
        <v>#N/A</v>
      </c>
      <c r="EL104" s="95" t="e">
        <f t="shared" si="38"/>
        <v>#N/A</v>
      </c>
      <c r="EM104" s="95" t="e">
        <f t="shared" si="38"/>
        <v>#N/A</v>
      </c>
      <c r="EN104" s="95" t="e">
        <f t="shared" si="38"/>
        <v>#N/A</v>
      </c>
      <c r="EP104" s="78"/>
      <c r="EQ104" s="79" t="s">
        <v>61</v>
      </c>
      <c r="ER104" s="80">
        <f>SUMIF(EJ102:EN102,"小値賀町",EJ103:EN103)*'募集型  提出用 （7コース） '!AM100</f>
        <v>0</v>
      </c>
      <c r="ES104" s="81">
        <f>SUMIF(EJ102:EN102,"小値賀",EJ104:EN104)*'募集型  提出用 （7コース） '!AM102</f>
        <v>0</v>
      </c>
      <c r="ET104" s="96"/>
      <c r="EU104" s="83"/>
      <c r="EV104" s="97"/>
      <c r="EW104" s="84" t="s">
        <v>61</v>
      </c>
      <c r="EX104" s="85" t="str">
        <f>IF('募集型  提出用 （7コース） '!P104="","0",FC100/EV101)</f>
        <v>0</v>
      </c>
      <c r="EY104" s="86" t="str">
        <f>IF('募集型  提出用 （7コース） '!P104="","0",FC101/EV101)</f>
        <v>0</v>
      </c>
      <c r="EZ104" s="87">
        <f>EX104*'募集型  提出用 （7コース） '!AM100</f>
        <v>0</v>
      </c>
      <c r="FA104" s="88">
        <f>EY104*'募集型  提出用 （7コース） '!AM102</f>
        <v>0</v>
      </c>
      <c r="FB104" s="89">
        <f t="shared" si="37"/>
        <v>0</v>
      </c>
      <c r="FC104" s="93"/>
      <c r="FD104" s="98"/>
      <c r="FE104" s="90" t="s">
        <v>61</v>
      </c>
      <c r="FF104" s="85" t="str">
        <f>IF(('募集型  提出用 （7コース） '!Q104)="","0",('募集型  提出用 （7コース） '!AM100+'募集型  提出用 （7コース） '!AM102)*'募集型  提出用 （7コース） '!Q104*1000)</f>
        <v>0</v>
      </c>
      <c r="FG104" s="85">
        <f>COUNTA('募集型  提出用 （7コース） '!P104)*('募集型  提出用 （7コース） '!AM100+'募集型  提出用 （7コース） '!AM102)</f>
        <v>0</v>
      </c>
      <c r="FH104" s="85">
        <f>COUNTA('募集型  提出用 （7コース） '!R104)*('募集型  提出用 （7コース） '!AM100+'募集型  提出用 （7コース） '!AM102)</f>
        <v>0</v>
      </c>
      <c r="FI104" s="85">
        <f>COUNTA('募集型  提出用 （7コース） '!S104)*('募集型  提出用 （7コース） '!AM100+'募集型  提出用 （7コース） '!AM102)</f>
        <v>0</v>
      </c>
      <c r="FO104" s="4"/>
      <c r="FP104" s="8"/>
      <c r="FQ104" s="5">
        <v>101</v>
      </c>
      <c r="FR104" s="5" t="s">
        <v>262</v>
      </c>
      <c r="FS104" s="5" t="s">
        <v>673</v>
      </c>
      <c r="FT104" s="186">
        <v>400</v>
      </c>
      <c r="FX104" s="5"/>
      <c r="FY104" s="5"/>
      <c r="FZ104" s="1">
        <v>200</v>
      </c>
      <c r="GC104" s="5">
        <v>101</v>
      </c>
      <c r="GD104" s="5" t="s">
        <v>262</v>
      </c>
      <c r="GE104" s="5" t="s">
        <v>673</v>
      </c>
      <c r="GF104" s="1">
        <v>400</v>
      </c>
    </row>
    <row r="105" spans="2:188" ht="16.5" customHeight="1" thickBot="1">
      <c r="B105" s="698"/>
      <c r="C105" s="699"/>
      <c r="D105" s="667"/>
      <c r="E105" s="668"/>
      <c r="F105" s="884"/>
      <c r="G105" s="614"/>
      <c r="H105" s="614"/>
      <c r="I105" s="614"/>
      <c r="J105" s="886"/>
      <c r="K105" s="614"/>
      <c r="L105" s="614"/>
      <c r="M105" s="651"/>
      <c r="N105" s="887" t="s">
        <v>68</v>
      </c>
      <c r="O105" s="888"/>
      <c r="P105" s="475"/>
      <c r="Q105" s="476"/>
      <c r="R105" s="495"/>
      <c r="S105" s="496"/>
      <c r="T105" s="848"/>
      <c r="U105" s="718" t="str">
        <f>IF(U103="","",VLOOKUP(U103,$FU:$FX,4,FALSE))</f>
        <v/>
      </c>
      <c r="V105" s="719"/>
      <c r="W105" s="720"/>
      <c r="X105" s="718" t="str">
        <f>IF(X103="","",VLOOKUP(X103,$FU:$FX,4,FALSE))</f>
        <v/>
      </c>
      <c r="Y105" s="719"/>
      <c r="Z105" s="720"/>
      <c r="AA105" s="718" t="str">
        <f>IF(AA103="","",VLOOKUP(AA103,$FU:$FX,4,FALSE))</f>
        <v/>
      </c>
      <c r="AB105" s="719"/>
      <c r="AC105" s="720"/>
      <c r="AD105" s="718" t="str">
        <f>IF(AD103="","",VLOOKUP(AD103,$FU:$FX,4,FALSE))</f>
        <v/>
      </c>
      <c r="AE105" s="719"/>
      <c r="AF105" s="720"/>
      <c r="AG105" s="718" t="str">
        <f>IF(AG103="","",VLOOKUP(AG103,'募集型  提出用 （7コース） '!$FU:$FX,4,FALSE))</f>
        <v/>
      </c>
      <c r="AH105" s="719"/>
      <c r="AI105" s="721"/>
      <c r="AJ105" s="880"/>
      <c r="AK105" s="881"/>
      <c r="AL105" s="882"/>
      <c r="AM105" s="843"/>
      <c r="AN105" s="860"/>
      <c r="AO105" s="648"/>
      <c r="AP105" s="648"/>
      <c r="AQ105" s="649"/>
      <c r="AR105" s="639"/>
      <c r="AS105" s="640"/>
      <c r="AT105" s="981"/>
      <c r="AU105" s="982"/>
      <c r="AV105" s="983"/>
      <c r="AW105" s="1178"/>
      <c r="AX105" s="1179"/>
      <c r="AZ105" s="824"/>
      <c r="BA105" s="826"/>
      <c r="BB105" s="839"/>
      <c r="BC105" s="839"/>
      <c r="BD105" s="839"/>
      <c r="BE105" s="839"/>
      <c r="BF105" s="839"/>
      <c r="BG105" s="840"/>
      <c r="BH105" s="308"/>
      <c r="BI105" s="932"/>
      <c r="BJ105" s="904"/>
      <c r="BK105" s="904"/>
      <c r="BL105" s="931"/>
      <c r="BM105" s="904"/>
      <c r="BN105" s="904"/>
      <c r="BO105" s="931"/>
      <c r="BP105" s="904"/>
      <c r="BQ105" s="949"/>
      <c r="BR105" s="954"/>
      <c r="BS105" s="904"/>
      <c r="BT105" s="905"/>
      <c r="BU105" s="906"/>
      <c r="BV105" s="907"/>
      <c r="BW105" s="908"/>
      <c r="BX105" s="889" t="s">
        <v>68</v>
      </c>
      <c r="BY105" s="890"/>
      <c r="BZ105" s="317"/>
      <c r="CA105" s="308"/>
      <c r="CB105" s="950"/>
      <c r="CC105" s="891"/>
      <c r="CD105" s="896"/>
      <c r="CE105" s="897"/>
      <c r="CF105" s="897"/>
      <c r="CG105" s="897"/>
      <c r="CH105" s="897"/>
      <c r="CI105" s="897"/>
      <c r="CJ105" s="948"/>
      <c r="CK105" s="575"/>
      <c r="CL105" s="891"/>
      <c r="CM105" s="896"/>
      <c r="CN105" s="897"/>
      <c r="CO105" s="897"/>
      <c r="CP105" s="897"/>
      <c r="CQ105" s="897"/>
      <c r="CR105" s="897"/>
      <c r="CS105" s="925"/>
      <c r="CT105" s="866"/>
      <c r="CU105" s="867"/>
      <c r="CV105" s="867"/>
      <c r="CW105" s="867"/>
      <c r="CX105" s="867"/>
      <c r="CY105" s="867"/>
      <c r="CZ105" s="868"/>
      <c r="DC105" s="8"/>
      <c r="DD105" s="8"/>
      <c r="DE105" s="8"/>
      <c r="DF105" s="8"/>
      <c r="DG105" s="8"/>
      <c r="DH105" s="8"/>
      <c r="DI105" s="8"/>
      <c r="DJ105" s="8"/>
      <c r="DK105" s="8"/>
      <c r="DL105" s="8"/>
      <c r="DM105" s="8"/>
      <c r="DN105" s="8"/>
      <c r="DO105" s="8"/>
      <c r="DP105" s="8"/>
      <c r="DQ105" s="8"/>
      <c r="DR105" s="8"/>
      <c r="DS105" s="8"/>
      <c r="DT105" s="8"/>
      <c r="DU105" s="8"/>
      <c r="DV105" s="8"/>
      <c r="ED105" s="8"/>
      <c r="EE105" s="28"/>
      <c r="EF105" s="8"/>
      <c r="EG105" s="8"/>
      <c r="EH105" s="8"/>
      <c r="EP105" s="101"/>
      <c r="EQ105" s="102" t="s">
        <v>68</v>
      </c>
      <c r="ER105" s="103">
        <f>SUMIF(EJ102:EN102,"宇久町",EJ103:EN103)*'募集型  提出用 （7コース） '!AM100</f>
        <v>0</v>
      </c>
      <c r="ES105" s="104">
        <f>SUMIF(EJ102:EN102,"宇久",EJ104:EN104)*'募集型  提出用 （7コース） '!AM102</f>
        <v>0</v>
      </c>
      <c r="ET105" s="96"/>
      <c r="EU105" s="83"/>
      <c r="EV105" s="105"/>
      <c r="EW105" s="106" t="s">
        <v>68</v>
      </c>
      <c r="EX105" s="107" t="str">
        <f>IF('募集型  提出用 （7コース） '!P105="","0",FC100/EV101)</f>
        <v>0</v>
      </c>
      <c r="EY105" s="108" t="str">
        <f>IF('募集型  提出用 （7コース） '!P105="","0",FC101/EV101)</f>
        <v>0</v>
      </c>
      <c r="EZ105" s="109">
        <f>EX105*'募集型  提出用 （7コース） '!AM100</f>
        <v>0</v>
      </c>
      <c r="FA105" s="110">
        <f>EY105*'募集型  提出用 （7コース） '!AM102</f>
        <v>0</v>
      </c>
      <c r="FB105" s="111">
        <f t="shared" si="37"/>
        <v>0</v>
      </c>
      <c r="FC105" s="173"/>
      <c r="FE105" s="112" t="s">
        <v>68</v>
      </c>
      <c r="FF105" s="107" t="str">
        <f>IF(('募集型  提出用 （7コース） '!Q105)="","0",('募集型  提出用 （7コース） '!AM100+'募集型  提出用 （7コース） '!AM102)*'募集型  提出用 （7コース） '!Q105*1000)</f>
        <v>0</v>
      </c>
      <c r="FG105" s="107">
        <f>COUNTA('募集型  提出用 （7コース） '!P105)*('募集型  提出用 （7コース） '!AM100+'募集型  提出用 （7コース） '!AM102)</f>
        <v>0</v>
      </c>
      <c r="FH105" s="107">
        <f>COUNTA('募集型  提出用 （7コース） '!R105)*('募集型  提出用 （7コース） '!AM100+'募集型  提出用 （7コース） '!AM102)</f>
        <v>0</v>
      </c>
      <c r="FI105" s="107">
        <f>COUNTA('募集型  提出用 （7コース） '!S105)*('募集型  提出用 （7コース） '!AM100+'募集型  提出用 （7コース） '!AM102)</f>
        <v>0</v>
      </c>
      <c r="FO105" s="4"/>
      <c r="FP105" s="8"/>
      <c r="FQ105" s="5">
        <v>102</v>
      </c>
      <c r="FR105" s="5" t="s">
        <v>263</v>
      </c>
      <c r="FS105" s="5" t="s">
        <v>673</v>
      </c>
      <c r="FT105" s="186">
        <v>400</v>
      </c>
      <c r="FX105" s="5"/>
      <c r="FY105" s="5"/>
      <c r="FZ105" s="1">
        <v>200</v>
      </c>
      <c r="GC105" s="5">
        <v>102</v>
      </c>
      <c r="GD105" s="5" t="s">
        <v>263</v>
      </c>
      <c r="GE105" s="5" t="s">
        <v>673</v>
      </c>
      <c r="GF105" s="1">
        <v>400</v>
      </c>
    </row>
    <row r="106" spans="2:188" ht="16.5" customHeight="1" thickTop="1" thickBot="1">
      <c r="B106" s="700">
        <v>2</v>
      </c>
      <c r="C106" s="702">
        <v>7</v>
      </c>
      <c r="D106" s="661" t="s">
        <v>683</v>
      </c>
      <c r="E106" s="662"/>
      <c r="F106" s="704" t="s">
        <v>381</v>
      </c>
      <c r="G106" s="705"/>
      <c r="H106" s="706"/>
      <c r="I106" s="706"/>
      <c r="J106" s="706"/>
      <c r="K106" s="706"/>
      <c r="L106" s="706"/>
      <c r="M106" s="707"/>
      <c r="N106" s="708" t="s">
        <v>113</v>
      </c>
      <c r="O106" s="709"/>
      <c r="P106" s="471"/>
      <c r="Q106" s="472"/>
      <c r="R106" s="477"/>
      <c r="S106" s="492"/>
      <c r="T106" s="712" t="s">
        <v>34</v>
      </c>
      <c r="U106" s="305"/>
      <c r="V106" s="715" t="str">
        <f>IF(U106="","",VLOOKUP(U106,$FQ:$FT,3,FALSE))</f>
        <v/>
      </c>
      <c r="W106" s="716"/>
      <c r="X106" s="305"/>
      <c r="Y106" s="715" t="str">
        <f>IF(X106="","",VLOOKUP(X106,$FQ:$FT,3,FALSE))</f>
        <v/>
      </c>
      <c r="Z106" s="716"/>
      <c r="AA106" s="305"/>
      <c r="AB106" s="715" t="str">
        <f>IF(AA106="","",VLOOKUP(AA106,$FQ:$FT,3,FALSE))</f>
        <v/>
      </c>
      <c r="AC106" s="716"/>
      <c r="AD106" s="305"/>
      <c r="AE106" s="715" t="str">
        <f>IF(AD106="","",VLOOKUP(AD106,$FQ:$FT,3,FALSE))</f>
        <v/>
      </c>
      <c r="AF106" s="716"/>
      <c r="AG106" s="305"/>
      <c r="AH106" s="715" t="str">
        <f>IF(AG106="","",VLOOKUP(AG106,$FQ:$FT,3,FALSE))</f>
        <v/>
      </c>
      <c r="AI106" s="717"/>
      <c r="AJ106" s="607" t="s">
        <v>179</v>
      </c>
      <c r="AK106" s="609">
        <f>FC106+ET106</f>
        <v>0</v>
      </c>
      <c r="AL106" s="610"/>
      <c r="AM106" s="627"/>
      <c r="AN106" s="628"/>
      <c r="AO106" s="631">
        <f>(AK106*AM106)</f>
        <v>0</v>
      </c>
      <c r="AP106" s="631"/>
      <c r="AQ106" s="632"/>
      <c r="AR106" s="635">
        <f>SUM(Q106:Q111)*AM110</f>
        <v>0</v>
      </c>
      <c r="AS106" s="636"/>
      <c r="AT106" s="965"/>
      <c r="AU106" s="966"/>
      <c r="AV106" s="967" t="s">
        <v>548</v>
      </c>
      <c r="AW106" s="968" t="s">
        <v>548</v>
      </c>
      <c r="AX106" s="969"/>
      <c r="AZ106" s="823">
        <f>B106</f>
        <v>2</v>
      </c>
      <c r="BA106" s="825">
        <f>C106</f>
        <v>7</v>
      </c>
      <c r="BB106" s="940" t="s">
        <v>381</v>
      </c>
      <c r="BC106" s="926"/>
      <c r="BD106" s="926" t="str">
        <f>IF(H106="","",H106)</f>
        <v/>
      </c>
      <c r="BE106" s="926"/>
      <c r="BF106" s="926"/>
      <c r="BG106" s="927"/>
      <c r="BH106" s="310"/>
      <c r="BI106" s="930" t="s">
        <v>481</v>
      </c>
      <c r="BJ106" s="902"/>
      <c r="BK106" s="902"/>
      <c r="BL106" s="939" t="s">
        <v>489</v>
      </c>
      <c r="BM106" s="902"/>
      <c r="BN106" s="902" t="str">
        <f>IF(BJ106="","",VLOOKUP(BJ106,'募集型  提出用 （7コース） '!$GC:$GF,3,FALSE))</f>
        <v/>
      </c>
      <c r="BO106" s="939" t="s">
        <v>484</v>
      </c>
      <c r="BP106" s="902"/>
      <c r="BQ106" s="902"/>
      <c r="BR106" s="939" t="s">
        <v>487</v>
      </c>
      <c r="BS106" s="902"/>
      <c r="BT106" s="903"/>
      <c r="BU106" s="951"/>
      <c r="BV106" s="952"/>
      <c r="BW106" s="953"/>
      <c r="BX106" s="933" t="s">
        <v>113</v>
      </c>
      <c r="BY106" s="934"/>
      <c r="BZ106" s="311"/>
      <c r="CA106" s="310"/>
      <c r="CB106" s="935" t="s">
        <v>496</v>
      </c>
      <c r="CC106" s="936"/>
      <c r="CD106" s="937" t="str">
        <f>IF(CC106="","",VLOOKUP(CC106,'募集型  提出用 （7コース） '!$GC:$GF,2,FALSE))</f>
        <v/>
      </c>
      <c r="CE106" s="938"/>
      <c r="CF106" s="938"/>
      <c r="CG106" s="938" t="str">
        <f>IF(CC106="","",VLOOKUP(CC106,'募集型  提出用 （7コース） '!$GC:$GF,3,FALSE))</f>
        <v/>
      </c>
      <c r="CH106" s="938"/>
      <c r="CI106" s="938" t="str">
        <f>IF(CC106="","",VLOOKUP(CC106,'募集型  提出用 （7コース） '!$GC:$GF,4,FALSE))</f>
        <v/>
      </c>
      <c r="CJ106" s="946"/>
      <c r="CK106" s="947" t="s">
        <v>493</v>
      </c>
      <c r="CL106" s="936"/>
      <c r="CM106" s="815" t="str">
        <f>IF(CL106="","",VLOOKUP(CL106,'募集型  提出用 （7コース） '!$GC:$GF,2,FALSE))</f>
        <v/>
      </c>
      <c r="CN106" s="816"/>
      <c r="CO106" s="816"/>
      <c r="CP106" s="816" t="str">
        <f>IF(CL106="","",VLOOKUP(CL106,'募集型  提出用 （7コース） '!$GC:$GF,3,FALSE))</f>
        <v/>
      </c>
      <c r="CQ106" s="816"/>
      <c r="CR106" s="816" t="str">
        <f>IF(CL106="","",VLOOKUP(CL106,'募集型  提出用 （7コース） '!$GC:$GF,4,FALSE))</f>
        <v/>
      </c>
      <c r="CS106" s="861"/>
      <c r="CT106" s="943"/>
      <c r="CU106" s="944"/>
      <c r="CV106" s="944"/>
      <c r="CW106" s="944"/>
      <c r="CX106" s="944"/>
      <c r="CY106" s="944"/>
      <c r="CZ106" s="945"/>
      <c r="DC106" s="8"/>
      <c r="DD106" s="8"/>
      <c r="DE106" s="8"/>
      <c r="DF106" s="8"/>
      <c r="DG106" s="8"/>
      <c r="DH106" s="8"/>
      <c r="DI106" s="8"/>
      <c r="DJ106" s="8"/>
      <c r="DK106" s="8"/>
      <c r="DL106" s="8"/>
      <c r="DM106" s="8"/>
      <c r="DN106" s="8"/>
      <c r="DO106" s="8"/>
      <c r="DP106" s="8"/>
      <c r="DQ106" s="8"/>
      <c r="DR106" s="8"/>
      <c r="DS106" s="8"/>
      <c r="DT106" s="8"/>
      <c r="DU106" s="8"/>
      <c r="DV106" s="8"/>
      <c r="ED106" s="8"/>
      <c r="EE106" s="28"/>
      <c r="EF106" s="8"/>
      <c r="EG106" s="8"/>
      <c r="EH106" s="8"/>
      <c r="EP106" s="62">
        <v>6</v>
      </c>
      <c r="EQ106" s="63" t="s">
        <v>110</v>
      </c>
      <c r="ER106" s="64">
        <f>SUMIF(EJ108:EN108,"対馬市",EJ109:EN109)*'募集型  提出用 （7コース） '!AM106</f>
        <v>0</v>
      </c>
      <c r="ES106" s="65">
        <f>SUMIF(EJ108:EN108,"対馬市",EJ110:EN110)*'募集型  提出用 （7コース） '!AM108</f>
        <v>0</v>
      </c>
      <c r="ET106" s="66">
        <f>SUM('募集型  提出用 （7コース） '!U111:AI111)</f>
        <v>0</v>
      </c>
      <c r="EU106" s="83"/>
      <c r="EV106" s="67" t="s">
        <v>11</v>
      </c>
      <c r="EW106" s="68" t="s">
        <v>110</v>
      </c>
      <c r="EX106" s="69" t="str">
        <f>IF('募集型  提出用 （7コース） '!P106="","0",FC106/EV107)</f>
        <v>0</v>
      </c>
      <c r="EY106" s="70" t="str">
        <f>IF('募集型  提出用 （7コース） '!P106="","0",FC107/EV107)</f>
        <v>0</v>
      </c>
      <c r="EZ106" s="71">
        <f>EX106*'募集型  提出用 （7コース） '!AM106</f>
        <v>0</v>
      </c>
      <c r="FA106" s="72">
        <f>EY106*'募集型  提出用 （7コース） '!AM108</f>
        <v>0</v>
      </c>
      <c r="FB106" s="73">
        <f>EZ106+FA106</f>
        <v>0</v>
      </c>
      <c r="FC106" s="66">
        <f>SUM('募集型  提出用 （7コース） '!U108:AI108)</f>
        <v>0</v>
      </c>
      <c r="FE106" s="74" t="s">
        <v>110</v>
      </c>
      <c r="FF106" s="69" t="str">
        <f>IF(('募集型  提出用 （7コース） '!Q106)="","0",('募集型  提出用 （7コース） '!AM106+'募集型  提出用 （7コース） '!AM108)*'募集型  提出用 （7コース） '!Q106*1000)</f>
        <v>0</v>
      </c>
      <c r="FG106" s="69">
        <f>COUNTA('募集型  提出用 （7コース） '!P106)*('募集型  提出用 （7コース） '!AM106+'募集型  提出用 （7コース） '!AM108)</f>
        <v>0</v>
      </c>
      <c r="FH106" s="69">
        <f>COUNTA('募集型  提出用 （7コース） '!R106)*('募集型  提出用 （7コース） '!AM106+'募集型  提出用 （7コース） '!AM108)</f>
        <v>0</v>
      </c>
      <c r="FI106" s="69">
        <f>COUNTA('募集型  提出用 （7コース） '!S106)*('募集型  提出用 （7コース） '!AM106+'募集型  提出用 （7コース） '!AM108)</f>
        <v>0</v>
      </c>
      <c r="FJ106" s="18"/>
      <c r="FK106" s="18"/>
      <c r="FL106" s="18"/>
      <c r="FO106" s="4"/>
      <c r="FP106" s="8"/>
      <c r="FQ106" s="5">
        <v>103</v>
      </c>
      <c r="FR106" s="5" t="s">
        <v>264</v>
      </c>
      <c r="FS106" s="5" t="s">
        <v>673</v>
      </c>
      <c r="FT106" s="186">
        <v>100</v>
      </c>
      <c r="FX106" s="5"/>
      <c r="FY106" s="5"/>
      <c r="FZ106" s="1">
        <v>50</v>
      </c>
      <c r="GC106" s="5">
        <v>103</v>
      </c>
      <c r="GD106" s="5" t="s">
        <v>264</v>
      </c>
      <c r="GE106" s="5" t="s">
        <v>673</v>
      </c>
      <c r="GF106" s="1">
        <v>100</v>
      </c>
    </row>
    <row r="107" spans="2:188" ht="16.5" customHeight="1">
      <c r="B107" s="701"/>
      <c r="C107" s="703"/>
      <c r="D107" s="676"/>
      <c r="E107" s="677"/>
      <c r="F107" s="869"/>
      <c r="G107" s="870"/>
      <c r="H107" s="870"/>
      <c r="I107" s="870"/>
      <c r="J107" s="870"/>
      <c r="K107" s="870"/>
      <c r="L107" s="870"/>
      <c r="M107" s="871"/>
      <c r="N107" s="652" t="s">
        <v>112</v>
      </c>
      <c r="O107" s="653"/>
      <c r="P107" s="473"/>
      <c r="Q107" s="474"/>
      <c r="R107" s="484"/>
      <c r="S107" s="493"/>
      <c r="T107" s="713"/>
      <c r="U107" s="819" t="str">
        <f>IF(U106="","",VLOOKUP(U106,$FQ:$FT,2,FALSE))</f>
        <v/>
      </c>
      <c r="V107" s="820"/>
      <c r="W107" s="821"/>
      <c r="X107" s="819" t="str">
        <f>IF(X106="","",VLOOKUP(X106,$FQ:$FT,2,FALSE))</f>
        <v/>
      </c>
      <c r="Y107" s="820"/>
      <c r="Z107" s="821"/>
      <c r="AA107" s="819" t="str">
        <f>IF(AA106="","",VLOOKUP(AA106,$FQ:$FT,2,FALSE))</f>
        <v/>
      </c>
      <c r="AB107" s="820"/>
      <c r="AC107" s="821"/>
      <c r="AD107" s="819" t="str">
        <f>IF(AD106="","",VLOOKUP(AD106,$FQ:$FT,2,FALSE))</f>
        <v/>
      </c>
      <c r="AE107" s="820"/>
      <c r="AF107" s="821"/>
      <c r="AG107" s="819" t="str">
        <f>IF(AG106="","",VLOOKUP(AG106,$FQ:$FT,2,FALSE))</f>
        <v/>
      </c>
      <c r="AH107" s="820"/>
      <c r="AI107" s="821"/>
      <c r="AJ107" s="608"/>
      <c r="AK107" s="611"/>
      <c r="AL107" s="612"/>
      <c r="AM107" s="629"/>
      <c r="AN107" s="630"/>
      <c r="AO107" s="633"/>
      <c r="AP107" s="633"/>
      <c r="AQ107" s="634"/>
      <c r="AR107" s="637"/>
      <c r="AS107" s="638"/>
      <c r="AT107" s="978"/>
      <c r="AU107" s="979"/>
      <c r="AV107" s="980"/>
      <c r="AW107" s="970"/>
      <c r="AX107" s="971"/>
      <c r="AZ107" s="823"/>
      <c r="BA107" s="825"/>
      <c r="BB107" s="941"/>
      <c r="BC107" s="928"/>
      <c r="BD107" s="928"/>
      <c r="BE107" s="928"/>
      <c r="BF107" s="928"/>
      <c r="BG107" s="929"/>
      <c r="BH107" s="309"/>
      <c r="BI107" s="831"/>
      <c r="BJ107" s="654"/>
      <c r="BK107" s="654"/>
      <c r="BL107" s="573"/>
      <c r="BM107" s="654"/>
      <c r="BN107" s="654"/>
      <c r="BO107" s="573"/>
      <c r="BP107" s="654"/>
      <c r="BQ107" s="654"/>
      <c r="BR107" s="573"/>
      <c r="BS107" s="654"/>
      <c r="BT107" s="655"/>
      <c r="BU107" s="658"/>
      <c r="BV107" s="659"/>
      <c r="BW107" s="660"/>
      <c r="BX107" s="581" t="s">
        <v>112</v>
      </c>
      <c r="BY107" s="582"/>
      <c r="BZ107" s="307"/>
      <c r="CA107" s="309"/>
      <c r="CB107" s="583"/>
      <c r="CC107" s="579"/>
      <c r="CD107" s="580"/>
      <c r="CE107" s="577"/>
      <c r="CF107" s="577"/>
      <c r="CG107" s="577"/>
      <c r="CH107" s="577"/>
      <c r="CI107" s="577"/>
      <c r="CJ107" s="578"/>
      <c r="CK107" s="574"/>
      <c r="CL107" s="579"/>
      <c r="CM107" s="580"/>
      <c r="CN107" s="577"/>
      <c r="CO107" s="577"/>
      <c r="CP107" s="577"/>
      <c r="CQ107" s="577"/>
      <c r="CR107" s="577"/>
      <c r="CS107" s="862"/>
      <c r="CT107" s="863"/>
      <c r="CU107" s="864"/>
      <c r="CV107" s="864"/>
      <c r="CW107" s="864"/>
      <c r="CX107" s="864"/>
      <c r="CY107" s="864"/>
      <c r="CZ107" s="865"/>
      <c r="DC107" s="8"/>
      <c r="DD107" s="8"/>
      <c r="DE107" s="8"/>
      <c r="DF107" s="8"/>
      <c r="DG107" s="8"/>
      <c r="DH107" s="8"/>
      <c r="DI107" s="8"/>
      <c r="DJ107" s="8"/>
      <c r="DK107" s="8"/>
      <c r="DL107" s="8"/>
      <c r="DM107" s="8"/>
      <c r="DN107" s="8"/>
      <c r="DO107" s="8"/>
      <c r="DP107" s="8"/>
      <c r="DQ107" s="8"/>
      <c r="DR107" s="8"/>
      <c r="DS107" s="8"/>
      <c r="DT107" s="8"/>
      <c r="DU107" s="8"/>
      <c r="DV107" s="8"/>
      <c r="ED107" s="8"/>
      <c r="EE107" s="28"/>
      <c r="EF107" s="8"/>
      <c r="EG107" s="8"/>
      <c r="EH107" s="8"/>
      <c r="EP107" s="78"/>
      <c r="EQ107" s="79" t="s">
        <v>111</v>
      </c>
      <c r="ER107" s="80">
        <f>SUMIF(EJ108:EN108,"壱岐市",EJ109:EN109)*'募集型  提出用 （7コース） '!AM106</f>
        <v>0</v>
      </c>
      <c r="ES107" s="81">
        <f>SUMIF(EJ108:EN108,"壱岐市",EJ110:EN110)*'募集型  提出用 （7コース） '!AM108</f>
        <v>0</v>
      </c>
      <c r="ET107" s="82">
        <f>ET106</f>
        <v>0</v>
      </c>
      <c r="EU107" s="83"/>
      <c r="EV107" s="851">
        <f>COUNTA('募集型  提出用 （7コース） '!P106:P111)</f>
        <v>0</v>
      </c>
      <c r="EW107" s="84" t="s">
        <v>111</v>
      </c>
      <c r="EX107" s="85" t="str">
        <f>IF('募集型  提出用 （7コース） '!P107="","0",FC106/EV107)</f>
        <v>0</v>
      </c>
      <c r="EY107" s="86" t="str">
        <f>IF('募集型  提出用 （7コース） '!P107="","0",FC107/EV107)</f>
        <v>0</v>
      </c>
      <c r="EZ107" s="87">
        <f>EX107*'募集型  提出用 （7コース） '!AM106</f>
        <v>0</v>
      </c>
      <c r="FA107" s="88">
        <f>EY107*'募集型  提出用 （7コース） '!AM108</f>
        <v>0</v>
      </c>
      <c r="FB107" s="89">
        <f t="shared" ref="FB107:FB111" si="39">EZ107+FA107</f>
        <v>0</v>
      </c>
      <c r="FC107" s="82">
        <f>EN119</f>
        <v>0</v>
      </c>
      <c r="FE107" s="90" t="s">
        <v>111</v>
      </c>
      <c r="FF107" s="85" t="str">
        <f>IF(('募集型  提出用 （7コース） '!Q107)="","0",('募集型  提出用 （7コース） '!AM106+'募集型  提出用 （7コース） '!AM108)*'募集型  提出用 （7コース） '!Q107*1000)</f>
        <v>0</v>
      </c>
      <c r="FG107" s="85">
        <f>COUNTA('募集型  提出用 （7コース） '!P107)*('募集型  提出用 （7コース） '!AM106+'募集型  提出用 （7コース） '!AM108)</f>
        <v>0</v>
      </c>
      <c r="FH107" s="85">
        <f>COUNTA('募集型  提出用 （7コース） '!R107)*('募集型  提出用 （7コース） '!AM106+'募集型  提出用 （7コース） '!AM108)</f>
        <v>0</v>
      </c>
      <c r="FI107" s="85">
        <f>COUNTA('募集型  提出用 （7コース） '!S107)*('募集型  提出用 （7コース） '!AM106+'募集型  提出用 （7コース） '!AM108)</f>
        <v>0</v>
      </c>
      <c r="FJ107" s="18"/>
      <c r="FK107" s="18"/>
      <c r="FL107" s="18"/>
      <c r="FO107" s="4"/>
      <c r="FP107" s="8"/>
      <c r="FQ107" s="5">
        <v>104</v>
      </c>
      <c r="FR107" s="5" t="s">
        <v>265</v>
      </c>
      <c r="FS107" s="5" t="s">
        <v>673</v>
      </c>
      <c r="FT107" s="186">
        <v>100</v>
      </c>
      <c r="FX107" s="5"/>
      <c r="FY107" s="5"/>
      <c r="FZ107" s="1">
        <v>50</v>
      </c>
      <c r="GC107" s="5">
        <v>104</v>
      </c>
      <c r="GD107" s="5" t="s">
        <v>265</v>
      </c>
      <c r="GE107" s="5" t="s">
        <v>673</v>
      </c>
      <c r="GF107" s="1">
        <v>100</v>
      </c>
    </row>
    <row r="108" spans="2:188" ht="16.5" customHeight="1">
      <c r="B108" s="692" t="s">
        <v>683</v>
      </c>
      <c r="C108" s="693"/>
      <c r="D108" s="678" t="s">
        <v>551</v>
      </c>
      <c r="E108" s="679"/>
      <c r="F108" s="869"/>
      <c r="G108" s="870"/>
      <c r="H108" s="870"/>
      <c r="I108" s="870"/>
      <c r="J108" s="870"/>
      <c r="K108" s="870"/>
      <c r="L108" s="870"/>
      <c r="M108" s="871"/>
      <c r="N108" s="652" t="s">
        <v>45</v>
      </c>
      <c r="O108" s="653"/>
      <c r="P108" s="473"/>
      <c r="Q108" s="474"/>
      <c r="R108" s="484"/>
      <c r="S108" s="478"/>
      <c r="T108" s="714"/>
      <c r="U108" s="853" t="str">
        <f>IF(U106="","",VLOOKUP(U106,$FQ:$FT,4,FALSE))</f>
        <v/>
      </c>
      <c r="V108" s="854"/>
      <c r="W108" s="855"/>
      <c r="X108" s="853" t="str">
        <f>IF(X106="","",VLOOKUP(X106,$FQ:$FT,4,FALSE))</f>
        <v/>
      </c>
      <c r="Y108" s="854"/>
      <c r="Z108" s="855"/>
      <c r="AA108" s="853" t="str">
        <f>IF(AA106="","",VLOOKUP(AA106,$FQ:$FT,4,FALSE))</f>
        <v/>
      </c>
      <c r="AB108" s="854"/>
      <c r="AC108" s="855"/>
      <c r="AD108" s="853" t="str">
        <f>IF(AD106="","",VLOOKUP(AD106,$FQ:$FT,4,FALSE))</f>
        <v/>
      </c>
      <c r="AE108" s="854"/>
      <c r="AF108" s="855"/>
      <c r="AG108" s="853" t="str">
        <f>IF(AG106="","",VLOOKUP(AG106,$FQ:$FT,4,FALSE))</f>
        <v/>
      </c>
      <c r="AH108" s="854"/>
      <c r="AI108" s="855"/>
      <c r="AJ108" s="856" t="s">
        <v>284</v>
      </c>
      <c r="AK108" s="858">
        <f>ET107+FC107</f>
        <v>0</v>
      </c>
      <c r="AL108" s="859"/>
      <c r="AM108" s="641"/>
      <c r="AN108" s="642"/>
      <c r="AO108" s="633">
        <f>(AK108*AM108)</f>
        <v>0</v>
      </c>
      <c r="AP108" s="633"/>
      <c r="AQ108" s="634"/>
      <c r="AR108" s="637"/>
      <c r="AS108" s="638"/>
      <c r="AT108" s="978"/>
      <c r="AU108" s="979"/>
      <c r="AV108" s="980"/>
      <c r="AW108" s="970"/>
      <c r="AX108" s="971"/>
      <c r="AZ108" s="823"/>
      <c r="BA108" s="825"/>
      <c r="BB108" s="836" t="str">
        <f>IF(F107="","",F107)</f>
        <v/>
      </c>
      <c r="BC108" s="836"/>
      <c r="BD108" s="836"/>
      <c r="BE108" s="836"/>
      <c r="BF108" s="836"/>
      <c r="BG108" s="837"/>
      <c r="BH108" s="309"/>
      <c r="BI108" s="831" t="s">
        <v>482</v>
      </c>
      <c r="BJ108" s="654"/>
      <c r="BK108" s="654"/>
      <c r="BL108" s="573" t="s">
        <v>490</v>
      </c>
      <c r="BM108" s="654"/>
      <c r="BN108" s="654" t="str">
        <f>IF(BJ108="","",VLOOKUP(BJ108,'募集型  提出用 （7コース） '!$GC:$GF,3,FALSE))</f>
        <v/>
      </c>
      <c r="BO108" s="573" t="s">
        <v>485</v>
      </c>
      <c r="BP108" s="654"/>
      <c r="BQ108" s="654"/>
      <c r="BR108" s="573" t="s">
        <v>488</v>
      </c>
      <c r="BS108" s="654"/>
      <c r="BT108" s="655"/>
      <c r="BU108" s="658"/>
      <c r="BV108" s="659"/>
      <c r="BW108" s="660"/>
      <c r="BX108" s="581" t="s">
        <v>45</v>
      </c>
      <c r="BY108" s="582"/>
      <c r="BZ108" s="307"/>
      <c r="CA108" s="309"/>
      <c r="CB108" s="583" t="s">
        <v>497</v>
      </c>
      <c r="CC108" s="579"/>
      <c r="CD108" s="580" t="str">
        <f>IF(CC108="","",VLOOKUP(CC108,'募集型  提出用 （7コース） '!$GC:$GF,2,FALSE))</f>
        <v/>
      </c>
      <c r="CE108" s="577"/>
      <c r="CF108" s="577"/>
      <c r="CG108" s="577" t="str">
        <f>IF(CC108="","",VLOOKUP(CC108,'募集型  提出用 （7コース） '!$GC:$GF,3,FALSE))</f>
        <v/>
      </c>
      <c r="CH108" s="577"/>
      <c r="CI108" s="577" t="str">
        <f>IF(CC108="","",VLOOKUP(CC108,'募集型  提出用 （7コース） '!$GC:$GF,4,FALSE))</f>
        <v/>
      </c>
      <c r="CJ108" s="578"/>
      <c r="CK108" s="574" t="s">
        <v>494</v>
      </c>
      <c r="CL108" s="579"/>
      <c r="CM108" s="580" t="str">
        <f>IF(CL108="","",VLOOKUP(CL108,'募集型  提出用 （7コース） '!$GC:$GF,2,FALSE))</f>
        <v/>
      </c>
      <c r="CN108" s="577"/>
      <c r="CO108" s="577"/>
      <c r="CP108" s="577" t="str">
        <f>IF(CL108="","",VLOOKUP(CL108,'募集型  提出用 （7コース） '!$GC:$GF,3,FALSE))</f>
        <v/>
      </c>
      <c r="CQ108" s="577"/>
      <c r="CR108" s="577" t="str">
        <f>IF(CL108="","",VLOOKUP(CL108,'募集型  提出用 （7コース） '!$GC:$GF,4,FALSE))</f>
        <v/>
      </c>
      <c r="CS108" s="862"/>
      <c r="CT108" s="863"/>
      <c r="CU108" s="864"/>
      <c r="CV108" s="864"/>
      <c r="CW108" s="864"/>
      <c r="CX108" s="864"/>
      <c r="CY108" s="864"/>
      <c r="CZ108" s="865"/>
      <c r="DC108" s="8"/>
      <c r="DD108" s="8"/>
      <c r="DE108" s="8"/>
      <c r="DF108" s="8"/>
      <c r="DG108" s="8"/>
      <c r="DH108" s="8"/>
      <c r="DI108" s="8"/>
      <c r="DJ108" s="8"/>
      <c r="DK108" s="8"/>
      <c r="DL108" s="8"/>
      <c r="DM108" s="8"/>
      <c r="DN108" s="8"/>
      <c r="DO108" s="8"/>
      <c r="DP108" s="8"/>
      <c r="DQ108" s="8"/>
      <c r="DR108" s="8"/>
      <c r="DS108" s="8"/>
      <c r="DT108" s="8"/>
      <c r="DU108" s="8"/>
      <c r="DV108" s="8"/>
      <c r="ED108" s="8"/>
      <c r="EE108" s="28"/>
      <c r="EF108" s="8"/>
      <c r="EG108" s="8"/>
      <c r="EH108" s="8"/>
      <c r="EI108" s="91" t="s">
        <v>48</v>
      </c>
      <c r="EJ108" s="92" t="e">
        <f>VLOOKUP('募集型  提出用 （7コース） '!U109,$FU:$FY,5,FALSE)</f>
        <v>#N/A</v>
      </c>
      <c r="EK108" s="92" t="e">
        <f>VLOOKUP('募集型  提出用 （7コース） '!X109,$FU:$FY,5,FALSE)</f>
        <v>#N/A</v>
      </c>
      <c r="EL108" s="92" t="e">
        <f>VLOOKUP('募集型  提出用 （7コース） '!AA109,$FU:$FY,5,FALSE)</f>
        <v>#N/A</v>
      </c>
      <c r="EM108" s="92" t="e">
        <f>VLOOKUP('募集型  提出用 （7コース） '!AD109,$FU:$FY,5,FALSE)</f>
        <v>#N/A</v>
      </c>
      <c r="EN108" s="92" t="e">
        <f>VLOOKUP('募集型  提出用 （7コース） '!AG109,$FU:$FY,5,FALSE)</f>
        <v>#N/A</v>
      </c>
      <c r="EP108" s="78"/>
      <c r="EQ108" s="79" t="s">
        <v>45</v>
      </c>
      <c r="ER108" s="80">
        <f>SUMIF(EJ108:EN108,"五島市",EJ109:EN109)*'募集型  提出用 （7コース） '!AM106</f>
        <v>0</v>
      </c>
      <c r="ES108" s="81">
        <f>SUMIF(EJ108:EN108,"五島市",EJ110:EN110)*'募集型  提出用 （7コース） '!AM108</f>
        <v>0</v>
      </c>
      <c r="ET108" s="96"/>
      <c r="EU108" s="83"/>
      <c r="EV108" s="852"/>
      <c r="EW108" s="84" t="s">
        <v>45</v>
      </c>
      <c r="EX108" s="85" t="str">
        <f>IF('募集型  提出用 （7コース） '!P108="","0",FC106/EV107)</f>
        <v>0</v>
      </c>
      <c r="EY108" s="86" t="str">
        <f>IF('募集型  提出用 （7コース） '!P108="","0",FC107/EV107)</f>
        <v>0</v>
      </c>
      <c r="EZ108" s="87">
        <f>EX108*'募集型  提出用 （7コース） '!AM106</f>
        <v>0</v>
      </c>
      <c r="FA108" s="88">
        <f>EY108*'募集型  提出用 （7コース） '!AM108</f>
        <v>0</v>
      </c>
      <c r="FB108" s="89">
        <f t="shared" si="39"/>
        <v>0</v>
      </c>
      <c r="FC108" s="93"/>
      <c r="FE108" s="90" t="s">
        <v>45</v>
      </c>
      <c r="FF108" s="85" t="str">
        <f>IF(('募集型  提出用 （7コース） '!Q108)="","0",('募集型  提出用 （7コース） '!AM106+'募集型  提出用 （7コース） '!AM108)*'募集型  提出用 （7コース） '!Q108*1000)</f>
        <v>0</v>
      </c>
      <c r="FG108" s="85">
        <f>COUNTA('募集型  提出用 （7コース） '!P108)*('募集型  提出用 （7コース） '!AM106+'募集型  提出用 （7コース） '!AM108)</f>
        <v>0</v>
      </c>
      <c r="FH108" s="85">
        <f>COUNTA('募集型  提出用 （7コース） '!R108)*('募集型  提出用 （7コース） '!AM106+'募集型  提出用 （7コース） '!AM108)</f>
        <v>0</v>
      </c>
      <c r="FI108" s="85">
        <f>COUNTA('募集型  提出用 （7コース） '!S108)*('募集型  提出用 （7コース） '!AM106+'募集型  提出用 （7コース） '!AM108)</f>
        <v>0</v>
      </c>
      <c r="FJ108" s="18"/>
      <c r="FK108" s="18"/>
      <c r="FL108" s="18"/>
      <c r="FO108" s="4"/>
      <c r="FP108" s="8"/>
      <c r="FQ108" s="5">
        <v>105</v>
      </c>
      <c r="FR108" s="5" t="s">
        <v>266</v>
      </c>
      <c r="FS108" s="5" t="s">
        <v>673</v>
      </c>
      <c r="FT108" s="186">
        <v>100</v>
      </c>
      <c r="FX108" s="5"/>
      <c r="FY108" s="5"/>
      <c r="FZ108" s="1">
        <v>50</v>
      </c>
      <c r="GC108" s="5">
        <v>105</v>
      </c>
      <c r="GD108" s="5" t="s">
        <v>266</v>
      </c>
      <c r="GE108" s="5" t="s">
        <v>673</v>
      </c>
      <c r="GF108" s="1">
        <v>100</v>
      </c>
    </row>
    <row r="109" spans="2:188" ht="16.5" customHeight="1" thickBot="1">
      <c r="B109" s="694"/>
      <c r="C109" s="695"/>
      <c r="D109" s="663"/>
      <c r="E109" s="664"/>
      <c r="F109" s="869"/>
      <c r="G109" s="870"/>
      <c r="H109" s="870"/>
      <c r="I109" s="870"/>
      <c r="J109" s="870"/>
      <c r="K109" s="870"/>
      <c r="L109" s="870"/>
      <c r="M109" s="871"/>
      <c r="N109" s="652" t="s">
        <v>53</v>
      </c>
      <c r="O109" s="653"/>
      <c r="P109" s="473"/>
      <c r="Q109" s="474"/>
      <c r="R109" s="484"/>
      <c r="S109" s="478"/>
      <c r="T109" s="846" t="s">
        <v>54</v>
      </c>
      <c r="U109" s="94"/>
      <c r="V109" s="849" t="str">
        <f>IF(U109="","",VLOOKUP(U109,$FU:$FX,3,FALSE))</f>
        <v/>
      </c>
      <c r="W109" s="850"/>
      <c r="X109" s="94"/>
      <c r="Y109" s="849" t="str">
        <f>IF(X109="","",VLOOKUP(X109,$FU:$FX,3,FALSE))</f>
        <v/>
      </c>
      <c r="Z109" s="850"/>
      <c r="AA109" s="94"/>
      <c r="AB109" s="849" t="str">
        <f>IF(AA109="","",VLOOKUP(AA109,$FU:$FX,3,FALSE))</f>
        <v/>
      </c>
      <c r="AC109" s="850"/>
      <c r="AD109" s="94"/>
      <c r="AE109" s="849" t="str">
        <f>IF(AD109="","",VLOOKUP(AD109,$FU:$FX,3,FALSE))</f>
        <v/>
      </c>
      <c r="AF109" s="850"/>
      <c r="AG109" s="94"/>
      <c r="AH109" s="849" t="str">
        <f>IF(AG109="","",VLOOKUP(AG109,'募集型  提出用 （7コース） '!$FU:$FX,3,FALSE))</f>
        <v/>
      </c>
      <c r="AI109" s="895"/>
      <c r="AJ109" s="857"/>
      <c r="AK109" s="843"/>
      <c r="AL109" s="860"/>
      <c r="AM109" s="643"/>
      <c r="AN109" s="644"/>
      <c r="AO109" s="645"/>
      <c r="AP109" s="645"/>
      <c r="AQ109" s="646"/>
      <c r="AR109" s="637"/>
      <c r="AS109" s="638"/>
      <c r="AT109" s="978"/>
      <c r="AU109" s="979"/>
      <c r="AV109" s="980" t="s">
        <v>545</v>
      </c>
      <c r="AW109" s="972" t="s">
        <v>545</v>
      </c>
      <c r="AX109" s="973"/>
      <c r="AZ109" s="823"/>
      <c r="BA109" s="825"/>
      <c r="BB109" s="836"/>
      <c r="BC109" s="836"/>
      <c r="BD109" s="836"/>
      <c r="BE109" s="836"/>
      <c r="BF109" s="836"/>
      <c r="BG109" s="837"/>
      <c r="BH109" s="309"/>
      <c r="BI109" s="831"/>
      <c r="BJ109" s="654"/>
      <c r="BK109" s="654"/>
      <c r="BL109" s="573"/>
      <c r="BM109" s="654"/>
      <c r="BN109" s="654"/>
      <c r="BO109" s="573"/>
      <c r="BP109" s="654"/>
      <c r="BQ109" s="654"/>
      <c r="BR109" s="576"/>
      <c r="BS109" s="656"/>
      <c r="BT109" s="657"/>
      <c r="BU109" s="658"/>
      <c r="BV109" s="659"/>
      <c r="BW109" s="660"/>
      <c r="BX109" s="581" t="s">
        <v>53</v>
      </c>
      <c r="BY109" s="582"/>
      <c r="BZ109" s="307"/>
      <c r="CA109" s="309"/>
      <c r="CB109" s="583"/>
      <c r="CC109" s="579"/>
      <c r="CD109" s="580"/>
      <c r="CE109" s="577"/>
      <c r="CF109" s="577"/>
      <c r="CG109" s="577"/>
      <c r="CH109" s="577"/>
      <c r="CI109" s="577"/>
      <c r="CJ109" s="578"/>
      <c r="CK109" s="574"/>
      <c r="CL109" s="579"/>
      <c r="CM109" s="580"/>
      <c r="CN109" s="577"/>
      <c r="CO109" s="577"/>
      <c r="CP109" s="577"/>
      <c r="CQ109" s="577"/>
      <c r="CR109" s="577"/>
      <c r="CS109" s="862"/>
      <c r="CT109" s="863"/>
      <c r="CU109" s="864"/>
      <c r="CV109" s="864"/>
      <c r="CW109" s="864"/>
      <c r="CX109" s="864"/>
      <c r="CY109" s="864"/>
      <c r="CZ109" s="865"/>
      <c r="DC109" s="8"/>
      <c r="DD109" s="8"/>
      <c r="DE109" s="8"/>
      <c r="DF109" s="8"/>
      <c r="DG109" s="8"/>
      <c r="DH109" s="8"/>
      <c r="DI109" s="8"/>
      <c r="DJ109" s="8"/>
      <c r="DK109" s="8"/>
      <c r="DL109" s="8"/>
      <c r="DM109" s="8"/>
      <c r="DN109" s="8"/>
      <c r="DO109" s="8"/>
      <c r="DP109" s="8"/>
      <c r="DQ109" s="8"/>
      <c r="DR109" s="8"/>
      <c r="DS109" s="8"/>
      <c r="DT109" s="8"/>
      <c r="DU109" s="8"/>
      <c r="DV109" s="8"/>
      <c r="ED109" s="8"/>
      <c r="EE109" s="28"/>
      <c r="EF109" s="8"/>
      <c r="EG109" s="8"/>
      <c r="EH109" s="8"/>
      <c r="EI109" s="91" t="s">
        <v>56</v>
      </c>
      <c r="EJ109" s="95" t="e">
        <f>VLOOKUP('募集型  提出用 （7コース） '!U109,$FU:$FY,4,FALSE)</f>
        <v>#N/A</v>
      </c>
      <c r="EK109" s="95" t="e">
        <f>VLOOKUP('募集型  提出用 （7コース） '!X109,$FU:$FY,4,FALSE)</f>
        <v>#N/A</v>
      </c>
      <c r="EL109" s="95" t="e">
        <f>VLOOKUP('募集型  提出用 （7コース） '!AA109,$FU:$FY,4,FALSE)</f>
        <v>#N/A</v>
      </c>
      <c r="EM109" s="95" t="e">
        <f>VLOOKUP('募集型  提出用 （7コース） '!AD109,$FU:$FY,4,FALSE)</f>
        <v>#N/A</v>
      </c>
      <c r="EN109" s="95" t="e">
        <f>VLOOKUP('募集型  提出用 （7コース） '!AG109,$FU:$FY,4,FALSE)</f>
        <v>#N/A</v>
      </c>
      <c r="EP109" s="78"/>
      <c r="EQ109" s="79" t="s">
        <v>53</v>
      </c>
      <c r="ER109" s="80">
        <f>SUMIF(EJ108:EN108,"新上五島町",EJ109:EN109)*'募集型  提出用 （7コース） '!AM106</f>
        <v>0</v>
      </c>
      <c r="ES109" s="81">
        <f>SUMIF(EJ108:EN108,"上五島",EJ110:EN110)*'募集型  提出用 （7コース） '!AM108</f>
        <v>0</v>
      </c>
      <c r="ET109" s="96"/>
      <c r="EU109" s="83"/>
      <c r="EV109" s="97"/>
      <c r="EW109" s="84" t="s">
        <v>53</v>
      </c>
      <c r="EX109" s="85" t="str">
        <f>IF('募集型  提出用 （7コース） '!P109="","0",FC106/EV107)</f>
        <v>0</v>
      </c>
      <c r="EY109" s="86" t="str">
        <f>IF('募集型  提出用 （7コース） '!P109="","0",FC107/EV107)</f>
        <v>0</v>
      </c>
      <c r="EZ109" s="87">
        <f>EX109*'募集型  提出用 （7コース） '!AM106</f>
        <v>0</v>
      </c>
      <c r="FA109" s="88">
        <f>EY109*'募集型  提出用 （7コース） '!AM108</f>
        <v>0</v>
      </c>
      <c r="FB109" s="89">
        <f t="shared" si="39"/>
        <v>0</v>
      </c>
      <c r="FC109" s="93"/>
      <c r="FD109" s="98"/>
      <c r="FE109" s="90" t="s">
        <v>53</v>
      </c>
      <c r="FF109" s="85" t="str">
        <f>IF(('募集型  提出用 （7コース） '!Q109)="","0",('募集型  提出用 （7コース） '!AM106+'募集型  提出用 （7コース） '!AM108)*'募集型  提出用 （7コース） '!Q109*1000)</f>
        <v>0</v>
      </c>
      <c r="FG109" s="85">
        <f>COUNTA('募集型  提出用 （7コース） '!P109)*('募集型  提出用 （7コース） '!AM106+'募集型  提出用 （7コース） '!AM108)</f>
        <v>0</v>
      </c>
      <c r="FH109" s="85">
        <f>COUNTA('募集型  提出用 （7コース） '!R109)*('募集型  提出用 （7コース） '!AM106+'募集型  提出用 （7コース） '!AM108)</f>
        <v>0</v>
      </c>
      <c r="FI109" s="85">
        <f>COUNTA('募集型  提出用 （7コース） '!S109)*('募集型  提出用 （7コース） '!AM106+'募集型  提出用 （7コース） '!AM108)</f>
        <v>0</v>
      </c>
      <c r="FJ109" s="18"/>
      <c r="FK109" s="18"/>
      <c r="FL109" s="18"/>
      <c r="FO109" s="4"/>
      <c r="FP109" s="8"/>
      <c r="FQ109" s="5">
        <v>106</v>
      </c>
      <c r="FR109" s="5" t="s">
        <v>267</v>
      </c>
      <c r="FS109" s="5" t="s">
        <v>673</v>
      </c>
      <c r="FT109" s="186">
        <v>400</v>
      </c>
      <c r="FX109" s="5"/>
      <c r="FY109" s="5"/>
      <c r="FZ109" s="1">
        <v>200</v>
      </c>
      <c r="GC109" s="5">
        <v>106</v>
      </c>
      <c r="GD109" s="5" t="s">
        <v>267</v>
      </c>
      <c r="GE109" s="5" t="s">
        <v>673</v>
      </c>
      <c r="GF109" s="1">
        <v>400</v>
      </c>
    </row>
    <row r="110" spans="2:188" ht="16.5" customHeight="1">
      <c r="B110" s="696"/>
      <c r="C110" s="697"/>
      <c r="D110" s="665"/>
      <c r="E110" s="666"/>
      <c r="F110" s="883" t="s">
        <v>378</v>
      </c>
      <c r="G110" s="613"/>
      <c r="H110" s="613"/>
      <c r="I110" s="613"/>
      <c r="J110" s="885" t="s">
        <v>379</v>
      </c>
      <c r="K110" s="613"/>
      <c r="L110" s="613"/>
      <c r="M110" s="650"/>
      <c r="N110" s="652" t="s">
        <v>61</v>
      </c>
      <c r="O110" s="653"/>
      <c r="P110" s="473"/>
      <c r="Q110" s="474"/>
      <c r="R110" s="494"/>
      <c r="S110" s="478"/>
      <c r="T110" s="847"/>
      <c r="U110" s="604" t="str">
        <f>IF(U109="","",VLOOKUP(U109,$FU:$FX,2,FALSE))</f>
        <v/>
      </c>
      <c r="V110" s="605"/>
      <c r="W110" s="606"/>
      <c r="X110" s="604" t="str">
        <f>IF(X109="","",VLOOKUP(X109,$FU:$FX,2,FALSE))</f>
        <v/>
      </c>
      <c r="Y110" s="605"/>
      <c r="Z110" s="606"/>
      <c r="AA110" s="604" t="str">
        <f>IF(AA109="","",VLOOKUP(AA109,$FU:$FX,2,FALSE))</f>
        <v/>
      </c>
      <c r="AB110" s="605"/>
      <c r="AC110" s="606"/>
      <c r="AD110" s="604" t="str">
        <f>IF(AD109="","",VLOOKUP(AD109,$FU:$FX,2,FALSE))</f>
        <v/>
      </c>
      <c r="AE110" s="605"/>
      <c r="AF110" s="606"/>
      <c r="AG110" s="604" t="str">
        <f>IF(AG109="","",VLOOKUP(AG109,'募集型  提出用 （7コース） '!$FU:$FX,2,FALSE))</f>
        <v/>
      </c>
      <c r="AH110" s="605"/>
      <c r="AI110" s="711"/>
      <c r="AJ110" s="877" t="s">
        <v>62</v>
      </c>
      <c r="AK110" s="878"/>
      <c r="AL110" s="879"/>
      <c r="AM110" s="609">
        <f>AM106+AM108</f>
        <v>0</v>
      </c>
      <c r="AN110" s="610"/>
      <c r="AO110" s="631">
        <f>AO106+AO108</f>
        <v>0</v>
      </c>
      <c r="AP110" s="631"/>
      <c r="AQ110" s="647"/>
      <c r="AR110" s="637"/>
      <c r="AS110" s="638"/>
      <c r="AT110" s="978"/>
      <c r="AU110" s="979"/>
      <c r="AV110" s="980"/>
      <c r="AW110" s="974"/>
      <c r="AX110" s="975"/>
      <c r="AZ110" s="823"/>
      <c r="BA110" s="825"/>
      <c r="BB110" s="836"/>
      <c r="BC110" s="836"/>
      <c r="BD110" s="836"/>
      <c r="BE110" s="836"/>
      <c r="BF110" s="836"/>
      <c r="BG110" s="837"/>
      <c r="BH110" s="309"/>
      <c r="BI110" s="831" t="s">
        <v>483</v>
      </c>
      <c r="BJ110" s="654"/>
      <c r="BK110" s="654"/>
      <c r="BL110" s="573" t="s">
        <v>491</v>
      </c>
      <c r="BM110" s="654"/>
      <c r="BN110" s="654" t="str">
        <f>IF(BJ110="","",VLOOKUP(BJ110,'募集型  提出用 （7コース） '!$GC:$GF,3,FALSE))</f>
        <v/>
      </c>
      <c r="BO110" s="573" t="s">
        <v>486</v>
      </c>
      <c r="BP110" s="654"/>
      <c r="BQ110" s="898"/>
      <c r="BR110" s="900" t="s">
        <v>19</v>
      </c>
      <c r="BS110" s="902">
        <f>BJ106+BJ108+BJ110+BM106+BM108+BM110+BP106+BP108+BS106+BS108+BP110</f>
        <v>0</v>
      </c>
      <c r="BT110" s="903"/>
      <c r="BU110" s="658"/>
      <c r="BV110" s="659"/>
      <c r="BW110" s="660"/>
      <c r="BX110" s="581" t="s">
        <v>61</v>
      </c>
      <c r="BY110" s="582"/>
      <c r="BZ110" s="316"/>
      <c r="CA110" s="309"/>
      <c r="CB110" s="583" t="s">
        <v>498</v>
      </c>
      <c r="CC110" s="579"/>
      <c r="CD110" s="580" t="str">
        <f>IF(CC110="","",VLOOKUP(CC110,'募集型  提出用 （7コース） '!$GC:$GF,2,FALSE))</f>
        <v/>
      </c>
      <c r="CE110" s="577"/>
      <c r="CF110" s="577"/>
      <c r="CG110" s="577" t="str">
        <f>IF(CC110="","",VLOOKUP(CC110,'募集型  提出用 （7コース） '!$GC:$GF,3,FALSE))</f>
        <v/>
      </c>
      <c r="CH110" s="577"/>
      <c r="CI110" s="577" t="str">
        <f>IF(CC110="","",VLOOKUP(CC110,'募集型  提出用 （7コース） '!$GC:$GF,4,FALSE))</f>
        <v/>
      </c>
      <c r="CJ110" s="578"/>
      <c r="CK110" s="574" t="s">
        <v>495</v>
      </c>
      <c r="CL110" s="579"/>
      <c r="CM110" s="580" t="str">
        <f>IF(CL110="","",VLOOKUP(CL110,'募集型  提出用 （7コース） '!$GC:$GF,2,FALSE))</f>
        <v/>
      </c>
      <c r="CN110" s="577"/>
      <c r="CO110" s="577"/>
      <c r="CP110" s="577" t="str">
        <f>IF(CL110="","",VLOOKUP(CL110,'募集型  提出用 （7コース） '!$GC:$GF,3,FALSE))</f>
        <v/>
      </c>
      <c r="CQ110" s="577"/>
      <c r="CR110" s="577" t="str">
        <f>IF(CL110="","",VLOOKUP(CL110,'募集型  提出用 （7コース） '!$GC:$GF,4,FALSE))</f>
        <v/>
      </c>
      <c r="CS110" s="862"/>
      <c r="CT110" s="863"/>
      <c r="CU110" s="864"/>
      <c r="CV110" s="864"/>
      <c r="CW110" s="864"/>
      <c r="CX110" s="864"/>
      <c r="CY110" s="864"/>
      <c r="CZ110" s="865"/>
      <c r="DC110" s="8"/>
      <c r="DD110" s="8"/>
      <c r="DE110" s="8"/>
      <c r="DF110" s="8"/>
      <c r="DG110" s="8"/>
      <c r="DH110" s="8"/>
      <c r="DI110" s="8"/>
      <c r="DJ110" s="8"/>
      <c r="DK110" s="8"/>
      <c r="DL110" s="8"/>
      <c r="DM110" s="8"/>
      <c r="DN110" s="8"/>
      <c r="DO110" s="8"/>
      <c r="DP110" s="8"/>
      <c r="DQ110" s="8"/>
      <c r="DR110" s="8"/>
      <c r="DS110" s="8"/>
      <c r="DT110" s="8"/>
      <c r="DU110" s="8"/>
      <c r="DV110" s="8"/>
      <c r="ED110" s="8"/>
      <c r="EE110" s="28"/>
      <c r="EF110" s="8"/>
      <c r="EG110" s="8"/>
      <c r="EH110" s="8"/>
      <c r="EI110" s="91" t="s">
        <v>64</v>
      </c>
      <c r="EJ110" s="95" t="e">
        <f>EJ109</f>
        <v>#N/A</v>
      </c>
      <c r="EK110" s="95" t="e">
        <f t="shared" ref="EK110:EN110" si="40">EK109</f>
        <v>#N/A</v>
      </c>
      <c r="EL110" s="95" t="e">
        <f t="shared" si="40"/>
        <v>#N/A</v>
      </c>
      <c r="EM110" s="95" t="e">
        <f t="shared" si="40"/>
        <v>#N/A</v>
      </c>
      <c r="EN110" s="95" t="e">
        <f t="shared" si="40"/>
        <v>#N/A</v>
      </c>
      <c r="EP110" s="78"/>
      <c r="EQ110" s="79" t="s">
        <v>61</v>
      </c>
      <c r="ER110" s="80">
        <f>SUMIF(EJ108:EN108,"小値賀町",EJ109:EN109)*'募集型  提出用 （7コース） '!AM106</f>
        <v>0</v>
      </c>
      <c r="ES110" s="81">
        <f>SUMIF(EJ108:EN108,"小値賀",EJ110:EN110)*'募集型  提出用 （7コース） '!AM108</f>
        <v>0</v>
      </c>
      <c r="ET110" s="96"/>
      <c r="EU110" s="83"/>
      <c r="EV110" s="97"/>
      <c r="EW110" s="84" t="s">
        <v>61</v>
      </c>
      <c r="EX110" s="85" t="str">
        <f>IF('募集型  提出用 （7コース） '!P110="","0",FC106/EV107)</f>
        <v>0</v>
      </c>
      <c r="EY110" s="86" t="str">
        <f>IF('募集型  提出用 （7コース） '!P110="","0",FC107/EV107)</f>
        <v>0</v>
      </c>
      <c r="EZ110" s="87">
        <f>EX110*'募集型  提出用 （7コース） '!AM106</f>
        <v>0</v>
      </c>
      <c r="FA110" s="88">
        <f>EY110*'募集型  提出用 （7コース） '!AM108</f>
        <v>0</v>
      </c>
      <c r="FB110" s="89">
        <f t="shared" si="39"/>
        <v>0</v>
      </c>
      <c r="FC110" s="93"/>
      <c r="FD110" s="98"/>
      <c r="FE110" s="90" t="s">
        <v>61</v>
      </c>
      <c r="FF110" s="85" t="str">
        <f>IF(('募集型  提出用 （7コース） '!Q110)="","0",('募集型  提出用 （7コース） '!AM106+'募集型  提出用 （7コース） '!AM108)*'募集型  提出用 （7コース） '!Q110*1000)</f>
        <v>0</v>
      </c>
      <c r="FG110" s="85">
        <f>COUNTA('募集型  提出用 （7コース） '!P110)*('募集型  提出用 （7コース） '!AM106+'募集型  提出用 （7コース） '!AM108)</f>
        <v>0</v>
      </c>
      <c r="FH110" s="85">
        <f>COUNTA('募集型  提出用 （7コース） '!R110)*('募集型  提出用 （7コース） '!AM106+'募集型  提出用 （7コース） '!AM108)</f>
        <v>0</v>
      </c>
      <c r="FI110" s="85">
        <f>COUNTA('募集型  提出用 （7コース） '!S110)*('募集型  提出用 （7コース） '!AM106+'募集型  提出用 （7コース） '!AM108)</f>
        <v>0</v>
      </c>
      <c r="FJ110" s="18"/>
      <c r="FK110" s="18"/>
      <c r="FL110" s="18"/>
      <c r="FO110" s="4"/>
      <c r="FP110" s="8"/>
      <c r="FQ110" s="5">
        <v>107</v>
      </c>
      <c r="FR110" s="28" t="s">
        <v>268</v>
      </c>
      <c r="FS110" s="28" t="s">
        <v>673</v>
      </c>
      <c r="FT110" s="186">
        <v>400</v>
      </c>
      <c r="FX110" s="5"/>
      <c r="FY110" s="5"/>
      <c r="FZ110" s="1">
        <v>200</v>
      </c>
      <c r="GC110" s="5">
        <v>107</v>
      </c>
      <c r="GD110" s="28" t="s">
        <v>268</v>
      </c>
      <c r="GE110" s="28" t="s">
        <v>673</v>
      </c>
      <c r="GF110" s="1">
        <v>400</v>
      </c>
    </row>
    <row r="111" spans="2:188" ht="16.5" customHeight="1" thickBot="1">
      <c r="B111" s="698"/>
      <c r="C111" s="699"/>
      <c r="D111" s="667"/>
      <c r="E111" s="668"/>
      <c r="F111" s="884"/>
      <c r="G111" s="614"/>
      <c r="H111" s="614"/>
      <c r="I111" s="614"/>
      <c r="J111" s="886"/>
      <c r="K111" s="614"/>
      <c r="L111" s="614"/>
      <c r="M111" s="651"/>
      <c r="N111" s="887" t="s">
        <v>68</v>
      </c>
      <c r="O111" s="888"/>
      <c r="P111" s="475"/>
      <c r="Q111" s="476"/>
      <c r="R111" s="495"/>
      <c r="S111" s="496"/>
      <c r="T111" s="848"/>
      <c r="U111" s="718" t="str">
        <f>IF(U109="","",VLOOKUP(U109,$FU:$FX,4,FALSE))</f>
        <v/>
      </c>
      <c r="V111" s="719"/>
      <c r="W111" s="720"/>
      <c r="X111" s="718" t="str">
        <f>IF(X109="","",VLOOKUP(X109,$FU:$FX,4,FALSE))</f>
        <v/>
      </c>
      <c r="Y111" s="719"/>
      <c r="Z111" s="720"/>
      <c r="AA111" s="718" t="str">
        <f>IF(AA109="","",VLOOKUP(AA109,$FU:$FX,4,FALSE))</f>
        <v/>
      </c>
      <c r="AB111" s="719"/>
      <c r="AC111" s="720"/>
      <c r="AD111" s="718" t="str">
        <f>IF(AD109="","",VLOOKUP(AD109,$FU:$FX,4,FALSE))</f>
        <v/>
      </c>
      <c r="AE111" s="719"/>
      <c r="AF111" s="720"/>
      <c r="AG111" s="718" t="str">
        <f>IF(AG109="","",VLOOKUP(AG109,'募集型  提出用 （7コース） '!$FU:$FX,4,FALSE))</f>
        <v/>
      </c>
      <c r="AH111" s="719"/>
      <c r="AI111" s="721"/>
      <c r="AJ111" s="880"/>
      <c r="AK111" s="881"/>
      <c r="AL111" s="882"/>
      <c r="AM111" s="843"/>
      <c r="AN111" s="860"/>
      <c r="AO111" s="648"/>
      <c r="AP111" s="648"/>
      <c r="AQ111" s="649"/>
      <c r="AR111" s="639"/>
      <c r="AS111" s="640"/>
      <c r="AT111" s="981"/>
      <c r="AU111" s="982"/>
      <c r="AV111" s="983"/>
      <c r="AW111" s="976"/>
      <c r="AX111" s="977"/>
      <c r="AZ111" s="824"/>
      <c r="BA111" s="826"/>
      <c r="BB111" s="839"/>
      <c r="BC111" s="839"/>
      <c r="BD111" s="839"/>
      <c r="BE111" s="839"/>
      <c r="BF111" s="839"/>
      <c r="BG111" s="840"/>
      <c r="BH111" s="308"/>
      <c r="BI111" s="932"/>
      <c r="BJ111" s="904"/>
      <c r="BK111" s="904"/>
      <c r="BL111" s="931"/>
      <c r="BM111" s="904"/>
      <c r="BN111" s="904"/>
      <c r="BO111" s="931"/>
      <c r="BP111" s="904"/>
      <c r="BQ111" s="949"/>
      <c r="BR111" s="901"/>
      <c r="BS111" s="904"/>
      <c r="BT111" s="905"/>
      <c r="BU111" s="906"/>
      <c r="BV111" s="907"/>
      <c r="BW111" s="908"/>
      <c r="BX111" s="889" t="s">
        <v>68</v>
      </c>
      <c r="BY111" s="890"/>
      <c r="BZ111" s="317"/>
      <c r="CA111" s="308"/>
      <c r="CB111" s="950"/>
      <c r="CC111" s="891"/>
      <c r="CD111" s="896"/>
      <c r="CE111" s="897"/>
      <c r="CF111" s="897"/>
      <c r="CG111" s="897"/>
      <c r="CH111" s="897"/>
      <c r="CI111" s="897"/>
      <c r="CJ111" s="948"/>
      <c r="CK111" s="989"/>
      <c r="CL111" s="891"/>
      <c r="CM111" s="896"/>
      <c r="CN111" s="897"/>
      <c r="CO111" s="897"/>
      <c r="CP111" s="897"/>
      <c r="CQ111" s="897"/>
      <c r="CR111" s="897"/>
      <c r="CS111" s="925"/>
      <c r="CT111" s="866"/>
      <c r="CU111" s="867"/>
      <c r="CV111" s="867"/>
      <c r="CW111" s="867"/>
      <c r="CX111" s="867"/>
      <c r="CY111" s="867"/>
      <c r="CZ111" s="868"/>
      <c r="DC111" s="8"/>
      <c r="DD111" s="8"/>
      <c r="DE111" s="8"/>
      <c r="DF111" s="8"/>
      <c r="DG111" s="8"/>
      <c r="DH111" s="8"/>
      <c r="DI111" s="8"/>
      <c r="DJ111" s="8"/>
      <c r="DK111" s="8"/>
      <c r="DL111" s="8"/>
      <c r="DM111" s="8"/>
      <c r="DN111" s="8"/>
      <c r="DO111" s="8"/>
      <c r="DP111" s="8"/>
      <c r="DQ111" s="8"/>
      <c r="DR111" s="8"/>
      <c r="DS111" s="8"/>
      <c r="DT111" s="8"/>
      <c r="DU111" s="8"/>
      <c r="DV111" s="8"/>
      <c r="ED111" s="8"/>
      <c r="EE111" s="28"/>
      <c r="EF111" s="8"/>
      <c r="EG111" s="8"/>
      <c r="EH111" s="8"/>
      <c r="EP111" s="101"/>
      <c r="EQ111" s="102" t="s">
        <v>68</v>
      </c>
      <c r="ER111" s="103">
        <f>SUMIF(EJ108:EN108,"宇久町",EJ109:EN109)*'募集型  提出用 （7コース） '!AM106</f>
        <v>0</v>
      </c>
      <c r="ES111" s="104">
        <f>SUMIF(EJ108:EN108,"宇久",EJ110:EN110)*'募集型  提出用 （7コース） '!AM108</f>
        <v>0</v>
      </c>
      <c r="ET111" s="96"/>
      <c r="EU111" s="83"/>
      <c r="EV111" s="105"/>
      <c r="EW111" s="106" t="s">
        <v>68</v>
      </c>
      <c r="EX111" s="107" t="str">
        <f>IF('募集型  提出用 （7コース） '!P111="","0",FC106/EV107)</f>
        <v>0</v>
      </c>
      <c r="EY111" s="108" t="str">
        <f>IF('募集型  提出用 （7コース） '!P111="","0",FC107/EV107)</f>
        <v>0</v>
      </c>
      <c r="EZ111" s="109">
        <f>EX111*'募集型  提出用 （7コース） '!AM106</f>
        <v>0</v>
      </c>
      <c r="FA111" s="110">
        <f>EY111*'募集型  提出用 （7コース） '!AM108</f>
        <v>0</v>
      </c>
      <c r="FB111" s="111">
        <f t="shared" si="39"/>
        <v>0</v>
      </c>
      <c r="FC111" s="173"/>
      <c r="FE111" s="112" t="s">
        <v>68</v>
      </c>
      <c r="FF111" s="107" t="str">
        <f>IF(('募集型  提出用 （7コース） '!Q111)="","0",('募集型  提出用 （7コース） '!AM106+'募集型  提出用 （7コース） '!AM108)*'募集型  提出用 （7コース） '!Q111*1000)</f>
        <v>0</v>
      </c>
      <c r="FG111" s="107">
        <f>COUNTA('募集型  提出用 （7コース） '!P111)*('募集型  提出用 （7コース） '!AM106+'募集型  提出用 （7コース） '!AM108)</f>
        <v>0</v>
      </c>
      <c r="FH111" s="107">
        <f>COUNTA('募集型  提出用 （7コース） '!R111)*('募集型  提出用 （7コース） '!AM106+'募集型  提出用 （7コース） '!AM108)</f>
        <v>0</v>
      </c>
      <c r="FI111" s="107">
        <f>COUNTA('募集型  提出用 （7コース） '!S111)*('募集型  提出用 （7コース） '!AM106+'募集型  提出用 （7コース） '!AM108)</f>
        <v>0</v>
      </c>
      <c r="FJ111" s="18"/>
      <c r="FK111" s="18"/>
      <c r="FL111" s="18"/>
      <c r="FO111" s="4"/>
      <c r="FP111" s="8"/>
      <c r="FQ111" s="1">
        <v>108</v>
      </c>
      <c r="FR111" s="1" t="s">
        <v>269</v>
      </c>
      <c r="FS111" s="1" t="s">
        <v>673</v>
      </c>
      <c r="FT111" s="186">
        <v>300</v>
      </c>
      <c r="FX111" s="5"/>
      <c r="FY111" s="5"/>
      <c r="FZ111" s="1">
        <v>150</v>
      </c>
      <c r="GC111" s="1">
        <v>108</v>
      </c>
      <c r="GD111" s="1" t="s">
        <v>269</v>
      </c>
      <c r="GE111" s="1" t="s">
        <v>673</v>
      </c>
      <c r="GF111" s="1">
        <v>300</v>
      </c>
    </row>
    <row r="112" spans="2:188" ht="16.5" customHeight="1" thickBot="1">
      <c r="Q112" s="8"/>
      <c r="R112" s="8"/>
      <c r="S112" s="8"/>
      <c r="T112" s="8"/>
      <c r="X112" s="8"/>
      <c r="Y112" s="8"/>
      <c r="AC112" s="8"/>
      <c r="AJ112" s="877" t="s">
        <v>382</v>
      </c>
      <c r="AK112" s="878"/>
      <c r="AL112" s="879"/>
      <c r="AM112" s="609">
        <f>AM74+AM80+AM86+AM92+AM98+AM104+AM110</f>
        <v>0</v>
      </c>
      <c r="AN112" s="610"/>
      <c r="AO112" s="631">
        <f>AO74+AO80+AO86+AO92+AO98+AO104+AO110</f>
        <v>0</v>
      </c>
      <c r="AP112" s="631"/>
      <c r="AQ112" s="647"/>
      <c r="AR112" s="637">
        <f>AR70+AR76+AR82+AR88+AR94+AR100+AR106</f>
        <v>0</v>
      </c>
      <c r="AS112" s="638"/>
      <c r="AZ112" s="8" t="s">
        <v>504</v>
      </c>
      <c r="BH112" s="2"/>
      <c r="BI112" s="18" t="s">
        <v>395</v>
      </c>
      <c r="BJ112" s="18"/>
      <c r="BK112" s="18"/>
      <c r="BL112" s="18"/>
      <c r="BM112" s="18"/>
      <c r="BN112" s="18"/>
      <c r="BO112" s="18"/>
      <c r="BP112" s="18"/>
      <c r="BQ112" s="18"/>
      <c r="BR112" s="18"/>
      <c r="BS112" s="18"/>
      <c r="BT112" s="18"/>
      <c r="BU112" s="18"/>
      <c r="BV112" s="18"/>
      <c r="BW112" s="18"/>
      <c r="BX112" s="18"/>
      <c r="BY112" s="18"/>
      <c r="BZ112" s="18"/>
      <c r="CA112" s="18"/>
      <c r="CB112" s="18"/>
      <c r="CC112" s="18"/>
      <c r="CD112" s="18"/>
      <c r="CE112" s="18"/>
      <c r="CF112" s="18"/>
      <c r="CG112" s="18"/>
      <c r="CH112" s="18"/>
      <c r="CI112" s="18"/>
      <c r="CJ112" s="18"/>
      <c r="CK112" s="18"/>
      <c r="CL112" s="18"/>
      <c r="CM112" s="18"/>
      <c r="CN112" s="18"/>
      <c r="CO112" s="18"/>
      <c r="CP112" s="18"/>
      <c r="CQ112" s="18"/>
      <c r="CR112" s="18"/>
      <c r="CS112" s="18"/>
      <c r="CT112" s="18"/>
      <c r="CU112" s="18"/>
      <c r="CV112" s="18"/>
      <c r="CW112" s="18"/>
      <c r="CX112" s="18"/>
      <c r="CY112" s="18"/>
      <c r="CZ112" s="185"/>
      <c r="DC112" s="8"/>
      <c r="DD112" s="8"/>
      <c r="DE112" s="8"/>
      <c r="DF112" s="8"/>
      <c r="DG112" s="8"/>
      <c r="DH112" s="8"/>
      <c r="DI112" s="8"/>
      <c r="DJ112" s="8"/>
      <c r="DK112" s="8"/>
      <c r="DL112" s="8"/>
      <c r="DM112" s="8"/>
      <c r="DN112" s="8"/>
      <c r="DO112" s="8"/>
      <c r="DP112" s="8"/>
      <c r="DQ112" s="8"/>
      <c r="DR112" s="8"/>
      <c r="DS112" s="8"/>
      <c r="DT112" s="8"/>
      <c r="DU112" s="8"/>
      <c r="DV112" s="8"/>
      <c r="ED112" s="8"/>
      <c r="EE112" s="28"/>
      <c r="EF112" s="8"/>
      <c r="EG112" s="190" t="s">
        <v>9</v>
      </c>
      <c r="EH112" s="191"/>
      <c r="EI112" s="192">
        <v>1</v>
      </c>
      <c r="EJ112" s="192">
        <v>2</v>
      </c>
      <c r="EK112" s="192">
        <v>3</v>
      </c>
      <c r="EL112" s="192">
        <v>4</v>
      </c>
      <c r="EM112" s="192">
        <v>5</v>
      </c>
      <c r="EN112" s="193" t="s">
        <v>320</v>
      </c>
      <c r="EP112" s="118" t="s">
        <v>62</v>
      </c>
      <c r="EQ112" s="79" t="s">
        <v>110</v>
      </c>
      <c r="ER112" s="119">
        <f t="shared" ref="ER112:ES117" si="41">ER70+ER76+ER82+ER88+ER94+ER100+ER106</f>
        <v>0</v>
      </c>
      <c r="ES112" s="120">
        <f t="shared" si="41"/>
        <v>0</v>
      </c>
      <c r="ET112" s="73">
        <f t="shared" ref="ET112:ET117" si="42">SUM(ER112:ES112)</f>
        <v>0</v>
      </c>
      <c r="EU112" s="8"/>
      <c r="EV112" s="8"/>
      <c r="EX112" s="98"/>
      <c r="EY112" s="98"/>
      <c r="EZ112" s="98"/>
      <c r="FA112" s="171" t="s">
        <v>110</v>
      </c>
      <c r="FB112" s="172">
        <f t="shared" ref="FB112:FB117" si="43">FB70+FB76+FB82+FB88+FB94+FB100+FB106</f>
        <v>0</v>
      </c>
      <c r="FD112" s="98"/>
      <c r="FE112" s="121" t="s">
        <v>110</v>
      </c>
      <c r="FF112" s="73">
        <f t="shared" ref="FF112:FI117" si="44">FF70+FF76+FF82+FF88+FF94+FF100+FF106</f>
        <v>0</v>
      </c>
      <c r="FG112" s="73">
        <f t="shared" si="44"/>
        <v>0</v>
      </c>
      <c r="FH112" s="73">
        <f t="shared" si="44"/>
        <v>0</v>
      </c>
      <c r="FI112" s="73">
        <f t="shared" si="44"/>
        <v>0</v>
      </c>
      <c r="FO112" s="4"/>
      <c r="FQ112" s="5">
        <v>109</v>
      </c>
      <c r="FR112" s="5" t="s">
        <v>270</v>
      </c>
      <c r="FS112" s="5" t="s">
        <v>673</v>
      </c>
      <c r="FT112" s="177" t="s">
        <v>184</v>
      </c>
      <c r="GC112" s="5">
        <v>109</v>
      </c>
      <c r="GD112" s="5" t="s">
        <v>270</v>
      </c>
      <c r="GE112" s="5" t="s">
        <v>673</v>
      </c>
      <c r="GF112" s="5" t="s">
        <v>184</v>
      </c>
    </row>
    <row r="113" spans="2:188" ht="16.5" customHeight="1" thickBot="1">
      <c r="B113" s="984" t="s">
        <v>464</v>
      </c>
      <c r="C113" s="984"/>
      <c r="D113" s="984"/>
      <c r="E113" s="984"/>
      <c r="F113" s="984"/>
      <c r="G113" s="984"/>
      <c r="H113" s="984"/>
      <c r="I113" s="985"/>
      <c r="J113" s="986"/>
      <c r="Q113" s="8"/>
      <c r="R113" s="8"/>
      <c r="S113" s="8"/>
      <c r="T113" s="8"/>
      <c r="X113" s="8"/>
      <c r="Y113" s="8"/>
      <c r="AC113" s="8"/>
      <c r="AJ113" s="880"/>
      <c r="AK113" s="881"/>
      <c r="AL113" s="882"/>
      <c r="AM113" s="843"/>
      <c r="AN113" s="860"/>
      <c r="AO113" s="648"/>
      <c r="AP113" s="648"/>
      <c r="AQ113" s="649"/>
      <c r="AR113" s="639"/>
      <c r="AS113" s="640"/>
      <c r="AZ113" s="2"/>
      <c r="BA113" s="2" t="s">
        <v>503</v>
      </c>
      <c r="BB113" s="2"/>
      <c r="BC113" s="2"/>
      <c r="BD113" s="2"/>
      <c r="BE113" s="2"/>
      <c r="BF113" s="2"/>
      <c r="BG113" s="2"/>
      <c r="BH113" s="2"/>
      <c r="BI113" s="226" t="s">
        <v>105</v>
      </c>
      <c r="BJ113" s="227"/>
      <c r="BK113" s="227"/>
      <c r="BL113" s="227"/>
      <c r="BM113" s="227"/>
      <c r="BN113" s="227"/>
      <c r="BO113" s="227"/>
      <c r="BP113" s="227"/>
      <c r="BQ113" s="227"/>
      <c r="BR113" s="227"/>
      <c r="BS113" s="227"/>
      <c r="BT113" s="227"/>
      <c r="BU113" s="227"/>
      <c r="BV113" s="227"/>
      <c r="BW113" s="227"/>
      <c r="BX113" s="227"/>
      <c r="BY113" s="228"/>
      <c r="BZ113" s="221" t="s">
        <v>410</v>
      </c>
      <c r="CA113" s="222"/>
      <c r="CB113" s="222"/>
      <c r="CC113" s="223"/>
      <c r="CD113" s="223"/>
      <c r="CE113" s="223"/>
      <c r="CF113" s="224"/>
      <c r="CG113" s="224"/>
      <c r="CH113" s="223"/>
      <c r="CI113" s="223"/>
      <c r="CJ113" s="223"/>
      <c r="CK113" s="225"/>
      <c r="CL113" s="222"/>
      <c r="CM113" s="222"/>
      <c r="CN113" s="222"/>
      <c r="CO113" s="225"/>
      <c r="CP113" s="229"/>
      <c r="CQ113" s="222"/>
      <c r="CR113" s="222"/>
      <c r="CS113" s="225"/>
      <c r="CT113" s="222"/>
      <c r="CU113" s="222"/>
      <c r="CV113" s="222"/>
      <c r="CW113" s="222"/>
      <c r="CX113" s="230"/>
      <c r="CZ113" s="215"/>
      <c r="DC113" s="8"/>
      <c r="DD113" s="8"/>
      <c r="DE113" s="8"/>
      <c r="DF113" s="8"/>
      <c r="DG113" s="8"/>
      <c r="DH113" s="8"/>
      <c r="DI113" s="8"/>
      <c r="DJ113" s="8"/>
      <c r="DK113" s="8"/>
      <c r="DL113" s="8"/>
      <c r="DM113" s="8"/>
      <c r="DN113" s="8"/>
      <c r="DO113" s="8"/>
      <c r="DP113" s="8"/>
      <c r="DQ113" s="8"/>
      <c r="DR113" s="8"/>
      <c r="DS113" s="8"/>
      <c r="DT113" s="8"/>
      <c r="DU113" s="8"/>
      <c r="DV113" s="8"/>
      <c r="ED113" s="8"/>
      <c r="EE113" s="28"/>
      <c r="EF113" s="8"/>
      <c r="EG113" s="190" t="s">
        <v>18</v>
      </c>
      <c r="EH113" s="80">
        <v>1</v>
      </c>
      <c r="EI113" s="194" t="str">
        <f>IF(U70="","",VLOOKUP(U70,$FQ:$FZ,10,FALSE))</f>
        <v/>
      </c>
      <c r="EJ113" s="194" t="str">
        <f>IF(X70="","",VLOOKUP(X70,$FQ:$FZ,10,FALSE))</f>
        <v/>
      </c>
      <c r="EK113" s="194" t="str">
        <f>IF(AA70="","",VLOOKUP(AA70,$FQ:$FZ,10,FALSE))</f>
        <v/>
      </c>
      <c r="EL113" s="194" t="str">
        <f>IF(AD70="","",VLOOKUP(AD70,$FQ:$FZ,10,FALSE))</f>
        <v/>
      </c>
      <c r="EM113" s="194" t="str">
        <f>IF(AG70="","",VLOOKUP(AG70,$FQ:$FZ,10,FALSE))</f>
        <v/>
      </c>
      <c r="EN113" s="195">
        <f t="shared" ref="EN113:EN119" si="45">SUM(EI113:EM113)</f>
        <v>0</v>
      </c>
      <c r="EP113" s="123"/>
      <c r="EQ113" s="79" t="s">
        <v>111</v>
      </c>
      <c r="ER113" s="124">
        <f t="shared" si="41"/>
        <v>0</v>
      </c>
      <c r="ES113" s="125">
        <f t="shared" si="41"/>
        <v>0</v>
      </c>
      <c r="ET113" s="89">
        <f t="shared" si="42"/>
        <v>0</v>
      </c>
      <c r="EU113" s="8"/>
      <c r="EV113" s="8"/>
      <c r="EX113" s="98"/>
      <c r="EY113" s="98"/>
      <c r="EZ113" s="98"/>
      <c r="FA113" s="84" t="s">
        <v>111</v>
      </c>
      <c r="FB113" s="89">
        <f t="shared" si="43"/>
        <v>0</v>
      </c>
      <c r="FD113" s="98"/>
      <c r="FE113" s="126" t="s">
        <v>111</v>
      </c>
      <c r="FF113" s="89">
        <f t="shared" si="44"/>
        <v>0</v>
      </c>
      <c r="FG113" s="89">
        <f t="shared" si="44"/>
        <v>0</v>
      </c>
      <c r="FH113" s="89">
        <f t="shared" si="44"/>
        <v>0</v>
      </c>
      <c r="FI113" s="89">
        <f t="shared" si="44"/>
        <v>0</v>
      </c>
      <c r="FO113" s="4"/>
      <c r="FQ113" s="5">
        <v>110</v>
      </c>
      <c r="FR113" s="5" t="s">
        <v>271</v>
      </c>
      <c r="FS113" s="5" t="s">
        <v>673</v>
      </c>
      <c r="FT113" s="177">
        <v>0</v>
      </c>
      <c r="FZ113" s="1">
        <v>0</v>
      </c>
      <c r="GC113" s="5">
        <v>110</v>
      </c>
      <c r="GD113" s="5" t="s">
        <v>271</v>
      </c>
      <c r="GE113" s="5" t="s">
        <v>673</v>
      </c>
      <c r="GF113" s="5">
        <v>0</v>
      </c>
    </row>
    <row r="114" spans="2:188" ht="16.5" customHeight="1" thickBot="1">
      <c r="B114" s="984"/>
      <c r="C114" s="984"/>
      <c r="D114" s="984"/>
      <c r="E114" s="984"/>
      <c r="F114" s="984"/>
      <c r="G114" s="984"/>
      <c r="H114" s="984"/>
      <c r="I114" s="987"/>
      <c r="J114" s="988"/>
      <c r="Q114" s="8"/>
      <c r="R114" s="8"/>
      <c r="S114" s="8"/>
      <c r="T114" s="8"/>
      <c r="X114" s="8"/>
      <c r="Y114" s="8"/>
      <c r="AC114" s="8"/>
      <c r="AZ114" s="2"/>
      <c r="BA114" s="43"/>
      <c r="BB114" s="2"/>
      <c r="BC114" s="2"/>
      <c r="BD114" s="1020"/>
      <c r="BE114" s="1020"/>
      <c r="BF114" s="1020"/>
      <c r="BG114" s="2"/>
      <c r="BH114" s="17"/>
      <c r="BI114" s="1021" t="s">
        <v>442</v>
      </c>
      <c r="BJ114" s="1022"/>
      <c r="BK114" s="1022"/>
      <c r="BL114" s="1022" t="s">
        <v>109</v>
      </c>
      <c r="BM114" s="1022"/>
      <c r="BN114" s="1022"/>
      <c r="BO114" s="1022"/>
      <c r="BP114" s="1022"/>
      <c r="BQ114" s="1022" t="s">
        <v>392</v>
      </c>
      <c r="BR114" s="1022"/>
      <c r="BS114" s="1022"/>
      <c r="BT114" s="1022"/>
      <c r="BU114" s="1022"/>
      <c r="BV114" s="1022"/>
      <c r="BW114" s="1022"/>
      <c r="BX114" s="1022"/>
      <c r="BY114" s="1023"/>
      <c r="BZ114" s="1024" t="s">
        <v>411</v>
      </c>
      <c r="CA114" s="1003"/>
      <c r="CB114" s="1003"/>
      <c r="CC114" s="1003"/>
      <c r="CD114" s="1003"/>
      <c r="CE114" s="1004" t="s">
        <v>422</v>
      </c>
      <c r="CF114" s="1001"/>
      <c r="CG114" s="1001"/>
      <c r="CH114" s="1000" t="s">
        <v>441</v>
      </c>
      <c r="CI114" s="1001"/>
      <c r="CJ114" s="1001"/>
      <c r="CK114" s="1001"/>
      <c r="CL114" s="1002"/>
      <c r="CM114" s="1003" t="s">
        <v>422</v>
      </c>
      <c r="CN114" s="1003"/>
      <c r="CO114" s="1003"/>
      <c r="CP114" s="1000" t="s">
        <v>396</v>
      </c>
      <c r="CQ114" s="1001"/>
      <c r="CR114" s="1001"/>
      <c r="CS114" s="1001"/>
      <c r="CT114" s="1001"/>
      <c r="CU114" s="1004" t="s">
        <v>422</v>
      </c>
      <c r="CV114" s="1001"/>
      <c r="CW114" s="1001"/>
      <c r="CX114" s="1005"/>
      <c r="CZ114" s="215"/>
      <c r="DC114" s="8"/>
      <c r="DD114" s="8"/>
      <c r="DE114" s="8"/>
      <c r="DF114" s="8"/>
      <c r="DG114" s="8"/>
      <c r="DH114" s="8"/>
      <c r="DI114" s="8"/>
      <c r="DJ114" s="8"/>
      <c r="DK114" s="8"/>
      <c r="DL114" s="8"/>
      <c r="DM114" s="8"/>
      <c r="DN114" s="8"/>
      <c r="DO114" s="8"/>
      <c r="DP114" s="8"/>
      <c r="DQ114" s="8"/>
      <c r="DR114" s="8"/>
      <c r="DS114" s="8"/>
      <c r="DT114" s="8"/>
      <c r="DU114" s="8"/>
      <c r="DV114" s="8"/>
      <c r="ED114" s="8"/>
      <c r="EE114" s="28"/>
      <c r="EF114" s="8"/>
      <c r="EG114" s="13"/>
      <c r="EH114" s="80">
        <v>2</v>
      </c>
      <c r="EI114" s="194" t="str">
        <f>IF(U76="","",VLOOKUP(U76,$FQ:$FZ,10,FALSE))</f>
        <v/>
      </c>
      <c r="EJ114" s="194" t="str">
        <f>IF(X76="","",VLOOKUP(X76,$FQ:$FZ,10,FALSE))</f>
        <v/>
      </c>
      <c r="EK114" s="194" t="str">
        <f>IF(AA76="","",VLOOKUP(AA76,$FQ:$FZ,10,FALSE))</f>
        <v/>
      </c>
      <c r="EL114" s="194" t="str">
        <f>IF(AD76="","",VLOOKUP(AD76,$FQ:$FZ,10,FALSE))</f>
        <v/>
      </c>
      <c r="EM114" s="194" t="str">
        <f>IF(AG76="","",VLOOKUP(AG76,$FQ:$FZ,10,FALSE))</f>
        <v/>
      </c>
      <c r="EN114" s="195">
        <f t="shared" si="45"/>
        <v>0</v>
      </c>
      <c r="EP114" s="123"/>
      <c r="EQ114" s="79" t="s">
        <v>45</v>
      </c>
      <c r="ER114" s="124">
        <f t="shared" si="41"/>
        <v>0</v>
      </c>
      <c r="ES114" s="125">
        <f t="shared" si="41"/>
        <v>0</v>
      </c>
      <c r="ET114" s="89">
        <f t="shared" si="42"/>
        <v>0</v>
      </c>
      <c r="EU114" s="8"/>
      <c r="EV114" s="8"/>
      <c r="EX114" s="98"/>
      <c r="EY114" s="98"/>
      <c r="EZ114" s="98"/>
      <c r="FA114" s="84" t="s">
        <v>45</v>
      </c>
      <c r="FB114" s="89">
        <f t="shared" si="43"/>
        <v>0</v>
      </c>
      <c r="FD114" s="98"/>
      <c r="FE114" s="126" t="s">
        <v>45</v>
      </c>
      <c r="FF114" s="89">
        <f t="shared" si="44"/>
        <v>0</v>
      </c>
      <c r="FG114" s="89">
        <f t="shared" si="44"/>
        <v>0</v>
      </c>
      <c r="FH114" s="89">
        <f t="shared" si="44"/>
        <v>0</v>
      </c>
      <c r="FI114" s="89">
        <f t="shared" si="44"/>
        <v>0</v>
      </c>
      <c r="FO114" s="4"/>
      <c r="FQ114" s="5">
        <v>111</v>
      </c>
      <c r="FR114" s="5" t="s">
        <v>272</v>
      </c>
      <c r="FS114" s="5" t="s">
        <v>673</v>
      </c>
      <c r="FT114" s="177">
        <v>200</v>
      </c>
      <c r="FZ114" s="1">
        <v>100</v>
      </c>
      <c r="GC114" s="5">
        <v>111</v>
      </c>
      <c r="GD114" s="5" t="s">
        <v>272</v>
      </c>
      <c r="GE114" s="5" t="s">
        <v>673</v>
      </c>
      <c r="GF114" s="5">
        <v>200</v>
      </c>
    </row>
    <row r="115" spans="2:188" ht="16.5" customHeight="1" thickBot="1">
      <c r="K115" s="199"/>
      <c r="L115" s="199"/>
      <c r="M115" s="1185">
        <f>AM112</f>
        <v>0</v>
      </c>
      <c r="N115" s="1186"/>
      <c r="O115" s="186"/>
      <c r="P115" s="199"/>
      <c r="Q115" s="199"/>
      <c r="R115" s="1189">
        <f>AR112</f>
        <v>0</v>
      </c>
      <c r="S115" s="1190"/>
      <c r="T115" s="8"/>
      <c r="V115" s="11"/>
      <c r="W115" s="11"/>
      <c r="X115" s="8"/>
      <c r="Y115" s="8"/>
      <c r="AB115" s="11"/>
      <c r="AC115" s="8"/>
      <c r="AF115" s="11"/>
      <c r="AG115" s="8"/>
      <c r="AI115" s="186"/>
      <c r="AJ115" s="184"/>
      <c r="AK115" s="1185">
        <f>M115+AK53</f>
        <v>0</v>
      </c>
      <c r="AL115" s="1186"/>
      <c r="AM115" s="186"/>
      <c r="AN115" s="184"/>
      <c r="AO115" s="186"/>
      <c r="AP115" s="1193">
        <f>R115+AP53</f>
        <v>0</v>
      </c>
      <c r="AQ115" s="1194"/>
      <c r="AZ115" s="2"/>
      <c r="BB115" s="346"/>
      <c r="BC115" s="347" t="s">
        <v>501</v>
      </c>
      <c r="BD115" s="1020"/>
      <c r="BE115" s="1020"/>
      <c r="BF115" s="1020"/>
      <c r="BG115" s="2"/>
      <c r="BH115" s="144"/>
      <c r="BI115" s="1018" t="s">
        <v>396</v>
      </c>
      <c r="BJ115" s="814"/>
      <c r="BK115" s="814"/>
      <c r="BL115" s="1019" t="s">
        <v>397</v>
      </c>
      <c r="BM115" s="1019"/>
      <c r="BN115" s="1019"/>
      <c r="BO115" s="1019"/>
      <c r="BP115" s="1019"/>
      <c r="BQ115" s="1025" t="s">
        <v>403</v>
      </c>
      <c r="BR115" s="1025"/>
      <c r="BS115" s="1025"/>
      <c r="BT115" s="1025"/>
      <c r="BU115" s="1025"/>
      <c r="BV115" s="1025"/>
      <c r="BW115" s="1025"/>
      <c r="BX115" s="1025"/>
      <c r="BY115" s="1026"/>
      <c r="BZ115" s="1027" t="s">
        <v>412</v>
      </c>
      <c r="CA115" s="1028"/>
      <c r="CB115" s="1028"/>
      <c r="CC115" s="1028"/>
      <c r="CD115" s="1028"/>
      <c r="CE115" s="1029" t="s">
        <v>424</v>
      </c>
      <c r="CF115" s="1030"/>
      <c r="CG115" s="1030"/>
      <c r="CH115" s="1034" t="s">
        <v>427</v>
      </c>
      <c r="CI115" s="1028"/>
      <c r="CJ115" s="1028"/>
      <c r="CK115" s="1028"/>
      <c r="CL115" s="1035"/>
      <c r="CM115" s="1030" t="s">
        <v>427</v>
      </c>
      <c r="CN115" s="1030"/>
      <c r="CO115" s="1030"/>
      <c r="CP115" s="1034" t="s">
        <v>443</v>
      </c>
      <c r="CQ115" s="1028"/>
      <c r="CR115" s="1028"/>
      <c r="CS115" s="1028"/>
      <c r="CT115" s="1028"/>
      <c r="CU115" s="1029" t="s">
        <v>444</v>
      </c>
      <c r="CV115" s="1030"/>
      <c r="CW115" s="1030"/>
      <c r="CX115" s="1036"/>
      <c r="CZ115" s="17"/>
      <c r="DC115" s="8"/>
      <c r="DD115" s="8"/>
      <c r="DE115" s="8"/>
      <c r="DF115" s="8"/>
      <c r="DG115" s="8"/>
      <c r="DH115" s="8"/>
      <c r="DI115" s="8"/>
      <c r="DJ115" s="8"/>
      <c r="DK115" s="8"/>
      <c r="DL115" s="8"/>
      <c r="DM115" s="8"/>
      <c r="DN115" s="8"/>
      <c r="DO115" s="8"/>
      <c r="DP115" s="8"/>
      <c r="DQ115" s="8"/>
      <c r="DR115" s="8"/>
      <c r="DS115" s="8"/>
      <c r="DT115" s="8"/>
      <c r="DU115" s="8"/>
      <c r="DV115" s="8"/>
      <c r="ED115" s="8"/>
      <c r="EE115" s="28"/>
      <c r="EF115" s="8"/>
      <c r="EG115" s="13"/>
      <c r="EH115" s="80">
        <v>3</v>
      </c>
      <c r="EI115" s="194" t="str">
        <f>IF(U82="","",VLOOKUP(U82,$FQ:$FZ,10,FALSE))</f>
        <v/>
      </c>
      <c r="EJ115" s="194" t="str">
        <f>IF(X82="","",VLOOKUP(X82,$FQ:$FZ,10,FALSE))</f>
        <v/>
      </c>
      <c r="EK115" s="194" t="str">
        <f>IF(AA82="","",VLOOKUP(AA82,$FQ:$FZ,10,FALSE))</f>
        <v/>
      </c>
      <c r="EL115" s="194" t="str">
        <f>IF(AD82="","",VLOOKUP(AD82,$FQ:$FZ,10,FALSE))</f>
        <v/>
      </c>
      <c r="EM115" s="194" t="str">
        <f>IF(AG82="","",VLOOKUP(AG82,$FQ:$FZ,10,FALSE))</f>
        <v/>
      </c>
      <c r="EN115" s="195">
        <f t="shared" si="45"/>
        <v>0</v>
      </c>
      <c r="EP115" s="123"/>
      <c r="EQ115" s="79" t="s">
        <v>53</v>
      </c>
      <c r="ER115" s="124">
        <f t="shared" si="41"/>
        <v>0</v>
      </c>
      <c r="ES115" s="125">
        <f t="shared" si="41"/>
        <v>0</v>
      </c>
      <c r="ET115" s="89">
        <f t="shared" si="42"/>
        <v>0</v>
      </c>
      <c r="EU115" s="8"/>
      <c r="EV115" s="8"/>
      <c r="EX115" s="98"/>
      <c r="EY115" s="98"/>
      <c r="EZ115" s="98"/>
      <c r="FA115" s="84" t="s">
        <v>53</v>
      </c>
      <c r="FB115" s="89">
        <f t="shared" si="43"/>
        <v>0</v>
      </c>
      <c r="FD115" s="98"/>
      <c r="FE115" s="126" t="s">
        <v>53</v>
      </c>
      <c r="FF115" s="89">
        <f t="shared" si="44"/>
        <v>0</v>
      </c>
      <c r="FG115" s="89">
        <f t="shared" si="44"/>
        <v>0</v>
      </c>
      <c r="FH115" s="89">
        <f t="shared" si="44"/>
        <v>0</v>
      </c>
      <c r="FI115" s="89">
        <f t="shared" si="44"/>
        <v>0</v>
      </c>
      <c r="FQ115" s="5">
        <v>112</v>
      </c>
      <c r="FR115" s="5" t="s">
        <v>273</v>
      </c>
      <c r="FS115" s="5" t="s">
        <v>673</v>
      </c>
      <c r="FT115" s="177">
        <v>200</v>
      </c>
      <c r="FZ115" s="1">
        <v>100</v>
      </c>
      <c r="GC115" s="5">
        <v>112</v>
      </c>
      <c r="GD115" s="5" t="s">
        <v>273</v>
      </c>
      <c r="GE115" s="5" t="s">
        <v>673</v>
      </c>
      <c r="GF115" s="5">
        <v>200</v>
      </c>
    </row>
    <row r="116" spans="2:188" ht="16.5" customHeight="1" thickBot="1">
      <c r="B116" s="710" t="s">
        <v>99</v>
      </c>
      <c r="C116" s="710"/>
      <c r="D116" s="710"/>
      <c r="E116" s="710"/>
      <c r="F116" s="710"/>
      <c r="G116" s="18"/>
      <c r="K116" s="1180" t="s">
        <v>101</v>
      </c>
      <c r="L116" s="1181"/>
      <c r="M116" s="1187"/>
      <c r="N116" s="1188"/>
      <c r="O116" s="186"/>
      <c r="P116" s="1180" t="s">
        <v>102</v>
      </c>
      <c r="Q116" s="1181"/>
      <c r="R116" s="1191"/>
      <c r="S116" s="1192"/>
      <c r="T116" s="8"/>
      <c r="U116" s="994" t="s">
        <v>109</v>
      </c>
      <c r="V116" s="995"/>
      <c r="W116" s="995"/>
      <c r="X116" s="996"/>
      <c r="Y116" s="8"/>
      <c r="Z116" s="1182" t="s">
        <v>100</v>
      </c>
      <c r="AA116" s="1182"/>
      <c r="AI116" s="1183" t="s">
        <v>101</v>
      </c>
      <c r="AJ116" s="1184"/>
      <c r="AK116" s="1187"/>
      <c r="AL116" s="1188"/>
      <c r="AM116" s="186"/>
      <c r="AN116" s="1183" t="s">
        <v>102</v>
      </c>
      <c r="AO116" s="1184"/>
      <c r="AP116" s="1195"/>
      <c r="AQ116" s="1196"/>
      <c r="AS116" s="994" t="s">
        <v>109</v>
      </c>
      <c r="AT116" s="995"/>
      <c r="AU116" s="995"/>
      <c r="AV116" s="996"/>
      <c r="AZ116" s="2"/>
      <c r="BB116" s="2"/>
      <c r="BC116" s="348"/>
      <c r="BD116" s="1020">
        <f>BW74+BW80+BW86+BW92+BW98+BW104+BW110</f>
        <v>0</v>
      </c>
      <c r="BE116" s="1020"/>
      <c r="BF116" s="1020"/>
      <c r="BG116" s="2"/>
      <c r="BH116" s="144"/>
      <c r="BI116" s="1039" t="s">
        <v>396</v>
      </c>
      <c r="BJ116" s="579"/>
      <c r="BK116" s="579"/>
      <c r="BL116" s="1040" t="s">
        <v>398</v>
      </c>
      <c r="BM116" s="1040"/>
      <c r="BN116" s="1040"/>
      <c r="BO116" s="1040"/>
      <c r="BP116" s="1040"/>
      <c r="BQ116" s="1041" t="s">
        <v>402</v>
      </c>
      <c r="BR116" s="1041"/>
      <c r="BS116" s="1041"/>
      <c r="BT116" s="1041"/>
      <c r="BU116" s="1041"/>
      <c r="BV116" s="1041"/>
      <c r="BW116" s="1041"/>
      <c r="BX116" s="1041"/>
      <c r="BY116" s="1042"/>
      <c r="BZ116" s="1027" t="s">
        <v>413</v>
      </c>
      <c r="CA116" s="1028"/>
      <c r="CB116" s="1028"/>
      <c r="CC116" s="1028"/>
      <c r="CD116" s="1028"/>
      <c r="CE116" s="1029" t="s">
        <v>423</v>
      </c>
      <c r="CF116" s="1030"/>
      <c r="CG116" s="1030"/>
      <c r="CH116" s="1034" t="s">
        <v>428</v>
      </c>
      <c r="CI116" s="1028"/>
      <c r="CJ116" s="1028"/>
      <c r="CK116" s="1028"/>
      <c r="CL116" s="1035"/>
      <c r="CM116" s="1030" t="s">
        <v>429</v>
      </c>
      <c r="CN116" s="1030"/>
      <c r="CO116" s="1030"/>
      <c r="CP116" s="1034"/>
      <c r="CQ116" s="1028"/>
      <c r="CR116" s="1028"/>
      <c r="CS116" s="1028"/>
      <c r="CT116" s="1028"/>
      <c r="CU116" s="1029"/>
      <c r="CV116" s="1030"/>
      <c r="CW116" s="1030"/>
      <c r="CX116" s="1036"/>
      <c r="CZ116" s="216"/>
      <c r="DA116" s="117"/>
      <c r="DC116" s="8"/>
      <c r="DD116" s="8"/>
      <c r="DE116" s="8"/>
      <c r="DF116" s="8"/>
      <c r="DG116" s="8"/>
      <c r="DH116" s="8"/>
      <c r="DI116" s="8"/>
      <c r="DJ116" s="8"/>
      <c r="DK116" s="8"/>
      <c r="DL116" s="8"/>
      <c r="DM116" s="8"/>
      <c r="DN116" s="8"/>
      <c r="DO116" s="8"/>
      <c r="DP116" s="8"/>
      <c r="DQ116" s="8"/>
      <c r="DR116" s="8"/>
      <c r="DS116" s="8"/>
      <c r="DT116" s="8"/>
      <c r="DU116" s="8"/>
      <c r="DV116" s="8"/>
      <c r="ED116" s="8"/>
      <c r="EE116" s="28"/>
      <c r="EF116" s="8"/>
      <c r="EG116" s="14"/>
      <c r="EH116" s="80">
        <v>4</v>
      </c>
      <c r="EI116" s="194" t="str">
        <f>IF(U88="","",VLOOKUP(U88,$FQ:$FZ,10,FALSE))</f>
        <v/>
      </c>
      <c r="EJ116" s="194" t="str">
        <f>IF(X88="","",VLOOKUP(X88,$FQ:$FZ,10,FALSE))</f>
        <v/>
      </c>
      <c r="EK116" s="194" t="str">
        <f>IF(AA88="","",VLOOKUP(AA88,$FQ:$FZ,10,FALSE))</f>
        <v/>
      </c>
      <c r="EL116" s="194" t="str">
        <f>IF(AD88="","",VLOOKUP(AD88,$FQ:$FZ,10,FALSE))</f>
        <v/>
      </c>
      <c r="EM116" s="194" t="str">
        <f>IF(AG88="","",VLOOKUP(AG88,$FQ:$FZ,10,FALSE))</f>
        <v/>
      </c>
      <c r="EN116" s="195">
        <f t="shared" si="45"/>
        <v>0</v>
      </c>
      <c r="EP116" s="123"/>
      <c r="EQ116" s="79" t="s">
        <v>61</v>
      </c>
      <c r="ER116" s="124">
        <f t="shared" si="41"/>
        <v>0</v>
      </c>
      <c r="ES116" s="125">
        <f t="shared" si="41"/>
        <v>0</v>
      </c>
      <c r="ET116" s="89">
        <f t="shared" si="42"/>
        <v>0</v>
      </c>
      <c r="EU116" s="8"/>
      <c r="EV116" s="8"/>
      <c r="EX116" s="98"/>
      <c r="EY116" s="98"/>
      <c r="EZ116" s="98"/>
      <c r="FA116" s="84" t="s">
        <v>61</v>
      </c>
      <c r="FB116" s="89">
        <f t="shared" si="43"/>
        <v>0</v>
      </c>
      <c r="FD116" s="98"/>
      <c r="FE116" s="126" t="s">
        <v>61</v>
      </c>
      <c r="FF116" s="89">
        <f t="shared" si="44"/>
        <v>0</v>
      </c>
      <c r="FG116" s="89">
        <f t="shared" si="44"/>
        <v>0</v>
      </c>
      <c r="FH116" s="89">
        <f t="shared" si="44"/>
        <v>0</v>
      </c>
      <c r="FI116" s="89">
        <f t="shared" si="44"/>
        <v>0</v>
      </c>
      <c r="FQ116" s="1">
        <v>113</v>
      </c>
      <c r="FR116" s="1" t="s">
        <v>274</v>
      </c>
      <c r="FS116" s="1" t="s">
        <v>673</v>
      </c>
      <c r="FT116" s="8">
        <v>200</v>
      </c>
      <c r="FZ116" s="1">
        <v>100</v>
      </c>
      <c r="GC116" s="1">
        <v>113</v>
      </c>
      <c r="GD116" s="1" t="s">
        <v>274</v>
      </c>
      <c r="GE116" s="1" t="s">
        <v>673</v>
      </c>
      <c r="GF116" s="1">
        <v>200</v>
      </c>
    </row>
    <row r="117" spans="2:188" ht="16.5" customHeight="1" thickBot="1">
      <c r="B117" s="1062"/>
      <c r="C117" s="1063"/>
      <c r="D117" s="1054" t="s">
        <v>9</v>
      </c>
      <c r="E117" s="1054"/>
      <c r="F117" s="1054"/>
      <c r="G117" s="1054" t="s">
        <v>90</v>
      </c>
      <c r="H117" s="1054"/>
      <c r="I117" s="1064"/>
      <c r="J117" s="1053" t="s">
        <v>377</v>
      </c>
      <c r="K117" s="1054"/>
      <c r="L117" s="1055"/>
      <c r="M117" s="1065" t="s">
        <v>103</v>
      </c>
      <c r="N117" s="1066"/>
      <c r="O117" s="1067"/>
      <c r="P117" s="1031" t="s">
        <v>19</v>
      </c>
      <c r="Q117" s="1032"/>
      <c r="R117" s="1033"/>
      <c r="S117" s="1060" t="s">
        <v>104</v>
      </c>
      <c r="T117" s="1061"/>
      <c r="U117" s="1060" t="s">
        <v>107</v>
      </c>
      <c r="V117" s="1061"/>
      <c r="W117" s="1060" t="s">
        <v>108</v>
      </c>
      <c r="X117" s="1061"/>
      <c r="Y117" s="8"/>
      <c r="Z117" s="1203"/>
      <c r="AA117" s="1204"/>
      <c r="AB117" s="1064" t="s">
        <v>9</v>
      </c>
      <c r="AC117" s="1066"/>
      <c r="AD117" s="1205"/>
      <c r="AE117" s="1064" t="s">
        <v>90</v>
      </c>
      <c r="AF117" s="1066"/>
      <c r="AG117" s="1067"/>
      <c r="AH117" s="1065" t="s">
        <v>377</v>
      </c>
      <c r="AI117" s="1066"/>
      <c r="AJ117" s="1067"/>
      <c r="AK117" s="1065" t="s">
        <v>103</v>
      </c>
      <c r="AL117" s="1066"/>
      <c r="AM117" s="1067"/>
      <c r="AN117" s="1197" t="s">
        <v>19</v>
      </c>
      <c r="AO117" s="1198"/>
      <c r="AP117" s="1199"/>
      <c r="AQ117" s="1200" t="s">
        <v>104</v>
      </c>
      <c r="AR117" s="1201"/>
      <c r="AS117" s="1200" t="s">
        <v>107</v>
      </c>
      <c r="AT117" s="1202"/>
      <c r="AU117" s="1057" t="s">
        <v>108</v>
      </c>
      <c r="AV117" s="1201"/>
      <c r="AZ117" s="2"/>
      <c r="BB117" s="346"/>
      <c r="BC117" s="347" t="s">
        <v>502</v>
      </c>
      <c r="BD117" s="1020"/>
      <c r="BE117" s="1020"/>
      <c r="BF117" s="1020"/>
      <c r="BG117" s="2"/>
      <c r="BH117" s="144"/>
      <c r="BI117" s="1039"/>
      <c r="BJ117" s="579"/>
      <c r="BK117" s="579"/>
      <c r="BL117" s="1040"/>
      <c r="BM117" s="1040"/>
      <c r="BN117" s="1040"/>
      <c r="BO117" s="1040"/>
      <c r="BP117" s="1040"/>
      <c r="BQ117" s="1041"/>
      <c r="BR117" s="1041"/>
      <c r="BS117" s="1041"/>
      <c r="BT117" s="1041"/>
      <c r="BU117" s="1041"/>
      <c r="BV117" s="1041"/>
      <c r="BW117" s="1041"/>
      <c r="BX117" s="1041"/>
      <c r="BY117" s="1042"/>
      <c r="BZ117" s="1027" t="s">
        <v>414</v>
      </c>
      <c r="CA117" s="1028"/>
      <c r="CB117" s="1028"/>
      <c r="CC117" s="1028"/>
      <c r="CD117" s="1028"/>
      <c r="CE117" s="1029" t="s">
        <v>423</v>
      </c>
      <c r="CF117" s="1030"/>
      <c r="CG117" s="1030"/>
      <c r="CH117" s="1034" t="s">
        <v>430</v>
      </c>
      <c r="CI117" s="1028"/>
      <c r="CJ117" s="1028"/>
      <c r="CK117" s="1028"/>
      <c r="CL117" s="1035"/>
      <c r="CM117" s="1030" t="s">
        <v>429</v>
      </c>
      <c r="CN117" s="1030"/>
      <c r="CO117" s="1030"/>
      <c r="CP117" s="1034"/>
      <c r="CQ117" s="1028"/>
      <c r="CR117" s="1028"/>
      <c r="CS117" s="1028"/>
      <c r="CT117" s="1028"/>
      <c r="CU117" s="1029"/>
      <c r="CV117" s="1030"/>
      <c r="CW117" s="1030"/>
      <c r="CX117" s="1036"/>
      <c r="CZ117" s="216"/>
      <c r="DA117" s="117"/>
      <c r="DC117" s="8"/>
      <c r="DD117" s="8"/>
      <c r="DE117" s="8"/>
      <c r="DF117" s="8"/>
      <c r="DG117" s="8"/>
      <c r="DH117" s="8"/>
      <c r="DI117" s="8"/>
      <c r="DJ117" s="8"/>
      <c r="DK117" s="8"/>
      <c r="DL117" s="8"/>
      <c r="DM117" s="8"/>
      <c r="DN117" s="8"/>
      <c r="DO117" s="8"/>
      <c r="DP117" s="8"/>
      <c r="DQ117" s="8"/>
      <c r="DR117" s="8"/>
      <c r="DS117" s="8"/>
      <c r="DT117" s="8"/>
      <c r="DU117" s="8"/>
      <c r="DV117" s="8"/>
      <c r="ED117" s="8"/>
      <c r="EE117" s="28"/>
      <c r="EF117" s="8"/>
      <c r="EG117" s="14"/>
      <c r="EH117" s="80">
        <v>5</v>
      </c>
      <c r="EI117" s="194" t="str">
        <f>IF(U94="","",VLOOKUP(U94,$FQ:$FZ,10,FALSE))</f>
        <v/>
      </c>
      <c r="EJ117" s="194" t="str">
        <f>IF(X94="","",VLOOKUP(X94,$FQ:$FZ,10,FALSE))</f>
        <v/>
      </c>
      <c r="EK117" s="194" t="str">
        <f>IF(AA94="","",VLOOKUP(AA94,$FQ:$FZ,10,FALSE))</f>
        <v/>
      </c>
      <c r="EL117" s="194" t="str">
        <f>IF(AD94="","",VLOOKUP(AD94,$FQ:$FZ,10,FALSE))</f>
        <v/>
      </c>
      <c r="EM117" s="194" t="str">
        <f>IF(AG94="","",VLOOKUP(AG94,$FQ:$FZ,10,FALSE))</f>
        <v/>
      </c>
      <c r="EN117" s="195">
        <f t="shared" si="45"/>
        <v>0</v>
      </c>
      <c r="EP117" s="131"/>
      <c r="EQ117" s="102" t="s">
        <v>68</v>
      </c>
      <c r="ER117" s="113">
        <f t="shared" si="41"/>
        <v>0</v>
      </c>
      <c r="ES117" s="114">
        <f t="shared" si="41"/>
        <v>0</v>
      </c>
      <c r="ET117" s="111">
        <f t="shared" si="42"/>
        <v>0</v>
      </c>
      <c r="EU117" s="8"/>
      <c r="EV117" s="8"/>
      <c r="EX117" s="98"/>
      <c r="EY117" s="98"/>
      <c r="EZ117" s="98"/>
      <c r="FA117" s="106" t="s">
        <v>68</v>
      </c>
      <c r="FB117" s="111">
        <f t="shared" si="43"/>
        <v>0</v>
      </c>
      <c r="FD117" s="98"/>
      <c r="FE117" s="132" t="s">
        <v>68</v>
      </c>
      <c r="FF117" s="111">
        <f t="shared" si="44"/>
        <v>0</v>
      </c>
      <c r="FG117" s="111">
        <f t="shared" si="44"/>
        <v>0</v>
      </c>
      <c r="FH117" s="111">
        <f t="shared" si="44"/>
        <v>0</v>
      </c>
      <c r="FI117" s="111">
        <f t="shared" si="44"/>
        <v>0</v>
      </c>
      <c r="FQ117" s="1">
        <v>114</v>
      </c>
      <c r="FR117" s="1" t="s">
        <v>275</v>
      </c>
      <c r="FS117" s="1" t="s">
        <v>673</v>
      </c>
      <c r="FT117" s="8">
        <v>0</v>
      </c>
      <c r="FZ117" s="1">
        <v>0</v>
      </c>
      <c r="GC117" s="1">
        <v>114</v>
      </c>
      <c r="GD117" s="1" t="s">
        <v>275</v>
      </c>
      <c r="GE117" s="1" t="s">
        <v>673</v>
      </c>
      <c r="GF117" s="1">
        <v>0</v>
      </c>
    </row>
    <row r="118" spans="2:188" ht="16.5" customHeight="1">
      <c r="B118" s="1043" t="s">
        <v>110</v>
      </c>
      <c r="C118" s="1044"/>
      <c r="D118" s="1045">
        <f>'募集型  提出用 （7コース） '!FB112</f>
        <v>0</v>
      </c>
      <c r="E118" s="1045"/>
      <c r="F118" s="1045"/>
      <c r="G118" s="1045">
        <f>'募集型  提出用 （7コース） '!ET112</f>
        <v>0</v>
      </c>
      <c r="H118" s="1045"/>
      <c r="I118" s="1046"/>
      <c r="J118" s="1047">
        <f t="shared" ref="J118:J123" si="46">SUM(D118:I118)</f>
        <v>0</v>
      </c>
      <c r="K118" s="1045"/>
      <c r="L118" s="1048"/>
      <c r="M118" s="1049">
        <f>'募集型  提出用 （7コース） '!FF112</f>
        <v>0</v>
      </c>
      <c r="N118" s="1050"/>
      <c r="O118" s="1051"/>
      <c r="P118" s="1052">
        <f t="shared" ref="P118:P123" si="47">SUM(J118:O118)</f>
        <v>0</v>
      </c>
      <c r="Q118" s="1045"/>
      <c r="R118" s="1048"/>
      <c r="S118" s="1086">
        <f>'募集型  提出用 （7コース） '!FG112</f>
        <v>0</v>
      </c>
      <c r="T118" s="1087"/>
      <c r="U118" s="1086">
        <f>'募集型  提出用 （7コース） '!FH112</f>
        <v>0</v>
      </c>
      <c r="V118" s="1087"/>
      <c r="W118" s="1088"/>
      <c r="X118" s="1089"/>
      <c r="Y118" s="8"/>
      <c r="Z118" s="1214" t="s">
        <v>110</v>
      </c>
      <c r="AA118" s="1215"/>
      <c r="AB118" s="1046">
        <f t="shared" ref="AB118:AB123" si="48">D118+AB56</f>
        <v>0</v>
      </c>
      <c r="AC118" s="1207"/>
      <c r="AD118" s="1052"/>
      <c r="AE118" s="1046">
        <f t="shared" ref="AE118:AE123" si="49">G118+AE56</f>
        <v>0</v>
      </c>
      <c r="AF118" s="1207"/>
      <c r="AG118" s="1208"/>
      <c r="AH118" s="1206">
        <f t="shared" ref="AH118:AH123" si="50">J118+AH56</f>
        <v>0</v>
      </c>
      <c r="AI118" s="1207"/>
      <c r="AJ118" s="1208"/>
      <c r="AK118" s="1206">
        <f t="shared" ref="AK118:AK123" si="51">M118+AK56</f>
        <v>0</v>
      </c>
      <c r="AL118" s="1207"/>
      <c r="AM118" s="1208"/>
      <c r="AN118" s="1206">
        <f t="shared" ref="AN118:AN123" si="52">P118+AN56</f>
        <v>0</v>
      </c>
      <c r="AO118" s="1207"/>
      <c r="AP118" s="1208"/>
      <c r="AQ118" s="1209">
        <f t="shared" ref="AQ118:AQ123" si="53">S118+AQ56</f>
        <v>0</v>
      </c>
      <c r="AR118" s="1210"/>
      <c r="AS118" s="1209">
        <f t="shared" ref="AS118:AS123" si="54">U118+AS56</f>
        <v>0</v>
      </c>
      <c r="AT118" s="1211"/>
      <c r="AU118" s="1212"/>
      <c r="AV118" s="1213"/>
      <c r="AZ118" s="2"/>
      <c r="BA118" s="2"/>
      <c r="BB118" s="2"/>
      <c r="BC118" s="2"/>
      <c r="BD118" s="2"/>
      <c r="BE118" s="2"/>
      <c r="BF118" s="2"/>
      <c r="BG118" s="2"/>
      <c r="BH118" s="144"/>
      <c r="BI118" s="1039" t="s">
        <v>405</v>
      </c>
      <c r="BJ118" s="579"/>
      <c r="BK118" s="579"/>
      <c r="BL118" s="1040" t="s">
        <v>404</v>
      </c>
      <c r="BM118" s="1040"/>
      <c r="BN118" s="1040"/>
      <c r="BO118" s="1040"/>
      <c r="BP118" s="1040"/>
      <c r="BQ118" s="1041" t="s">
        <v>406</v>
      </c>
      <c r="BR118" s="1041"/>
      <c r="BS118" s="1041"/>
      <c r="BT118" s="1041"/>
      <c r="BU118" s="1041"/>
      <c r="BV118" s="1041"/>
      <c r="BW118" s="1041"/>
      <c r="BX118" s="1041"/>
      <c r="BY118" s="1042"/>
      <c r="BZ118" s="1027" t="s">
        <v>415</v>
      </c>
      <c r="CA118" s="1028"/>
      <c r="CB118" s="1028"/>
      <c r="CC118" s="1028"/>
      <c r="CD118" s="1028"/>
      <c r="CE118" s="1029" t="s">
        <v>423</v>
      </c>
      <c r="CF118" s="1030"/>
      <c r="CG118" s="1030"/>
      <c r="CH118" s="1034" t="s">
        <v>431</v>
      </c>
      <c r="CI118" s="1028"/>
      <c r="CJ118" s="1028"/>
      <c r="CK118" s="1028"/>
      <c r="CL118" s="1035"/>
      <c r="CM118" s="1030" t="s">
        <v>431</v>
      </c>
      <c r="CN118" s="1030"/>
      <c r="CO118" s="1030"/>
      <c r="CP118" s="1034"/>
      <c r="CQ118" s="1028"/>
      <c r="CR118" s="1028"/>
      <c r="CS118" s="1028"/>
      <c r="CT118" s="1028"/>
      <c r="CU118" s="1029"/>
      <c r="CV118" s="1030"/>
      <c r="CW118" s="1030"/>
      <c r="CX118" s="1036"/>
      <c r="CZ118" s="216"/>
      <c r="DA118" s="127"/>
      <c r="DC118" s="8"/>
      <c r="DD118" s="8"/>
      <c r="DE118" s="8"/>
      <c r="DF118" s="8"/>
      <c r="DG118" s="8"/>
      <c r="DH118" s="8"/>
      <c r="DI118" s="8"/>
      <c r="DJ118" s="8"/>
      <c r="DK118" s="8"/>
      <c r="DL118" s="8"/>
      <c r="DM118" s="8"/>
      <c r="DN118" s="8"/>
      <c r="DO118" s="8"/>
      <c r="DP118" s="8"/>
      <c r="DQ118" s="8"/>
      <c r="DR118" s="8"/>
      <c r="DS118" s="8"/>
      <c r="DT118" s="8"/>
      <c r="DU118" s="8"/>
      <c r="DV118" s="8"/>
      <c r="ED118" s="8"/>
      <c r="EE118" s="28"/>
      <c r="EF118" s="8"/>
      <c r="EG118" s="14"/>
      <c r="EH118" s="196">
        <v>6</v>
      </c>
      <c r="EI118" s="197" t="str">
        <f>IF(U100="","",VLOOKUP(U100,$FQ:$FZ,10,FALSE))</f>
        <v/>
      </c>
      <c r="EJ118" s="197" t="str">
        <f>IF(X100="","",VLOOKUP(X100,$FQ:$FZ,10,FALSE))</f>
        <v/>
      </c>
      <c r="EK118" s="197" t="str">
        <f>IF(AA100="","",VLOOKUP(AA100,$FQ:$FZ,10,FALSE))</f>
        <v/>
      </c>
      <c r="EL118" s="197" t="str">
        <f>IF(AD100="","",VLOOKUP(AD100,$FQ:$FZ,10,FALSE))</f>
        <v/>
      </c>
      <c r="EM118" s="197" t="str">
        <f>IF(AG100="","",VLOOKUP(AG100,$FQ:$FZ,10,FALSE))</f>
        <v/>
      </c>
      <c r="EN118" s="198">
        <f t="shared" si="45"/>
        <v>0</v>
      </c>
      <c r="EP118" s="12">
        <v>1</v>
      </c>
      <c r="EQ118" s="12">
        <v>2</v>
      </c>
      <c r="ER118" s="12">
        <v>3</v>
      </c>
      <c r="ES118" s="12">
        <v>4</v>
      </c>
      <c r="ET118" s="12">
        <v>5</v>
      </c>
      <c r="EU118" s="8"/>
      <c r="EV118" s="8"/>
      <c r="FQ118" s="1">
        <v>115</v>
      </c>
      <c r="FR118" s="1" t="s">
        <v>276</v>
      </c>
      <c r="FS118" s="1" t="s">
        <v>673</v>
      </c>
      <c r="FT118" s="8">
        <v>200</v>
      </c>
      <c r="FZ118" s="1">
        <v>100</v>
      </c>
      <c r="GC118" s="1">
        <v>115</v>
      </c>
      <c r="GD118" s="1" t="s">
        <v>276</v>
      </c>
      <c r="GE118" s="1" t="s">
        <v>673</v>
      </c>
      <c r="GF118" s="1">
        <v>200</v>
      </c>
    </row>
    <row r="119" spans="2:188" ht="16.5" customHeight="1">
      <c r="B119" s="1093" t="s">
        <v>111</v>
      </c>
      <c r="C119" s="1094"/>
      <c r="D119" s="675">
        <f>'募集型  提出用 （7コース） '!FB113</f>
        <v>0</v>
      </c>
      <c r="E119" s="675"/>
      <c r="F119" s="675"/>
      <c r="G119" s="675">
        <f>'募集型  提出用 （7コース） '!ET113</f>
        <v>0</v>
      </c>
      <c r="H119" s="675"/>
      <c r="I119" s="1068"/>
      <c r="J119" s="1069">
        <f t="shared" si="46"/>
        <v>0</v>
      </c>
      <c r="K119" s="675"/>
      <c r="L119" s="1070"/>
      <c r="M119" s="1071">
        <f>'募集型  提出用 （7コース） '!FF113</f>
        <v>0</v>
      </c>
      <c r="N119" s="1072"/>
      <c r="O119" s="1073"/>
      <c r="P119" s="1074">
        <f t="shared" si="47"/>
        <v>0</v>
      </c>
      <c r="Q119" s="675"/>
      <c r="R119" s="1070"/>
      <c r="S119" s="1075">
        <f>'募集型  提出用 （7コース） '!FG113</f>
        <v>0</v>
      </c>
      <c r="T119" s="1076"/>
      <c r="U119" s="1075">
        <f>'募集型  提出用 （7コース） '!FH113</f>
        <v>0</v>
      </c>
      <c r="V119" s="1076"/>
      <c r="W119" s="1084"/>
      <c r="X119" s="1085"/>
      <c r="Y119" s="8"/>
      <c r="Z119" s="1219" t="s">
        <v>111</v>
      </c>
      <c r="AA119" s="1220"/>
      <c r="AB119" s="1068">
        <f t="shared" si="48"/>
        <v>0</v>
      </c>
      <c r="AC119" s="1217"/>
      <c r="AD119" s="1074"/>
      <c r="AE119" s="1068">
        <f t="shared" si="49"/>
        <v>0</v>
      </c>
      <c r="AF119" s="1217"/>
      <c r="AG119" s="1218"/>
      <c r="AH119" s="1216">
        <f t="shared" si="50"/>
        <v>0</v>
      </c>
      <c r="AI119" s="1217"/>
      <c r="AJ119" s="1218"/>
      <c r="AK119" s="1216">
        <f t="shared" si="51"/>
        <v>0</v>
      </c>
      <c r="AL119" s="1217"/>
      <c r="AM119" s="1218"/>
      <c r="AN119" s="1216">
        <f t="shared" si="52"/>
        <v>0</v>
      </c>
      <c r="AO119" s="1217"/>
      <c r="AP119" s="1218"/>
      <c r="AQ119" s="1209">
        <f t="shared" si="53"/>
        <v>0</v>
      </c>
      <c r="AR119" s="1210"/>
      <c r="AS119" s="1209">
        <f t="shared" si="54"/>
        <v>0</v>
      </c>
      <c r="AT119" s="1211"/>
      <c r="AU119" s="1212"/>
      <c r="AV119" s="1213"/>
      <c r="AZ119" s="2"/>
      <c r="BA119" s="1095" t="s">
        <v>100</v>
      </c>
      <c r="BB119" s="1095"/>
      <c r="BC119" s="349"/>
      <c r="BD119" s="349"/>
      <c r="BE119" s="349"/>
      <c r="BF119" s="349"/>
      <c r="BG119" s="349"/>
      <c r="BH119" s="144"/>
      <c r="BI119" s="1039"/>
      <c r="BJ119" s="579"/>
      <c r="BK119" s="579"/>
      <c r="BL119" s="1040"/>
      <c r="BM119" s="1040"/>
      <c r="BN119" s="1040"/>
      <c r="BO119" s="1040"/>
      <c r="BP119" s="1040"/>
      <c r="BQ119" s="1041"/>
      <c r="BR119" s="1041"/>
      <c r="BS119" s="1041"/>
      <c r="BT119" s="1041"/>
      <c r="BU119" s="1041"/>
      <c r="BV119" s="1041"/>
      <c r="BW119" s="1041"/>
      <c r="BX119" s="1041"/>
      <c r="BY119" s="1042"/>
      <c r="BZ119" s="1027" t="s">
        <v>416</v>
      </c>
      <c r="CA119" s="1028"/>
      <c r="CB119" s="1028"/>
      <c r="CC119" s="1028"/>
      <c r="CD119" s="1028"/>
      <c r="CE119" s="1029" t="s">
        <v>426</v>
      </c>
      <c r="CF119" s="1030"/>
      <c r="CG119" s="1030"/>
      <c r="CH119" s="1034" t="s">
        <v>432</v>
      </c>
      <c r="CI119" s="1028"/>
      <c r="CJ119" s="1028"/>
      <c r="CK119" s="1028"/>
      <c r="CL119" s="1035"/>
      <c r="CM119" s="1030" t="s">
        <v>432</v>
      </c>
      <c r="CN119" s="1030"/>
      <c r="CO119" s="1030"/>
      <c r="CP119" s="1034"/>
      <c r="CQ119" s="1028"/>
      <c r="CR119" s="1028"/>
      <c r="CS119" s="1028"/>
      <c r="CT119" s="1028"/>
      <c r="CU119" s="1029"/>
      <c r="CV119" s="1030"/>
      <c r="CW119" s="1030"/>
      <c r="CX119" s="1036"/>
      <c r="CZ119" s="17"/>
      <c r="DA119" s="43"/>
      <c r="DC119" s="8"/>
      <c r="DD119" s="8"/>
      <c r="DE119" s="8"/>
      <c r="DF119" s="8"/>
      <c r="DG119" s="8"/>
      <c r="DH119" s="8"/>
      <c r="DI119" s="8"/>
      <c r="DJ119" s="8"/>
      <c r="DK119" s="8"/>
      <c r="DL119" s="8"/>
      <c r="DM119" s="8"/>
      <c r="DN119" s="8"/>
      <c r="DO119" s="8"/>
      <c r="DP119" s="8"/>
      <c r="DQ119" s="8"/>
      <c r="DR119" s="8"/>
      <c r="DS119" s="8"/>
      <c r="DT119" s="8"/>
      <c r="DU119" s="8"/>
      <c r="DV119" s="8"/>
      <c r="ED119" s="8"/>
      <c r="EE119" s="28"/>
      <c r="EF119" s="8"/>
      <c r="EG119" s="8"/>
      <c r="EH119" s="196">
        <v>7</v>
      </c>
      <c r="EI119" s="197" t="str">
        <f>IF(U106="","",VLOOKUP(U106,$FQ:$FZ,10,FALSE))</f>
        <v/>
      </c>
      <c r="EJ119" s="197" t="str">
        <f>IF(X106="","",VLOOKUP(X106,$FQ:$FZ,10,FALSE))</f>
        <v/>
      </c>
      <c r="EK119" s="197" t="str">
        <f>IF(AA106="","",VLOOKUP(AA106,$FQ:$FZ,10,FALSE))</f>
        <v/>
      </c>
      <c r="EL119" s="197" t="str">
        <f>IF(AD106="","",VLOOKUP(AD106,$FQ:$FZ,10,FALSE))</f>
        <v/>
      </c>
      <c r="EM119" s="197" t="str">
        <f>IF(AG106="","",VLOOKUP(AG106,$FQ:$FZ,10,FALSE))</f>
        <v/>
      </c>
      <c r="EN119" s="198">
        <f t="shared" si="45"/>
        <v>0</v>
      </c>
      <c r="FQ119" s="1">
        <v>116</v>
      </c>
      <c r="FR119" s="1" t="s">
        <v>277</v>
      </c>
      <c r="FS119" s="1" t="s">
        <v>673</v>
      </c>
      <c r="FT119" s="8">
        <v>100</v>
      </c>
      <c r="FZ119" s="1">
        <v>50</v>
      </c>
      <c r="GC119" s="1">
        <v>116</v>
      </c>
      <c r="GD119" s="1" t="s">
        <v>277</v>
      </c>
      <c r="GE119" s="1" t="s">
        <v>673</v>
      </c>
      <c r="GF119" s="1">
        <v>100</v>
      </c>
    </row>
    <row r="120" spans="2:188" ht="16.5" customHeight="1">
      <c r="B120" s="1093" t="s">
        <v>45</v>
      </c>
      <c r="C120" s="1094"/>
      <c r="D120" s="675">
        <f>'募集型  提出用 （7コース） '!FB114</f>
        <v>0</v>
      </c>
      <c r="E120" s="675"/>
      <c r="F120" s="675"/>
      <c r="G120" s="675">
        <f>'募集型  提出用 （7コース） '!ET114</f>
        <v>0</v>
      </c>
      <c r="H120" s="675"/>
      <c r="I120" s="1068"/>
      <c r="J120" s="1069">
        <f t="shared" si="46"/>
        <v>0</v>
      </c>
      <c r="K120" s="675"/>
      <c r="L120" s="1070"/>
      <c r="M120" s="1071">
        <f>'募集型  提出用 （7コース） '!FF114</f>
        <v>0</v>
      </c>
      <c r="N120" s="1072"/>
      <c r="O120" s="1073"/>
      <c r="P120" s="1074">
        <f t="shared" si="47"/>
        <v>0</v>
      </c>
      <c r="Q120" s="675"/>
      <c r="R120" s="1070"/>
      <c r="S120" s="1075">
        <f>'募集型  提出用 （7コース） '!FG114</f>
        <v>0</v>
      </c>
      <c r="T120" s="1076"/>
      <c r="U120" s="1075">
        <f>'募集型  提出用 （7コース） '!FH114</f>
        <v>0</v>
      </c>
      <c r="V120" s="1076"/>
      <c r="W120" s="1075">
        <f>'募集型  提出用 （7コース） '!FI114</f>
        <v>0</v>
      </c>
      <c r="X120" s="1076"/>
      <c r="Y120" s="8"/>
      <c r="Z120" s="1219" t="s">
        <v>45</v>
      </c>
      <c r="AA120" s="1220"/>
      <c r="AB120" s="1068">
        <f t="shared" si="48"/>
        <v>0</v>
      </c>
      <c r="AC120" s="1217"/>
      <c r="AD120" s="1074"/>
      <c r="AE120" s="1068">
        <f t="shared" si="49"/>
        <v>0</v>
      </c>
      <c r="AF120" s="1217"/>
      <c r="AG120" s="1218"/>
      <c r="AH120" s="1216">
        <f t="shared" si="50"/>
        <v>0</v>
      </c>
      <c r="AI120" s="1217"/>
      <c r="AJ120" s="1218"/>
      <c r="AK120" s="1216">
        <f t="shared" si="51"/>
        <v>0</v>
      </c>
      <c r="AL120" s="1217"/>
      <c r="AM120" s="1218"/>
      <c r="AN120" s="1216">
        <f t="shared" si="52"/>
        <v>0</v>
      </c>
      <c r="AO120" s="1217"/>
      <c r="AP120" s="1218"/>
      <c r="AQ120" s="1209">
        <f t="shared" si="53"/>
        <v>0</v>
      </c>
      <c r="AR120" s="1210"/>
      <c r="AS120" s="1209">
        <f t="shared" si="54"/>
        <v>0</v>
      </c>
      <c r="AT120" s="1211"/>
      <c r="AU120" s="1082">
        <f>W120+AU58</f>
        <v>0</v>
      </c>
      <c r="AV120" s="1210"/>
      <c r="AZ120" s="2"/>
      <c r="BA120" s="350"/>
      <c r="BB120" s="349"/>
      <c r="BC120" s="349"/>
      <c r="BD120" s="1097">
        <f>BD114+BD58</f>
        <v>0</v>
      </c>
      <c r="BE120" s="1097"/>
      <c r="BF120" s="1097"/>
      <c r="BG120" s="349"/>
      <c r="BH120" s="144"/>
      <c r="BI120" s="1039" t="s">
        <v>399</v>
      </c>
      <c r="BJ120" s="579"/>
      <c r="BK120" s="579"/>
      <c r="BL120" s="1040" t="s">
        <v>400</v>
      </c>
      <c r="BM120" s="1040"/>
      <c r="BN120" s="1040"/>
      <c r="BO120" s="1040"/>
      <c r="BP120" s="1040"/>
      <c r="BQ120" s="1041" t="s">
        <v>401</v>
      </c>
      <c r="BR120" s="1041"/>
      <c r="BS120" s="1041"/>
      <c r="BT120" s="1041"/>
      <c r="BU120" s="1041"/>
      <c r="BV120" s="1041"/>
      <c r="BW120" s="1041"/>
      <c r="BX120" s="1041"/>
      <c r="BY120" s="1042"/>
      <c r="BZ120" s="1027" t="s">
        <v>417</v>
      </c>
      <c r="CA120" s="1028"/>
      <c r="CB120" s="1028"/>
      <c r="CC120" s="1028"/>
      <c r="CD120" s="1028"/>
      <c r="CE120" s="1029" t="s">
        <v>425</v>
      </c>
      <c r="CF120" s="1030"/>
      <c r="CG120" s="1030"/>
      <c r="CH120" s="1034" t="s">
        <v>433</v>
      </c>
      <c r="CI120" s="1028"/>
      <c r="CJ120" s="1028"/>
      <c r="CK120" s="1028"/>
      <c r="CL120" s="1035"/>
      <c r="CM120" s="1030" t="s">
        <v>433</v>
      </c>
      <c r="CN120" s="1030"/>
      <c r="CO120" s="1030"/>
      <c r="CP120" s="1034"/>
      <c r="CQ120" s="1028"/>
      <c r="CR120" s="1028"/>
      <c r="CS120" s="1028"/>
      <c r="CT120" s="1028"/>
      <c r="CU120" s="1029"/>
      <c r="CV120" s="1030"/>
      <c r="CW120" s="1030"/>
      <c r="CX120" s="1036"/>
      <c r="CZ120" s="17"/>
      <c r="DC120" s="8"/>
      <c r="DD120" s="8"/>
      <c r="DE120" s="8"/>
      <c r="DF120" s="8"/>
      <c r="DG120" s="8"/>
      <c r="DH120" s="8"/>
      <c r="DI120" s="8"/>
      <c r="DJ120" s="8"/>
      <c r="DK120" s="8"/>
      <c r="DL120" s="8"/>
      <c r="DM120" s="8"/>
      <c r="DN120" s="8"/>
      <c r="DO120" s="8"/>
      <c r="DP120" s="8"/>
      <c r="DQ120" s="8"/>
      <c r="DR120" s="8"/>
      <c r="DS120" s="8"/>
      <c r="DT120" s="8"/>
      <c r="DU120" s="8"/>
      <c r="DV120" s="8"/>
      <c r="ED120" s="8"/>
      <c r="EE120" s="28"/>
      <c r="EF120" s="8"/>
      <c r="EG120" s="8"/>
      <c r="EH120" s="8"/>
      <c r="EI120" s="8"/>
      <c r="EJ120" s="8"/>
      <c r="EK120" s="8"/>
      <c r="EL120" s="8"/>
      <c r="EM120" s="8"/>
      <c r="EN120" s="8"/>
      <c r="EO120" s="8"/>
      <c r="EP120" s="8"/>
      <c r="EQ120" s="8"/>
      <c r="ER120" s="8"/>
      <c r="ES120" s="8"/>
      <c r="ET120" s="8"/>
      <c r="EU120" s="8"/>
      <c r="EV120" s="8"/>
      <c r="EW120" s="8"/>
      <c r="EX120" s="8"/>
      <c r="EY120" s="8"/>
      <c r="EZ120" s="8"/>
      <c r="FA120" s="8"/>
      <c r="FB120" s="8"/>
      <c r="FC120" s="8"/>
      <c r="FD120" s="8"/>
      <c r="FE120" s="8"/>
      <c r="FF120" s="8"/>
      <c r="FG120" s="8"/>
      <c r="FH120" s="8"/>
      <c r="FI120" s="8"/>
      <c r="FQ120" s="1">
        <v>117</v>
      </c>
      <c r="FR120" s="1" t="s">
        <v>278</v>
      </c>
      <c r="FS120" s="1" t="s">
        <v>673</v>
      </c>
      <c r="FT120" s="8">
        <v>200</v>
      </c>
      <c r="FZ120" s="1">
        <v>100</v>
      </c>
      <c r="GC120" s="1">
        <v>117</v>
      </c>
      <c r="GD120" s="1" t="s">
        <v>278</v>
      </c>
      <c r="GE120" s="1" t="s">
        <v>673</v>
      </c>
      <c r="GF120" s="1">
        <v>200</v>
      </c>
    </row>
    <row r="121" spans="2:188" ht="16.5" customHeight="1">
      <c r="B121" s="1093" t="s">
        <v>53</v>
      </c>
      <c r="C121" s="1094"/>
      <c r="D121" s="675">
        <f>'募集型  提出用 （7コース） '!FB115</f>
        <v>0</v>
      </c>
      <c r="E121" s="675"/>
      <c r="F121" s="675"/>
      <c r="G121" s="675">
        <f>'募集型  提出用 （7コース） '!ET115</f>
        <v>0</v>
      </c>
      <c r="H121" s="675"/>
      <c r="I121" s="1068"/>
      <c r="J121" s="1069">
        <f t="shared" si="46"/>
        <v>0</v>
      </c>
      <c r="K121" s="675"/>
      <c r="L121" s="1070"/>
      <c r="M121" s="1071">
        <f>'募集型  提出用 （7コース） '!FF115</f>
        <v>0</v>
      </c>
      <c r="N121" s="1072"/>
      <c r="O121" s="1073"/>
      <c r="P121" s="1074">
        <f t="shared" si="47"/>
        <v>0</v>
      </c>
      <c r="Q121" s="675"/>
      <c r="R121" s="1070"/>
      <c r="S121" s="1075">
        <f>'募集型  提出用 （7コース） '!FG115</f>
        <v>0</v>
      </c>
      <c r="T121" s="1076"/>
      <c r="U121" s="1075">
        <f>'募集型  提出用 （7コース） '!FH115</f>
        <v>0</v>
      </c>
      <c r="V121" s="1076"/>
      <c r="W121" s="1075">
        <f>'募集型  提出用 （7コース） '!FI115</f>
        <v>0</v>
      </c>
      <c r="X121" s="1076"/>
      <c r="Y121" s="8"/>
      <c r="Z121" s="1219" t="s">
        <v>53</v>
      </c>
      <c r="AA121" s="1220"/>
      <c r="AB121" s="1068">
        <f t="shared" si="48"/>
        <v>0</v>
      </c>
      <c r="AC121" s="1217"/>
      <c r="AD121" s="1074"/>
      <c r="AE121" s="1068">
        <f t="shared" si="49"/>
        <v>0</v>
      </c>
      <c r="AF121" s="1217"/>
      <c r="AG121" s="1218"/>
      <c r="AH121" s="1216">
        <f t="shared" si="50"/>
        <v>0</v>
      </c>
      <c r="AI121" s="1217"/>
      <c r="AJ121" s="1218"/>
      <c r="AK121" s="1216">
        <f t="shared" si="51"/>
        <v>0</v>
      </c>
      <c r="AL121" s="1217"/>
      <c r="AM121" s="1218"/>
      <c r="AN121" s="1216">
        <f t="shared" si="52"/>
        <v>0</v>
      </c>
      <c r="AO121" s="1217"/>
      <c r="AP121" s="1218"/>
      <c r="AQ121" s="1209">
        <f t="shared" si="53"/>
        <v>0</v>
      </c>
      <c r="AR121" s="1210"/>
      <c r="AS121" s="1209">
        <f t="shared" si="54"/>
        <v>0</v>
      </c>
      <c r="AT121" s="1211"/>
      <c r="AU121" s="1082">
        <f>W121+AU59</f>
        <v>0</v>
      </c>
      <c r="AV121" s="1210"/>
      <c r="AZ121" s="2"/>
      <c r="BA121" s="351"/>
      <c r="BB121" s="352"/>
      <c r="BC121" s="353" t="s">
        <v>501</v>
      </c>
      <c r="BD121" s="1097"/>
      <c r="BE121" s="1097"/>
      <c r="BF121" s="1097"/>
      <c r="BG121" s="349"/>
      <c r="BH121" s="144"/>
      <c r="BI121" s="1039" t="s">
        <v>399</v>
      </c>
      <c r="BJ121" s="579"/>
      <c r="BK121" s="579"/>
      <c r="BL121" s="1040" t="s">
        <v>407</v>
      </c>
      <c r="BM121" s="1040"/>
      <c r="BN121" s="1040"/>
      <c r="BO121" s="1040"/>
      <c r="BP121" s="1040"/>
      <c r="BQ121" s="1041" t="s">
        <v>401</v>
      </c>
      <c r="BR121" s="1041"/>
      <c r="BS121" s="1041"/>
      <c r="BT121" s="1041"/>
      <c r="BU121" s="1041"/>
      <c r="BV121" s="1041"/>
      <c r="BW121" s="1041"/>
      <c r="BX121" s="1041"/>
      <c r="BY121" s="1042"/>
      <c r="BZ121" s="1027" t="s">
        <v>418</v>
      </c>
      <c r="CA121" s="1028"/>
      <c r="CB121" s="1028"/>
      <c r="CC121" s="1028"/>
      <c r="CD121" s="1028"/>
      <c r="CE121" s="1029" t="s">
        <v>418</v>
      </c>
      <c r="CF121" s="1030"/>
      <c r="CG121" s="1030"/>
      <c r="CH121" s="1034" t="s">
        <v>434</v>
      </c>
      <c r="CI121" s="1028"/>
      <c r="CJ121" s="1028"/>
      <c r="CK121" s="1028"/>
      <c r="CL121" s="1035"/>
      <c r="CM121" s="1030" t="s">
        <v>435</v>
      </c>
      <c r="CN121" s="1030"/>
      <c r="CO121" s="1030"/>
      <c r="CP121" s="1034"/>
      <c r="CQ121" s="1028"/>
      <c r="CR121" s="1028"/>
      <c r="CS121" s="1028"/>
      <c r="CT121" s="1028"/>
      <c r="CU121" s="1029"/>
      <c r="CV121" s="1030"/>
      <c r="CW121" s="1030"/>
      <c r="CX121" s="1036"/>
      <c r="CZ121" s="17"/>
      <c r="DB121" s="15"/>
      <c r="DC121" s="5"/>
      <c r="DE121" s="5"/>
      <c r="DF121" s="5"/>
      <c r="DQ121" s="1"/>
      <c r="DR121" s="1"/>
      <c r="DS121" s="1"/>
      <c r="DT121" s="1"/>
      <c r="DU121" s="1"/>
      <c r="DV121" s="1"/>
      <c r="DW121" s="1"/>
      <c r="DX121" s="1"/>
      <c r="DY121" s="1"/>
      <c r="DZ121" s="1"/>
      <c r="EA121" s="1"/>
      <c r="EB121" s="1"/>
      <c r="EC121" s="1"/>
      <c r="ED121" s="8"/>
      <c r="EE121" s="8"/>
      <c r="EF121" s="8"/>
      <c r="EG121" s="8"/>
      <c r="EH121" s="8"/>
      <c r="EI121" s="8"/>
      <c r="EJ121" s="8"/>
      <c r="EK121" s="8"/>
      <c r="EL121" s="8"/>
      <c r="EM121" s="8"/>
      <c r="EN121" s="8"/>
      <c r="EO121" s="8"/>
      <c r="EP121" s="8"/>
      <c r="EQ121" s="8"/>
      <c r="ER121" s="8"/>
      <c r="ES121" s="8"/>
      <c r="ET121" s="8"/>
      <c r="EU121" s="8"/>
      <c r="EV121" s="8"/>
      <c r="EW121" s="8"/>
      <c r="EX121" s="8"/>
      <c r="EY121" s="8"/>
      <c r="EZ121" s="8"/>
      <c r="FA121" s="8"/>
      <c r="FB121" s="8"/>
      <c r="FC121" s="8"/>
      <c r="FD121" s="8"/>
      <c r="FE121" s="8"/>
      <c r="FF121" s="8"/>
      <c r="FG121" s="8"/>
      <c r="FH121" s="8"/>
      <c r="FI121" s="8"/>
      <c r="FQ121" s="5">
        <v>118</v>
      </c>
      <c r="FR121" s="5" t="s">
        <v>279</v>
      </c>
      <c r="FS121" s="5" t="s">
        <v>673</v>
      </c>
      <c r="FT121" s="177">
        <v>100</v>
      </c>
      <c r="FZ121" s="1">
        <v>50</v>
      </c>
      <c r="GC121" s="5">
        <v>118</v>
      </c>
      <c r="GD121" s="5" t="s">
        <v>279</v>
      </c>
      <c r="GE121" s="5" t="s">
        <v>673</v>
      </c>
      <c r="GF121" s="5">
        <v>100</v>
      </c>
    </row>
    <row r="122" spans="2:188" ht="16.5" customHeight="1">
      <c r="B122" s="1093" t="s">
        <v>61</v>
      </c>
      <c r="C122" s="1094"/>
      <c r="D122" s="675">
        <f>'募集型  提出用 （7コース） '!FB116</f>
        <v>0</v>
      </c>
      <c r="E122" s="675"/>
      <c r="F122" s="675"/>
      <c r="G122" s="675">
        <f>'募集型  提出用 （7コース） '!ET116</f>
        <v>0</v>
      </c>
      <c r="H122" s="675"/>
      <c r="I122" s="1068"/>
      <c r="J122" s="1069">
        <f t="shared" si="46"/>
        <v>0</v>
      </c>
      <c r="K122" s="675"/>
      <c r="L122" s="1070"/>
      <c r="M122" s="1071">
        <f>'募集型  提出用 （7コース） '!FF116</f>
        <v>0</v>
      </c>
      <c r="N122" s="1072"/>
      <c r="O122" s="1073"/>
      <c r="P122" s="1074">
        <f t="shared" si="47"/>
        <v>0</v>
      </c>
      <c r="Q122" s="675"/>
      <c r="R122" s="1070"/>
      <c r="S122" s="1075">
        <f>'募集型  提出用 （7コース） '!FG116</f>
        <v>0</v>
      </c>
      <c r="T122" s="1076"/>
      <c r="U122" s="1098"/>
      <c r="V122" s="1084"/>
      <c r="W122" s="1075">
        <f>'募集型  提出用 （7コース） '!FI116</f>
        <v>0</v>
      </c>
      <c r="X122" s="1076"/>
      <c r="Y122" s="8"/>
      <c r="Z122" s="1219" t="s">
        <v>61</v>
      </c>
      <c r="AA122" s="1220"/>
      <c r="AB122" s="1068">
        <f t="shared" si="48"/>
        <v>0</v>
      </c>
      <c r="AC122" s="1217"/>
      <c r="AD122" s="1074"/>
      <c r="AE122" s="1068">
        <f t="shared" si="49"/>
        <v>0</v>
      </c>
      <c r="AF122" s="1217"/>
      <c r="AG122" s="1218"/>
      <c r="AH122" s="1216">
        <f t="shared" si="50"/>
        <v>0</v>
      </c>
      <c r="AI122" s="1217"/>
      <c r="AJ122" s="1218"/>
      <c r="AK122" s="1216">
        <f t="shared" si="51"/>
        <v>0</v>
      </c>
      <c r="AL122" s="1217"/>
      <c r="AM122" s="1218"/>
      <c r="AN122" s="1216">
        <f t="shared" si="52"/>
        <v>0</v>
      </c>
      <c r="AO122" s="1217"/>
      <c r="AP122" s="1218"/>
      <c r="AQ122" s="1209">
        <f t="shared" si="53"/>
        <v>0</v>
      </c>
      <c r="AR122" s="1210"/>
      <c r="AS122" s="1221">
        <f t="shared" si="54"/>
        <v>0</v>
      </c>
      <c r="AT122" s="1222"/>
      <c r="AU122" s="1082">
        <f>W122+AU60</f>
        <v>0</v>
      </c>
      <c r="AV122" s="1210"/>
      <c r="AZ122" s="2"/>
      <c r="BA122" s="351"/>
      <c r="BB122" s="349"/>
      <c r="BC122" s="354"/>
      <c r="BD122" s="1097">
        <f>BD116+BD60</f>
        <v>0</v>
      </c>
      <c r="BE122" s="1097"/>
      <c r="BF122" s="1097"/>
      <c r="BG122" s="349"/>
      <c r="BH122" s="144"/>
      <c r="BI122" s="1039" t="s">
        <v>399</v>
      </c>
      <c r="BJ122" s="579"/>
      <c r="BK122" s="579"/>
      <c r="BL122" s="1040" t="s">
        <v>408</v>
      </c>
      <c r="BM122" s="1040"/>
      <c r="BN122" s="1040"/>
      <c r="BO122" s="1040"/>
      <c r="BP122" s="1040"/>
      <c r="BQ122" s="1041" t="s">
        <v>401</v>
      </c>
      <c r="BR122" s="1041"/>
      <c r="BS122" s="1041"/>
      <c r="BT122" s="1041"/>
      <c r="BU122" s="1041"/>
      <c r="BV122" s="1041"/>
      <c r="BW122" s="1041"/>
      <c r="BX122" s="1041"/>
      <c r="BY122" s="1042"/>
      <c r="BZ122" s="1027" t="s">
        <v>419</v>
      </c>
      <c r="CA122" s="1028"/>
      <c r="CB122" s="1028"/>
      <c r="CC122" s="1028"/>
      <c r="CD122" s="1028"/>
      <c r="CE122" s="1029" t="s">
        <v>419</v>
      </c>
      <c r="CF122" s="1030"/>
      <c r="CG122" s="1030"/>
      <c r="CH122" s="1034" t="s">
        <v>436</v>
      </c>
      <c r="CI122" s="1028"/>
      <c r="CJ122" s="1028"/>
      <c r="CK122" s="1028"/>
      <c r="CL122" s="1035"/>
      <c r="CM122" s="1030" t="s">
        <v>437</v>
      </c>
      <c r="CN122" s="1030"/>
      <c r="CO122" s="1030"/>
      <c r="CP122" s="1034"/>
      <c r="CQ122" s="1028"/>
      <c r="CR122" s="1028"/>
      <c r="CS122" s="1028"/>
      <c r="CT122" s="1028"/>
      <c r="CU122" s="1029"/>
      <c r="CV122" s="1030"/>
      <c r="CW122" s="1030"/>
      <c r="CX122" s="1036"/>
      <c r="CZ122" s="134"/>
      <c r="DB122" s="15"/>
      <c r="DC122" s="1"/>
      <c r="DD122" s="1"/>
      <c r="DE122" s="1"/>
      <c r="DF122" s="1"/>
      <c r="DG122" s="1"/>
      <c r="DH122" s="1"/>
      <c r="DI122" s="1"/>
      <c r="DJ122" s="1"/>
      <c r="DK122" s="1"/>
      <c r="DL122" s="1"/>
      <c r="DM122" s="1"/>
      <c r="DN122" s="1"/>
      <c r="DO122" s="1"/>
      <c r="DP122" s="1"/>
      <c r="DQ122" s="1"/>
      <c r="DR122" s="1"/>
      <c r="DS122" s="1"/>
      <c r="DT122" s="1"/>
      <c r="DU122" s="1"/>
      <c r="DV122" s="1"/>
      <c r="DW122" s="1"/>
      <c r="DX122" s="1"/>
      <c r="DY122" s="1"/>
      <c r="DZ122" s="1"/>
      <c r="EA122" s="1"/>
      <c r="EB122" s="1"/>
      <c r="EC122" s="1"/>
      <c r="ED122" s="8"/>
      <c r="EE122" s="8"/>
      <c r="EF122" s="8"/>
      <c r="EG122" s="8"/>
      <c r="EH122" s="8"/>
      <c r="EI122" s="8"/>
      <c r="EJ122" s="8"/>
      <c r="EK122" s="8"/>
      <c r="EL122" s="8"/>
      <c r="EM122" s="8"/>
      <c r="EN122" s="8"/>
      <c r="EO122" s="8"/>
      <c r="EP122" s="8"/>
      <c r="EQ122" s="8"/>
      <c r="ER122" s="8"/>
      <c r="ES122" s="8"/>
      <c r="ET122" s="8"/>
      <c r="EU122" s="8"/>
      <c r="EV122" s="8"/>
      <c r="EW122" s="8"/>
      <c r="EX122" s="8"/>
      <c r="EY122" s="8"/>
      <c r="EZ122" s="8"/>
      <c r="FA122" s="8"/>
      <c r="FB122" s="8"/>
      <c r="FC122" s="8"/>
      <c r="FD122" s="8"/>
      <c r="FE122" s="8"/>
      <c r="FF122" s="8"/>
      <c r="FG122" s="8"/>
      <c r="FH122" s="8"/>
      <c r="FI122" s="8"/>
      <c r="FQ122" s="5">
        <v>119</v>
      </c>
      <c r="FR122" s="5" t="s">
        <v>280</v>
      </c>
      <c r="FS122" s="5" t="s">
        <v>673</v>
      </c>
      <c r="FT122" s="177">
        <v>100</v>
      </c>
      <c r="FZ122" s="1">
        <v>50</v>
      </c>
      <c r="GC122" s="5">
        <v>119</v>
      </c>
      <c r="GD122" s="5" t="s">
        <v>280</v>
      </c>
      <c r="GE122" s="5" t="s">
        <v>673</v>
      </c>
      <c r="GF122" s="5">
        <v>100</v>
      </c>
    </row>
    <row r="123" spans="2:188" ht="16.5" customHeight="1" thickBot="1">
      <c r="B123" s="1128" t="s">
        <v>68</v>
      </c>
      <c r="C123" s="1129"/>
      <c r="D123" s="1130">
        <f>'募集型  提出用 （7コース） '!FB117</f>
        <v>0</v>
      </c>
      <c r="E123" s="1130"/>
      <c r="F123" s="1130"/>
      <c r="G123" s="1130">
        <f>'募集型  提出用 （7コース） '!ET117</f>
        <v>0</v>
      </c>
      <c r="H123" s="1130"/>
      <c r="I123" s="1131"/>
      <c r="J123" s="1132">
        <f t="shared" si="46"/>
        <v>0</v>
      </c>
      <c r="K123" s="1130"/>
      <c r="L123" s="1133"/>
      <c r="M123" s="1134">
        <f>'募集型  提出用 （7コース） '!FF117</f>
        <v>0</v>
      </c>
      <c r="N123" s="1135"/>
      <c r="O123" s="1136"/>
      <c r="P123" s="1137">
        <f t="shared" si="47"/>
        <v>0</v>
      </c>
      <c r="Q123" s="1130"/>
      <c r="R123" s="1133"/>
      <c r="S123" s="1120">
        <f>'募集型  提出用 （7コース） '!FG117</f>
        <v>0</v>
      </c>
      <c r="T123" s="1121"/>
      <c r="U123" s="1122"/>
      <c r="V123" s="1123"/>
      <c r="W123" s="1123"/>
      <c r="X123" s="1124"/>
      <c r="Y123" s="8"/>
      <c r="Z123" s="1232" t="s">
        <v>68</v>
      </c>
      <c r="AA123" s="1233"/>
      <c r="AB123" s="1131">
        <f t="shared" si="48"/>
        <v>0</v>
      </c>
      <c r="AC123" s="1224"/>
      <c r="AD123" s="1137"/>
      <c r="AE123" s="1131">
        <f t="shared" si="49"/>
        <v>0</v>
      </c>
      <c r="AF123" s="1224"/>
      <c r="AG123" s="1225"/>
      <c r="AH123" s="1223">
        <f t="shared" si="50"/>
        <v>0</v>
      </c>
      <c r="AI123" s="1224"/>
      <c r="AJ123" s="1225"/>
      <c r="AK123" s="1223">
        <f t="shared" si="51"/>
        <v>0</v>
      </c>
      <c r="AL123" s="1224"/>
      <c r="AM123" s="1225"/>
      <c r="AN123" s="1223">
        <f t="shared" si="52"/>
        <v>0</v>
      </c>
      <c r="AO123" s="1224"/>
      <c r="AP123" s="1225"/>
      <c r="AQ123" s="1226">
        <f t="shared" si="53"/>
        <v>0</v>
      </c>
      <c r="AR123" s="1227"/>
      <c r="AS123" s="1228">
        <f t="shared" si="54"/>
        <v>0</v>
      </c>
      <c r="AT123" s="1229"/>
      <c r="AU123" s="1230"/>
      <c r="AV123" s="1231"/>
      <c r="AZ123" s="2"/>
      <c r="BA123" s="351"/>
      <c r="BB123" s="352"/>
      <c r="BC123" s="353" t="s">
        <v>502</v>
      </c>
      <c r="BD123" s="1097"/>
      <c r="BE123" s="1097"/>
      <c r="BF123" s="1097"/>
      <c r="BG123" s="349"/>
      <c r="BH123" s="17"/>
      <c r="BI123" s="1039" t="s">
        <v>399</v>
      </c>
      <c r="BJ123" s="579"/>
      <c r="BK123" s="579"/>
      <c r="BL123" s="1040" t="s">
        <v>409</v>
      </c>
      <c r="BM123" s="1040"/>
      <c r="BN123" s="1040"/>
      <c r="BO123" s="1040"/>
      <c r="BP123" s="1040"/>
      <c r="BQ123" s="1041" t="s">
        <v>401</v>
      </c>
      <c r="BR123" s="1041"/>
      <c r="BS123" s="1041"/>
      <c r="BT123" s="1041"/>
      <c r="BU123" s="1041"/>
      <c r="BV123" s="1041"/>
      <c r="BW123" s="1041"/>
      <c r="BX123" s="1041"/>
      <c r="BY123" s="1042"/>
      <c r="BZ123" s="1027" t="s">
        <v>420</v>
      </c>
      <c r="CA123" s="1028"/>
      <c r="CB123" s="1028"/>
      <c r="CC123" s="1028"/>
      <c r="CD123" s="1028"/>
      <c r="CE123" s="1029" t="s">
        <v>420</v>
      </c>
      <c r="CF123" s="1030"/>
      <c r="CG123" s="1030"/>
      <c r="CH123" s="1034" t="s">
        <v>438</v>
      </c>
      <c r="CI123" s="1028"/>
      <c r="CJ123" s="1028"/>
      <c r="CK123" s="1028"/>
      <c r="CL123" s="1035"/>
      <c r="CM123" s="1030" t="s">
        <v>438</v>
      </c>
      <c r="CN123" s="1030"/>
      <c r="CO123" s="1030"/>
      <c r="CP123" s="1034"/>
      <c r="CQ123" s="1028"/>
      <c r="CR123" s="1028"/>
      <c r="CS123" s="1028"/>
      <c r="CT123" s="1028"/>
      <c r="CU123" s="1029"/>
      <c r="CV123" s="1030"/>
      <c r="CW123" s="1030"/>
      <c r="CX123" s="1036"/>
      <c r="DB123" s="15"/>
      <c r="DC123" s="1"/>
      <c r="DD123" s="1"/>
      <c r="DE123" s="1"/>
      <c r="DF123" s="1"/>
      <c r="DG123" s="1"/>
      <c r="DH123" s="1"/>
      <c r="DI123" s="1"/>
      <c r="DJ123" s="1"/>
      <c r="DK123" s="1"/>
      <c r="DL123" s="1"/>
      <c r="DM123" s="1"/>
      <c r="DN123" s="1"/>
      <c r="DO123" s="1"/>
      <c r="DP123" s="1"/>
      <c r="DQ123" s="1"/>
      <c r="DR123" s="1"/>
      <c r="DS123" s="1"/>
      <c r="DT123" s="1"/>
      <c r="DU123" s="1"/>
      <c r="DV123" s="1"/>
      <c r="DW123" s="1"/>
      <c r="DX123" s="1"/>
      <c r="DY123" s="1"/>
      <c r="DZ123" s="1"/>
      <c r="EA123" s="1"/>
      <c r="EB123" s="1"/>
      <c r="EC123" s="1"/>
      <c r="ED123" s="8"/>
      <c r="EE123" s="8"/>
      <c r="EF123" s="8"/>
      <c r="EG123" s="8"/>
      <c r="EH123" s="8"/>
      <c r="EI123" s="8"/>
      <c r="EJ123" s="8"/>
      <c r="EK123" s="8"/>
      <c r="EL123" s="8"/>
      <c r="EM123" s="8"/>
      <c r="EN123" s="8"/>
      <c r="EO123" s="8"/>
      <c r="EP123" s="8"/>
      <c r="EQ123" s="8"/>
      <c r="ER123" s="8"/>
      <c r="ES123" s="8"/>
      <c r="ET123" s="8"/>
      <c r="EU123" s="8"/>
      <c r="EV123" s="8"/>
      <c r="EW123" s="8"/>
      <c r="EX123" s="8"/>
      <c r="EY123" s="8"/>
      <c r="EZ123" s="8"/>
      <c r="FA123" s="8"/>
      <c r="FB123" s="8"/>
      <c r="FC123" s="8"/>
      <c r="FD123" s="8"/>
      <c r="FE123" s="8"/>
      <c r="FF123" s="8"/>
      <c r="FG123" s="8"/>
      <c r="FH123" s="8"/>
      <c r="FI123" s="8"/>
      <c r="FQ123" s="5">
        <v>120</v>
      </c>
      <c r="FR123" s="5" t="s">
        <v>281</v>
      </c>
      <c r="FS123" s="5" t="s">
        <v>673</v>
      </c>
      <c r="FT123" s="177">
        <v>100</v>
      </c>
      <c r="FZ123" s="1">
        <v>50</v>
      </c>
      <c r="GC123" s="5">
        <v>120</v>
      </c>
      <c r="GD123" s="5" t="s">
        <v>281</v>
      </c>
      <c r="GE123" s="5" t="s">
        <v>673</v>
      </c>
      <c r="GF123" s="5">
        <v>100</v>
      </c>
    </row>
    <row r="124" spans="2:188" ht="16.5" customHeight="1" thickBot="1">
      <c r="B124" s="1099" t="s">
        <v>19</v>
      </c>
      <c r="C124" s="1100"/>
      <c r="D124" s="1101">
        <f>SUM(D118:F123)</f>
        <v>0</v>
      </c>
      <c r="E124" s="1101"/>
      <c r="F124" s="1101"/>
      <c r="G124" s="1101">
        <f>SUM(G118:I123)</f>
        <v>0</v>
      </c>
      <c r="H124" s="1101"/>
      <c r="I124" s="1102"/>
      <c r="J124" s="1103">
        <f>SUM(J118:L123)</f>
        <v>0</v>
      </c>
      <c r="K124" s="1101"/>
      <c r="L124" s="1104"/>
      <c r="M124" s="1105">
        <f>SUM(M118:O123)</f>
        <v>0</v>
      </c>
      <c r="N124" s="1106"/>
      <c r="O124" s="1107"/>
      <c r="P124" s="1151">
        <f>SUM(P118:R123)</f>
        <v>0</v>
      </c>
      <c r="Q124" s="1101"/>
      <c r="R124" s="1104"/>
      <c r="S124" s="1154">
        <f>SUM(S118:S123)</f>
        <v>0</v>
      </c>
      <c r="T124" s="1155"/>
      <c r="U124" s="1154">
        <f>SUM(U118:U123)</f>
        <v>0</v>
      </c>
      <c r="V124" s="1155"/>
      <c r="W124" s="1154">
        <f>SUM(W118:W123)</f>
        <v>0</v>
      </c>
      <c r="X124" s="1155"/>
      <c r="Y124" s="8"/>
      <c r="Z124" s="1240" t="s">
        <v>19</v>
      </c>
      <c r="AA124" s="1241"/>
      <c r="AB124" s="1102">
        <f>SUM(AB118:AD123)</f>
        <v>0</v>
      </c>
      <c r="AC124" s="1235"/>
      <c r="AD124" s="1151"/>
      <c r="AE124" s="1102">
        <f t="shared" ref="AE124" si="55">SUM(AE118:AG123)</f>
        <v>0</v>
      </c>
      <c r="AF124" s="1235"/>
      <c r="AG124" s="1236"/>
      <c r="AH124" s="1237">
        <f t="shared" ref="AH124" si="56">SUM(AH118:AJ123)</f>
        <v>0</v>
      </c>
      <c r="AI124" s="1235"/>
      <c r="AJ124" s="1236"/>
      <c r="AK124" s="1237">
        <f t="shared" ref="AK124" si="57">SUM(AK118:AM123)</f>
        <v>0</v>
      </c>
      <c r="AL124" s="1235"/>
      <c r="AM124" s="1236"/>
      <c r="AN124" s="1237">
        <f t="shared" ref="AN124" si="58">SUM(AN118:AP123)</f>
        <v>0</v>
      </c>
      <c r="AO124" s="1235"/>
      <c r="AP124" s="1236"/>
      <c r="AQ124" s="1238">
        <f>SUM(AQ118:AR123)</f>
        <v>0</v>
      </c>
      <c r="AR124" s="1234"/>
      <c r="AS124" s="1238">
        <f t="shared" ref="AS124" si="59">SUM(AS118:AT123)</f>
        <v>0</v>
      </c>
      <c r="AT124" s="1239"/>
      <c r="AU124" s="1153">
        <f t="shared" ref="AU124" si="60">SUM(AU118:AV123)</f>
        <v>0</v>
      </c>
      <c r="AV124" s="1234"/>
      <c r="AZ124" s="2"/>
      <c r="BA124" s="349"/>
      <c r="BB124" s="349"/>
      <c r="BC124" s="349"/>
      <c r="BD124" s="349"/>
      <c r="BE124" s="349"/>
      <c r="BF124" s="349"/>
      <c r="BG124" s="349"/>
      <c r="BH124" s="17"/>
      <c r="BI124" s="1146"/>
      <c r="BJ124" s="891"/>
      <c r="BK124" s="891"/>
      <c r="BL124" s="1147"/>
      <c r="BM124" s="1147"/>
      <c r="BN124" s="1147"/>
      <c r="BO124" s="1147"/>
      <c r="BP124" s="1147"/>
      <c r="BQ124" s="1148"/>
      <c r="BR124" s="1148"/>
      <c r="BS124" s="1148"/>
      <c r="BT124" s="1148"/>
      <c r="BU124" s="1148"/>
      <c r="BV124" s="1148"/>
      <c r="BW124" s="1148"/>
      <c r="BX124" s="1148"/>
      <c r="BY124" s="1149"/>
      <c r="BZ124" s="1150" t="s">
        <v>421</v>
      </c>
      <c r="CA124" s="1139"/>
      <c r="CB124" s="1139"/>
      <c r="CC124" s="1139"/>
      <c r="CD124" s="1139"/>
      <c r="CE124" s="1142" t="s">
        <v>421</v>
      </c>
      <c r="CF124" s="1141"/>
      <c r="CG124" s="1141"/>
      <c r="CH124" s="1138" t="s">
        <v>439</v>
      </c>
      <c r="CI124" s="1139"/>
      <c r="CJ124" s="1139"/>
      <c r="CK124" s="1139"/>
      <c r="CL124" s="1140"/>
      <c r="CM124" s="1141" t="s">
        <v>440</v>
      </c>
      <c r="CN124" s="1141"/>
      <c r="CO124" s="1141"/>
      <c r="CP124" s="1138"/>
      <c r="CQ124" s="1139"/>
      <c r="CR124" s="1139"/>
      <c r="CS124" s="1139"/>
      <c r="CT124" s="1139"/>
      <c r="CU124" s="1142"/>
      <c r="CV124" s="1141"/>
      <c r="CW124" s="1141"/>
      <c r="CX124" s="1143"/>
      <c r="DB124" s="15"/>
      <c r="DC124" s="1"/>
      <c r="DD124" s="1"/>
      <c r="DE124" s="1"/>
      <c r="DF124" s="1"/>
      <c r="DG124" s="1"/>
      <c r="DH124" s="1"/>
      <c r="DI124" s="1"/>
      <c r="DJ124" s="1"/>
      <c r="DK124" s="1"/>
      <c r="DL124" s="1"/>
      <c r="DM124" s="1"/>
      <c r="DN124" s="1"/>
      <c r="DO124" s="1"/>
      <c r="DP124" s="1"/>
      <c r="DQ124" s="1"/>
      <c r="DR124" s="1"/>
      <c r="DS124" s="1"/>
      <c r="DT124" s="1"/>
      <c r="DU124" s="1"/>
      <c r="DV124" s="1"/>
      <c r="DW124" s="1"/>
      <c r="DX124" s="1"/>
      <c r="DY124" s="1"/>
      <c r="DZ124" s="1"/>
      <c r="EA124" s="1"/>
      <c r="EB124" s="1"/>
      <c r="EC124" s="1"/>
      <c r="ED124" s="8"/>
      <c r="EE124" s="8"/>
      <c r="EF124" s="8"/>
      <c r="FQ124" s="5">
        <v>121</v>
      </c>
      <c r="FR124" s="5" t="s">
        <v>467</v>
      </c>
      <c r="FS124" s="5" t="s">
        <v>673</v>
      </c>
      <c r="FT124" s="177" t="s">
        <v>184</v>
      </c>
      <c r="GC124" s="5">
        <v>121</v>
      </c>
      <c r="GD124" s="5" t="s">
        <v>467</v>
      </c>
      <c r="GE124" s="5" t="s">
        <v>673</v>
      </c>
      <c r="GF124" s="5" t="s">
        <v>184</v>
      </c>
    </row>
    <row r="125" spans="2:188" ht="16.5" customHeight="1" thickBot="1">
      <c r="B125" s="1"/>
      <c r="C125" s="357"/>
      <c r="D125" s="357"/>
      <c r="E125" s="357"/>
      <c r="F125" s="357"/>
      <c r="G125" s="357"/>
      <c r="H125" s="357"/>
      <c r="I125" s="357"/>
      <c r="J125" s="357"/>
      <c r="K125" s="357"/>
      <c r="L125" s="357"/>
      <c r="M125" s="1"/>
      <c r="N125" s="1"/>
      <c r="O125" s="1"/>
      <c r="P125" s="318"/>
      <c r="Q125" s="318"/>
      <c r="R125" s="318"/>
      <c r="S125" s="318"/>
      <c r="T125" s="1"/>
      <c r="U125" s="1"/>
      <c r="V125" s="1"/>
      <c r="W125" s="1"/>
      <c r="X125" s="1"/>
      <c r="Y125" s="1"/>
      <c r="Z125" s="1"/>
      <c r="AA125" s="1"/>
      <c r="AB125" s="1"/>
      <c r="AC125" s="1"/>
      <c r="AD125" s="1"/>
      <c r="AE125" s="1"/>
      <c r="AF125" s="1"/>
      <c r="AG125" s="1"/>
      <c r="AH125" s="1"/>
      <c r="AI125" s="1"/>
      <c r="AJ125" s="1"/>
      <c r="AK125" s="1"/>
      <c r="AL125" s="1"/>
      <c r="AM125" s="1"/>
      <c r="AN125" s="1"/>
      <c r="AO125" s="1"/>
      <c r="AP125" s="1"/>
      <c r="AQ125" s="1"/>
      <c r="AR125" s="1"/>
      <c r="AS125" s="1"/>
      <c r="AT125" s="1"/>
      <c r="AU125" s="1"/>
      <c r="AV125" s="1"/>
      <c r="AW125" s="1"/>
      <c r="AX125" s="133"/>
      <c r="AY125" s="1"/>
      <c r="AZ125" s="1"/>
      <c r="BA125" s="356"/>
      <c r="BB125" s="356"/>
      <c r="BC125" s="356"/>
      <c r="BD125" s="356"/>
      <c r="BE125" s="356"/>
      <c r="BF125" s="356"/>
      <c r="BG125" s="356"/>
      <c r="BH125" s="356"/>
      <c r="BI125" s="356"/>
      <c r="BJ125" s="356"/>
      <c r="BK125" s="356"/>
      <c r="BL125" s="356"/>
      <c r="BM125" s="1"/>
      <c r="BN125" s="1"/>
      <c r="BO125" s="319"/>
      <c r="BP125" s="319"/>
      <c r="BQ125" s="319"/>
      <c r="BR125" s="319"/>
      <c r="BS125" s="319"/>
      <c r="BT125" s="319"/>
      <c r="BU125" s="319"/>
      <c r="BV125" s="319"/>
      <c r="BW125" s="319"/>
      <c r="BX125" s="319"/>
      <c r="BY125" s="319"/>
      <c r="BZ125" s="319"/>
      <c r="CA125" s="1"/>
      <c r="CB125" s="1"/>
      <c r="CC125" s="1"/>
      <c r="CD125" s="1"/>
      <c r="CE125" s="1"/>
      <c r="CF125" s="1"/>
      <c r="CG125" s="1"/>
      <c r="CH125" s="1"/>
      <c r="CI125" s="1"/>
      <c r="CJ125" s="1"/>
      <c r="CK125" s="1"/>
      <c r="CL125" s="1"/>
      <c r="CM125" s="1"/>
      <c r="CN125" s="1"/>
      <c r="CO125" s="1"/>
      <c r="CP125" s="1"/>
      <c r="CQ125" s="1"/>
      <c r="CR125" s="1"/>
      <c r="CS125" s="1"/>
      <c r="CT125" s="1"/>
      <c r="CU125" s="1"/>
      <c r="CV125" s="1"/>
      <c r="CW125" s="1"/>
      <c r="CX125" s="1"/>
      <c r="CY125" s="1"/>
      <c r="CZ125" s="1"/>
      <c r="DA125" s="117"/>
      <c r="DC125" s="8"/>
      <c r="DD125" s="8"/>
      <c r="DE125" s="8"/>
      <c r="DF125" s="8"/>
      <c r="DG125" s="8"/>
      <c r="DH125" s="8"/>
      <c r="DI125" s="8"/>
      <c r="DJ125" s="8"/>
      <c r="DK125" s="8"/>
      <c r="DL125" s="8"/>
      <c r="DM125" s="8"/>
      <c r="DN125" s="8"/>
      <c r="DO125" s="8"/>
      <c r="DP125" s="8"/>
      <c r="DQ125" s="8"/>
      <c r="DR125" s="8"/>
      <c r="DS125" s="8"/>
      <c r="DT125" s="8"/>
      <c r="DU125" s="8"/>
      <c r="DV125" s="8"/>
      <c r="ED125" s="8"/>
      <c r="EE125" s="28"/>
      <c r="EF125" s="8"/>
      <c r="FQ125" s="5">
        <v>122</v>
      </c>
      <c r="FR125" s="5" t="s">
        <v>282</v>
      </c>
      <c r="FS125" s="5" t="s">
        <v>673</v>
      </c>
      <c r="FT125" s="177">
        <v>300</v>
      </c>
      <c r="FZ125" s="1">
        <v>150</v>
      </c>
      <c r="GC125" s="5">
        <v>122</v>
      </c>
      <c r="GD125" s="5" t="s">
        <v>282</v>
      </c>
      <c r="GE125" s="5" t="s">
        <v>673</v>
      </c>
      <c r="GF125" s="5">
        <v>300</v>
      </c>
    </row>
    <row r="126" spans="2:188" ht="16.5" customHeight="1" thickBot="1">
      <c r="B126" s="722" t="s">
        <v>505</v>
      </c>
      <c r="C126" s="722"/>
      <c r="D126" s="722"/>
      <c r="E126" s="722"/>
      <c r="F126" s="722"/>
      <c r="G126" s="722"/>
      <c r="H126" s="722"/>
      <c r="I126" s="722"/>
      <c r="J126" s="722"/>
      <c r="K126" s="722"/>
      <c r="L126" s="722"/>
      <c r="M126" s="722"/>
      <c r="V126" s="318"/>
      <c r="AZ126" s="723" t="s">
        <v>509</v>
      </c>
      <c r="BA126" s="723"/>
      <c r="BB126" s="723"/>
      <c r="BC126" s="723"/>
      <c r="BD126" s="723"/>
      <c r="BE126" s="723"/>
      <c r="BF126" s="723"/>
      <c r="BG126" s="723"/>
      <c r="BH126" s="723"/>
      <c r="BI126" s="723"/>
      <c r="BJ126" s="723"/>
      <c r="BK126" s="723"/>
      <c r="BL126" s="723"/>
      <c r="CS126" s="9" t="s">
        <v>468</v>
      </c>
      <c r="CT126" s="724">
        <f>IF(AR127="","",AR127)</f>
        <v>3</v>
      </c>
      <c r="CU126" s="725"/>
      <c r="CX126" s="9" t="s">
        <v>469</v>
      </c>
      <c r="CY126" s="724" t="str">
        <f>IF(AV127="","",AV127)</f>
        <v/>
      </c>
      <c r="CZ126" s="725"/>
      <c r="DA126" s="127"/>
      <c r="DC126" s="8"/>
      <c r="DD126" s="8"/>
      <c r="DE126" s="8"/>
      <c r="DF126" s="8"/>
      <c r="DG126" s="8"/>
      <c r="DH126" s="8"/>
      <c r="DI126" s="8"/>
      <c r="DJ126" s="8"/>
      <c r="DK126" s="8"/>
      <c r="DL126" s="8"/>
      <c r="DM126" s="8"/>
      <c r="DN126" s="8"/>
      <c r="DO126" s="8"/>
      <c r="DP126" s="8"/>
      <c r="DQ126" s="8"/>
      <c r="DR126" s="8"/>
      <c r="DS126" s="8"/>
      <c r="DT126" s="8"/>
      <c r="DU126" s="8"/>
      <c r="DV126" s="8"/>
      <c r="ED126" s="8"/>
      <c r="EE126" s="28"/>
      <c r="EF126" s="8"/>
      <c r="EG126" s="8"/>
      <c r="EH126" s="8"/>
      <c r="EI126" s="128"/>
      <c r="EJ126" s="129"/>
      <c r="EK126" s="129"/>
      <c r="EL126" s="129"/>
      <c r="EM126" s="129"/>
      <c r="EN126" s="129"/>
      <c r="FQ126" s="5">
        <v>123</v>
      </c>
      <c r="FR126" s="5" t="s">
        <v>283</v>
      </c>
      <c r="FS126" s="5" t="s">
        <v>673</v>
      </c>
      <c r="FT126" s="177">
        <v>300</v>
      </c>
      <c r="FZ126" s="1">
        <v>150</v>
      </c>
      <c r="GC126" s="5">
        <v>123</v>
      </c>
      <c r="GD126" s="5" t="s">
        <v>283</v>
      </c>
      <c r="GE126" s="5" t="s">
        <v>673</v>
      </c>
      <c r="GF126" s="5">
        <v>300</v>
      </c>
    </row>
    <row r="127" spans="2:188" ht="16.5" customHeight="1" thickBot="1">
      <c r="B127" s="722"/>
      <c r="C127" s="722"/>
      <c r="D127" s="722"/>
      <c r="E127" s="722"/>
      <c r="F127" s="722"/>
      <c r="G127" s="722"/>
      <c r="H127" s="722"/>
      <c r="I127" s="722"/>
      <c r="J127" s="722"/>
      <c r="K127" s="722"/>
      <c r="L127" s="722"/>
      <c r="M127" s="722"/>
      <c r="T127" s="8"/>
      <c r="AQ127" s="9" t="s">
        <v>468</v>
      </c>
      <c r="AR127" s="728">
        <v>3</v>
      </c>
      <c r="AS127" s="729"/>
      <c r="AT127" s="304"/>
      <c r="AU127" s="9" t="s">
        <v>469</v>
      </c>
      <c r="AV127" s="728"/>
      <c r="AW127" s="729"/>
      <c r="AX127" s="447"/>
      <c r="AZ127" s="723"/>
      <c r="BA127" s="723"/>
      <c r="BB127" s="723"/>
      <c r="BC127" s="723"/>
      <c r="BD127" s="723"/>
      <c r="BE127" s="723"/>
      <c r="BF127" s="723"/>
      <c r="BG127" s="723"/>
      <c r="BH127" s="723"/>
      <c r="BI127" s="723"/>
      <c r="BJ127" s="723"/>
      <c r="BK127" s="723"/>
      <c r="BL127" s="723"/>
      <c r="CL127" s="319"/>
      <c r="CM127" s="319"/>
      <c r="CT127" s="726"/>
      <c r="CU127" s="727"/>
      <c r="CV127" s="304"/>
      <c r="CW127" s="304"/>
      <c r="CX127" s="9"/>
      <c r="CY127" s="726"/>
      <c r="CZ127" s="727"/>
      <c r="DA127" s="43"/>
      <c r="DC127" s="8"/>
      <c r="DD127" s="8"/>
      <c r="DE127" s="8"/>
      <c r="DF127" s="8"/>
      <c r="DG127" s="8"/>
      <c r="DH127" s="8"/>
      <c r="DI127" s="8"/>
      <c r="DJ127" s="8"/>
      <c r="DK127" s="8"/>
      <c r="DL127" s="8"/>
      <c r="DM127" s="8"/>
      <c r="DN127" s="8"/>
      <c r="DO127" s="8"/>
      <c r="DP127" s="8"/>
      <c r="DQ127" s="8"/>
      <c r="DR127" s="8"/>
      <c r="DS127" s="8"/>
      <c r="DT127" s="8"/>
      <c r="DU127" s="8"/>
      <c r="DV127" s="8"/>
      <c r="ED127" s="8"/>
      <c r="EE127" s="28"/>
      <c r="EF127" s="8"/>
      <c r="EG127" s="8"/>
      <c r="EH127" s="8"/>
      <c r="EI127" s="128"/>
      <c r="EJ127" s="130"/>
      <c r="EK127" s="130"/>
      <c r="EL127" s="130"/>
      <c r="EM127" s="130"/>
      <c r="EN127" s="130"/>
      <c r="GC127" s="5"/>
      <c r="GD127" s="5"/>
      <c r="GE127" s="5"/>
      <c r="GF127" s="177"/>
    </row>
    <row r="128" spans="2:188" ht="16.5" customHeight="1" thickBot="1">
      <c r="B128" s="555" t="s">
        <v>391</v>
      </c>
      <c r="C128" s="732"/>
      <c r="D128" s="738" t="s">
        <v>541</v>
      </c>
      <c r="E128" s="739"/>
      <c r="F128" s="739"/>
      <c r="G128" s="740"/>
      <c r="H128" s="744"/>
      <c r="I128" s="745"/>
      <c r="J128" s="745"/>
      <c r="K128" s="745"/>
      <c r="L128" s="746"/>
      <c r="N128" s="555" t="s">
        <v>1</v>
      </c>
      <c r="O128" s="556"/>
      <c r="P128" s="734"/>
      <c r="Q128" s="735"/>
      <c r="R128" s="584"/>
      <c r="S128" s="585"/>
      <c r="T128" s="219"/>
      <c r="U128" s="11"/>
      <c r="V128" s="565" t="s">
        <v>649</v>
      </c>
      <c r="W128" s="566"/>
      <c r="X128" s="588"/>
      <c r="Y128" s="589"/>
      <c r="Z128" s="589"/>
      <c r="AA128" s="589"/>
      <c r="AB128" s="589"/>
      <c r="AC128" s="589"/>
      <c r="AD128" s="589"/>
      <c r="AE128" s="590"/>
      <c r="AF128" s="594" t="s">
        <v>0</v>
      </c>
      <c r="AG128" s="595"/>
      <c r="AH128" s="588"/>
      <c r="AI128" s="589"/>
      <c r="AJ128" s="589"/>
      <c r="AK128" s="589"/>
      <c r="AL128" s="589"/>
      <c r="AM128" s="589"/>
      <c r="AN128" s="589"/>
      <c r="AO128" s="590"/>
      <c r="AR128" s="730"/>
      <c r="AS128" s="731"/>
      <c r="AT128" s="304"/>
      <c r="AU128" s="9"/>
      <c r="AV128" s="730"/>
      <c r="AW128" s="731"/>
      <c r="AX128" s="447"/>
      <c r="AZ128" s="762" t="s">
        <v>391</v>
      </c>
      <c r="BA128" s="615" t="s">
        <v>541</v>
      </c>
      <c r="BB128" s="616"/>
      <c r="BC128" s="616"/>
      <c r="BD128" s="617"/>
      <c r="BE128" s="621" t="str">
        <f>IF(H128="","",H128)</f>
        <v/>
      </c>
      <c r="BF128" s="622"/>
      <c r="BG128" s="622"/>
      <c r="BH128" s="622"/>
      <c r="BI128" s="623"/>
      <c r="BL128" s="555" t="s">
        <v>1</v>
      </c>
      <c r="BM128" s="556"/>
      <c r="BN128" s="559" t="str">
        <f>IF(P128="","",P128)</f>
        <v/>
      </c>
      <c r="BO128" s="560"/>
      <c r="BP128" s="563" t="str">
        <f>IF(R128="","",R128)</f>
        <v/>
      </c>
      <c r="BQ128" s="560"/>
      <c r="BR128" s="219"/>
      <c r="BT128" s="565" t="s">
        <v>649</v>
      </c>
      <c r="BU128" s="566"/>
      <c r="BV128" s="551" t="str">
        <f>IF(X128="","",X128)</f>
        <v/>
      </c>
      <c r="BW128" s="551"/>
      <c r="BX128" s="551"/>
      <c r="BY128" s="551"/>
      <c r="BZ128" s="551"/>
      <c r="CA128" s="551"/>
      <c r="CB128" s="551"/>
      <c r="CC128" s="551"/>
      <c r="CD128" s="551"/>
      <c r="CE128" s="552"/>
      <c r="CF128" s="569" t="s">
        <v>0</v>
      </c>
      <c r="CG128" s="570"/>
      <c r="CH128" s="551" t="str">
        <f>IF(AH128="","",AH128)</f>
        <v/>
      </c>
      <c r="CI128" s="551"/>
      <c r="CJ128" s="551"/>
      <c r="CK128" s="551"/>
      <c r="CL128" s="551"/>
      <c r="CM128" s="551"/>
      <c r="CN128" s="551"/>
      <c r="CO128" s="551"/>
      <c r="CP128" s="551"/>
      <c r="CQ128" s="552"/>
      <c r="CV128" s="304"/>
      <c r="CW128" s="304"/>
      <c r="DC128" s="8"/>
      <c r="DD128" s="8"/>
      <c r="DE128" s="8"/>
      <c r="DF128" s="8"/>
      <c r="DG128" s="8"/>
      <c r="DH128" s="8"/>
      <c r="DI128" s="8"/>
      <c r="DJ128" s="8"/>
      <c r="DK128" s="8"/>
      <c r="DL128" s="8"/>
      <c r="DM128" s="8"/>
      <c r="DN128" s="8"/>
      <c r="DO128" s="8"/>
      <c r="DP128" s="8"/>
      <c r="DQ128" s="8"/>
      <c r="DR128" s="8"/>
      <c r="DS128" s="8"/>
      <c r="DT128" s="8"/>
      <c r="DU128" s="8"/>
      <c r="DV128" s="8"/>
      <c r="ED128" s="8"/>
      <c r="EE128" s="28"/>
      <c r="EF128" s="8"/>
      <c r="EG128" s="8"/>
      <c r="EH128" s="8"/>
      <c r="EI128" s="128"/>
      <c r="EJ128" s="130"/>
      <c r="EK128" s="130"/>
      <c r="EL128" s="130"/>
      <c r="EM128" s="130"/>
      <c r="EN128" s="130"/>
      <c r="EP128" s="327" t="s">
        <v>5</v>
      </c>
      <c r="EQ128" s="328"/>
      <c r="ER128" s="1156" t="s">
        <v>6</v>
      </c>
      <c r="ES128" s="1157"/>
      <c r="ET128" s="1160" t="s">
        <v>7</v>
      </c>
      <c r="EU128" s="208"/>
      <c r="EV128" s="289"/>
      <c r="EW128" s="290"/>
      <c r="EX128" s="291" t="s">
        <v>8</v>
      </c>
      <c r="EY128" s="292"/>
      <c r="EZ128" s="289"/>
      <c r="FA128" s="293"/>
      <c r="FB128" s="294"/>
      <c r="FC128" s="294" t="s">
        <v>9</v>
      </c>
      <c r="FD128" s="288"/>
      <c r="FE128" s="1162" t="s">
        <v>10</v>
      </c>
      <c r="FF128" s="1163"/>
      <c r="FG128" s="323" t="s">
        <v>11</v>
      </c>
      <c r="FH128" s="326" t="s">
        <v>106</v>
      </c>
      <c r="FI128" s="326" t="s">
        <v>106</v>
      </c>
      <c r="GC128" s="28" t="s">
        <v>527</v>
      </c>
      <c r="GD128" s="28" t="s">
        <v>43</v>
      </c>
      <c r="GE128" s="28" t="s">
        <v>451</v>
      </c>
      <c r="GF128" s="28">
        <v>4300</v>
      </c>
    </row>
    <row r="129" spans="2:188" ht="16.5" customHeight="1" thickBot="1">
      <c r="B129" s="557"/>
      <c r="C129" s="733"/>
      <c r="D129" s="741"/>
      <c r="E129" s="742"/>
      <c r="F129" s="742"/>
      <c r="G129" s="743"/>
      <c r="H129" s="747"/>
      <c r="I129" s="748"/>
      <c r="J129" s="748"/>
      <c r="K129" s="748"/>
      <c r="L129" s="749"/>
      <c r="N129" s="557"/>
      <c r="O129" s="558"/>
      <c r="P129" s="736"/>
      <c r="Q129" s="737"/>
      <c r="R129" s="586"/>
      <c r="S129" s="587"/>
      <c r="T129" s="220" t="s">
        <v>602</v>
      </c>
      <c r="U129" s="11"/>
      <c r="V129" s="567"/>
      <c r="W129" s="568"/>
      <c r="X129" s="591"/>
      <c r="Y129" s="592"/>
      <c r="Z129" s="592"/>
      <c r="AA129" s="592"/>
      <c r="AB129" s="592"/>
      <c r="AC129" s="592"/>
      <c r="AD129" s="592"/>
      <c r="AE129" s="593"/>
      <c r="AF129" s="596"/>
      <c r="AG129" s="597"/>
      <c r="AH129" s="591"/>
      <c r="AI129" s="592"/>
      <c r="AJ129" s="592"/>
      <c r="AK129" s="592"/>
      <c r="AL129" s="592"/>
      <c r="AM129" s="592"/>
      <c r="AN129" s="592"/>
      <c r="AO129" s="593"/>
      <c r="AZ129" s="763"/>
      <c r="BA129" s="618"/>
      <c r="BB129" s="619"/>
      <c r="BC129" s="619"/>
      <c r="BD129" s="620"/>
      <c r="BE129" s="624"/>
      <c r="BF129" s="625"/>
      <c r="BG129" s="625"/>
      <c r="BH129" s="625"/>
      <c r="BI129" s="626"/>
      <c r="BL129" s="557"/>
      <c r="BM129" s="558"/>
      <c r="BN129" s="561"/>
      <c r="BO129" s="562"/>
      <c r="BP129" s="564"/>
      <c r="BQ129" s="562"/>
      <c r="BR129" s="220" t="s">
        <v>602</v>
      </c>
      <c r="BT129" s="567"/>
      <c r="BU129" s="568"/>
      <c r="BV129" s="553"/>
      <c r="BW129" s="553"/>
      <c r="BX129" s="553"/>
      <c r="BY129" s="553"/>
      <c r="BZ129" s="553"/>
      <c r="CA129" s="553"/>
      <c r="CB129" s="553"/>
      <c r="CC129" s="553"/>
      <c r="CD129" s="553"/>
      <c r="CE129" s="554"/>
      <c r="CF129" s="571"/>
      <c r="CG129" s="572"/>
      <c r="CH129" s="553"/>
      <c r="CI129" s="553"/>
      <c r="CJ129" s="553"/>
      <c r="CK129" s="553"/>
      <c r="CL129" s="553"/>
      <c r="CM129" s="553"/>
      <c r="CN129" s="553"/>
      <c r="CO129" s="553"/>
      <c r="CP129" s="553"/>
      <c r="CQ129" s="554"/>
      <c r="CU129" s="367"/>
      <c r="CV129" s="367"/>
      <c r="CZ129" s="144"/>
      <c r="DB129" s="15"/>
      <c r="DC129" s="5"/>
      <c r="DE129" s="5"/>
      <c r="DF129" s="5"/>
      <c r="DQ129" s="1"/>
      <c r="DR129" s="1"/>
      <c r="DS129" s="1"/>
      <c r="DT129" s="1"/>
      <c r="DU129" s="1"/>
      <c r="DV129" s="1"/>
      <c r="DW129" s="1"/>
      <c r="DX129" s="1"/>
      <c r="DY129" s="1"/>
      <c r="DZ129" s="1"/>
      <c r="EA129" s="1"/>
      <c r="EB129" s="1"/>
      <c r="EC129" s="1"/>
      <c r="ED129" s="8"/>
      <c r="EE129" s="8"/>
      <c r="EF129" s="8"/>
      <c r="EG129" s="16"/>
      <c r="EH129" s="16"/>
      <c r="EI129" s="16"/>
      <c r="EJ129" s="13"/>
      <c r="EK129" s="13"/>
      <c r="EL129" s="13"/>
      <c r="EM129" s="13"/>
      <c r="EN129" s="13"/>
      <c r="EO129" s="13"/>
      <c r="EP129" s="329"/>
      <c r="EQ129" s="330"/>
      <c r="ER129" s="1158"/>
      <c r="ES129" s="1159"/>
      <c r="ET129" s="1161"/>
      <c r="EU129" s="208"/>
      <c r="EV129" s="295" t="s">
        <v>9</v>
      </c>
      <c r="EW129" s="296"/>
      <c r="EX129" s="297"/>
      <c r="EY129" s="298"/>
      <c r="EZ129" s="299" t="s">
        <v>15</v>
      </c>
      <c r="FA129" s="300" t="s">
        <v>16</v>
      </c>
      <c r="FB129" s="301"/>
      <c r="FC129" s="301"/>
      <c r="FD129" s="288"/>
      <c r="FE129" s="1164"/>
      <c r="FF129" s="1165"/>
      <c r="FG129" s="324"/>
      <c r="FH129" s="324"/>
      <c r="FI129" s="324"/>
      <c r="GC129" s="28" t="s">
        <v>50</v>
      </c>
      <c r="GD129" s="28" t="s">
        <v>51</v>
      </c>
      <c r="GE129" s="28" t="s">
        <v>451</v>
      </c>
      <c r="GF129" s="28">
        <v>2600</v>
      </c>
    </row>
    <row r="130" spans="2:188" ht="16.5" customHeight="1">
      <c r="B130" s="680" t="s">
        <v>595</v>
      </c>
      <c r="C130" s="681"/>
      <c r="D130" s="669" t="s">
        <v>545</v>
      </c>
      <c r="E130" s="669"/>
      <c r="F130" s="682" t="s">
        <v>3</v>
      </c>
      <c r="G130" s="683"/>
      <c r="H130" s="683"/>
      <c r="I130" s="683"/>
      <c r="J130" s="683"/>
      <c r="K130" s="683"/>
      <c r="L130" s="683"/>
      <c r="M130" s="684"/>
      <c r="N130" s="688" t="s">
        <v>4</v>
      </c>
      <c r="O130" s="689"/>
      <c r="P130" s="689"/>
      <c r="Q130" s="689"/>
      <c r="R130" s="690" t="s">
        <v>454</v>
      </c>
      <c r="S130" s="691"/>
      <c r="T130" s="279" t="s">
        <v>455</v>
      </c>
      <c r="U130" s="598" t="s">
        <v>475</v>
      </c>
      <c r="V130" s="599"/>
      <c r="W130" s="600"/>
      <c r="X130" s="598" t="s">
        <v>475</v>
      </c>
      <c r="Y130" s="599"/>
      <c r="Z130" s="600"/>
      <c r="AA130" s="598" t="s">
        <v>475</v>
      </c>
      <c r="AB130" s="599"/>
      <c r="AC130" s="600"/>
      <c r="AD130" s="598" t="s">
        <v>475</v>
      </c>
      <c r="AE130" s="599"/>
      <c r="AF130" s="600"/>
      <c r="AG130" s="599" t="s">
        <v>475</v>
      </c>
      <c r="AH130" s="599"/>
      <c r="AI130" s="599"/>
      <c r="AJ130" s="598" t="s">
        <v>458</v>
      </c>
      <c r="AK130" s="599"/>
      <c r="AL130" s="600"/>
      <c r="AM130" s="599" t="s">
        <v>460</v>
      </c>
      <c r="AN130" s="599"/>
      <c r="AO130" s="598" t="s">
        <v>461</v>
      </c>
      <c r="AP130" s="599"/>
      <c r="AQ130" s="600"/>
      <c r="AR130" s="807" t="s">
        <v>462</v>
      </c>
      <c r="AS130" s="807"/>
      <c r="AT130" s="1244" t="s">
        <v>476</v>
      </c>
      <c r="AU130" s="683"/>
      <c r="AV130" s="1245" t="s">
        <v>547</v>
      </c>
      <c r="AW130" s="1248" t="s">
        <v>547</v>
      </c>
      <c r="AX130" s="1249"/>
      <c r="AZ130" s="680" t="s">
        <v>2</v>
      </c>
      <c r="BA130" s="681"/>
      <c r="BB130" s="789" t="s">
        <v>386</v>
      </c>
      <c r="BC130" s="790"/>
      <c r="BD130" s="790"/>
      <c r="BE130" s="790"/>
      <c r="BF130" s="790"/>
      <c r="BG130" s="791"/>
      <c r="BH130" s="345" t="s">
        <v>499</v>
      </c>
      <c r="BI130" s="795" t="s">
        <v>531</v>
      </c>
      <c r="BJ130" s="796"/>
      <c r="BK130" s="796"/>
      <c r="BL130" s="796"/>
      <c r="BM130" s="796"/>
      <c r="BN130" s="796"/>
      <c r="BO130" s="796"/>
      <c r="BP130" s="796"/>
      <c r="BQ130" s="796"/>
      <c r="BR130" s="796"/>
      <c r="BS130" s="796"/>
      <c r="BT130" s="796"/>
      <c r="BU130" s="796"/>
      <c r="BV130" s="796"/>
      <c r="BW130" s="797"/>
      <c r="BX130" s="798" t="s">
        <v>507</v>
      </c>
      <c r="BY130" s="799"/>
      <c r="BZ130" s="799"/>
      <c r="CA130" s="800"/>
      <c r="CB130" s="768" t="s">
        <v>529</v>
      </c>
      <c r="CC130" s="768"/>
      <c r="CD130" s="768"/>
      <c r="CE130" s="768"/>
      <c r="CF130" s="768"/>
      <c r="CG130" s="768"/>
      <c r="CH130" s="768"/>
      <c r="CI130" s="768"/>
      <c r="CJ130" s="768"/>
      <c r="CK130" s="768"/>
      <c r="CL130" s="768"/>
      <c r="CM130" s="768"/>
      <c r="CN130" s="768"/>
      <c r="CO130" s="768"/>
      <c r="CP130" s="768"/>
      <c r="CQ130" s="768"/>
      <c r="CR130" s="768"/>
      <c r="CS130" s="769"/>
      <c r="CT130" s="770" t="s">
        <v>392</v>
      </c>
      <c r="CU130" s="771"/>
      <c r="CV130" s="771"/>
      <c r="CW130" s="771"/>
      <c r="CX130" s="771"/>
      <c r="CY130" s="771"/>
      <c r="CZ130" s="772"/>
      <c r="ED130" s="8"/>
      <c r="EE130" s="28"/>
      <c r="EF130" s="8"/>
      <c r="EP130" s="329"/>
      <c r="EQ130" s="330"/>
      <c r="ER130" s="776" t="s">
        <v>17</v>
      </c>
      <c r="ES130" s="778" t="s">
        <v>18</v>
      </c>
      <c r="ET130" s="29" t="s">
        <v>19</v>
      </c>
      <c r="EU130" s="3"/>
      <c r="EV130" s="30"/>
      <c r="EW130" s="31"/>
      <c r="EX130" s="32"/>
      <c r="EY130" s="33"/>
      <c r="EZ130" s="39" t="s">
        <v>20</v>
      </c>
      <c r="FA130" s="40" t="s">
        <v>20</v>
      </c>
      <c r="FB130" s="29" t="s">
        <v>19</v>
      </c>
      <c r="FC130" s="36" t="s">
        <v>21</v>
      </c>
      <c r="FE130" s="41"/>
      <c r="FF130" s="32"/>
      <c r="FG130" s="324"/>
      <c r="FH130" s="324"/>
      <c r="FI130" s="324"/>
      <c r="GC130" s="28" t="s">
        <v>59</v>
      </c>
      <c r="GD130" s="28" t="s">
        <v>60</v>
      </c>
      <c r="GE130" s="28" t="s">
        <v>451</v>
      </c>
      <c r="GF130" s="28">
        <v>3400</v>
      </c>
    </row>
    <row r="131" spans="2:188" ht="16.5" customHeight="1" thickBot="1">
      <c r="B131" s="282" t="s">
        <v>388</v>
      </c>
      <c r="C131" s="283" t="s">
        <v>389</v>
      </c>
      <c r="D131" s="670"/>
      <c r="E131" s="670"/>
      <c r="F131" s="685"/>
      <c r="G131" s="686"/>
      <c r="H131" s="686"/>
      <c r="I131" s="686"/>
      <c r="J131" s="686"/>
      <c r="K131" s="686"/>
      <c r="L131" s="686"/>
      <c r="M131" s="687"/>
      <c r="N131" s="780" t="s">
        <v>452</v>
      </c>
      <c r="O131" s="781"/>
      <c r="P131" s="281" t="s">
        <v>453</v>
      </c>
      <c r="Q131" s="278" t="s">
        <v>12</v>
      </c>
      <c r="R131" s="312" t="s">
        <v>107</v>
      </c>
      <c r="S131" s="313" t="s">
        <v>108</v>
      </c>
      <c r="T131" s="280" t="s">
        <v>456</v>
      </c>
      <c r="U131" s="601"/>
      <c r="V131" s="602"/>
      <c r="W131" s="603"/>
      <c r="X131" s="601"/>
      <c r="Y131" s="602"/>
      <c r="Z131" s="603"/>
      <c r="AA131" s="601"/>
      <c r="AB131" s="602"/>
      <c r="AC131" s="603"/>
      <c r="AD131" s="601"/>
      <c r="AE131" s="602"/>
      <c r="AF131" s="603"/>
      <c r="AG131" s="602"/>
      <c r="AH131" s="602"/>
      <c r="AI131" s="602"/>
      <c r="AJ131" s="601" t="s">
        <v>459</v>
      </c>
      <c r="AK131" s="602"/>
      <c r="AL131" s="603"/>
      <c r="AM131" s="602"/>
      <c r="AN131" s="602"/>
      <c r="AO131" s="601"/>
      <c r="AP131" s="602"/>
      <c r="AQ131" s="603"/>
      <c r="AR131" s="785" t="s">
        <v>463</v>
      </c>
      <c r="AS131" s="785"/>
      <c r="AT131" s="1246"/>
      <c r="AU131" s="686"/>
      <c r="AV131" s="1247" t="s">
        <v>546</v>
      </c>
      <c r="AW131" s="1250" t="s">
        <v>546</v>
      </c>
      <c r="AX131" s="1251"/>
      <c r="AZ131" s="282" t="s">
        <v>388</v>
      </c>
      <c r="BA131" s="283" t="s">
        <v>389</v>
      </c>
      <c r="BB131" s="792"/>
      <c r="BC131" s="793"/>
      <c r="BD131" s="793"/>
      <c r="BE131" s="793"/>
      <c r="BF131" s="793"/>
      <c r="BG131" s="794"/>
      <c r="BH131" s="355" t="s">
        <v>500</v>
      </c>
      <c r="BI131" s="786" t="s">
        <v>530</v>
      </c>
      <c r="BJ131" s="787"/>
      <c r="BK131" s="787"/>
      <c r="BL131" s="787"/>
      <c r="BM131" s="787"/>
      <c r="BN131" s="787"/>
      <c r="BO131" s="787"/>
      <c r="BP131" s="787"/>
      <c r="BQ131" s="787"/>
      <c r="BR131" s="787"/>
      <c r="BS131" s="787"/>
      <c r="BT131" s="788"/>
      <c r="BU131" s="801" t="s">
        <v>506</v>
      </c>
      <c r="BV131" s="802"/>
      <c r="BW131" s="803"/>
      <c r="BX131" s="804" t="s">
        <v>474</v>
      </c>
      <c r="BY131" s="805"/>
      <c r="BZ131" s="362" t="s">
        <v>472</v>
      </c>
      <c r="CA131" s="363" t="s">
        <v>473</v>
      </c>
      <c r="CB131" s="364"/>
      <c r="CC131" s="365" t="s">
        <v>492</v>
      </c>
      <c r="CD131" s="764" t="s">
        <v>35</v>
      </c>
      <c r="CE131" s="764"/>
      <c r="CF131" s="764"/>
      <c r="CG131" s="764" t="s">
        <v>36</v>
      </c>
      <c r="CH131" s="764"/>
      <c r="CI131" s="765" t="s">
        <v>390</v>
      </c>
      <c r="CJ131" s="766"/>
      <c r="CK131" s="366"/>
      <c r="CL131" s="365" t="s">
        <v>492</v>
      </c>
      <c r="CM131" s="764" t="s">
        <v>35</v>
      </c>
      <c r="CN131" s="764"/>
      <c r="CO131" s="764"/>
      <c r="CP131" s="764" t="s">
        <v>36</v>
      </c>
      <c r="CQ131" s="764"/>
      <c r="CR131" s="765" t="s">
        <v>390</v>
      </c>
      <c r="CS131" s="767"/>
      <c r="CT131" s="773"/>
      <c r="CU131" s="774"/>
      <c r="CV131" s="774"/>
      <c r="CW131" s="774"/>
      <c r="CX131" s="774"/>
      <c r="CY131" s="774"/>
      <c r="CZ131" s="775"/>
      <c r="ED131" s="8"/>
      <c r="EE131" s="28"/>
      <c r="EF131" s="8"/>
      <c r="EH131" s="8"/>
      <c r="EN131" s="11"/>
      <c r="EP131" s="331"/>
      <c r="EQ131" s="332"/>
      <c r="ER131" s="777"/>
      <c r="ES131" s="779"/>
      <c r="ET131" s="45" t="s">
        <v>32</v>
      </c>
      <c r="EU131" s="3"/>
      <c r="EV131" s="46"/>
      <c r="EW131" s="47"/>
      <c r="EX131" s="48" t="s">
        <v>17</v>
      </c>
      <c r="EY131" s="49" t="s">
        <v>18</v>
      </c>
      <c r="EZ131" s="50"/>
      <c r="FA131" s="51"/>
      <c r="FB131" s="45"/>
      <c r="FC131" s="52" t="s">
        <v>32</v>
      </c>
      <c r="FD131" s="3"/>
      <c r="FE131" s="53"/>
      <c r="FF131" s="48" t="s">
        <v>33</v>
      </c>
      <c r="FG131" s="325"/>
      <c r="FH131" s="325"/>
      <c r="FI131" s="325"/>
      <c r="GC131" s="28" t="s">
        <v>66</v>
      </c>
      <c r="GD131" s="28" t="s">
        <v>67</v>
      </c>
      <c r="GE131" s="28" t="s">
        <v>451</v>
      </c>
      <c r="GF131" s="28">
        <v>4400</v>
      </c>
    </row>
    <row r="132" spans="2:188" ht="16.5" customHeight="1" thickTop="1" thickBot="1">
      <c r="B132" s="700">
        <v>3</v>
      </c>
      <c r="C132" s="702">
        <v>1</v>
      </c>
      <c r="D132" s="661" t="s">
        <v>683</v>
      </c>
      <c r="E132" s="662"/>
      <c r="F132" s="704" t="s">
        <v>381</v>
      </c>
      <c r="G132" s="705"/>
      <c r="H132" s="706"/>
      <c r="I132" s="706"/>
      <c r="J132" s="706"/>
      <c r="K132" s="706"/>
      <c r="L132" s="706"/>
      <c r="M132" s="707"/>
      <c r="N132" s="1166" t="s">
        <v>113</v>
      </c>
      <c r="O132" s="1167"/>
      <c r="P132" s="471"/>
      <c r="Q132" s="472"/>
      <c r="R132" s="477"/>
      <c r="S132" s="492"/>
      <c r="T132" s="713" t="s">
        <v>34</v>
      </c>
      <c r="U132" s="57"/>
      <c r="V132" s="872" t="str">
        <f>IF(U132="","",VLOOKUP(U132,$FQ:$FT,3,FALSE))</f>
        <v/>
      </c>
      <c r="W132" s="873"/>
      <c r="X132" s="57"/>
      <c r="Y132" s="872" t="str">
        <f>IF(X132="","",VLOOKUP(X132,$FQ:$FT,3,FALSE))</f>
        <v/>
      </c>
      <c r="Z132" s="873"/>
      <c r="AA132" s="57"/>
      <c r="AB132" s="872" t="str">
        <f>IF(AA132="","",VLOOKUP(AA132,$FQ:$FT,3,FALSE))</f>
        <v/>
      </c>
      <c r="AC132" s="873"/>
      <c r="AD132" s="57"/>
      <c r="AE132" s="872" t="str">
        <f>IF(AD132="","",VLOOKUP(AD132,$FQ:$FT,3,FALSE))</f>
        <v/>
      </c>
      <c r="AF132" s="873"/>
      <c r="AG132" s="57"/>
      <c r="AH132" s="910" t="str">
        <f>IF(AG132="","",VLOOKUP(AG132,$FQ:$FT,3,FALSE))</f>
        <v/>
      </c>
      <c r="AI132" s="911"/>
      <c r="AJ132" s="1172" t="s">
        <v>179</v>
      </c>
      <c r="AK132" s="1174">
        <f>FC132+ET132</f>
        <v>0</v>
      </c>
      <c r="AL132" s="1175"/>
      <c r="AM132" s="1242"/>
      <c r="AN132" s="1243"/>
      <c r="AO132" s="1176">
        <f>(AK132*AM132)</f>
        <v>0</v>
      </c>
      <c r="AP132" s="1176"/>
      <c r="AQ132" s="920"/>
      <c r="AR132" s="637">
        <f>SUM(Q132:Q137)*AM136</f>
        <v>0</v>
      </c>
      <c r="AS132" s="638"/>
      <c r="AT132" s="1252"/>
      <c r="AU132" s="1253"/>
      <c r="AV132" s="1254" t="s">
        <v>548</v>
      </c>
      <c r="AW132" s="1259" t="s">
        <v>548</v>
      </c>
      <c r="AX132" s="1260"/>
      <c r="AZ132" s="822">
        <f>B132</f>
        <v>3</v>
      </c>
      <c r="BA132" s="825">
        <f>C132</f>
        <v>1</v>
      </c>
      <c r="BB132" s="827" t="s">
        <v>381</v>
      </c>
      <c r="BC132" s="828"/>
      <c r="BD132" s="828" t="str">
        <f>IF(H132="","",H132)</f>
        <v/>
      </c>
      <c r="BE132" s="828"/>
      <c r="BF132" s="828"/>
      <c r="BG132" s="829"/>
      <c r="BH132" s="315"/>
      <c r="BI132" s="830" t="s">
        <v>481</v>
      </c>
      <c r="BJ132" s="817"/>
      <c r="BK132" s="817"/>
      <c r="BL132" s="818" t="s">
        <v>489</v>
      </c>
      <c r="BM132" s="817"/>
      <c r="BN132" s="817" t="str">
        <f>IF(BJ132="","",VLOOKUP(BJ132,'募集型  提出用 （7コース） '!$GC:$GF,3,FALSE))</f>
        <v/>
      </c>
      <c r="BO132" s="818" t="s">
        <v>484</v>
      </c>
      <c r="BP132" s="817"/>
      <c r="BQ132" s="817"/>
      <c r="BR132" s="818" t="s">
        <v>487</v>
      </c>
      <c r="BS132" s="817"/>
      <c r="BT132" s="876"/>
      <c r="BU132" s="808"/>
      <c r="BV132" s="809"/>
      <c r="BW132" s="810"/>
      <c r="BX132" s="933" t="s">
        <v>113</v>
      </c>
      <c r="BY132" s="934"/>
      <c r="BZ132" s="314"/>
      <c r="CA132" s="315"/>
      <c r="CB132" s="1168" t="s">
        <v>383</v>
      </c>
      <c r="CC132" s="1169"/>
      <c r="CD132" s="1170" t="str">
        <f>IF(CC132="","",VLOOKUP(CC132,'募集型  提出用 （7コース） '!$GC:$GF,2,FALSE))</f>
        <v/>
      </c>
      <c r="CE132" s="1171"/>
      <c r="CF132" s="1171"/>
      <c r="CG132" s="1171" t="str">
        <f>IF(CC132="","",VLOOKUP(CC132,'募集型  提出用 （7コース） '!$GC:$GF,3,FALSE))</f>
        <v/>
      </c>
      <c r="CH132" s="1171"/>
      <c r="CI132" s="1171" t="str">
        <f>IF(CC132="","",VLOOKUP(CC132,'募集型  提出用 （7コース） '!$GC:$GF,4,FALSE))</f>
        <v/>
      </c>
      <c r="CJ132" s="1177"/>
      <c r="CK132" s="947" t="s">
        <v>493</v>
      </c>
      <c r="CL132" s="1169"/>
      <c r="CM132" s="1170" t="str">
        <f>IF(CL132="","",VLOOKUP(CL132,'募集型  提出用 （7コース） '!$GC:$GF,2,FALSE))</f>
        <v/>
      </c>
      <c r="CN132" s="1171"/>
      <c r="CO132" s="1171"/>
      <c r="CP132" s="1171" t="str">
        <f>IF(CL132="","",VLOOKUP(CL132,'募集型  提出用 （7コース） '!$GC:$GF,3,FALSE))</f>
        <v/>
      </c>
      <c r="CQ132" s="1171"/>
      <c r="CR132" s="1171" t="str">
        <f>IF(CL132="","",VLOOKUP(CL132,'募集型  提出用 （7コース） '!$GC:$GF,4,FALSE))</f>
        <v/>
      </c>
      <c r="CS132" s="1173"/>
      <c r="CT132" s="863"/>
      <c r="CU132" s="864"/>
      <c r="CV132" s="864"/>
      <c r="CW132" s="864"/>
      <c r="CX132" s="864"/>
      <c r="CY132" s="864"/>
      <c r="CZ132" s="865"/>
      <c r="ED132" s="8"/>
      <c r="EE132" s="28"/>
      <c r="EF132" s="8"/>
      <c r="EG132" s="8"/>
      <c r="EH132" s="8"/>
      <c r="EJ132" s="61" t="s">
        <v>38</v>
      </c>
      <c r="EP132" s="62">
        <v>1</v>
      </c>
      <c r="EQ132" s="63" t="s">
        <v>110</v>
      </c>
      <c r="ER132" s="64">
        <f>SUMIF(EJ134:EN134,"対馬市",EJ135:EN135)*'募集型  提出用 （7コース） '!AM132</f>
        <v>0</v>
      </c>
      <c r="ES132" s="65">
        <f>SUMIF(EJ134:EN134,"対馬市",EJ136:EN136)*'募集型  提出用 （7コース） '!AM134</f>
        <v>0</v>
      </c>
      <c r="ET132" s="66">
        <f>SUM('募集型  提出用 （7コース） '!U137:AI137)</f>
        <v>0</v>
      </c>
      <c r="EU132" s="14"/>
      <c r="EV132" s="67" t="s">
        <v>11</v>
      </c>
      <c r="EW132" s="68" t="s">
        <v>110</v>
      </c>
      <c r="EX132" s="69" t="str">
        <f>IF('募集型  提出用 （7コース） '!P132="","0",FC132/EV133)</f>
        <v>0</v>
      </c>
      <c r="EY132" s="70" t="str">
        <f>IF('募集型  提出用 （7コース） '!P132="","0",FC133/EV133)</f>
        <v>0</v>
      </c>
      <c r="EZ132" s="71">
        <f>EX132*'募集型  提出用 （7コース） '!AM132</f>
        <v>0</v>
      </c>
      <c r="FA132" s="72">
        <f>EY132*'募集型  提出用 （7コース） '!AM134</f>
        <v>0</v>
      </c>
      <c r="FB132" s="73">
        <f>EZ132+FA132</f>
        <v>0</v>
      </c>
      <c r="FC132" s="66">
        <f>SUM('募集型  提出用 （7コース） '!U134:AI134)</f>
        <v>0</v>
      </c>
      <c r="FE132" s="74" t="s">
        <v>110</v>
      </c>
      <c r="FF132" s="69" t="str">
        <f>IF(('募集型  提出用 （7コース） '!Q132)="","0",('募集型  提出用 （7コース） '!AM132+'募集型  提出用 （7コース） '!AM134)*'募集型  提出用 （7コース） '!Q132*1000)</f>
        <v>0</v>
      </c>
      <c r="FG132" s="69">
        <f>COUNTA('募集型  提出用 （7コース） '!P132)*('募集型  提出用 （7コース） '!AM132+'募集型  提出用 （7コース） '!AM134)</f>
        <v>0</v>
      </c>
      <c r="FH132" s="69">
        <f>COUNTA('募集型  提出用 （7コース） '!R132)*('募集型  提出用 （7コース） '!AM132+'募集型  提出用 （7コース） '!AM134)</f>
        <v>0</v>
      </c>
      <c r="FI132" s="69">
        <f>COUNTA('募集型  提出用 （7コース） '!S132)*('募集型  提出用 （7コース） '!AM132+'募集型  提出用 （7コース） '!AM134)</f>
        <v>0</v>
      </c>
      <c r="GC132" s="28" t="s">
        <v>510</v>
      </c>
      <c r="GD132" s="28" t="s">
        <v>73</v>
      </c>
      <c r="GE132" s="28" t="s">
        <v>451</v>
      </c>
      <c r="GF132" s="28">
        <v>3900</v>
      </c>
    </row>
    <row r="133" spans="2:188" ht="16.5" customHeight="1">
      <c r="B133" s="701"/>
      <c r="C133" s="703"/>
      <c r="D133" s="676"/>
      <c r="E133" s="677"/>
      <c r="F133" s="869"/>
      <c r="G133" s="870"/>
      <c r="H133" s="870"/>
      <c r="I133" s="870"/>
      <c r="J133" s="870"/>
      <c r="K133" s="870"/>
      <c r="L133" s="870"/>
      <c r="M133" s="871"/>
      <c r="N133" s="652" t="s">
        <v>112</v>
      </c>
      <c r="O133" s="653"/>
      <c r="P133" s="473"/>
      <c r="Q133" s="474"/>
      <c r="R133" s="484"/>
      <c r="S133" s="493"/>
      <c r="T133" s="713"/>
      <c r="U133" s="819" t="str">
        <f>IF(U132="","",VLOOKUP(U132,$FQ:$FT,2,FALSE))</f>
        <v/>
      </c>
      <c r="V133" s="820"/>
      <c r="W133" s="821"/>
      <c r="X133" s="819" t="str">
        <f>IF(X132="","",VLOOKUP(X132,$FQ:$FT,2,FALSE))</f>
        <v/>
      </c>
      <c r="Y133" s="820"/>
      <c r="Z133" s="821"/>
      <c r="AA133" s="819" t="str">
        <f>IF(AA132="","",VLOOKUP(AA132,$FQ:$FT,2,FALSE))</f>
        <v/>
      </c>
      <c r="AB133" s="820"/>
      <c r="AC133" s="821"/>
      <c r="AD133" s="819" t="str">
        <f>IF(AD132="","",VLOOKUP(AD132,$FQ:$FT,2,FALSE))</f>
        <v/>
      </c>
      <c r="AE133" s="820"/>
      <c r="AF133" s="821"/>
      <c r="AG133" s="819" t="str">
        <f>IF(AG132="","",VLOOKUP(AG132,$FQ:$FT,2,FALSE))</f>
        <v/>
      </c>
      <c r="AH133" s="820"/>
      <c r="AI133" s="821"/>
      <c r="AJ133" s="608"/>
      <c r="AK133" s="611"/>
      <c r="AL133" s="612"/>
      <c r="AM133" s="629"/>
      <c r="AN133" s="630"/>
      <c r="AO133" s="633"/>
      <c r="AP133" s="633"/>
      <c r="AQ133" s="634"/>
      <c r="AR133" s="637"/>
      <c r="AS133" s="638"/>
      <c r="AT133" s="978"/>
      <c r="AU133" s="979"/>
      <c r="AV133" s="980"/>
      <c r="AW133" s="970"/>
      <c r="AX133" s="971"/>
      <c r="AZ133" s="823"/>
      <c r="BA133" s="825"/>
      <c r="BB133" s="827"/>
      <c r="BC133" s="828"/>
      <c r="BD133" s="828"/>
      <c r="BE133" s="828"/>
      <c r="BF133" s="828"/>
      <c r="BG133" s="829"/>
      <c r="BH133" s="309"/>
      <c r="BI133" s="831"/>
      <c r="BJ133" s="654"/>
      <c r="BK133" s="654"/>
      <c r="BL133" s="573"/>
      <c r="BM133" s="654"/>
      <c r="BN133" s="654"/>
      <c r="BO133" s="573"/>
      <c r="BP133" s="654"/>
      <c r="BQ133" s="654"/>
      <c r="BR133" s="573"/>
      <c r="BS133" s="654"/>
      <c r="BT133" s="655"/>
      <c r="BU133" s="658"/>
      <c r="BV133" s="659"/>
      <c r="BW133" s="660"/>
      <c r="BX133" s="581" t="s">
        <v>112</v>
      </c>
      <c r="BY133" s="582"/>
      <c r="BZ133" s="307"/>
      <c r="CA133" s="309"/>
      <c r="CB133" s="583"/>
      <c r="CC133" s="579"/>
      <c r="CD133" s="580"/>
      <c r="CE133" s="577"/>
      <c r="CF133" s="577"/>
      <c r="CG133" s="577"/>
      <c r="CH133" s="577"/>
      <c r="CI133" s="577"/>
      <c r="CJ133" s="578"/>
      <c r="CK133" s="574"/>
      <c r="CL133" s="579"/>
      <c r="CM133" s="580"/>
      <c r="CN133" s="577"/>
      <c r="CO133" s="577"/>
      <c r="CP133" s="577"/>
      <c r="CQ133" s="577"/>
      <c r="CR133" s="577"/>
      <c r="CS133" s="862"/>
      <c r="CT133" s="863"/>
      <c r="CU133" s="864"/>
      <c r="CV133" s="864"/>
      <c r="CW133" s="864"/>
      <c r="CX133" s="864"/>
      <c r="CY133" s="864"/>
      <c r="CZ133" s="865"/>
      <c r="ED133" s="8"/>
      <c r="EE133" s="28"/>
      <c r="EF133" s="8"/>
      <c r="EG133" s="8"/>
      <c r="EH133" s="8"/>
      <c r="EP133" s="78"/>
      <c r="EQ133" s="79" t="s">
        <v>111</v>
      </c>
      <c r="ER133" s="80">
        <f>SUMIF(EJ134:EN134,"壱岐市",EJ135:EN135)*'募集型  提出用 （7コース） '!AM132</f>
        <v>0</v>
      </c>
      <c r="ES133" s="81">
        <f>SUMIF(EJ134:EN134,"壱岐市",EJ136:EN136)*'募集型  提出用 （7コース） '!AM134</f>
        <v>0</v>
      </c>
      <c r="ET133" s="82">
        <f>ET132</f>
        <v>0</v>
      </c>
      <c r="EU133" s="83"/>
      <c r="EV133" s="851">
        <f>COUNTA('募集型  提出用 （7コース） '!P132:P137)</f>
        <v>0</v>
      </c>
      <c r="EW133" s="84" t="s">
        <v>111</v>
      </c>
      <c r="EX133" s="85" t="str">
        <f>IF('募集型  提出用 （7コース） '!P133="","0",FC132/EV133)</f>
        <v>0</v>
      </c>
      <c r="EY133" s="86" t="str">
        <f>IF('募集型  提出用 （7コース） '!P133="","0",FC133/EV133)</f>
        <v>0</v>
      </c>
      <c r="EZ133" s="87">
        <f>EX133*'募集型  提出用 （7コース） '!AM132</f>
        <v>0</v>
      </c>
      <c r="FA133" s="88">
        <f>EY133*'募集型  提出用 （7コース） '!AM134</f>
        <v>0</v>
      </c>
      <c r="FB133" s="89">
        <f t="shared" ref="FB133:FB137" si="61">EZ133+FA133</f>
        <v>0</v>
      </c>
      <c r="FC133" s="82">
        <f>EN175</f>
        <v>0</v>
      </c>
      <c r="FE133" s="90" t="s">
        <v>111</v>
      </c>
      <c r="FF133" s="85" t="str">
        <f>IF(('募集型  提出用 （7コース） '!Q133)="","0",('募集型  提出用 （7コース） '!AM132+'募集型  提出用 （7コース） '!AM134)*'募集型  提出用 （7コース） '!Q133*1000)</f>
        <v>0</v>
      </c>
      <c r="FG133" s="85">
        <f>COUNTA('募集型  提出用 （7コース） '!P133)*('募集型  提出用 （7コース） '!AM132+'募集型  提出用 （7コース） '!AM134)</f>
        <v>0</v>
      </c>
      <c r="FH133" s="85">
        <f>COUNTA('募集型  提出用 （7コース） '!R133)*('募集型  提出用 （7コース） '!AM132+'募集型  提出用 （7コース） '!AM134)</f>
        <v>0</v>
      </c>
      <c r="FI133" s="85">
        <f>COUNTA('募集型  提出用 （7コース） '!S133)*('募集型  提出用 （7コース） '!AM132+'募集型  提出用 （7コース） '!AM134)</f>
        <v>0</v>
      </c>
      <c r="GC133" s="5"/>
      <c r="GD133" s="5"/>
      <c r="GE133" s="5"/>
      <c r="GF133" s="5"/>
    </row>
    <row r="134" spans="2:188" ht="16.5" customHeight="1">
      <c r="B134" s="692" t="s">
        <v>683</v>
      </c>
      <c r="C134" s="693"/>
      <c r="D134" s="678" t="s">
        <v>551</v>
      </c>
      <c r="E134" s="679"/>
      <c r="F134" s="869"/>
      <c r="G134" s="870"/>
      <c r="H134" s="870"/>
      <c r="I134" s="870"/>
      <c r="J134" s="870"/>
      <c r="K134" s="870"/>
      <c r="L134" s="870"/>
      <c r="M134" s="871"/>
      <c r="N134" s="652" t="s">
        <v>45</v>
      </c>
      <c r="O134" s="653"/>
      <c r="P134" s="473"/>
      <c r="Q134" s="474"/>
      <c r="R134" s="484"/>
      <c r="S134" s="478"/>
      <c r="T134" s="714"/>
      <c r="U134" s="853" t="str">
        <f>IF(U132="","",VLOOKUP(U132,$FQ:$FT,4,FALSE))</f>
        <v/>
      </c>
      <c r="V134" s="854"/>
      <c r="W134" s="855"/>
      <c r="X134" s="853" t="str">
        <f>IF(X132="","",VLOOKUP(X132,$FQ:$FT,4,FALSE))</f>
        <v/>
      </c>
      <c r="Y134" s="854"/>
      <c r="Z134" s="855"/>
      <c r="AA134" s="853" t="str">
        <f>IF(AA132="","",VLOOKUP(AA132,$FQ:$FT,4,FALSE))</f>
        <v/>
      </c>
      <c r="AB134" s="854"/>
      <c r="AC134" s="855"/>
      <c r="AD134" s="853" t="str">
        <f>IF(AD132="","",VLOOKUP(AD132,$FQ:$FT,4,FALSE))</f>
        <v/>
      </c>
      <c r="AE134" s="854"/>
      <c r="AF134" s="855"/>
      <c r="AG134" s="853" t="str">
        <f>IF(AG132="","",VLOOKUP(AG132,$FQ:$FT,4,FALSE))</f>
        <v/>
      </c>
      <c r="AH134" s="854"/>
      <c r="AI134" s="855"/>
      <c r="AJ134" s="856" t="s">
        <v>284</v>
      </c>
      <c r="AK134" s="858">
        <f>ET133+FC133</f>
        <v>0</v>
      </c>
      <c r="AL134" s="859"/>
      <c r="AM134" s="641"/>
      <c r="AN134" s="642"/>
      <c r="AO134" s="633">
        <f>(AK134*AM134)</f>
        <v>0</v>
      </c>
      <c r="AP134" s="633"/>
      <c r="AQ134" s="634"/>
      <c r="AR134" s="637"/>
      <c r="AS134" s="638"/>
      <c r="AT134" s="978"/>
      <c r="AU134" s="979"/>
      <c r="AV134" s="980"/>
      <c r="AW134" s="970"/>
      <c r="AX134" s="971"/>
      <c r="AZ134" s="823"/>
      <c r="BA134" s="825"/>
      <c r="BB134" s="832" t="str">
        <f>IF(F133="","",F133)</f>
        <v/>
      </c>
      <c r="BC134" s="833"/>
      <c r="BD134" s="833"/>
      <c r="BE134" s="833"/>
      <c r="BF134" s="833"/>
      <c r="BG134" s="834"/>
      <c r="BH134" s="309"/>
      <c r="BI134" s="831" t="s">
        <v>482</v>
      </c>
      <c r="BJ134" s="654"/>
      <c r="BK134" s="654"/>
      <c r="BL134" s="573" t="s">
        <v>490</v>
      </c>
      <c r="BM134" s="654"/>
      <c r="BN134" s="654" t="str">
        <f>IF(BJ134="","",VLOOKUP(BJ134,'募集型  提出用 （7コース） '!$GC:$GF,3,FALSE))</f>
        <v/>
      </c>
      <c r="BO134" s="573" t="s">
        <v>485</v>
      </c>
      <c r="BP134" s="654"/>
      <c r="BQ134" s="654"/>
      <c r="BR134" s="573" t="s">
        <v>488</v>
      </c>
      <c r="BS134" s="654"/>
      <c r="BT134" s="655"/>
      <c r="BU134" s="658"/>
      <c r="BV134" s="659"/>
      <c r="BW134" s="660"/>
      <c r="BX134" s="581" t="s">
        <v>45</v>
      </c>
      <c r="BY134" s="582"/>
      <c r="BZ134" s="307"/>
      <c r="CA134" s="309"/>
      <c r="CB134" s="583" t="s">
        <v>384</v>
      </c>
      <c r="CC134" s="579"/>
      <c r="CD134" s="580" t="str">
        <f>IF(CC134="","",VLOOKUP(CC134,'募集型  提出用 （7コース） '!$GC:$GF,2,FALSE))</f>
        <v/>
      </c>
      <c r="CE134" s="577"/>
      <c r="CF134" s="577"/>
      <c r="CG134" s="577" t="str">
        <f>IF(CC134="","",VLOOKUP(CC134,'募集型  提出用 （7コース） '!$GC:$GF,3,FALSE))</f>
        <v/>
      </c>
      <c r="CH134" s="577"/>
      <c r="CI134" s="577" t="str">
        <f>IF(CC134="","",VLOOKUP(CC134,'募集型  提出用 （7コース） '!$GC:$GF,4,FALSE))</f>
        <v/>
      </c>
      <c r="CJ134" s="578"/>
      <c r="CK134" s="574" t="s">
        <v>494</v>
      </c>
      <c r="CL134" s="579"/>
      <c r="CM134" s="580" t="str">
        <f>IF(CL134="","",VLOOKUP(CL134,'募集型  提出用 （7コース） '!$GC:$GF,2,FALSE))</f>
        <v/>
      </c>
      <c r="CN134" s="577"/>
      <c r="CO134" s="577"/>
      <c r="CP134" s="577" t="str">
        <f>IF(CL134="","",VLOOKUP(CL134,'募集型  提出用 （7コース） '!$GC:$GF,3,FALSE))</f>
        <v/>
      </c>
      <c r="CQ134" s="577"/>
      <c r="CR134" s="577" t="str">
        <f>IF(CL134="","",VLOOKUP(CL134,'募集型  提出用 （7コース） '!$GC:$GF,4,FALSE))</f>
        <v/>
      </c>
      <c r="CS134" s="862"/>
      <c r="CT134" s="863"/>
      <c r="CU134" s="864"/>
      <c r="CV134" s="864"/>
      <c r="CW134" s="864"/>
      <c r="CX134" s="864"/>
      <c r="CY134" s="864"/>
      <c r="CZ134" s="865"/>
      <c r="ED134" s="8"/>
      <c r="EE134" s="28"/>
      <c r="EF134" s="8"/>
      <c r="EG134" s="8"/>
      <c r="EH134" s="8"/>
      <c r="EI134" s="91" t="s">
        <v>48</v>
      </c>
      <c r="EJ134" s="92" t="e">
        <f>VLOOKUP('募集型  提出用 （7コース） '!U135,$FU:$FY,5,FALSE)</f>
        <v>#N/A</v>
      </c>
      <c r="EK134" s="92" t="e">
        <f>VLOOKUP('募集型  提出用 （7コース） '!X135,$FU:$FY,5,FALSE)</f>
        <v>#N/A</v>
      </c>
      <c r="EL134" s="92" t="e">
        <f>VLOOKUP('募集型  提出用 （7コース） '!AA135,$FU:$FY,5,FALSE)</f>
        <v>#N/A</v>
      </c>
      <c r="EM134" s="92" t="e">
        <f>VLOOKUP('募集型  提出用 （7コース） '!AD135,$FU:$FY,5,FALSE)</f>
        <v>#N/A</v>
      </c>
      <c r="EN134" s="92" t="e">
        <f>VLOOKUP('募集型  提出用 （7コース） '!AG135,$FU:$FY,5,FALSE)</f>
        <v>#N/A</v>
      </c>
      <c r="EP134" s="78"/>
      <c r="EQ134" s="79" t="s">
        <v>45</v>
      </c>
      <c r="ER134" s="80">
        <f>SUMIF(EJ134:EN134,"五島市",EJ135:EN135)*'募集型  提出用 （7コース） '!AM132</f>
        <v>0</v>
      </c>
      <c r="ES134" s="81">
        <f>SUMIF(EJ134:EN134,"五島市",EJ136:EN136)*'募集型  提出用 （7コース） '!AM134</f>
        <v>0</v>
      </c>
      <c r="ET134" s="36"/>
      <c r="EU134" s="83"/>
      <c r="EV134" s="852"/>
      <c r="EW134" s="84" t="s">
        <v>45</v>
      </c>
      <c r="EX134" s="85" t="str">
        <f>IF('募集型  提出用 （7コース） '!P134="","0",FC132/EV133)</f>
        <v>0</v>
      </c>
      <c r="EY134" s="86" t="str">
        <f>IF('募集型  提出用 （7コース） '!P134="","0",FC133/EV133)</f>
        <v>0</v>
      </c>
      <c r="EZ134" s="87">
        <f>EX134*'募集型  提出用 （7コース） '!AM132</f>
        <v>0</v>
      </c>
      <c r="FA134" s="88">
        <f>EY134*'募集型  提出用 （7コース） '!AM134</f>
        <v>0</v>
      </c>
      <c r="FB134" s="89">
        <f t="shared" si="61"/>
        <v>0</v>
      </c>
      <c r="FC134" s="93"/>
      <c r="FE134" s="90" t="s">
        <v>45</v>
      </c>
      <c r="FF134" s="85" t="str">
        <f>IF(('募集型  提出用 （7コース） '!Q134)="","0",('募集型  提出用 （7コース） '!AM132+'募集型  提出用 （7コース） '!AM134)*'募集型  提出用 （7コース） '!Q134*1000)</f>
        <v>0</v>
      </c>
      <c r="FG134" s="85">
        <f>COUNTA('募集型  提出用 （7コース） '!P134)*('募集型  提出用 （7コース） '!AM132+'募集型  提出用 （7コース） '!AM134)</f>
        <v>0</v>
      </c>
      <c r="FH134" s="85">
        <f>COUNTA('募集型  提出用 （7コース） '!R134)*('募集型  提出用 （7コース） '!AM132+'募集型  提出用 （7コース） '!AM134)</f>
        <v>0</v>
      </c>
      <c r="FI134" s="85">
        <f>COUNTA('募集型  提出用 （7コース） '!S134)*('募集型  提出用 （7コース） '!AM132+'募集型  提出用 （7コース） '!AM134)</f>
        <v>0</v>
      </c>
      <c r="GC134" s="5" t="s">
        <v>677</v>
      </c>
      <c r="GD134" s="5" t="s">
        <v>80</v>
      </c>
      <c r="GE134" s="5" t="s">
        <v>678</v>
      </c>
      <c r="GF134" s="5">
        <v>3900</v>
      </c>
    </row>
    <row r="135" spans="2:188" ht="16.5" customHeight="1" thickBot="1">
      <c r="B135" s="694"/>
      <c r="C135" s="695"/>
      <c r="D135" s="663"/>
      <c r="E135" s="664"/>
      <c r="F135" s="869"/>
      <c r="G135" s="870"/>
      <c r="H135" s="870"/>
      <c r="I135" s="870"/>
      <c r="J135" s="870"/>
      <c r="K135" s="870"/>
      <c r="L135" s="870"/>
      <c r="M135" s="871"/>
      <c r="N135" s="652" t="s">
        <v>53</v>
      </c>
      <c r="O135" s="653"/>
      <c r="P135" s="473"/>
      <c r="Q135" s="474"/>
      <c r="R135" s="484"/>
      <c r="S135" s="478"/>
      <c r="T135" s="846" t="s">
        <v>54</v>
      </c>
      <c r="U135" s="94"/>
      <c r="V135" s="849" t="str">
        <f>IF(U135="","",VLOOKUP(U135,$FU:$FX,3,FALSE))</f>
        <v/>
      </c>
      <c r="W135" s="850"/>
      <c r="X135" s="94"/>
      <c r="Y135" s="849" t="str">
        <f>IF(X135="","",VLOOKUP(X135,$FU:$FX,3,FALSE))</f>
        <v/>
      </c>
      <c r="Z135" s="850"/>
      <c r="AA135" s="94"/>
      <c r="AB135" s="849" t="str">
        <f>IF(AA135="","",VLOOKUP(AA135,$FU:$FX,3,FALSE))</f>
        <v/>
      </c>
      <c r="AC135" s="850"/>
      <c r="AD135" s="94"/>
      <c r="AE135" s="849" t="str">
        <f>IF(AD135="","",VLOOKUP(AD135,$FU:$FX,3,FALSE))</f>
        <v/>
      </c>
      <c r="AF135" s="850"/>
      <c r="AG135" s="94"/>
      <c r="AH135" s="849" t="str">
        <f>IF(AG135="","",VLOOKUP(AG135,'募集型  提出用 （7コース） '!$FU:$FX,3,FALSE))</f>
        <v/>
      </c>
      <c r="AI135" s="895"/>
      <c r="AJ135" s="857"/>
      <c r="AK135" s="843"/>
      <c r="AL135" s="860"/>
      <c r="AM135" s="643"/>
      <c r="AN135" s="644"/>
      <c r="AO135" s="645"/>
      <c r="AP135" s="645"/>
      <c r="AQ135" s="646"/>
      <c r="AR135" s="637"/>
      <c r="AS135" s="638"/>
      <c r="AT135" s="978"/>
      <c r="AU135" s="979"/>
      <c r="AV135" s="980" t="s">
        <v>545</v>
      </c>
      <c r="AW135" s="972" t="s">
        <v>545</v>
      </c>
      <c r="AX135" s="973"/>
      <c r="AZ135" s="823"/>
      <c r="BA135" s="825"/>
      <c r="BB135" s="835"/>
      <c r="BC135" s="836"/>
      <c r="BD135" s="836"/>
      <c r="BE135" s="836"/>
      <c r="BF135" s="836"/>
      <c r="BG135" s="837"/>
      <c r="BH135" s="309"/>
      <c r="BI135" s="831"/>
      <c r="BJ135" s="654"/>
      <c r="BK135" s="654"/>
      <c r="BL135" s="573"/>
      <c r="BM135" s="654"/>
      <c r="BN135" s="654"/>
      <c r="BO135" s="573"/>
      <c r="BP135" s="654"/>
      <c r="BQ135" s="654"/>
      <c r="BR135" s="576"/>
      <c r="BS135" s="656"/>
      <c r="BT135" s="657"/>
      <c r="BU135" s="658"/>
      <c r="BV135" s="659"/>
      <c r="BW135" s="660"/>
      <c r="BX135" s="581" t="s">
        <v>53</v>
      </c>
      <c r="BY135" s="582"/>
      <c r="BZ135" s="307"/>
      <c r="CA135" s="309"/>
      <c r="CB135" s="583"/>
      <c r="CC135" s="579"/>
      <c r="CD135" s="580"/>
      <c r="CE135" s="577"/>
      <c r="CF135" s="577"/>
      <c r="CG135" s="577"/>
      <c r="CH135" s="577"/>
      <c r="CI135" s="577"/>
      <c r="CJ135" s="578"/>
      <c r="CK135" s="574"/>
      <c r="CL135" s="579"/>
      <c r="CM135" s="580"/>
      <c r="CN135" s="577"/>
      <c r="CO135" s="577"/>
      <c r="CP135" s="577"/>
      <c r="CQ135" s="577"/>
      <c r="CR135" s="577"/>
      <c r="CS135" s="862"/>
      <c r="CT135" s="863"/>
      <c r="CU135" s="864"/>
      <c r="CV135" s="864"/>
      <c r="CW135" s="864"/>
      <c r="CX135" s="864"/>
      <c r="CY135" s="864"/>
      <c r="CZ135" s="865"/>
      <c r="ED135" s="8"/>
      <c r="EE135" s="28"/>
      <c r="EF135" s="8"/>
      <c r="EG135" s="8"/>
      <c r="EH135" s="8"/>
      <c r="EI135" s="91" t="s">
        <v>56</v>
      </c>
      <c r="EJ135" s="95" t="e">
        <f>VLOOKUP('募集型  提出用 （7コース） '!U135,$FU:$FY,4,FALSE)</f>
        <v>#N/A</v>
      </c>
      <c r="EK135" s="95" t="e">
        <f>VLOOKUP('募集型  提出用 （7コース） '!X135,$FU:$FY,4,FALSE)</f>
        <v>#N/A</v>
      </c>
      <c r="EL135" s="95" t="e">
        <f>VLOOKUP('募集型  提出用 （7コース） '!AA135,$FU:$FY,4,FALSE)</f>
        <v>#N/A</v>
      </c>
      <c r="EM135" s="95" t="e">
        <f>VLOOKUP('募集型  提出用 （7コース） '!AD135,$FU:$FY,4,FALSE)</f>
        <v>#N/A</v>
      </c>
      <c r="EN135" s="95" t="e">
        <f>VLOOKUP('募集型  提出用 （7コース） '!AG135,$FU:$FY,4,FALSE)</f>
        <v>#N/A</v>
      </c>
      <c r="EP135" s="78"/>
      <c r="EQ135" s="79" t="s">
        <v>53</v>
      </c>
      <c r="ER135" s="80">
        <f>SUMIF(EJ134:EN134,"新上五島町",EJ135:EN135)*'募集型  提出用 （7コース） '!AM132</f>
        <v>0</v>
      </c>
      <c r="ES135" s="81">
        <f>SUMIF(EJ134:EN134,"上五島",EJ136:EN136)*'募集型  提出用 （7コース） '!AM134</f>
        <v>0</v>
      </c>
      <c r="ET135" s="96"/>
      <c r="EU135" s="83"/>
      <c r="EV135" s="97"/>
      <c r="EW135" s="84" t="s">
        <v>53</v>
      </c>
      <c r="EX135" s="85" t="str">
        <f>IF('募集型  提出用 （7コース） '!P135="","0",FC132/EV133)</f>
        <v>0</v>
      </c>
      <c r="EY135" s="86" t="str">
        <f>IF('募集型  提出用 （7コース） '!P135="","0",FC133/EV133)</f>
        <v>0</v>
      </c>
      <c r="EZ135" s="87">
        <f>EX135*'募集型  提出用 （7コース） '!AM132</f>
        <v>0</v>
      </c>
      <c r="FA135" s="88">
        <f>EY135*'募集型  提出用 （7コース） '!AM134</f>
        <v>0</v>
      </c>
      <c r="FB135" s="89">
        <f t="shared" si="61"/>
        <v>0</v>
      </c>
      <c r="FC135" s="93"/>
      <c r="FD135" s="98"/>
      <c r="FE135" s="90" t="s">
        <v>53</v>
      </c>
      <c r="FF135" s="85" t="str">
        <f>IF(('募集型  提出用 （7コース） '!Q135)="","0",('募集型  提出用 （7コース） '!AM132+'募集型  提出用 （7コース） '!AM134)*'募集型  提出用 （7コース） '!Q135*1000)</f>
        <v>0</v>
      </c>
      <c r="FG135" s="85">
        <f>COUNTA('募集型  提出用 （7コース） '!P135)*('募集型  提出用 （7コース） '!AM132+'募集型  提出用 （7コース） '!AM134)</f>
        <v>0</v>
      </c>
      <c r="FH135" s="85">
        <f>COUNTA('募集型  提出用 （7コース） '!R135)*('募集型  提出用 （7コース） '!AM132+'募集型  提出用 （7コース） '!AM134)</f>
        <v>0</v>
      </c>
      <c r="FI135" s="85">
        <f>COUNTA('募集型  提出用 （7コース） '!S135)*('募集型  提出用 （7コース） '!AM132+'募集型  提出用 （7コース） '!AM134)</f>
        <v>0</v>
      </c>
      <c r="GC135" s="5" t="s">
        <v>679</v>
      </c>
      <c r="GD135" s="5" t="s">
        <v>84</v>
      </c>
      <c r="GE135" s="5" t="s">
        <v>678</v>
      </c>
      <c r="GF135" s="5">
        <v>3400</v>
      </c>
    </row>
    <row r="136" spans="2:188" ht="16.5" customHeight="1">
      <c r="B136" s="696"/>
      <c r="C136" s="697"/>
      <c r="D136" s="671"/>
      <c r="E136" s="672"/>
      <c r="F136" s="883" t="s">
        <v>378</v>
      </c>
      <c r="G136" s="613"/>
      <c r="H136" s="613"/>
      <c r="I136" s="613"/>
      <c r="J136" s="885" t="s">
        <v>379</v>
      </c>
      <c r="K136" s="613"/>
      <c r="L136" s="613"/>
      <c r="M136" s="650"/>
      <c r="N136" s="652" t="s">
        <v>61</v>
      </c>
      <c r="O136" s="653"/>
      <c r="P136" s="473"/>
      <c r="Q136" s="474"/>
      <c r="R136" s="494"/>
      <c r="S136" s="478"/>
      <c r="T136" s="847"/>
      <c r="U136" s="604" t="str">
        <f>IF(U135="","",VLOOKUP(U135,$FU:$FX,2,FALSE))</f>
        <v/>
      </c>
      <c r="V136" s="605"/>
      <c r="W136" s="606"/>
      <c r="X136" s="604" t="str">
        <f>IF(X135="","",VLOOKUP(X135,$FU:$FX,2,FALSE))</f>
        <v/>
      </c>
      <c r="Y136" s="605"/>
      <c r="Z136" s="606"/>
      <c r="AA136" s="604" t="str">
        <f>IF(AA135="","",VLOOKUP(AA135,$FU:$FX,2,FALSE))</f>
        <v/>
      </c>
      <c r="AB136" s="605"/>
      <c r="AC136" s="606"/>
      <c r="AD136" s="604" t="str">
        <f>IF(AD135="","",VLOOKUP(AD135,$FU:$FX,2,FALSE))</f>
        <v/>
      </c>
      <c r="AE136" s="605"/>
      <c r="AF136" s="606"/>
      <c r="AG136" s="604" t="str">
        <f>IF(AG135="","",VLOOKUP(AG135,'募集型  提出用 （7コース） '!$FU:$FX,2,FALSE))</f>
        <v/>
      </c>
      <c r="AH136" s="605"/>
      <c r="AI136" s="711"/>
      <c r="AJ136" s="877" t="s">
        <v>62</v>
      </c>
      <c r="AK136" s="878"/>
      <c r="AL136" s="879"/>
      <c r="AM136" s="609">
        <f>AM132+AM134</f>
        <v>0</v>
      </c>
      <c r="AN136" s="610"/>
      <c r="AO136" s="631">
        <f>AO132+AO134</f>
        <v>0</v>
      </c>
      <c r="AP136" s="631"/>
      <c r="AQ136" s="647"/>
      <c r="AR136" s="637"/>
      <c r="AS136" s="638"/>
      <c r="AT136" s="978"/>
      <c r="AU136" s="979"/>
      <c r="AV136" s="980"/>
      <c r="AW136" s="974"/>
      <c r="AX136" s="975"/>
      <c r="AZ136" s="823"/>
      <c r="BA136" s="825"/>
      <c r="BB136" s="835"/>
      <c r="BC136" s="836"/>
      <c r="BD136" s="836"/>
      <c r="BE136" s="836"/>
      <c r="BF136" s="836"/>
      <c r="BG136" s="837"/>
      <c r="BH136" s="309"/>
      <c r="BI136" s="831" t="s">
        <v>483</v>
      </c>
      <c r="BJ136" s="654"/>
      <c r="BK136" s="654"/>
      <c r="BL136" s="573" t="s">
        <v>491</v>
      </c>
      <c r="BM136" s="654"/>
      <c r="BN136" s="654" t="str">
        <f>IF(BJ136="","",VLOOKUP(BJ136,'募集型  提出用 （7コース） '!$GC:$GF,3,FALSE))</f>
        <v/>
      </c>
      <c r="BO136" s="573" t="s">
        <v>486</v>
      </c>
      <c r="BP136" s="654"/>
      <c r="BQ136" s="898"/>
      <c r="BR136" s="900" t="s">
        <v>19</v>
      </c>
      <c r="BS136" s="902">
        <f>BJ132+BJ134+BJ136+BM132+BM134+BM136+BP132+BP134+BS132+BS134+BP136</f>
        <v>0</v>
      </c>
      <c r="BT136" s="903"/>
      <c r="BU136" s="658"/>
      <c r="BV136" s="659"/>
      <c r="BW136" s="660"/>
      <c r="BX136" s="581" t="s">
        <v>61</v>
      </c>
      <c r="BY136" s="582"/>
      <c r="BZ136" s="316"/>
      <c r="CA136" s="309"/>
      <c r="CB136" s="583" t="s">
        <v>385</v>
      </c>
      <c r="CC136" s="579"/>
      <c r="CD136" s="580" t="str">
        <f>IF(CC136="","",VLOOKUP(CC136,'募集型  提出用 （7コース） '!$GC:$GF,2,FALSE))</f>
        <v/>
      </c>
      <c r="CE136" s="577"/>
      <c r="CF136" s="577"/>
      <c r="CG136" s="577" t="str">
        <f>IF(CC136="","",VLOOKUP(CC136,'募集型  提出用 （7コース） '!$GC:$GF,3,FALSE))</f>
        <v/>
      </c>
      <c r="CH136" s="577"/>
      <c r="CI136" s="577" t="str">
        <f>IF(CC136="","",VLOOKUP(CC136,'募集型  提出用 （7コース） '!$GC:$GF,4,FALSE))</f>
        <v/>
      </c>
      <c r="CJ136" s="578"/>
      <c r="CK136" s="574" t="s">
        <v>495</v>
      </c>
      <c r="CL136" s="579"/>
      <c r="CM136" s="580" t="str">
        <f>IF(CL136="","",VLOOKUP(CL136,'募集型  提出用 （7コース） '!$GC:$GF,2,FALSE))</f>
        <v/>
      </c>
      <c r="CN136" s="577"/>
      <c r="CO136" s="577"/>
      <c r="CP136" s="577" t="str">
        <f>IF(CL136="","",VLOOKUP(CL136,'募集型  提出用 （7コース） '!$GC:$GF,3,FALSE))</f>
        <v/>
      </c>
      <c r="CQ136" s="577"/>
      <c r="CR136" s="577" t="str">
        <f>IF(CL136="","",VLOOKUP(CL136,'募集型  提出用 （7コース） '!$GC:$GF,4,FALSE))</f>
        <v/>
      </c>
      <c r="CS136" s="862"/>
      <c r="CT136" s="863"/>
      <c r="CU136" s="864"/>
      <c r="CV136" s="864"/>
      <c r="CW136" s="864"/>
      <c r="CX136" s="864"/>
      <c r="CY136" s="864"/>
      <c r="CZ136" s="865"/>
      <c r="ED136" s="8"/>
      <c r="EE136" s="28"/>
      <c r="EF136" s="8"/>
      <c r="EG136" s="8"/>
      <c r="EH136" s="8"/>
      <c r="EI136" s="91" t="s">
        <v>64</v>
      </c>
      <c r="EJ136" s="95" t="e">
        <f>EJ135</f>
        <v>#N/A</v>
      </c>
      <c r="EK136" s="95" t="e">
        <f t="shared" ref="EK136:EN136" si="62">EK135</f>
        <v>#N/A</v>
      </c>
      <c r="EL136" s="95" t="e">
        <f t="shared" si="62"/>
        <v>#N/A</v>
      </c>
      <c r="EM136" s="95" t="e">
        <f t="shared" si="62"/>
        <v>#N/A</v>
      </c>
      <c r="EN136" s="95" t="e">
        <f t="shared" si="62"/>
        <v>#N/A</v>
      </c>
      <c r="EP136" s="78"/>
      <c r="EQ136" s="79" t="s">
        <v>61</v>
      </c>
      <c r="ER136" s="80">
        <f>SUMIF(EJ134:EN134,"小値賀町",EJ135:EN135)*'募集型  提出用 （7コース） '!AM132</f>
        <v>0</v>
      </c>
      <c r="ES136" s="81">
        <f>SUMIF(EJ134:EN134,"小値賀",EJ136:EN136)*'募集型  提出用 （7コース） '!AM134</f>
        <v>0</v>
      </c>
      <c r="ET136" s="96"/>
      <c r="EU136" s="83"/>
      <c r="EV136" s="97"/>
      <c r="EW136" s="84" t="s">
        <v>61</v>
      </c>
      <c r="EX136" s="85" t="str">
        <f>IF('募集型  提出用 （7コース） '!P136="","0",FC132/EV133)</f>
        <v>0</v>
      </c>
      <c r="EY136" s="86" t="str">
        <f>IF('募集型  提出用 （7コース） '!P136="","0",FC133/EV133)</f>
        <v>0</v>
      </c>
      <c r="EZ136" s="87">
        <f>EX136*'募集型  提出用 （7コース） '!AM132</f>
        <v>0</v>
      </c>
      <c r="FA136" s="88">
        <f>EY136*'募集型  提出用 （7コース） '!AM134</f>
        <v>0</v>
      </c>
      <c r="FB136" s="89">
        <f t="shared" si="61"/>
        <v>0</v>
      </c>
      <c r="FC136" s="93"/>
      <c r="FD136" s="98"/>
      <c r="FE136" s="90" t="s">
        <v>61</v>
      </c>
      <c r="FF136" s="85" t="str">
        <f>IF(('募集型  提出用 （7コース） '!Q136)="","0",('募集型  提出用 （7コース） '!AM132+'募集型  提出用 （7コース） '!AM134)*'募集型  提出用 （7コース） '!Q136*1000)</f>
        <v>0</v>
      </c>
      <c r="FG136" s="85">
        <f>COUNTA('募集型  提出用 （7コース） '!P136)*('募集型  提出用 （7コース） '!AM132+'募集型  提出用 （7コース） '!AM134)</f>
        <v>0</v>
      </c>
      <c r="FH136" s="85">
        <f>COUNTA('募集型  提出用 （7コース） '!R136)*('募集型  提出用 （7コース） '!AM132+'募集型  提出用 （7コース） '!AM134)</f>
        <v>0</v>
      </c>
      <c r="FI136" s="85">
        <f>COUNTA('募集型  提出用 （7コース） '!S136)*('募集型  提出用 （7コース） '!AM132+'募集型  提出用 （7コース） '!AM134)</f>
        <v>0</v>
      </c>
    </row>
    <row r="137" spans="2:188" ht="16.5" customHeight="1" thickBot="1">
      <c r="B137" s="698"/>
      <c r="C137" s="699"/>
      <c r="D137" s="673"/>
      <c r="E137" s="674"/>
      <c r="F137" s="884"/>
      <c r="G137" s="614"/>
      <c r="H137" s="614"/>
      <c r="I137" s="614"/>
      <c r="J137" s="886"/>
      <c r="K137" s="614"/>
      <c r="L137" s="614"/>
      <c r="M137" s="651"/>
      <c r="N137" s="887" t="s">
        <v>68</v>
      </c>
      <c r="O137" s="888"/>
      <c r="P137" s="475"/>
      <c r="Q137" s="476"/>
      <c r="R137" s="495"/>
      <c r="S137" s="496"/>
      <c r="T137" s="848"/>
      <c r="U137" s="718" t="str">
        <f>IF(U135="","",VLOOKUP(U135,$FU:$FX,4,FALSE))</f>
        <v/>
      </c>
      <c r="V137" s="719"/>
      <c r="W137" s="720"/>
      <c r="X137" s="718" t="str">
        <f>IF(X135="","",VLOOKUP(X135,$FU:$FX,4,FALSE))</f>
        <v/>
      </c>
      <c r="Y137" s="719"/>
      <c r="Z137" s="720"/>
      <c r="AA137" s="718" t="str">
        <f>IF(AA135="","",VLOOKUP(AA135,$FU:$FX,4,FALSE))</f>
        <v/>
      </c>
      <c r="AB137" s="719"/>
      <c r="AC137" s="720"/>
      <c r="AD137" s="718" t="str">
        <f>IF(AD135="","",VLOOKUP(AD135,$FU:$FX,4,FALSE))</f>
        <v/>
      </c>
      <c r="AE137" s="719"/>
      <c r="AF137" s="720"/>
      <c r="AG137" s="718" t="str">
        <f>IF(AG135="","",VLOOKUP(AG135,'募集型  提出用 （7コース） '!$FU:$FX,4,FALSE))</f>
        <v/>
      </c>
      <c r="AH137" s="719"/>
      <c r="AI137" s="721"/>
      <c r="AJ137" s="880"/>
      <c r="AK137" s="881"/>
      <c r="AL137" s="882"/>
      <c r="AM137" s="843"/>
      <c r="AN137" s="860"/>
      <c r="AO137" s="648"/>
      <c r="AP137" s="648"/>
      <c r="AQ137" s="649"/>
      <c r="AR137" s="639"/>
      <c r="AS137" s="640"/>
      <c r="AT137" s="981"/>
      <c r="AU137" s="982"/>
      <c r="AV137" s="983"/>
      <c r="AW137" s="1178"/>
      <c r="AX137" s="1179"/>
      <c r="AZ137" s="824"/>
      <c r="BA137" s="826"/>
      <c r="BB137" s="838"/>
      <c r="BC137" s="839"/>
      <c r="BD137" s="839"/>
      <c r="BE137" s="839"/>
      <c r="BF137" s="839"/>
      <c r="BG137" s="840"/>
      <c r="BH137" s="308"/>
      <c r="BI137" s="955"/>
      <c r="BJ137" s="656"/>
      <c r="BK137" s="656"/>
      <c r="BL137" s="576"/>
      <c r="BM137" s="656"/>
      <c r="BN137" s="656"/>
      <c r="BO137" s="576"/>
      <c r="BP137" s="656"/>
      <c r="BQ137" s="899"/>
      <c r="BR137" s="954"/>
      <c r="BS137" s="656"/>
      <c r="BT137" s="657"/>
      <c r="BU137" s="906"/>
      <c r="BV137" s="907"/>
      <c r="BW137" s="908"/>
      <c r="BX137" s="889" t="s">
        <v>68</v>
      </c>
      <c r="BY137" s="890"/>
      <c r="BZ137" s="317"/>
      <c r="CA137" s="308"/>
      <c r="CB137" s="909"/>
      <c r="CC137" s="891"/>
      <c r="CD137" s="892"/>
      <c r="CE137" s="893"/>
      <c r="CF137" s="893"/>
      <c r="CG137" s="893"/>
      <c r="CH137" s="893"/>
      <c r="CI137" s="893"/>
      <c r="CJ137" s="894"/>
      <c r="CK137" s="575"/>
      <c r="CL137" s="891"/>
      <c r="CM137" s="892"/>
      <c r="CN137" s="893"/>
      <c r="CO137" s="893"/>
      <c r="CP137" s="893"/>
      <c r="CQ137" s="893"/>
      <c r="CR137" s="893"/>
      <c r="CS137" s="912"/>
      <c r="CT137" s="866"/>
      <c r="CU137" s="867"/>
      <c r="CV137" s="867"/>
      <c r="CW137" s="867"/>
      <c r="CX137" s="867"/>
      <c r="CY137" s="867"/>
      <c r="CZ137" s="868"/>
      <c r="ED137" s="8"/>
      <c r="EE137" s="28"/>
      <c r="EF137" s="8"/>
      <c r="EG137" s="8"/>
      <c r="EH137" s="8"/>
      <c r="EP137" s="101"/>
      <c r="EQ137" s="102" t="s">
        <v>68</v>
      </c>
      <c r="ER137" s="103">
        <f>SUMIF(EJ134:EN134,"宇久町",EJ135:EN135)*'募集型  提出用 （7コース） '!AM132</f>
        <v>0</v>
      </c>
      <c r="ES137" s="104">
        <f>SUMIF(EJ134:EN134,"宇久",EJ136:EN136)*'募集型  提出用 （7コース） '!AM134</f>
        <v>0</v>
      </c>
      <c r="ET137" s="36"/>
      <c r="EU137" s="83"/>
      <c r="EV137" s="105"/>
      <c r="EW137" s="106" t="s">
        <v>68</v>
      </c>
      <c r="EX137" s="107" t="str">
        <f>IF('募集型  提出用 （7コース） '!P137="","0",FC132/EV133)</f>
        <v>0</v>
      </c>
      <c r="EY137" s="108" t="str">
        <f>IF('募集型  提出用 （7コース） '!P137="","0",FC133/EV133)</f>
        <v>0</v>
      </c>
      <c r="EZ137" s="109">
        <f>EX137*'募集型  提出用 （7コース） '!AM132</f>
        <v>0</v>
      </c>
      <c r="FA137" s="110">
        <f>EY137*'募集型  提出用 （7コース） '!AM134</f>
        <v>0</v>
      </c>
      <c r="FB137" s="111">
        <f t="shared" si="61"/>
        <v>0</v>
      </c>
      <c r="FC137" s="93"/>
      <c r="FE137" s="112" t="s">
        <v>68</v>
      </c>
      <c r="FF137" s="107" t="str">
        <f>IF(('募集型  提出用 （7コース） '!Q137)="","0",('募集型  提出用 （7コース） '!AM132+'募集型  提出用 （7コース） '!AM134)*'募集型  提出用 （7コース） '!Q137*1000)</f>
        <v>0</v>
      </c>
      <c r="FG137" s="107">
        <f>COUNTA('募集型  提出用 （7コース） '!P137)*('募集型  提出用 （7コース） '!AM132+'募集型  提出用 （7コース） '!AM134)</f>
        <v>0</v>
      </c>
      <c r="FH137" s="107">
        <f>COUNTA('募集型  提出用 （7コース） '!R137)*('募集型  提出用 （7コース） '!AM132+'募集型  提出用 （7コース） '!AM134)</f>
        <v>0</v>
      </c>
      <c r="FI137" s="107">
        <f>COUNTA('募集型  提出用 （7コース） '!S137)*('募集型  提出用 （7コース） '!AM132+'募集型  提出用 （7コース） '!AM134)</f>
        <v>0</v>
      </c>
    </row>
    <row r="138" spans="2:188" ht="16.5" customHeight="1" thickTop="1" thickBot="1">
      <c r="B138" s="700">
        <v>3</v>
      </c>
      <c r="C138" s="702">
        <v>2</v>
      </c>
      <c r="D138" s="661" t="s">
        <v>683</v>
      </c>
      <c r="E138" s="662"/>
      <c r="F138" s="704" t="s">
        <v>381</v>
      </c>
      <c r="G138" s="705"/>
      <c r="H138" s="706"/>
      <c r="I138" s="706"/>
      <c r="J138" s="706"/>
      <c r="K138" s="706"/>
      <c r="L138" s="706"/>
      <c r="M138" s="707"/>
      <c r="N138" s="708" t="s">
        <v>113</v>
      </c>
      <c r="O138" s="709"/>
      <c r="P138" s="471"/>
      <c r="Q138" s="472"/>
      <c r="R138" s="477"/>
      <c r="S138" s="492"/>
      <c r="T138" s="712" t="s">
        <v>34</v>
      </c>
      <c r="U138" s="57"/>
      <c r="V138" s="872" t="str">
        <f>IF(U138="","",VLOOKUP(U138,$FQ:$FT,3,FALSE))</f>
        <v/>
      </c>
      <c r="W138" s="873"/>
      <c r="X138" s="57"/>
      <c r="Y138" s="872" t="str">
        <f>IF(X138="","",VLOOKUP(X138,$FQ:$FT,3,FALSE))</f>
        <v/>
      </c>
      <c r="Z138" s="873"/>
      <c r="AA138" s="57"/>
      <c r="AB138" s="872" t="str">
        <f>IF(AA138="","",VLOOKUP(AA138,$FQ:$FT,3,FALSE))</f>
        <v/>
      </c>
      <c r="AC138" s="873"/>
      <c r="AD138" s="57"/>
      <c r="AE138" s="872" t="str">
        <f>IF(AD138="","",VLOOKUP(AD138,$FQ:$FT,3,FALSE))</f>
        <v/>
      </c>
      <c r="AF138" s="873"/>
      <c r="AG138" s="305"/>
      <c r="AH138" s="715" t="str">
        <f>IF(AG138="","",VLOOKUP(AG138,$FQ:$FT,3,FALSE))</f>
        <v/>
      </c>
      <c r="AI138" s="717"/>
      <c r="AJ138" s="607" t="s">
        <v>179</v>
      </c>
      <c r="AK138" s="609">
        <f>FC138+ET138</f>
        <v>0</v>
      </c>
      <c r="AL138" s="610"/>
      <c r="AM138" s="627"/>
      <c r="AN138" s="628"/>
      <c r="AO138" s="631">
        <f>(AK138*AM138)</f>
        <v>0</v>
      </c>
      <c r="AP138" s="631"/>
      <c r="AQ138" s="632"/>
      <c r="AR138" s="635">
        <f>SUM(Q138:Q143)*AM142</f>
        <v>0</v>
      </c>
      <c r="AS138" s="636"/>
      <c r="AT138" s="965"/>
      <c r="AU138" s="966"/>
      <c r="AV138" s="967" t="s">
        <v>548</v>
      </c>
      <c r="AW138" s="968" t="s">
        <v>548</v>
      </c>
      <c r="AX138" s="969"/>
      <c r="AZ138" s="823">
        <f>B138</f>
        <v>3</v>
      </c>
      <c r="BA138" s="825">
        <f>C138</f>
        <v>2</v>
      </c>
      <c r="BB138" s="940" t="s">
        <v>381</v>
      </c>
      <c r="BC138" s="926"/>
      <c r="BD138" s="926" t="str">
        <f>IF(H138="","",H138)</f>
        <v/>
      </c>
      <c r="BE138" s="926"/>
      <c r="BF138" s="926"/>
      <c r="BG138" s="927"/>
      <c r="BH138" s="310"/>
      <c r="BI138" s="930" t="s">
        <v>481</v>
      </c>
      <c r="BJ138" s="902"/>
      <c r="BK138" s="902"/>
      <c r="BL138" s="939" t="s">
        <v>489</v>
      </c>
      <c r="BM138" s="902"/>
      <c r="BN138" s="902" t="str">
        <f>IF(BJ138="","",VLOOKUP(BJ138,'募集型  提出用 （7コース） '!$GC:$GF,3,FALSE))</f>
        <v/>
      </c>
      <c r="BO138" s="939" t="s">
        <v>484</v>
      </c>
      <c r="BP138" s="902"/>
      <c r="BQ138" s="902"/>
      <c r="BR138" s="939" t="s">
        <v>487</v>
      </c>
      <c r="BS138" s="902"/>
      <c r="BT138" s="903"/>
      <c r="BU138" s="951"/>
      <c r="BV138" s="952"/>
      <c r="BW138" s="953"/>
      <c r="BX138" s="933" t="s">
        <v>113</v>
      </c>
      <c r="BY138" s="934"/>
      <c r="BZ138" s="311"/>
      <c r="CA138" s="310"/>
      <c r="CB138" s="935" t="s">
        <v>496</v>
      </c>
      <c r="CC138" s="936"/>
      <c r="CD138" s="937" t="str">
        <f>IF(CC138="","",VLOOKUP(CC138,'募集型  提出用 （7コース） '!$GC:$GF,2,FALSE))</f>
        <v/>
      </c>
      <c r="CE138" s="938"/>
      <c r="CF138" s="938"/>
      <c r="CG138" s="938" t="str">
        <f>IF(CC138="","",VLOOKUP(CC138,'募集型  提出用 （7コース） '!$GC:$GF,3,FALSE))</f>
        <v/>
      </c>
      <c r="CH138" s="938"/>
      <c r="CI138" s="938" t="str">
        <f>IF(CC138="","",VLOOKUP(CC138,'募集型  提出用 （7コース） '!$GC:$GF,4,FALSE))</f>
        <v/>
      </c>
      <c r="CJ138" s="946"/>
      <c r="CK138" s="947" t="s">
        <v>493</v>
      </c>
      <c r="CL138" s="936"/>
      <c r="CM138" s="937" t="str">
        <f>IF(CL138="","",VLOOKUP(CL138,'募集型  提出用 （7コース） '!$GC:$GF,2,FALSE))</f>
        <v/>
      </c>
      <c r="CN138" s="938"/>
      <c r="CO138" s="938"/>
      <c r="CP138" s="938" t="str">
        <f>IF(CL138="","",VLOOKUP(CL138,'募集型  提出用 （7コース） '!$GC:$GF,3,FALSE))</f>
        <v/>
      </c>
      <c r="CQ138" s="938"/>
      <c r="CR138" s="938" t="str">
        <f>IF(CL138="","",VLOOKUP(CL138,'募集型  提出用 （7コース） '!$GC:$GF,4,FALSE))</f>
        <v/>
      </c>
      <c r="CS138" s="942"/>
      <c r="CT138" s="943"/>
      <c r="CU138" s="944"/>
      <c r="CV138" s="944"/>
      <c r="CW138" s="944"/>
      <c r="CX138" s="944"/>
      <c r="CY138" s="944"/>
      <c r="CZ138" s="945"/>
      <c r="ED138" s="8"/>
      <c r="EE138" s="28"/>
      <c r="EF138" s="8"/>
      <c r="EG138" s="8"/>
      <c r="EH138" s="8"/>
      <c r="EP138" s="62">
        <v>2</v>
      </c>
      <c r="EQ138" s="63" t="s">
        <v>110</v>
      </c>
      <c r="ER138" s="64">
        <f>SUMIF(EJ140:EN140,"対馬市",EJ141:EN141)*'募集型  提出用 （7コース） '!AM138</f>
        <v>0</v>
      </c>
      <c r="ES138" s="65">
        <f>SUMIF(EJ140:EN140,"対馬市",EJ142:EN142)*'募集型  提出用 （7コース） '!AM140</f>
        <v>0</v>
      </c>
      <c r="ET138" s="66">
        <f>SUM('募集型  提出用 （7コース） '!U143:AI143)</f>
        <v>0</v>
      </c>
      <c r="EU138" s="83"/>
      <c r="EV138" s="67" t="s">
        <v>11</v>
      </c>
      <c r="EW138" s="68" t="s">
        <v>110</v>
      </c>
      <c r="EX138" s="69" t="str">
        <f>IF('募集型  提出用 （7コース） '!P138="","0",FC138/EV139)</f>
        <v>0</v>
      </c>
      <c r="EY138" s="70" t="str">
        <f>IF('募集型  提出用 （7コース） '!P138="","0",FC139/EV139)</f>
        <v>0</v>
      </c>
      <c r="EZ138" s="71">
        <f>EX138*'募集型  提出用 （7コース） '!AM138</f>
        <v>0</v>
      </c>
      <c r="FA138" s="72">
        <f>EY138*'募集型  提出用 （7コース） '!AM140</f>
        <v>0</v>
      </c>
      <c r="FB138" s="73">
        <f>EZ138+FA138</f>
        <v>0</v>
      </c>
      <c r="FC138" s="66">
        <f>SUM('募集型  提出用 （7コース） '!U140:AI140)</f>
        <v>0</v>
      </c>
      <c r="FE138" s="74" t="s">
        <v>110</v>
      </c>
      <c r="FF138" s="69" t="str">
        <f>IF(('募集型  提出用 （7コース） '!Q138)="","0",('募集型  提出用 （7コース） '!AM138+'募集型  提出用 （7コース） '!AM140)*'募集型  提出用 （7コース） '!Q138*1000)</f>
        <v>0</v>
      </c>
      <c r="FG138" s="69">
        <f>COUNTA('募集型  提出用 （7コース） '!P138)*('募集型  提出用 （7コース） '!AM138+'募集型  提出用 （7コース） '!AM140)</f>
        <v>0</v>
      </c>
      <c r="FH138" s="69">
        <f>COUNTA('募集型  提出用 （7コース） '!R138)*('募集型  提出用 （7コース） '!AM138+'募集型  提出用 （7コース） '!AM140)</f>
        <v>0</v>
      </c>
      <c r="FI138" s="69">
        <f>COUNTA('募集型  提出用 （7コース） '!S138)*('募集型  提出用 （7コース） '!AM138+'募集型  提出用 （7コース） '!AM140)</f>
        <v>0</v>
      </c>
    </row>
    <row r="139" spans="2:188" ht="16.5" customHeight="1">
      <c r="B139" s="701"/>
      <c r="C139" s="703"/>
      <c r="D139" s="676"/>
      <c r="E139" s="677"/>
      <c r="F139" s="869"/>
      <c r="G139" s="870"/>
      <c r="H139" s="870"/>
      <c r="I139" s="870"/>
      <c r="J139" s="870"/>
      <c r="K139" s="870"/>
      <c r="L139" s="870"/>
      <c r="M139" s="871"/>
      <c r="N139" s="652" t="s">
        <v>112</v>
      </c>
      <c r="O139" s="653"/>
      <c r="P139" s="473"/>
      <c r="Q139" s="474"/>
      <c r="R139" s="484"/>
      <c r="S139" s="493"/>
      <c r="T139" s="713"/>
      <c r="U139" s="819" t="str">
        <f>IF(U138="","",VLOOKUP(U138,$FQ:$FT,2,FALSE))</f>
        <v/>
      </c>
      <c r="V139" s="820"/>
      <c r="W139" s="821"/>
      <c r="X139" s="819" t="str">
        <f>IF(X138="","",VLOOKUP(X138,$FQ:$FT,2,FALSE))</f>
        <v/>
      </c>
      <c r="Y139" s="820"/>
      <c r="Z139" s="821"/>
      <c r="AA139" s="819" t="str">
        <f>IF(AA138="","",VLOOKUP(AA138,$FQ:$FT,2,FALSE))</f>
        <v/>
      </c>
      <c r="AB139" s="820"/>
      <c r="AC139" s="821"/>
      <c r="AD139" s="819" t="str">
        <f>IF(AD138="","",VLOOKUP(AD138,$FQ:$FT,2,FALSE))</f>
        <v/>
      </c>
      <c r="AE139" s="820"/>
      <c r="AF139" s="821"/>
      <c r="AG139" s="819" t="str">
        <f>IF(AG138="","",VLOOKUP(AG138,$FQ:$FT,2,FALSE))</f>
        <v/>
      </c>
      <c r="AH139" s="820"/>
      <c r="AI139" s="821"/>
      <c r="AJ139" s="608"/>
      <c r="AK139" s="611"/>
      <c r="AL139" s="612"/>
      <c r="AM139" s="629"/>
      <c r="AN139" s="630"/>
      <c r="AO139" s="633"/>
      <c r="AP139" s="633"/>
      <c r="AQ139" s="634"/>
      <c r="AR139" s="637"/>
      <c r="AS139" s="638"/>
      <c r="AT139" s="978"/>
      <c r="AU139" s="979"/>
      <c r="AV139" s="980"/>
      <c r="AW139" s="970"/>
      <c r="AX139" s="971"/>
      <c r="AZ139" s="823"/>
      <c r="BA139" s="825"/>
      <c r="BB139" s="941"/>
      <c r="BC139" s="928"/>
      <c r="BD139" s="928"/>
      <c r="BE139" s="928"/>
      <c r="BF139" s="928"/>
      <c r="BG139" s="929"/>
      <c r="BH139" s="309"/>
      <c r="BI139" s="831"/>
      <c r="BJ139" s="654"/>
      <c r="BK139" s="654"/>
      <c r="BL139" s="573"/>
      <c r="BM139" s="654"/>
      <c r="BN139" s="654"/>
      <c r="BO139" s="573"/>
      <c r="BP139" s="654"/>
      <c r="BQ139" s="654"/>
      <c r="BR139" s="573"/>
      <c r="BS139" s="654"/>
      <c r="BT139" s="655"/>
      <c r="BU139" s="658"/>
      <c r="BV139" s="659"/>
      <c r="BW139" s="660"/>
      <c r="BX139" s="581" t="s">
        <v>112</v>
      </c>
      <c r="BY139" s="582"/>
      <c r="BZ139" s="307"/>
      <c r="CA139" s="309"/>
      <c r="CB139" s="583"/>
      <c r="CC139" s="579"/>
      <c r="CD139" s="580"/>
      <c r="CE139" s="577"/>
      <c r="CF139" s="577"/>
      <c r="CG139" s="577"/>
      <c r="CH139" s="577"/>
      <c r="CI139" s="577"/>
      <c r="CJ139" s="578"/>
      <c r="CK139" s="574"/>
      <c r="CL139" s="579"/>
      <c r="CM139" s="580"/>
      <c r="CN139" s="577"/>
      <c r="CO139" s="577"/>
      <c r="CP139" s="577"/>
      <c r="CQ139" s="577"/>
      <c r="CR139" s="577"/>
      <c r="CS139" s="862"/>
      <c r="CT139" s="863"/>
      <c r="CU139" s="864"/>
      <c r="CV139" s="864"/>
      <c r="CW139" s="864"/>
      <c r="CX139" s="864"/>
      <c r="CY139" s="864"/>
      <c r="CZ139" s="865"/>
      <c r="ED139" s="8"/>
      <c r="EE139" s="5"/>
      <c r="EF139" s="8"/>
      <c r="EG139" s="8"/>
      <c r="EH139" s="8"/>
      <c r="EP139" s="78"/>
      <c r="EQ139" s="79" t="s">
        <v>111</v>
      </c>
      <c r="ER139" s="80">
        <f>SUMIF(EJ140:EN140,"壱岐市",EJ141:EN141)*'募集型  提出用 （7コース） '!AM138</f>
        <v>0</v>
      </c>
      <c r="ES139" s="81">
        <f>SUMIF(EJ140:EN140,"壱岐市",EJ142:EN142)*'募集型  提出用 （7コース） '!AM140</f>
        <v>0</v>
      </c>
      <c r="ET139" s="82">
        <f>ET138</f>
        <v>0</v>
      </c>
      <c r="EU139" s="83"/>
      <c r="EV139" s="851">
        <f>COUNTA('募集型  提出用 （7コース） '!P138:P143)</f>
        <v>0</v>
      </c>
      <c r="EW139" s="84" t="s">
        <v>111</v>
      </c>
      <c r="EX139" s="85" t="str">
        <f>IF('募集型  提出用 （7コース） '!P139="","0",FC138/EV139)</f>
        <v>0</v>
      </c>
      <c r="EY139" s="86" t="str">
        <f>IF('募集型  提出用 （7コース） '!P139="","0",FC139/EV139)</f>
        <v>0</v>
      </c>
      <c r="EZ139" s="87">
        <f>EX139*'募集型  提出用 （7コース） '!AM138</f>
        <v>0</v>
      </c>
      <c r="FA139" s="88">
        <f>EY139*'募集型  提出用 （7コース） '!AM140</f>
        <v>0</v>
      </c>
      <c r="FB139" s="89">
        <f t="shared" ref="FB139:FB143" si="63">EZ139+FA139</f>
        <v>0</v>
      </c>
      <c r="FC139" s="82">
        <f>EN176</f>
        <v>0</v>
      </c>
      <c r="FE139" s="90" t="s">
        <v>111</v>
      </c>
      <c r="FF139" s="85" t="str">
        <f>IF(('募集型  提出用 （7コース） '!Q139)="","0",('募集型  提出用 （7コース） '!AM138+'募集型  提出用 （7コース） '!AM140)*'募集型  提出用 （7コース） '!Q139*1000)</f>
        <v>0</v>
      </c>
      <c r="FG139" s="85">
        <f>COUNTA('募集型  提出用 （7コース） '!P139)*('募集型  提出用 （7コース） '!AM138+'募集型  提出用 （7コース） '!AM140)</f>
        <v>0</v>
      </c>
      <c r="FH139" s="85">
        <f>COUNTA('募集型  提出用 （7コース） '!R139)*('募集型  提出用 （7コース） '!AM138+'募集型  提出用 （7コース） '!AM140)</f>
        <v>0</v>
      </c>
      <c r="FI139" s="85">
        <f>COUNTA('募集型  提出用 （7コース） '!S139)*('募集型  提出用 （7コース） '!AM138+'募集型  提出用 （7コース） '!AM140)</f>
        <v>0</v>
      </c>
    </row>
    <row r="140" spans="2:188" ht="16.5" customHeight="1">
      <c r="B140" s="692" t="s">
        <v>683</v>
      </c>
      <c r="C140" s="693"/>
      <c r="D140" s="678" t="s">
        <v>551</v>
      </c>
      <c r="E140" s="679"/>
      <c r="F140" s="869"/>
      <c r="G140" s="870"/>
      <c r="H140" s="870"/>
      <c r="I140" s="870"/>
      <c r="J140" s="870"/>
      <c r="K140" s="870"/>
      <c r="L140" s="870"/>
      <c r="M140" s="871"/>
      <c r="N140" s="652" t="s">
        <v>45</v>
      </c>
      <c r="O140" s="653"/>
      <c r="P140" s="473"/>
      <c r="Q140" s="474"/>
      <c r="R140" s="484"/>
      <c r="S140" s="478"/>
      <c r="T140" s="714"/>
      <c r="U140" s="853" t="str">
        <f>IF(U138="","",VLOOKUP(U138,$FQ:$FT,4,FALSE))</f>
        <v/>
      </c>
      <c r="V140" s="854"/>
      <c r="W140" s="855"/>
      <c r="X140" s="853" t="str">
        <f>IF(X138="","",VLOOKUP(X138,$FQ:$FT,4,FALSE))</f>
        <v/>
      </c>
      <c r="Y140" s="854"/>
      <c r="Z140" s="855"/>
      <c r="AA140" s="853" t="str">
        <f>IF(AA138="","",VLOOKUP(AA138,$FQ:$FT,4,FALSE))</f>
        <v/>
      </c>
      <c r="AB140" s="854"/>
      <c r="AC140" s="855"/>
      <c r="AD140" s="853" t="str">
        <f>IF(AD138="","",VLOOKUP(AD138,$FQ:$FT,4,FALSE))</f>
        <v/>
      </c>
      <c r="AE140" s="854"/>
      <c r="AF140" s="855"/>
      <c r="AG140" s="853" t="str">
        <f>IF(AG138="","",VLOOKUP(AG138,$FQ:$FT,4,FALSE))</f>
        <v/>
      </c>
      <c r="AH140" s="854"/>
      <c r="AI140" s="855"/>
      <c r="AJ140" s="856" t="s">
        <v>284</v>
      </c>
      <c r="AK140" s="858">
        <f>ET139+FC139</f>
        <v>0</v>
      </c>
      <c r="AL140" s="859"/>
      <c r="AM140" s="641"/>
      <c r="AN140" s="642"/>
      <c r="AO140" s="633">
        <f>(AK140*AM140)</f>
        <v>0</v>
      </c>
      <c r="AP140" s="633"/>
      <c r="AQ140" s="634"/>
      <c r="AR140" s="637"/>
      <c r="AS140" s="638"/>
      <c r="AT140" s="978"/>
      <c r="AU140" s="979"/>
      <c r="AV140" s="980"/>
      <c r="AW140" s="970"/>
      <c r="AX140" s="971"/>
      <c r="AZ140" s="823"/>
      <c r="BA140" s="825"/>
      <c r="BB140" s="836" t="str">
        <f>IF(F139="","",F139)</f>
        <v/>
      </c>
      <c r="BC140" s="836"/>
      <c r="BD140" s="836"/>
      <c r="BE140" s="836"/>
      <c r="BF140" s="836"/>
      <c r="BG140" s="837"/>
      <c r="BH140" s="309"/>
      <c r="BI140" s="831" t="s">
        <v>482</v>
      </c>
      <c r="BJ140" s="654"/>
      <c r="BK140" s="654"/>
      <c r="BL140" s="573" t="s">
        <v>490</v>
      </c>
      <c r="BM140" s="654"/>
      <c r="BN140" s="654" t="str">
        <f>IF(BJ140="","",VLOOKUP(BJ140,'募集型  提出用 （7コース） '!$GC:$GF,3,FALSE))</f>
        <v/>
      </c>
      <c r="BO140" s="573" t="s">
        <v>485</v>
      </c>
      <c r="BP140" s="654"/>
      <c r="BQ140" s="654"/>
      <c r="BR140" s="573" t="s">
        <v>488</v>
      </c>
      <c r="BS140" s="654"/>
      <c r="BT140" s="655"/>
      <c r="BU140" s="658"/>
      <c r="BV140" s="659"/>
      <c r="BW140" s="660"/>
      <c r="BX140" s="581" t="s">
        <v>45</v>
      </c>
      <c r="BY140" s="582"/>
      <c r="BZ140" s="307"/>
      <c r="CA140" s="309"/>
      <c r="CB140" s="583" t="s">
        <v>497</v>
      </c>
      <c r="CC140" s="579"/>
      <c r="CD140" s="580" t="str">
        <f>IF(CC140="","",VLOOKUP(CC140,'募集型  提出用 （7コース） '!$GC:$GF,2,FALSE))</f>
        <v/>
      </c>
      <c r="CE140" s="577"/>
      <c r="CF140" s="577"/>
      <c r="CG140" s="577" t="str">
        <f>IF(CC140="","",VLOOKUP(CC140,'募集型  提出用 （7コース） '!$GC:$GF,3,FALSE))</f>
        <v/>
      </c>
      <c r="CH140" s="577"/>
      <c r="CI140" s="577" t="str">
        <f>IF(CC140="","",VLOOKUP(CC140,'募集型  提出用 （7コース） '!$GC:$GF,4,FALSE))</f>
        <v/>
      </c>
      <c r="CJ140" s="578"/>
      <c r="CK140" s="574" t="s">
        <v>494</v>
      </c>
      <c r="CL140" s="579"/>
      <c r="CM140" s="580" t="str">
        <f>IF(CL140="","",VLOOKUP(CL140,'募集型  提出用 （7コース） '!$GC:$GF,2,FALSE))</f>
        <v/>
      </c>
      <c r="CN140" s="577"/>
      <c r="CO140" s="577"/>
      <c r="CP140" s="577" t="str">
        <f>IF(CL140="","",VLOOKUP(CL140,'募集型  提出用 （7コース） '!$GC:$GF,3,FALSE))</f>
        <v/>
      </c>
      <c r="CQ140" s="577"/>
      <c r="CR140" s="577" t="str">
        <f>IF(CL140="","",VLOOKUP(CL140,'募集型  提出用 （7コース） '!$GC:$GF,4,FALSE))</f>
        <v/>
      </c>
      <c r="CS140" s="862"/>
      <c r="CT140" s="863"/>
      <c r="CU140" s="864"/>
      <c r="CV140" s="864"/>
      <c r="CW140" s="864"/>
      <c r="CX140" s="864"/>
      <c r="CY140" s="864"/>
      <c r="CZ140" s="865"/>
      <c r="ED140" s="8"/>
      <c r="EE140" s="5"/>
      <c r="EF140" s="8"/>
      <c r="EG140" s="8"/>
      <c r="EH140" s="8"/>
      <c r="EI140" s="91" t="s">
        <v>48</v>
      </c>
      <c r="EJ140" s="92" t="e">
        <f>VLOOKUP('募集型  提出用 （7コース） '!U141,$FU:$FY,5,FALSE)</f>
        <v>#N/A</v>
      </c>
      <c r="EK140" s="92" t="e">
        <f>VLOOKUP('募集型  提出用 （7コース） '!X141,$FU:$FY,5,FALSE)</f>
        <v>#N/A</v>
      </c>
      <c r="EL140" s="92" t="e">
        <f>VLOOKUP('募集型  提出用 （7コース） '!AA141,$FU:$FY,5,FALSE)</f>
        <v>#N/A</v>
      </c>
      <c r="EM140" s="92" t="e">
        <f>VLOOKUP('募集型  提出用 （7コース） '!AD141,$FU:$FY,5,FALSE)</f>
        <v>#N/A</v>
      </c>
      <c r="EN140" s="92" t="e">
        <f>VLOOKUP('募集型  提出用 （7コース） '!AG141,$FU:$FY,5,FALSE)</f>
        <v>#N/A</v>
      </c>
      <c r="EP140" s="78"/>
      <c r="EQ140" s="79" t="s">
        <v>45</v>
      </c>
      <c r="ER140" s="80">
        <f>SUMIF(EJ140:EN140,"五島市",EJ141:EN141)*'募集型  提出用 （7コース） '!AM138</f>
        <v>0</v>
      </c>
      <c r="ES140" s="81">
        <f>SUMIF(EJ140:EN140,"五島市",EJ142:EN142)*'募集型  提出用 （7コース） '!AM140</f>
        <v>0</v>
      </c>
      <c r="ET140" s="96"/>
      <c r="EU140" s="83"/>
      <c r="EV140" s="852"/>
      <c r="EW140" s="84" t="s">
        <v>45</v>
      </c>
      <c r="EX140" s="85" t="str">
        <f>IF('募集型  提出用 （7コース） '!P140="","0",FC138/EV139)</f>
        <v>0</v>
      </c>
      <c r="EY140" s="86" t="str">
        <f>IF('募集型  提出用 （7コース） '!P140="","0",FC139/EV139)</f>
        <v>0</v>
      </c>
      <c r="EZ140" s="87">
        <f>EX140*'募集型  提出用 （7コース） '!AM138</f>
        <v>0</v>
      </c>
      <c r="FA140" s="88">
        <f>EY140*'募集型  提出用 （7コース） '!AM140</f>
        <v>0</v>
      </c>
      <c r="FB140" s="89">
        <f t="shared" si="63"/>
        <v>0</v>
      </c>
      <c r="FC140" s="93"/>
      <c r="FE140" s="90" t="s">
        <v>45</v>
      </c>
      <c r="FF140" s="85" t="str">
        <f>IF(('募集型  提出用 （7コース） '!Q140)="","0",('募集型  提出用 （7コース） '!AM138+'募集型  提出用 （7コース） '!AM140)*'募集型  提出用 （7コース） '!Q140*1000)</f>
        <v>0</v>
      </c>
      <c r="FG140" s="85">
        <f>COUNTA('募集型  提出用 （7コース） '!P140)*('募集型  提出用 （7コース） '!AM138+'募集型  提出用 （7コース） '!AM140)</f>
        <v>0</v>
      </c>
      <c r="FH140" s="85">
        <f>COUNTA('募集型  提出用 （7コース） '!R140)*('募集型  提出用 （7コース） '!AM138+'募集型  提出用 （7コース） '!AM140)</f>
        <v>0</v>
      </c>
      <c r="FI140" s="85">
        <f>COUNTA('募集型  提出用 （7コース） '!S140)*('募集型  提出用 （7コース） '!AM138+'募集型  提出用 （7コース） '!AM140)</f>
        <v>0</v>
      </c>
    </row>
    <row r="141" spans="2:188" ht="16.5" customHeight="1" thickBot="1">
      <c r="B141" s="694"/>
      <c r="C141" s="695"/>
      <c r="D141" s="663"/>
      <c r="E141" s="664"/>
      <c r="F141" s="869"/>
      <c r="G141" s="870"/>
      <c r="H141" s="870"/>
      <c r="I141" s="870"/>
      <c r="J141" s="870"/>
      <c r="K141" s="870"/>
      <c r="L141" s="870"/>
      <c r="M141" s="871"/>
      <c r="N141" s="652" t="s">
        <v>53</v>
      </c>
      <c r="O141" s="653"/>
      <c r="P141" s="473"/>
      <c r="Q141" s="474"/>
      <c r="R141" s="484"/>
      <c r="S141" s="478"/>
      <c r="T141" s="846" t="s">
        <v>54</v>
      </c>
      <c r="U141" s="94"/>
      <c r="V141" s="849" t="str">
        <f>IF(U141="","",VLOOKUP(U141,$FU:$FX,3,FALSE))</f>
        <v/>
      </c>
      <c r="W141" s="850"/>
      <c r="X141" s="94"/>
      <c r="Y141" s="849" t="str">
        <f>IF(X141="","",VLOOKUP(X141,$FU:$FX,3,FALSE))</f>
        <v/>
      </c>
      <c r="Z141" s="850"/>
      <c r="AA141" s="94"/>
      <c r="AB141" s="849" t="str">
        <f>IF(AA141="","",VLOOKUP(AA141,$FU:$FX,3,FALSE))</f>
        <v/>
      </c>
      <c r="AC141" s="850"/>
      <c r="AD141" s="94"/>
      <c r="AE141" s="849" t="str">
        <f>IF(AD141="","",VLOOKUP(AD141,$FU:$FX,3,FALSE))</f>
        <v/>
      </c>
      <c r="AF141" s="850"/>
      <c r="AG141" s="94"/>
      <c r="AH141" s="849" t="str">
        <f>IF(AG141="","",VLOOKUP(AG141,'募集型  提出用 （7コース） '!$FU:$FX,3,FALSE))</f>
        <v/>
      </c>
      <c r="AI141" s="895"/>
      <c r="AJ141" s="857"/>
      <c r="AK141" s="843"/>
      <c r="AL141" s="860"/>
      <c r="AM141" s="643"/>
      <c r="AN141" s="644"/>
      <c r="AO141" s="645"/>
      <c r="AP141" s="645"/>
      <c r="AQ141" s="646"/>
      <c r="AR141" s="637"/>
      <c r="AS141" s="638"/>
      <c r="AT141" s="978"/>
      <c r="AU141" s="979"/>
      <c r="AV141" s="980" t="s">
        <v>545</v>
      </c>
      <c r="AW141" s="972" t="s">
        <v>545</v>
      </c>
      <c r="AX141" s="973"/>
      <c r="AZ141" s="823"/>
      <c r="BA141" s="825"/>
      <c r="BB141" s="836"/>
      <c r="BC141" s="836"/>
      <c r="BD141" s="836"/>
      <c r="BE141" s="836"/>
      <c r="BF141" s="836"/>
      <c r="BG141" s="837"/>
      <c r="BH141" s="309"/>
      <c r="BI141" s="831"/>
      <c r="BJ141" s="654"/>
      <c r="BK141" s="654"/>
      <c r="BL141" s="573"/>
      <c r="BM141" s="654"/>
      <c r="BN141" s="654"/>
      <c r="BO141" s="573"/>
      <c r="BP141" s="654"/>
      <c r="BQ141" s="654"/>
      <c r="BR141" s="576"/>
      <c r="BS141" s="656"/>
      <c r="BT141" s="657"/>
      <c r="BU141" s="658"/>
      <c r="BV141" s="659"/>
      <c r="BW141" s="660"/>
      <c r="BX141" s="581" t="s">
        <v>53</v>
      </c>
      <c r="BY141" s="582"/>
      <c r="BZ141" s="307"/>
      <c r="CA141" s="309"/>
      <c r="CB141" s="583"/>
      <c r="CC141" s="579"/>
      <c r="CD141" s="580"/>
      <c r="CE141" s="577"/>
      <c r="CF141" s="577"/>
      <c r="CG141" s="577"/>
      <c r="CH141" s="577"/>
      <c r="CI141" s="577"/>
      <c r="CJ141" s="578"/>
      <c r="CK141" s="574"/>
      <c r="CL141" s="579"/>
      <c r="CM141" s="580"/>
      <c r="CN141" s="577"/>
      <c r="CO141" s="577"/>
      <c r="CP141" s="577"/>
      <c r="CQ141" s="577"/>
      <c r="CR141" s="577"/>
      <c r="CS141" s="862"/>
      <c r="CT141" s="863"/>
      <c r="CU141" s="864"/>
      <c r="CV141" s="864"/>
      <c r="CW141" s="864"/>
      <c r="CX141" s="864"/>
      <c r="CY141" s="864"/>
      <c r="CZ141" s="865"/>
      <c r="ED141" s="8"/>
      <c r="EE141" s="5"/>
      <c r="EF141" s="8"/>
      <c r="EG141" s="8"/>
      <c r="EH141" s="8"/>
      <c r="EI141" s="91" t="s">
        <v>56</v>
      </c>
      <c r="EJ141" s="95" t="e">
        <f>VLOOKUP('募集型  提出用 （7コース） '!U141,$FU:$FY,4,FALSE)</f>
        <v>#N/A</v>
      </c>
      <c r="EK141" s="95" t="e">
        <f>VLOOKUP('募集型  提出用 （7コース） '!X141,$FU:$FY,4,FALSE)</f>
        <v>#N/A</v>
      </c>
      <c r="EL141" s="95" t="e">
        <f>VLOOKUP('募集型  提出用 （7コース） '!AA141,$FU:$FY,4,FALSE)</f>
        <v>#N/A</v>
      </c>
      <c r="EM141" s="95" t="e">
        <f>VLOOKUP('募集型  提出用 （7コース） '!AD141,$FU:$FY,4,FALSE)</f>
        <v>#N/A</v>
      </c>
      <c r="EN141" s="95" t="e">
        <f>VLOOKUP('募集型  提出用 （7コース） '!AG141,$FU:$FY,4,FALSE)</f>
        <v>#N/A</v>
      </c>
      <c r="EP141" s="78"/>
      <c r="EQ141" s="79" t="s">
        <v>53</v>
      </c>
      <c r="ER141" s="80">
        <f>SUMIF(EJ140:EN140,"新上五島町",EJ141:EN141)*'募集型  提出用 （7コース） '!AM138</f>
        <v>0</v>
      </c>
      <c r="ES141" s="81">
        <f>SUMIF(EJ140:EN140,"上五島",EJ142:EN142)*'募集型  提出用 （7コース） '!AM140</f>
        <v>0</v>
      </c>
      <c r="ET141" s="96"/>
      <c r="EU141" s="83"/>
      <c r="EV141" s="97"/>
      <c r="EW141" s="84" t="s">
        <v>53</v>
      </c>
      <c r="EX141" s="85" t="str">
        <f>IF('募集型  提出用 （7コース） '!P141="","0",FC138/EV139)</f>
        <v>0</v>
      </c>
      <c r="EY141" s="86" t="str">
        <f>IF('募集型  提出用 （7コース） '!P141="","0",FC139/EV139)</f>
        <v>0</v>
      </c>
      <c r="EZ141" s="87">
        <f>EX141*'募集型  提出用 （7コース） '!AM138</f>
        <v>0</v>
      </c>
      <c r="FA141" s="88">
        <f>EY141*'募集型  提出用 （7コース） '!AM140</f>
        <v>0</v>
      </c>
      <c r="FB141" s="89">
        <f t="shared" si="63"/>
        <v>0</v>
      </c>
      <c r="FC141" s="93"/>
      <c r="FD141" s="98"/>
      <c r="FE141" s="90" t="s">
        <v>53</v>
      </c>
      <c r="FF141" s="85" t="str">
        <f>IF(('募集型  提出用 （7コース） '!Q141)="","0",('募集型  提出用 （7コース） '!AM138+'募集型  提出用 （7コース） '!AM140)*'募集型  提出用 （7コース） '!Q141*1000)</f>
        <v>0</v>
      </c>
      <c r="FG141" s="85">
        <f>COUNTA('募集型  提出用 （7コース） '!P141)*('募集型  提出用 （7コース） '!AM138+'募集型  提出用 （7コース） '!AM140)</f>
        <v>0</v>
      </c>
      <c r="FH141" s="85">
        <f>COUNTA('募集型  提出用 （7コース） '!R141)*('募集型  提出用 （7コース） '!AM138+'募集型  提出用 （7コース） '!AM140)</f>
        <v>0</v>
      </c>
      <c r="FI141" s="85">
        <f>COUNTA('募集型  提出用 （7コース） '!S141)*('募集型  提出用 （7コース） '!AM138+'募集型  提出用 （7コース） '!AM140)</f>
        <v>0</v>
      </c>
    </row>
    <row r="142" spans="2:188" ht="16.5" customHeight="1">
      <c r="B142" s="696"/>
      <c r="C142" s="697"/>
      <c r="D142" s="665"/>
      <c r="E142" s="666"/>
      <c r="F142" s="883" t="s">
        <v>378</v>
      </c>
      <c r="G142" s="613"/>
      <c r="H142" s="613"/>
      <c r="I142" s="613"/>
      <c r="J142" s="885" t="s">
        <v>379</v>
      </c>
      <c r="K142" s="613"/>
      <c r="L142" s="613"/>
      <c r="M142" s="650"/>
      <c r="N142" s="652" t="s">
        <v>61</v>
      </c>
      <c r="O142" s="653"/>
      <c r="P142" s="473"/>
      <c r="Q142" s="474"/>
      <c r="R142" s="494"/>
      <c r="S142" s="478"/>
      <c r="T142" s="847"/>
      <c r="U142" s="604" t="str">
        <f>IF(U141="","",VLOOKUP(U141,$FU:$FX,2,FALSE))</f>
        <v/>
      </c>
      <c r="V142" s="605"/>
      <c r="W142" s="606"/>
      <c r="X142" s="604" t="str">
        <f>IF(X141="","",VLOOKUP(X141,$FU:$FX,2,FALSE))</f>
        <v/>
      </c>
      <c r="Y142" s="605"/>
      <c r="Z142" s="606"/>
      <c r="AA142" s="604" t="str">
        <f>IF(AA141="","",VLOOKUP(AA141,$FU:$FX,2,FALSE))</f>
        <v/>
      </c>
      <c r="AB142" s="605"/>
      <c r="AC142" s="606"/>
      <c r="AD142" s="604" t="str">
        <f>IF(AD141="","",VLOOKUP(AD141,$FU:$FX,2,FALSE))</f>
        <v/>
      </c>
      <c r="AE142" s="605"/>
      <c r="AF142" s="606"/>
      <c r="AG142" s="604" t="str">
        <f>IF(AG141="","",VLOOKUP(AG141,'募集型  提出用 （7コース） '!$FU:$FX,2,FALSE))</f>
        <v/>
      </c>
      <c r="AH142" s="605"/>
      <c r="AI142" s="711"/>
      <c r="AJ142" s="877" t="s">
        <v>62</v>
      </c>
      <c r="AK142" s="878"/>
      <c r="AL142" s="879"/>
      <c r="AM142" s="609">
        <f>AM138+AM140</f>
        <v>0</v>
      </c>
      <c r="AN142" s="610"/>
      <c r="AO142" s="631">
        <f>AO138+AO140</f>
        <v>0</v>
      </c>
      <c r="AP142" s="631"/>
      <c r="AQ142" s="647"/>
      <c r="AR142" s="637"/>
      <c r="AS142" s="638"/>
      <c r="AT142" s="978"/>
      <c r="AU142" s="979"/>
      <c r="AV142" s="980"/>
      <c r="AW142" s="974"/>
      <c r="AX142" s="975"/>
      <c r="AZ142" s="823"/>
      <c r="BA142" s="825"/>
      <c r="BB142" s="836"/>
      <c r="BC142" s="836"/>
      <c r="BD142" s="836"/>
      <c r="BE142" s="836"/>
      <c r="BF142" s="836"/>
      <c r="BG142" s="837"/>
      <c r="BH142" s="309"/>
      <c r="BI142" s="831" t="s">
        <v>483</v>
      </c>
      <c r="BJ142" s="654"/>
      <c r="BK142" s="654"/>
      <c r="BL142" s="573" t="s">
        <v>491</v>
      </c>
      <c r="BM142" s="654"/>
      <c r="BN142" s="654" t="str">
        <f>IF(BJ142="","",VLOOKUP(BJ142,'募集型  提出用 （7コース） '!$GC:$GF,3,FALSE))</f>
        <v/>
      </c>
      <c r="BO142" s="573" t="s">
        <v>486</v>
      </c>
      <c r="BP142" s="654"/>
      <c r="BQ142" s="898"/>
      <c r="BR142" s="900" t="s">
        <v>19</v>
      </c>
      <c r="BS142" s="902">
        <f>BJ138+BJ140+BJ142+BM138+BM140+BM142+BP138+BP140+BS138+BS140+BP142</f>
        <v>0</v>
      </c>
      <c r="BT142" s="903"/>
      <c r="BU142" s="658"/>
      <c r="BV142" s="659"/>
      <c r="BW142" s="660"/>
      <c r="BX142" s="581" t="s">
        <v>61</v>
      </c>
      <c r="BY142" s="582"/>
      <c r="BZ142" s="316"/>
      <c r="CA142" s="309"/>
      <c r="CB142" s="583" t="s">
        <v>498</v>
      </c>
      <c r="CC142" s="579"/>
      <c r="CD142" s="580" t="str">
        <f>IF(CC142="","",VLOOKUP(CC142,'募集型  提出用 （7コース） '!$GC:$GF,2,FALSE))</f>
        <v/>
      </c>
      <c r="CE142" s="577"/>
      <c r="CF142" s="577"/>
      <c r="CG142" s="577" t="str">
        <f>IF(CC142="","",VLOOKUP(CC142,'募集型  提出用 （7コース） '!$GC:$GF,3,FALSE))</f>
        <v/>
      </c>
      <c r="CH142" s="577"/>
      <c r="CI142" s="577" t="str">
        <f>IF(CC142="","",VLOOKUP(CC142,'募集型  提出用 （7コース） '!$GC:$GF,4,FALSE))</f>
        <v/>
      </c>
      <c r="CJ142" s="578"/>
      <c r="CK142" s="574" t="s">
        <v>495</v>
      </c>
      <c r="CL142" s="579"/>
      <c r="CM142" s="580" t="str">
        <f>IF(CL142="","",VLOOKUP(CL142,'募集型  提出用 （7コース） '!$GC:$GF,2,FALSE))</f>
        <v/>
      </c>
      <c r="CN142" s="577"/>
      <c r="CO142" s="577"/>
      <c r="CP142" s="577" t="str">
        <f>IF(CL142="","",VLOOKUP(CL142,'募集型  提出用 （7コース） '!$GC:$GF,3,FALSE))</f>
        <v/>
      </c>
      <c r="CQ142" s="577"/>
      <c r="CR142" s="577" t="str">
        <f>IF(CL142="","",VLOOKUP(CL142,'募集型  提出用 （7コース） '!$GC:$GF,4,FALSE))</f>
        <v/>
      </c>
      <c r="CS142" s="862"/>
      <c r="CT142" s="863"/>
      <c r="CU142" s="864"/>
      <c r="CV142" s="864"/>
      <c r="CW142" s="864"/>
      <c r="CX142" s="864"/>
      <c r="CY142" s="864"/>
      <c r="CZ142" s="865"/>
      <c r="ED142" s="8"/>
      <c r="EE142" s="5"/>
      <c r="EF142" s="8"/>
      <c r="EG142" s="8"/>
      <c r="EH142" s="8"/>
      <c r="EI142" s="91" t="s">
        <v>64</v>
      </c>
      <c r="EJ142" s="95" t="e">
        <f>EJ141</f>
        <v>#N/A</v>
      </c>
      <c r="EK142" s="95" t="e">
        <f t="shared" ref="EK142:EN142" si="64">EK141</f>
        <v>#N/A</v>
      </c>
      <c r="EL142" s="95" t="e">
        <f t="shared" si="64"/>
        <v>#N/A</v>
      </c>
      <c r="EM142" s="95" t="e">
        <f t="shared" si="64"/>
        <v>#N/A</v>
      </c>
      <c r="EN142" s="95" t="e">
        <f t="shared" si="64"/>
        <v>#N/A</v>
      </c>
      <c r="EP142" s="78"/>
      <c r="EQ142" s="79" t="s">
        <v>61</v>
      </c>
      <c r="ER142" s="80">
        <f>SUMIF(EJ140:EN140,"小値賀町",EJ141:EN141)*'募集型  提出用 （7コース） '!AM138</f>
        <v>0</v>
      </c>
      <c r="ES142" s="81">
        <f>SUMIF(EJ140:EN140,"小値賀",EJ142:EN142)*'募集型  提出用 （7コース） '!AM140</f>
        <v>0</v>
      </c>
      <c r="ET142" s="96"/>
      <c r="EU142" s="83"/>
      <c r="EV142" s="97"/>
      <c r="EW142" s="84" t="s">
        <v>61</v>
      </c>
      <c r="EX142" s="85" t="str">
        <f>IF('募集型  提出用 （7コース） '!P142="","0",FC138/EV139)</f>
        <v>0</v>
      </c>
      <c r="EY142" s="86" t="str">
        <f>IF('募集型  提出用 （7コース） '!P142="","0",FC139/EV139)</f>
        <v>0</v>
      </c>
      <c r="EZ142" s="87">
        <f>EX142*'募集型  提出用 （7コース） '!AM138</f>
        <v>0</v>
      </c>
      <c r="FA142" s="88">
        <f>EY142*'募集型  提出用 （7コース） '!AM140</f>
        <v>0</v>
      </c>
      <c r="FB142" s="89">
        <f t="shared" si="63"/>
        <v>0</v>
      </c>
      <c r="FC142" s="93"/>
      <c r="FD142" s="98"/>
      <c r="FE142" s="90" t="s">
        <v>61</v>
      </c>
      <c r="FF142" s="85" t="str">
        <f>IF(('募集型  提出用 （7コース） '!Q142)="","0",('募集型  提出用 （7コース） '!AM138+'募集型  提出用 （7コース） '!AM140)*'募集型  提出用 （7コース） '!Q142*1000)</f>
        <v>0</v>
      </c>
      <c r="FG142" s="85">
        <f>COUNTA('募集型  提出用 （7コース） '!P142)*('募集型  提出用 （7コース） '!AM138+'募集型  提出用 （7コース） '!AM140)</f>
        <v>0</v>
      </c>
      <c r="FH142" s="85">
        <f>COUNTA('募集型  提出用 （7コース） '!R142)*('募集型  提出用 （7コース） '!AM138+'募集型  提出用 （7コース） '!AM140)</f>
        <v>0</v>
      </c>
      <c r="FI142" s="85">
        <f>COUNTA('募集型  提出用 （7コース） '!S142)*('募集型  提出用 （7コース） '!AM138+'募集型  提出用 （7コース） '!AM140)</f>
        <v>0</v>
      </c>
    </row>
    <row r="143" spans="2:188" ht="16.5" customHeight="1" thickBot="1">
      <c r="B143" s="698"/>
      <c r="C143" s="699"/>
      <c r="D143" s="667"/>
      <c r="E143" s="668"/>
      <c r="F143" s="884"/>
      <c r="G143" s="614"/>
      <c r="H143" s="614"/>
      <c r="I143" s="614"/>
      <c r="J143" s="886"/>
      <c r="K143" s="614"/>
      <c r="L143" s="614"/>
      <c r="M143" s="651"/>
      <c r="N143" s="887" t="s">
        <v>68</v>
      </c>
      <c r="O143" s="888"/>
      <c r="P143" s="475"/>
      <c r="Q143" s="476"/>
      <c r="R143" s="495"/>
      <c r="S143" s="496"/>
      <c r="T143" s="848"/>
      <c r="U143" s="718" t="str">
        <f>IF(U141="","",VLOOKUP(U141,$FU:$FX,4,FALSE))</f>
        <v/>
      </c>
      <c r="V143" s="719"/>
      <c r="W143" s="720"/>
      <c r="X143" s="718" t="str">
        <f>IF(X141="","",VLOOKUP(X141,$FU:$FX,4,FALSE))</f>
        <v/>
      </c>
      <c r="Y143" s="719"/>
      <c r="Z143" s="720"/>
      <c r="AA143" s="718" t="str">
        <f>IF(AA141="","",VLOOKUP(AA141,$FU:$FX,4,FALSE))</f>
        <v/>
      </c>
      <c r="AB143" s="719"/>
      <c r="AC143" s="720"/>
      <c r="AD143" s="718" t="str">
        <f>IF(AD141="","",VLOOKUP(AD141,$FU:$FX,4,FALSE))</f>
        <v/>
      </c>
      <c r="AE143" s="719"/>
      <c r="AF143" s="720"/>
      <c r="AG143" s="718" t="str">
        <f>IF(AG141="","",VLOOKUP(AG141,'募集型  提出用 （7コース） '!$FU:$FX,4,FALSE))</f>
        <v/>
      </c>
      <c r="AH143" s="719"/>
      <c r="AI143" s="721"/>
      <c r="AJ143" s="880"/>
      <c r="AK143" s="881"/>
      <c r="AL143" s="882"/>
      <c r="AM143" s="843"/>
      <c r="AN143" s="860"/>
      <c r="AO143" s="648"/>
      <c r="AP143" s="648"/>
      <c r="AQ143" s="649"/>
      <c r="AR143" s="639"/>
      <c r="AS143" s="640"/>
      <c r="AT143" s="981"/>
      <c r="AU143" s="982"/>
      <c r="AV143" s="983"/>
      <c r="AW143" s="1178"/>
      <c r="AX143" s="1179"/>
      <c r="AZ143" s="824"/>
      <c r="BA143" s="826"/>
      <c r="BB143" s="839"/>
      <c r="BC143" s="839"/>
      <c r="BD143" s="839"/>
      <c r="BE143" s="839"/>
      <c r="BF143" s="839"/>
      <c r="BG143" s="840"/>
      <c r="BH143" s="308"/>
      <c r="BI143" s="932"/>
      <c r="BJ143" s="904"/>
      <c r="BK143" s="904"/>
      <c r="BL143" s="931"/>
      <c r="BM143" s="904"/>
      <c r="BN143" s="904"/>
      <c r="BO143" s="931"/>
      <c r="BP143" s="904"/>
      <c r="BQ143" s="949"/>
      <c r="BR143" s="901"/>
      <c r="BS143" s="904"/>
      <c r="BT143" s="905"/>
      <c r="BU143" s="906"/>
      <c r="BV143" s="907"/>
      <c r="BW143" s="908"/>
      <c r="BX143" s="889" t="s">
        <v>68</v>
      </c>
      <c r="BY143" s="890"/>
      <c r="BZ143" s="317"/>
      <c r="CA143" s="308"/>
      <c r="CB143" s="950"/>
      <c r="CC143" s="891"/>
      <c r="CD143" s="896"/>
      <c r="CE143" s="897"/>
      <c r="CF143" s="897"/>
      <c r="CG143" s="897"/>
      <c r="CH143" s="897"/>
      <c r="CI143" s="897"/>
      <c r="CJ143" s="948"/>
      <c r="CK143" s="575"/>
      <c r="CL143" s="891"/>
      <c r="CM143" s="896"/>
      <c r="CN143" s="897"/>
      <c r="CO143" s="897"/>
      <c r="CP143" s="897"/>
      <c r="CQ143" s="897"/>
      <c r="CR143" s="897"/>
      <c r="CS143" s="925"/>
      <c r="CT143" s="866"/>
      <c r="CU143" s="867"/>
      <c r="CV143" s="867"/>
      <c r="CW143" s="867"/>
      <c r="CX143" s="867"/>
      <c r="CY143" s="867"/>
      <c r="CZ143" s="868"/>
      <c r="ED143" s="8"/>
      <c r="EE143" s="5"/>
      <c r="EF143" s="8"/>
      <c r="EG143" s="8"/>
      <c r="EH143" s="8"/>
      <c r="EP143" s="101"/>
      <c r="EQ143" s="102" t="s">
        <v>68</v>
      </c>
      <c r="ER143" s="103">
        <f>SUMIF(EJ140:EN140,"宇久町",EJ141:EN141)*'募集型  提出用 （7コース） '!AM138</f>
        <v>0</v>
      </c>
      <c r="ES143" s="104">
        <f>SUMIF(EJ140:EN140,"宇久",EJ142:EN142)*'募集型  提出用 （7コース） '!AM140</f>
        <v>0</v>
      </c>
      <c r="ET143" s="96"/>
      <c r="EU143" s="83"/>
      <c r="EV143" s="105"/>
      <c r="EW143" s="106" t="s">
        <v>68</v>
      </c>
      <c r="EX143" s="107" t="str">
        <f>IF('募集型  提出用 （7コース） '!P143="","0",FC138/EV139)</f>
        <v>0</v>
      </c>
      <c r="EY143" s="108" t="str">
        <f>IF('募集型  提出用 （7コース） '!P143="","0",FC139/EV139)</f>
        <v>0</v>
      </c>
      <c r="EZ143" s="109">
        <f>EX143*'募集型  提出用 （7コース） '!AM138</f>
        <v>0</v>
      </c>
      <c r="FA143" s="110">
        <f>EY143*'募集型  提出用 （7コース） '!AM140</f>
        <v>0</v>
      </c>
      <c r="FB143" s="111">
        <f t="shared" si="63"/>
        <v>0</v>
      </c>
      <c r="FC143" s="93"/>
      <c r="FE143" s="112" t="s">
        <v>68</v>
      </c>
      <c r="FF143" s="107" t="str">
        <f>IF(('募集型  提出用 （7コース） '!Q143)="","0",('募集型  提出用 （7コース） '!AM138+'募集型  提出用 （7コース） '!AM140)*'募集型  提出用 （7コース） '!Q143*1000)</f>
        <v>0</v>
      </c>
      <c r="FG143" s="107">
        <f>COUNTA('募集型  提出用 （7コース） '!P143)*('募集型  提出用 （7コース） '!AM138+'募集型  提出用 （7コース） '!AM140)</f>
        <v>0</v>
      </c>
      <c r="FH143" s="107">
        <f>COUNTA('募集型  提出用 （7コース） '!R143)*('募集型  提出用 （7コース） '!AM138+'募集型  提出用 （7コース） '!AM140)</f>
        <v>0</v>
      </c>
      <c r="FI143" s="107">
        <f>COUNTA('募集型  提出用 （7コース） '!S143)*('募集型  提出用 （7コース） '!AM138+'募集型  提出用 （7コース） '!AM140)</f>
        <v>0</v>
      </c>
    </row>
    <row r="144" spans="2:188" ht="16.5" customHeight="1" thickTop="1" thickBot="1">
      <c r="B144" s="700">
        <v>3</v>
      </c>
      <c r="C144" s="702">
        <v>3</v>
      </c>
      <c r="D144" s="661" t="s">
        <v>683</v>
      </c>
      <c r="E144" s="662"/>
      <c r="F144" s="704" t="s">
        <v>381</v>
      </c>
      <c r="G144" s="705"/>
      <c r="H144" s="706"/>
      <c r="I144" s="706"/>
      <c r="J144" s="706"/>
      <c r="K144" s="706"/>
      <c r="L144" s="706"/>
      <c r="M144" s="707"/>
      <c r="N144" s="708" t="s">
        <v>113</v>
      </c>
      <c r="O144" s="709"/>
      <c r="P144" s="471"/>
      <c r="Q144" s="472"/>
      <c r="R144" s="477"/>
      <c r="S144" s="492"/>
      <c r="T144" s="712" t="s">
        <v>34</v>
      </c>
      <c r="U144" s="305"/>
      <c r="V144" s="715" t="str">
        <f>IF(U144="","",VLOOKUP(U144,$FQ:$FT,3,FALSE))</f>
        <v/>
      </c>
      <c r="W144" s="716"/>
      <c r="X144" s="305"/>
      <c r="Y144" s="715" t="str">
        <f>IF(X144="","",VLOOKUP(X144,$FQ:$FT,3,FALSE))</f>
        <v/>
      </c>
      <c r="Z144" s="716"/>
      <c r="AA144" s="305"/>
      <c r="AB144" s="715" t="str">
        <f>IF(AA144="","",VLOOKUP(AA144,$FQ:$FT,3,FALSE))</f>
        <v/>
      </c>
      <c r="AC144" s="716"/>
      <c r="AD144" s="305"/>
      <c r="AE144" s="715" t="str">
        <f>IF(AD144="","",VLOOKUP(AD144,$FQ:$FT,3,FALSE))</f>
        <v/>
      </c>
      <c r="AF144" s="716"/>
      <c r="AG144" s="305"/>
      <c r="AH144" s="715" t="str">
        <f>IF(AG144="","",VLOOKUP(AG144,$FQ:$FT,3,FALSE))</f>
        <v/>
      </c>
      <c r="AI144" s="717"/>
      <c r="AJ144" s="607" t="s">
        <v>179</v>
      </c>
      <c r="AK144" s="609">
        <f>FC144+ET144</f>
        <v>0</v>
      </c>
      <c r="AL144" s="610"/>
      <c r="AM144" s="627"/>
      <c r="AN144" s="628"/>
      <c r="AO144" s="631">
        <f>(AK144*AM144)</f>
        <v>0</v>
      </c>
      <c r="AP144" s="631"/>
      <c r="AQ144" s="632"/>
      <c r="AR144" s="635">
        <f>SUM(Q144:Q149)*AM148</f>
        <v>0</v>
      </c>
      <c r="AS144" s="636"/>
      <c r="AT144" s="965"/>
      <c r="AU144" s="966"/>
      <c r="AV144" s="967" t="s">
        <v>548</v>
      </c>
      <c r="AW144" s="968" t="s">
        <v>548</v>
      </c>
      <c r="AX144" s="969"/>
      <c r="AZ144" s="823">
        <f>B144</f>
        <v>3</v>
      </c>
      <c r="BA144" s="825">
        <f>C144</f>
        <v>3</v>
      </c>
      <c r="BB144" s="940" t="s">
        <v>381</v>
      </c>
      <c r="BC144" s="926"/>
      <c r="BD144" s="926" t="str">
        <f>IF(H144="","",H144)</f>
        <v/>
      </c>
      <c r="BE144" s="926"/>
      <c r="BF144" s="926"/>
      <c r="BG144" s="927"/>
      <c r="BH144" s="310"/>
      <c r="BI144" s="830" t="s">
        <v>481</v>
      </c>
      <c r="BJ144" s="817"/>
      <c r="BK144" s="817"/>
      <c r="BL144" s="818" t="s">
        <v>489</v>
      </c>
      <c r="BM144" s="817"/>
      <c r="BN144" s="817" t="str">
        <f>IF(BJ144="","",VLOOKUP(BJ144,'募集型  提出用 （7コース） '!$GC:$GF,3,FALSE))</f>
        <v/>
      </c>
      <c r="BO144" s="818" t="s">
        <v>484</v>
      </c>
      <c r="BP144" s="817"/>
      <c r="BQ144" s="817"/>
      <c r="BR144" s="818" t="s">
        <v>487</v>
      </c>
      <c r="BS144" s="817"/>
      <c r="BT144" s="876"/>
      <c r="BU144" s="951"/>
      <c r="BV144" s="952"/>
      <c r="BW144" s="953"/>
      <c r="BX144" s="933" t="s">
        <v>113</v>
      </c>
      <c r="BY144" s="934"/>
      <c r="BZ144" s="311"/>
      <c r="CA144" s="310"/>
      <c r="CB144" s="935" t="s">
        <v>496</v>
      </c>
      <c r="CC144" s="936"/>
      <c r="CD144" s="937" t="str">
        <f>IF(CC144="","",VLOOKUP(CC144,'募集型  提出用 （7コース） '!$GC:$GF,2,FALSE))</f>
        <v/>
      </c>
      <c r="CE144" s="938"/>
      <c r="CF144" s="938"/>
      <c r="CG144" s="938" t="str">
        <f>IF(CC144="","",VLOOKUP(CC144,'募集型  提出用 （7コース） '!$GC:$GF,3,FALSE))</f>
        <v/>
      </c>
      <c r="CH144" s="938"/>
      <c r="CI144" s="938" t="str">
        <f>IF(CC144="","",VLOOKUP(CC144,'募集型  提出用 （7コース） '!$GC:$GF,4,FALSE))</f>
        <v/>
      </c>
      <c r="CJ144" s="946"/>
      <c r="CK144" s="947" t="s">
        <v>493</v>
      </c>
      <c r="CL144" s="936"/>
      <c r="CM144" s="815" t="str">
        <f>IF(CL144="","",VLOOKUP(CL144,'募集型  提出用 （7コース） '!$GC:$GF,2,FALSE))</f>
        <v/>
      </c>
      <c r="CN144" s="816"/>
      <c r="CO144" s="816"/>
      <c r="CP144" s="816" t="str">
        <f>IF(CL144="","",VLOOKUP(CL144,'募集型  提出用 （7コース） '!$GC:$GF,3,FALSE))</f>
        <v/>
      </c>
      <c r="CQ144" s="816"/>
      <c r="CR144" s="816" t="str">
        <f>IF(CL144="","",VLOOKUP(CL144,'募集型  提出用 （7コース） '!$GC:$GF,4,FALSE))</f>
        <v/>
      </c>
      <c r="CS144" s="861"/>
      <c r="CT144" s="943"/>
      <c r="CU144" s="944"/>
      <c r="CV144" s="944"/>
      <c r="CW144" s="944"/>
      <c r="CX144" s="944"/>
      <c r="CY144" s="944"/>
      <c r="CZ144" s="945"/>
      <c r="ED144" s="8"/>
      <c r="EE144" s="5"/>
      <c r="EF144" s="8"/>
      <c r="EG144" s="8"/>
      <c r="EH144" s="8"/>
      <c r="EP144" s="62">
        <v>3</v>
      </c>
      <c r="EQ144" s="63" t="s">
        <v>110</v>
      </c>
      <c r="ER144" s="64">
        <f>SUMIF(EJ146:EN146,"対馬市",EJ147:EN147)*'募集型  提出用 （7コース） '!AM144</f>
        <v>0</v>
      </c>
      <c r="ES144" s="65">
        <f>SUMIF(EJ146:EN146,"対馬市",EJ148:EN148)*'募集型  提出用 （7コース） '!AM146</f>
        <v>0</v>
      </c>
      <c r="ET144" s="66">
        <f>SUM('募集型  提出用 （7コース） '!U149:AI149)</f>
        <v>0</v>
      </c>
      <c r="EU144" s="83"/>
      <c r="EV144" s="67" t="s">
        <v>11</v>
      </c>
      <c r="EW144" s="68" t="s">
        <v>110</v>
      </c>
      <c r="EX144" s="69" t="str">
        <f>IF('募集型  提出用 （7コース） '!P144="","0",FC144/EV145)</f>
        <v>0</v>
      </c>
      <c r="EY144" s="70" t="str">
        <f>IF('募集型  提出用 （7コース） '!P144="","0",FC145/EV145)</f>
        <v>0</v>
      </c>
      <c r="EZ144" s="71">
        <f>EX144*'募集型  提出用 （7コース） '!AM144</f>
        <v>0</v>
      </c>
      <c r="FA144" s="72">
        <f>EY144*'募集型  提出用 （7コース） '!AM146</f>
        <v>0</v>
      </c>
      <c r="FB144" s="73">
        <f>EZ144+FA144</f>
        <v>0</v>
      </c>
      <c r="FC144" s="66">
        <f>SUM('募集型  提出用 （7コース） '!U146:AI146)</f>
        <v>0</v>
      </c>
      <c r="FE144" s="74" t="s">
        <v>110</v>
      </c>
      <c r="FF144" s="69" t="str">
        <f>IF(('募集型  提出用 （7コース） '!Q144)="","0",('募集型  提出用 （7コース） '!AM144+'募集型  提出用 （7コース） '!AM146)*'募集型  提出用 （7コース） '!Q144*1000)</f>
        <v>0</v>
      </c>
      <c r="FG144" s="69">
        <f>COUNTA('募集型  提出用 （7コース） '!P144)*('募集型  提出用 （7コース） '!AM144+'募集型  提出用 （7コース） '!AM146)</f>
        <v>0</v>
      </c>
      <c r="FH144" s="69">
        <f>COUNTA('募集型  提出用 （7コース） '!R144)*('募集型  提出用 （7コース） '!AM144+'募集型  提出用 （7コース） '!AM146)</f>
        <v>0</v>
      </c>
      <c r="FI144" s="69">
        <f>COUNTA('募集型  提出用 （7コース） '!S144)*('募集型  提出用 （7コース） '!AM144+'募集型  提出用 （7コース） '!AM146)</f>
        <v>0</v>
      </c>
    </row>
    <row r="145" spans="2:165" ht="16.5" customHeight="1">
      <c r="B145" s="701"/>
      <c r="C145" s="703"/>
      <c r="D145" s="676"/>
      <c r="E145" s="677"/>
      <c r="F145" s="869"/>
      <c r="G145" s="870"/>
      <c r="H145" s="870"/>
      <c r="I145" s="870"/>
      <c r="J145" s="870"/>
      <c r="K145" s="870"/>
      <c r="L145" s="870"/>
      <c r="M145" s="871"/>
      <c r="N145" s="652" t="s">
        <v>112</v>
      </c>
      <c r="O145" s="653"/>
      <c r="P145" s="473"/>
      <c r="Q145" s="474"/>
      <c r="R145" s="484"/>
      <c r="S145" s="493"/>
      <c r="T145" s="713"/>
      <c r="U145" s="819" t="str">
        <f>IF(U144="","",VLOOKUP(U144,$FQ:$FT,2,FALSE))</f>
        <v/>
      </c>
      <c r="V145" s="820"/>
      <c r="W145" s="821"/>
      <c r="X145" s="819" t="str">
        <f>IF(X144="","",VLOOKUP(X144,$FQ:$FT,2,FALSE))</f>
        <v/>
      </c>
      <c r="Y145" s="820"/>
      <c r="Z145" s="821"/>
      <c r="AA145" s="819" t="str">
        <f>IF(AA144="","",VLOOKUP(AA144,$FQ:$FT,2,FALSE))</f>
        <v/>
      </c>
      <c r="AB145" s="820"/>
      <c r="AC145" s="821"/>
      <c r="AD145" s="819" t="str">
        <f>IF(AD144="","",VLOOKUP(AD144,$FQ:$FT,2,FALSE))</f>
        <v/>
      </c>
      <c r="AE145" s="820"/>
      <c r="AF145" s="821"/>
      <c r="AG145" s="819" t="str">
        <f>IF(AG144="","",VLOOKUP(AG144,$FQ:$FT,2,FALSE))</f>
        <v/>
      </c>
      <c r="AH145" s="820"/>
      <c r="AI145" s="821"/>
      <c r="AJ145" s="608"/>
      <c r="AK145" s="611"/>
      <c r="AL145" s="612"/>
      <c r="AM145" s="629"/>
      <c r="AN145" s="630"/>
      <c r="AO145" s="633"/>
      <c r="AP145" s="633"/>
      <c r="AQ145" s="634"/>
      <c r="AR145" s="637"/>
      <c r="AS145" s="638"/>
      <c r="AT145" s="978"/>
      <c r="AU145" s="979"/>
      <c r="AV145" s="980"/>
      <c r="AW145" s="970"/>
      <c r="AX145" s="971"/>
      <c r="AZ145" s="823"/>
      <c r="BA145" s="825"/>
      <c r="BB145" s="941"/>
      <c r="BC145" s="928"/>
      <c r="BD145" s="928"/>
      <c r="BE145" s="928"/>
      <c r="BF145" s="928"/>
      <c r="BG145" s="929"/>
      <c r="BH145" s="309"/>
      <c r="BI145" s="831"/>
      <c r="BJ145" s="654"/>
      <c r="BK145" s="654"/>
      <c r="BL145" s="573"/>
      <c r="BM145" s="654"/>
      <c r="BN145" s="654"/>
      <c r="BO145" s="573"/>
      <c r="BP145" s="654"/>
      <c r="BQ145" s="654"/>
      <c r="BR145" s="573"/>
      <c r="BS145" s="654"/>
      <c r="BT145" s="655"/>
      <c r="BU145" s="658"/>
      <c r="BV145" s="659"/>
      <c r="BW145" s="660"/>
      <c r="BX145" s="581" t="s">
        <v>112</v>
      </c>
      <c r="BY145" s="582"/>
      <c r="BZ145" s="307"/>
      <c r="CA145" s="309"/>
      <c r="CB145" s="583"/>
      <c r="CC145" s="579"/>
      <c r="CD145" s="580"/>
      <c r="CE145" s="577"/>
      <c r="CF145" s="577"/>
      <c r="CG145" s="577"/>
      <c r="CH145" s="577"/>
      <c r="CI145" s="577"/>
      <c r="CJ145" s="578"/>
      <c r="CK145" s="574"/>
      <c r="CL145" s="579"/>
      <c r="CM145" s="580"/>
      <c r="CN145" s="577"/>
      <c r="CO145" s="577"/>
      <c r="CP145" s="577"/>
      <c r="CQ145" s="577"/>
      <c r="CR145" s="577"/>
      <c r="CS145" s="862"/>
      <c r="CT145" s="863"/>
      <c r="CU145" s="864"/>
      <c r="CV145" s="864"/>
      <c r="CW145" s="864"/>
      <c r="CX145" s="864"/>
      <c r="CY145" s="864"/>
      <c r="CZ145" s="865"/>
      <c r="ED145" s="8"/>
      <c r="EE145" s="5"/>
      <c r="EF145" s="8"/>
      <c r="EG145" s="8"/>
      <c r="EH145" s="8"/>
      <c r="EP145" s="78"/>
      <c r="EQ145" s="79" t="s">
        <v>111</v>
      </c>
      <c r="ER145" s="80">
        <f>SUMIF(EJ146:EN146,"壱岐市",EJ147:EN147)*'募集型  提出用 （7コース） '!AM144</f>
        <v>0</v>
      </c>
      <c r="ES145" s="81">
        <f>SUMIF(EJ146:EN146,"壱岐市",EJ148:EN148)*'募集型  提出用 （7コース） '!AM146</f>
        <v>0</v>
      </c>
      <c r="ET145" s="82">
        <f>ET144</f>
        <v>0</v>
      </c>
      <c r="EU145" s="83"/>
      <c r="EV145" s="851">
        <f>COUNTA('募集型  提出用 （7コース） '!P144:P149)</f>
        <v>0</v>
      </c>
      <c r="EW145" s="84" t="s">
        <v>111</v>
      </c>
      <c r="EX145" s="85" t="str">
        <f>IF('募集型  提出用 （7コース） '!P145="","0",FC144/EV145)</f>
        <v>0</v>
      </c>
      <c r="EY145" s="86" t="str">
        <f>IF('募集型  提出用 （7コース） '!P145="","0",FC145/EV145)</f>
        <v>0</v>
      </c>
      <c r="EZ145" s="87">
        <f>EX145*'募集型  提出用 （7コース） '!AM144</f>
        <v>0</v>
      </c>
      <c r="FA145" s="88">
        <f>EY145*'募集型  提出用 （7コース） '!AM146</f>
        <v>0</v>
      </c>
      <c r="FB145" s="89">
        <f t="shared" ref="FB145:FB149" si="65">EZ145+FA145</f>
        <v>0</v>
      </c>
      <c r="FC145" s="82">
        <f>EN177</f>
        <v>0</v>
      </c>
      <c r="FE145" s="90" t="s">
        <v>111</v>
      </c>
      <c r="FF145" s="85" t="str">
        <f>IF(('募集型  提出用 （7コース） '!Q145)="","0",('募集型  提出用 （7コース） '!AM144+'募集型  提出用 （7コース） '!AM146)*'募集型  提出用 （7コース） '!Q145*1000)</f>
        <v>0</v>
      </c>
      <c r="FG145" s="85">
        <f>COUNTA('募集型  提出用 （7コース） '!P145)*('募集型  提出用 （7コース） '!AM144+'募集型  提出用 （7コース） '!AM146)</f>
        <v>0</v>
      </c>
      <c r="FH145" s="85">
        <f>COUNTA('募集型  提出用 （7コース） '!R145)*('募集型  提出用 （7コース） '!AM144+'募集型  提出用 （7コース） '!AM146)</f>
        <v>0</v>
      </c>
      <c r="FI145" s="85">
        <f>COUNTA('募集型  提出用 （7コース） '!S145)*('募集型  提出用 （7コース） '!AM144+'募集型  提出用 （7コース） '!AM146)</f>
        <v>0</v>
      </c>
    </row>
    <row r="146" spans="2:165" ht="16.5" customHeight="1">
      <c r="B146" s="692" t="s">
        <v>683</v>
      </c>
      <c r="C146" s="693"/>
      <c r="D146" s="678" t="s">
        <v>551</v>
      </c>
      <c r="E146" s="679"/>
      <c r="F146" s="869"/>
      <c r="G146" s="870"/>
      <c r="H146" s="870"/>
      <c r="I146" s="870"/>
      <c r="J146" s="870"/>
      <c r="K146" s="870"/>
      <c r="L146" s="870"/>
      <c r="M146" s="871"/>
      <c r="N146" s="652" t="s">
        <v>45</v>
      </c>
      <c r="O146" s="653"/>
      <c r="P146" s="473"/>
      <c r="Q146" s="474"/>
      <c r="R146" s="484"/>
      <c r="S146" s="478"/>
      <c r="T146" s="714"/>
      <c r="U146" s="853" t="str">
        <f>IF(U144="","",VLOOKUP(U144,$FQ:$FT,4,FALSE))</f>
        <v/>
      </c>
      <c r="V146" s="854"/>
      <c r="W146" s="855"/>
      <c r="X146" s="853" t="str">
        <f>IF(X144="","",VLOOKUP(X144,$FQ:$FT,4,FALSE))</f>
        <v/>
      </c>
      <c r="Y146" s="854"/>
      <c r="Z146" s="855"/>
      <c r="AA146" s="853" t="str">
        <f>IF(AA144="","",VLOOKUP(AA144,$FQ:$FT,4,FALSE))</f>
        <v/>
      </c>
      <c r="AB146" s="854"/>
      <c r="AC146" s="855"/>
      <c r="AD146" s="853" t="str">
        <f>IF(AD144="","",VLOOKUP(AD144,$FQ:$FT,4,FALSE))</f>
        <v/>
      </c>
      <c r="AE146" s="854"/>
      <c r="AF146" s="855"/>
      <c r="AG146" s="853" t="str">
        <f>IF(AG144="","",VLOOKUP(AG144,$FQ:$FT,4,FALSE))</f>
        <v/>
      </c>
      <c r="AH146" s="854"/>
      <c r="AI146" s="855"/>
      <c r="AJ146" s="856" t="s">
        <v>284</v>
      </c>
      <c r="AK146" s="858">
        <f>ET145+FC145</f>
        <v>0</v>
      </c>
      <c r="AL146" s="859"/>
      <c r="AM146" s="641"/>
      <c r="AN146" s="642"/>
      <c r="AO146" s="633">
        <f>(AK146*AM146)</f>
        <v>0</v>
      </c>
      <c r="AP146" s="633"/>
      <c r="AQ146" s="634"/>
      <c r="AR146" s="637"/>
      <c r="AS146" s="638"/>
      <c r="AT146" s="978"/>
      <c r="AU146" s="979"/>
      <c r="AV146" s="980"/>
      <c r="AW146" s="970"/>
      <c r="AX146" s="971"/>
      <c r="AZ146" s="823"/>
      <c r="BA146" s="825"/>
      <c r="BB146" s="836" t="str">
        <f>IF(F145="","",F145)</f>
        <v/>
      </c>
      <c r="BC146" s="836"/>
      <c r="BD146" s="836"/>
      <c r="BE146" s="836"/>
      <c r="BF146" s="836"/>
      <c r="BG146" s="837"/>
      <c r="BH146" s="309"/>
      <c r="BI146" s="831" t="s">
        <v>482</v>
      </c>
      <c r="BJ146" s="654"/>
      <c r="BK146" s="654"/>
      <c r="BL146" s="573" t="s">
        <v>490</v>
      </c>
      <c r="BM146" s="654"/>
      <c r="BN146" s="654" t="str">
        <f>IF(BJ146="","",VLOOKUP(BJ146,'募集型  提出用 （7コース） '!$GC:$GF,3,FALSE))</f>
        <v/>
      </c>
      <c r="BO146" s="573" t="s">
        <v>485</v>
      </c>
      <c r="BP146" s="654"/>
      <c r="BQ146" s="654"/>
      <c r="BR146" s="573" t="s">
        <v>488</v>
      </c>
      <c r="BS146" s="654"/>
      <c r="BT146" s="655"/>
      <c r="BU146" s="658"/>
      <c r="BV146" s="659"/>
      <c r="BW146" s="660"/>
      <c r="BX146" s="581" t="s">
        <v>45</v>
      </c>
      <c r="BY146" s="582"/>
      <c r="BZ146" s="307"/>
      <c r="CA146" s="309"/>
      <c r="CB146" s="583" t="s">
        <v>497</v>
      </c>
      <c r="CC146" s="579"/>
      <c r="CD146" s="580" t="str">
        <f>IF(CC146="","",VLOOKUP(CC146,'募集型  提出用 （7コース） '!$GC:$GF,2,FALSE))</f>
        <v/>
      </c>
      <c r="CE146" s="577"/>
      <c r="CF146" s="577"/>
      <c r="CG146" s="577" t="str">
        <f>IF(CC146="","",VLOOKUP(CC146,'募集型  提出用 （7コース） '!$GC:$GF,3,FALSE))</f>
        <v/>
      </c>
      <c r="CH146" s="577"/>
      <c r="CI146" s="577" t="str">
        <f>IF(CC146="","",VLOOKUP(CC146,'募集型  提出用 （7コース） '!$GC:$GF,4,FALSE))</f>
        <v/>
      </c>
      <c r="CJ146" s="578"/>
      <c r="CK146" s="574" t="s">
        <v>494</v>
      </c>
      <c r="CL146" s="579"/>
      <c r="CM146" s="580" t="str">
        <f>IF(CL146="","",VLOOKUP(CL146,'募集型  提出用 （7コース） '!$GC:$GF,2,FALSE))</f>
        <v/>
      </c>
      <c r="CN146" s="577"/>
      <c r="CO146" s="577"/>
      <c r="CP146" s="577" t="str">
        <f>IF(CL146="","",VLOOKUP(CL146,'募集型  提出用 （7コース） '!$GC:$GF,3,FALSE))</f>
        <v/>
      </c>
      <c r="CQ146" s="577"/>
      <c r="CR146" s="577" t="str">
        <f>IF(CL146="","",VLOOKUP(CL146,'募集型  提出用 （7コース） '!$GC:$GF,4,FALSE))</f>
        <v/>
      </c>
      <c r="CS146" s="862"/>
      <c r="CT146" s="863"/>
      <c r="CU146" s="864"/>
      <c r="CV146" s="864"/>
      <c r="CW146" s="864"/>
      <c r="CX146" s="864"/>
      <c r="CY146" s="864"/>
      <c r="CZ146" s="865"/>
      <c r="ED146" s="8"/>
      <c r="EE146" s="5"/>
      <c r="EF146" s="8"/>
      <c r="EG146" s="8"/>
      <c r="EH146" s="8"/>
      <c r="EI146" s="91" t="s">
        <v>48</v>
      </c>
      <c r="EJ146" s="92" t="e">
        <f>VLOOKUP('募集型  提出用 （7コース） '!U147,$FU:$FY,5,FALSE)</f>
        <v>#N/A</v>
      </c>
      <c r="EK146" s="92" t="e">
        <f>VLOOKUP('募集型  提出用 （7コース） '!X147,$FU:$FY,5,FALSE)</f>
        <v>#N/A</v>
      </c>
      <c r="EL146" s="92" t="e">
        <f>VLOOKUP('募集型  提出用 （7コース） '!AA147,$FU:$FY,5,FALSE)</f>
        <v>#N/A</v>
      </c>
      <c r="EM146" s="92" t="e">
        <f>VLOOKUP('募集型  提出用 （7コース） '!AD147,$FU:$FY,5,FALSE)</f>
        <v>#N/A</v>
      </c>
      <c r="EN146" s="92" t="e">
        <f>VLOOKUP('募集型  提出用 （7コース） '!AG147,$FU:$FY,5,FALSE)</f>
        <v>#N/A</v>
      </c>
      <c r="EP146" s="78"/>
      <c r="EQ146" s="79" t="s">
        <v>45</v>
      </c>
      <c r="ER146" s="80">
        <f>SUMIF(EJ146:EN146,"五島市",EJ147:EN147)*'募集型  提出用 （7コース） '!AM144</f>
        <v>0</v>
      </c>
      <c r="ES146" s="81">
        <f>SUMIF(EJ146:EN146,"五島市",EJ148:EN148)*'募集型  提出用 （7コース） '!AM146</f>
        <v>0</v>
      </c>
      <c r="ET146" s="96"/>
      <c r="EU146" s="83"/>
      <c r="EV146" s="852"/>
      <c r="EW146" s="84" t="s">
        <v>45</v>
      </c>
      <c r="EX146" s="85" t="str">
        <f>IF('募集型  提出用 （7コース） '!P146="","0",FC144/EV145)</f>
        <v>0</v>
      </c>
      <c r="EY146" s="86" t="str">
        <f>IF('募集型  提出用 （7コース） '!P146="","0",FC145/EV145)</f>
        <v>0</v>
      </c>
      <c r="EZ146" s="87">
        <f>EX146*'募集型  提出用 （7コース） '!AM144</f>
        <v>0</v>
      </c>
      <c r="FA146" s="88">
        <f>EY146*'募集型  提出用 （7コース） '!AM146</f>
        <v>0</v>
      </c>
      <c r="FB146" s="89">
        <f t="shared" si="65"/>
        <v>0</v>
      </c>
      <c r="FC146" s="93"/>
      <c r="FE146" s="90" t="s">
        <v>45</v>
      </c>
      <c r="FF146" s="85" t="str">
        <f>IF(('募集型  提出用 （7コース） '!Q146)="","0",('募集型  提出用 （7コース） '!AM144+'募集型  提出用 （7コース） '!AM146)*'募集型  提出用 （7コース） '!Q146*1000)</f>
        <v>0</v>
      </c>
      <c r="FG146" s="85">
        <f>COUNTA('募集型  提出用 （7コース） '!P146)*('募集型  提出用 （7コース） '!AM144+'募集型  提出用 （7コース） '!AM146)</f>
        <v>0</v>
      </c>
      <c r="FH146" s="85">
        <f>COUNTA('募集型  提出用 （7コース） '!R146)*('募集型  提出用 （7コース） '!AM144+'募集型  提出用 （7コース） '!AM146)</f>
        <v>0</v>
      </c>
      <c r="FI146" s="85">
        <f>COUNTA('募集型  提出用 （7コース） '!S146)*('募集型  提出用 （7コース） '!AM144+'募集型  提出用 （7コース） '!AM146)</f>
        <v>0</v>
      </c>
    </row>
    <row r="147" spans="2:165" ht="16.5" customHeight="1" thickBot="1">
      <c r="B147" s="694"/>
      <c r="C147" s="695"/>
      <c r="D147" s="663"/>
      <c r="E147" s="664"/>
      <c r="F147" s="869"/>
      <c r="G147" s="870"/>
      <c r="H147" s="870"/>
      <c r="I147" s="870"/>
      <c r="J147" s="870"/>
      <c r="K147" s="870"/>
      <c r="L147" s="870"/>
      <c r="M147" s="871"/>
      <c r="N147" s="652" t="s">
        <v>53</v>
      </c>
      <c r="O147" s="653"/>
      <c r="P147" s="473"/>
      <c r="Q147" s="474"/>
      <c r="R147" s="484"/>
      <c r="S147" s="478"/>
      <c r="T147" s="846" t="s">
        <v>54</v>
      </c>
      <c r="U147" s="94"/>
      <c r="V147" s="849" t="str">
        <f>IF(U147="","",VLOOKUP(U147,$FU:$FX,3,FALSE))</f>
        <v/>
      </c>
      <c r="W147" s="850"/>
      <c r="X147" s="94"/>
      <c r="Y147" s="849" t="str">
        <f>IF(X147="","",VLOOKUP(X147,$FU:$FX,3,FALSE))</f>
        <v/>
      </c>
      <c r="Z147" s="850"/>
      <c r="AA147" s="94"/>
      <c r="AB147" s="849" t="str">
        <f>IF(AA147="","",VLOOKUP(AA147,$FU:$FX,3,FALSE))</f>
        <v/>
      </c>
      <c r="AC147" s="850"/>
      <c r="AD147" s="94"/>
      <c r="AE147" s="849" t="str">
        <f>IF(AD147="","",VLOOKUP(AD147,$FU:$FX,3,FALSE))</f>
        <v/>
      </c>
      <c r="AF147" s="850"/>
      <c r="AG147" s="94"/>
      <c r="AH147" s="849" t="str">
        <f>IF(AG147="","",VLOOKUP(AG147,'募集型  提出用 （7コース） '!$FU:$FX,3,FALSE))</f>
        <v/>
      </c>
      <c r="AI147" s="895"/>
      <c r="AJ147" s="857"/>
      <c r="AK147" s="843"/>
      <c r="AL147" s="860"/>
      <c r="AM147" s="643"/>
      <c r="AN147" s="644"/>
      <c r="AO147" s="645"/>
      <c r="AP147" s="645"/>
      <c r="AQ147" s="646"/>
      <c r="AR147" s="637"/>
      <c r="AS147" s="638"/>
      <c r="AT147" s="978"/>
      <c r="AU147" s="979"/>
      <c r="AV147" s="980" t="s">
        <v>545</v>
      </c>
      <c r="AW147" s="972" t="s">
        <v>545</v>
      </c>
      <c r="AX147" s="973"/>
      <c r="AZ147" s="823"/>
      <c r="BA147" s="825"/>
      <c r="BB147" s="836"/>
      <c r="BC147" s="836"/>
      <c r="BD147" s="836"/>
      <c r="BE147" s="836"/>
      <c r="BF147" s="836"/>
      <c r="BG147" s="837"/>
      <c r="BH147" s="309"/>
      <c r="BI147" s="831"/>
      <c r="BJ147" s="654"/>
      <c r="BK147" s="654"/>
      <c r="BL147" s="573"/>
      <c r="BM147" s="654"/>
      <c r="BN147" s="654"/>
      <c r="BO147" s="573"/>
      <c r="BP147" s="654"/>
      <c r="BQ147" s="654"/>
      <c r="BR147" s="576"/>
      <c r="BS147" s="656"/>
      <c r="BT147" s="657"/>
      <c r="BU147" s="658"/>
      <c r="BV147" s="659"/>
      <c r="BW147" s="660"/>
      <c r="BX147" s="581" t="s">
        <v>53</v>
      </c>
      <c r="BY147" s="582"/>
      <c r="BZ147" s="307"/>
      <c r="CA147" s="309"/>
      <c r="CB147" s="583"/>
      <c r="CC147" s="579"/>
      <c r="CD147" s="580"/>
      <c r="CE147" s="577"/>
      <c r="CF147" s="577"/>
      <c r="CG147" s="577"/>
      <c r="CH147" s="577"/>
      <c r="CI147" s="577"/>
      <c r="CJ147" s="578"/>
      <c r="CK147" s="574"/>
      <c r="CL147" s="579"/>
      <c r="CM147" s="580"/>
      <c r="CN147" s="577"/>
      <c r="CO147" s="577"/>
      <c r="CP147" s="577"/>
      <c r="CQ147" s="577"/>
      <c r="CR147" s="577"/>
      <c r="CS147" s="862"/>
      <c r="CT147" s="863"/>
      <c r="CU147" s="864"/>
      <c r="CV147" s="864"/>
      <c r="CW147" s="864"/>
      <c r="CX147" s="864"/>
      <c r="CY147" s="864"/>
      <c r="CZ147" s="865"/>
      <c r="ED147" s="8"/>
      <c r="EE147" s="28"/>
      <c r="EF147" s="8"/>
      <c r="EG147" s="8"/>
      <c r="EH147" s="8"/>
      <c r="EI147" s="91" t="s">
        <v>56</v>
      </c>
      <c r="EJ147" s="95" t="e">
        <f>VLOOKUP('募集型  提出用 （7コース） '!U147,$FU:$FY,4,FALSE)</f>
        <v>#N/A</v>
      </c>
      <c r="EK147" s="95" t="e">
        <f>VLOOKUP('募集型  提出用 （7コース） '!X147,$FU:$FY,4,FALSE)</f>
        <v>#N/A</v>
      </c>
      <c r="EL147" s="95" t="e">
        <f>VLOOKUP('募集型  提出用 （7コース） '!AA147,$FU:$FY,4,FALSE)</f>
        <v>#N/A</v>
      </c>
      <c r="EM147" s="95" t="e">
        <f>VLOOKUP('募集型  提出用 （7コース） '!AD147,$FU:$FY,4,FALSE)</f>
        <v>#N/A</v>
      </c>
      <c r="EN147" s="95" t="e">
        <f>VLOOKUP('募集型  提出用 （7コース） '!AG147,$FU:$FY,4,FALSE)</f>
        <v>#N/A</v>
      </c>
      <c r="EP147" s="78"/>
      <c r="EQ147" s="79" t="s">
        <v>53</v>
      </c>
      <c r="ER147" s="80">
        <f>SUMIF(EJ146:EN146,"新上五島町",EJ147:EN147)*'募集型  提出用 （7コース） '!AM144</f>
        <v>0</v>
      </c>
      <c r="ES147" s="81">
        <f>SUMIF(EJ146:EN146,"上五島",EJ148:EN148)*'募集型  提出用 （7コース） '!AM146</f>
        <v>0</v>
      </c>
      <c r="ET147" s="96"/>
      <c r="EU147" s="83"/>
      <c r="EV147" s="97"/>
      <c r="EW147" s="84" t="s">
        <v>53</v>
      </c>
      <c r="EX147" s="85" t="str">
        <f>IF('募集型  提出用 （7コース） '!P147="","0",FC144/EV145)</f>
        <v>0</v>
      </c>
      <c r="EY147" s="86" t="str">
        <f>IF('募集型  提出用 （7コース） '!P147="","0",FC145/EV145)</f>
        <v>0</v>
      </c>
      <c r="EZ147" s="87">
        <f>EX147*'募集型  提出用 （7コース） '!AM144</f>
        <v>0</v>
      </c>
      <c r="FA147" s="88">
        <f>EY147*'募集型  提出用 （7コース） '!AM146</f>
        <v>0</v>
      </c>
      <c r="FB147" s="89">
        <f t="shared" si="65"/>
        <v>0</v>
      </c>
      <c r="FC147" s="93"/>
      <c r="FD147" s="98"/>
      <c r="FE147" s="90" t="s">
        <v>53</v>
      </c>
      <c r="FF147" s="85" t="str">
        <f>IF(('募集型  提出用 （7コース） '!Q147)="","0",('募集型  提出用 （7コース） '!AM144+'募集型  提出用 （7コース） '!AM146)*'募集型  提出用 （7コース） '!Q147*1000)</f>
        <v>0</v>
      </c>
      <c r="FG147" s="85">
        <f>COUNTA('募集型  提出用 （7コース） '!P147)*('募集型  提出用 （7コース） '!AM144+'募集型  提出用 （7コース） '!AM146)</f>
        <v>0</v>
      </c>
      <c r="FH147" s="85">
        <f>COUNTA('募集型  提出用 （7コース） '!R147)*('募集型  提出用 （7コース） '!AM144+'募集型  提出用 （7コース） '!AM146)</f>
        <v>0</v>
      </c>
      <c r="FI147" s="85">
        <f>COUNTA('募集型  提出用 （7コース） '!S147)*('募集型  提出用 （7コース） '!AM144+'募集型  提出用 （7コース） '!AM146)</f>
        <v>0</v>
      </c>
    </row>
    <row r="148" spans="2:165" ht="16.5" customHeight="1">
      <c r="B148" s="696"/>
      <c r="C148" s="697"/>
      <c r="D148" s="665"/>
      <c r="E148" s="666"/>
      <c r="F148" s="883" t="s">
        <v>378</v>
      </c>
      <c r="G148" s="613"/>
      <c r="H148" s="613"/>
      <c r="I148" s="613"/>
      <c r="J148" s="885" t="s">
        <v>379</v>
      </c>
      <c r="K148" s="613"/>
      <c r="L148" s="613"/>
      <c r="M148" s="650"/>
      <c r="N148" s="652" t="s">
        <v>61</v>
      </c>
      <c r="O148" s="653"/>
      <c r="P148" s="473"/>
      <c r="Q148" s="474"/>
      <c r="R148" s="494"/>
      <c r="S148" s="478"/>
      <c r="T148" s="847"/>
      <c r="U148" s="604" t="str">
        <f>IF(U147="","",VLOOKUP(U147,$FU:$FX,2,FALSE))</f>
        <v/>
      </c>
      <c r="V148" s="605"/>
      <c r="W148" s="606"/>
      <c r="X148" s="604" t="str">
        <f>IF(X147="","",VLOOKUP(X147,$FU:$FX,2,FALSE))</f>
        <v/>
      </c>
      <c r="Y148" s="605"/>
      <c r="Z148" s="606"/>
      <c r="AA148" s="604" t="str">
        <f>IF(AA147="","",VLOOKUP(AA147,$FU:$FX,2,FALSE))</f>
        <v/>
      </c>
      <c r="AB148" s="605"/>
      <c r="AC148" s="606"/>
      <c r="AD148" s="604" t="str">
        <f>IF(AD147="","",VLOOKUP(AD147,$FU:$FX,2,FALSE))</f>
        <v/>
      </c>
      <c r="AE148" s="605"/>
      <c r="AF148" s="606"/>
      <c r="AG148" s="604" t="str">
        <f>IF(AG147="","",VLOOKUP(AG147,'募集型  提出用 （7コース） '!$FU:$FX,2,FALSE))</f>
        <v/>
      </c>
      <c r="AH148" s="605"/>
      <c r="AI148" s="711"/>
      <c r="AJ148" s="877" t="s">
        <v>62</v>
      </c>
      <c r="AK148" s="878"/>
      <c r="AL148" s="879"/>
      <c r="AM148" s="609">
        <f>AM144+AM146</f>
        <v>0</v>
      </c>
      <c r="AN148" s="610"/>
      <c r="AO148" s="631">
        <f>AO144+AO146</f>
        <v>0</v>
      </c>
      <c r="AP148" s="631"/>
      <c r="AQ148" s="647"/>
      <c r="AR148" s="637"/>
      <c r="AS148" s="638"/>
      <c r="AT148" s="978"/>
      <c r="AU148" s="979"/>
      <c r="AV148" s="980"/>
      <c r="AW148" s="974"/>
      <c r="AX148" s="975"/>
      <c r="AZ148" s="823"/>
      <c r="BA148" s="825"/>
      <c r="BB148" s="836"/>
      <c r="BC148" s="836"/>
      <c r="BD148" s="836"/>
      <c r="BE148" s="836"/>
      <c r="BF148" s="836"/>
      <c r="BG148" s="837"/>
      <c r="BH148" s="309"/>
      <c r="BI148" s="831" t="s">
        <v>483</v>
      </c>
      <c r="BJ148" s="654"/>
      <c r="BK148" s="654"/>
      <c r="BL148" s="573" t="s">
        <v>491</v>
      </c>
      <c r="BM148" s="654"/>
      <c r="BN148" s="654" t="str">
        <f>IF(BJ148="","",VLOOKUP(BJ148,'募集型  提出用 （7コース） '!$GC:$GF,3,FALSE))</f>
        <v/>
      </c>
      <c r="BO148" s="573" t="s">
        <v>486</v>
      </c>
      <c r="BP148" s="654"/>
      <c r="BQ148" s="898"/>
      <c r="BR148" s="900" t="s">
        <v>19</v>
      </c>
      <c r="BS148" s="902">
        <f>BJ144+BJ146+BJ148+BM144+BM146+BM148+BP144+BP146+BS144+BS146+BP148</f>
        <v>0</v>
      </c>
      <c r="BT148" s="903"/>
      <c r="BU148" s="658"/>
      <c r="BV148" s="659"/>
      <c r="BW148" s="660"/>
      <c r="BX148" s="581" t="s">
        <v>61</v>
      </c>
      <c r="BY148" s="582"/>
      <c r="BZ148" s="316"/>
      <c r="CA148" s="309"/>
      <c r="CB148" s="583" t="s">
        <v>498</v>
      </c>
      <c r="CC148" s="579"/>
      <c r="CD148" s="580" t="str">
        <f>IF(CC148="","",VLOOKUP(CC148,'募集型  提出用 （7コース） '!$GC:$GF,2,FALSE))</f>
        <v/>
      </c>
      <c r="CE148" s="577"/>
      <c r="CF148" s="577"/>
      <c r="CG148" s="577" t="str">
        <f>IF(CC148="","",VLOOKUP(CC148,'募集型  提出用 （7コース） '!$GC:$GF,3,FALSE))</f>
        <v/>
      </c>
      <c r="CH148" s="577"/>
      <c r="CI148" s="577" t="str">
        <f>IF(CC148="","",VLOOKUP(CC148,'募集型  提出用 （7コース） '!$GC:$GF,4,FALSE))</f>
        <v/>
      </c>
      <c r="CJ148" s="578"/>
      <c r="CK148" s="574" t="s">
        <v>495</v>
      </c>
      <c r="CL148" s="579"/>
      <c r="CM148" s="580" t="str">
        <f>IF(CL148="","",VLOOKUP(CL148,'募集型  提出用 （7コース） '!$GC:$GF,2,FALSE))</f>
        <v/>
      </c>
      <c r="CN148" s="577"/>
      <c r="CO148" s="577"/>
      <c r="CP148" s="577" t="str">
        <f>IF(CL148="","",VLOOKUP(CL148,'募集型  提出用 （7コース） '!$GC:$GF,3,FALSE))</f>
        <v/>
      </c>
      <c r="CQ148" s="577"/>
      <c r="CR148" s="577" t="str">
        <f>IF(CL148="","",VLOOKUP(CL148,'募集型  提出用 （7コース） '!$GC:$GF,4,FALSE))</f>
        <v/>
      </c>
      <c r="CS148" s="862"/>
      <c r="CT148" s="863"/>
      <c r="CU148" s="864"/>
      <c r="CV148" s="864"/>
      <c r="CW148" s="864"/>
      <c r="CX148" s="864"/>
      <c r="CY148" s="864"/>
      <c r="CZ148" s="865"/>
      <c r="ED148" s="8"/>
      <c r="EE148" s="28"/>
      <c r="EF148" s="8"/>
      <c r="EG148" s="8"/>
      <c r="EH148" s="8"/>
      <c r="EI148" s="91" t="s">
        <v>64</v>
      </c>
      <c r="EJ148" s="95" t="e">
        <f>EJ147</f>
        <v>#N/A</v>
      </c>
      <c r="EK148" s="95" t="e">
        <f t="shared" ref="EK148:EN148" si="66">EK147</f>
        <v>#N/A</v>
      </c>
      <c r="EL148" s="95" t="e">
        <f t="shared" si="66"/>
        <v>#N/A</v>
      </c>
      <c r="EM148" s="95" t="e">
        <f t="shared" si="66"/>
        <v>#N/A</v>
      </c>
      <c r="EN148" s="95" t="e">
        <f t="shared" si="66"/>
        <v>#N/A</v>
      </c>
      <c r="EP148" s="78"/>
      <c r="EQ148" s="79" t="s">
        <v>61</v>
      </c>
      <c r="ER148" s="80">
        <f>SUMIF(EJ146:EN146,"小値賀町",EJ147:EN147)*'募集型  提出用 （7コース） '!AM144</f>
        <v>0</v>
      </c>
      <c r="ES148" s="81">
        <f>SUMIF(EJ146:EN146,"小値賀",EJ148:EN148)*'募集型  提出用 （7コース） '!AM146</f>
        <v>0</v>
      </c>
      <c r="ET148" s="96"/>
      <c r="EU148" s="83"/>
      <c r="EV148" s="97"/>
      <c r="EW148" s="84" t="s">
        <v>61</v>
      </c>
      <c r="EX148" s="85" t="str">
        <f>IF('募集型  提出用 （7コース） '!P148="","0",FC144/EV145)</f>
        <v>0</v>
      </c>
      <c r="EY148" s="86" t="str">
        <f>IF('募集型  提出用 （7コース） '!P148="","0",FC145/EV145)</f>
        <v>0</v>
      </c>
      <c r="EZ148" s="87">
        <f>EX148*'募集型  提出用 （7コース） '!AM144</f>
        <v>0</v>
      </c>
      <c r="FA148" s="88">
        <f>EY148*'募集型  提出用 （7コース） '!AM146</f>
        <v>0</v>
      </c>
      <c r="FB148" s="89">
        <f t="shared" si="65"/>
        <v>0</v>
      </c>
      <c r="FC148" s="93"/>
      <c r="FD148" s="98"/>
      <c r="FE148" s="90" t="s">
        <v>61</v>
      </c>
      <c r="FF148" s="85" t="str">
        <f>IF(('募集型  提出用 （7コース） '!Q148)="","0",('募集型  提出用 （7コース） '!AM144+'募集型  提出用 （7コース） '!AM146)*'募集型  提出用 （7コース） '!Q148*1000)</f>
        <v>0</v>
      </c>
      <c r="FG148" s="85">
        <f>COUNTA('募集型  提出用 （7コース） '!P148)*('募集型  提出用 （7コース） '!AM144+'募集型  提出用 （7コース） '!AM146)</f>
        <v>0</v>
      </c>
      <c r="FH148" s="85">
        <f>COUNTA('募集型  提出用 （7コース） '!R148)*('募集型  提出用 （7コース） '!AM144+'募集型  提出用 （7コース） '!AM146)</f>
        <v>0</v>
      </c>
      <c r="FI148" s="85">
        <f>COUNTA('募集型  提出用 （7コース） '!S148)*('募集型  提出用 （7コース） '!AM144+'募集型  提出用 （7コース） '!AM146)</f>
        <v>0</v>
      </c>
    </row>
    <row r="149" spans="2:165" ht="16.5" customHeight="1" thickBot="1">
      <c r="B149" s="698"/>
      <c r="C149" s="699"/>
      <c r="D149" s="667"/>
      <c r="E149" s="668"/>
      <c r="F149" s="884"/>
      <c r="G149" s="614"/>
      <c r="H149" s="614"/>
      <c r="I149" s="614"/>
      <c r="J149" s="886"/>
      <c r="K149" s="614"/>
      <c r="L149" s="614"/>
      <c r="M149" s="651"/>
      <c r="N149" s="887" t="s">
        <v>68</v>
      </c>
      <c r="O149" s="888"/>
      <c r="P149" s="475"/>
      <c r="Q149" s="476"/>
      <c r="R149" s="495"/>
      <c r="S149" s="496"/>
      <c r="T149" s="848"/>
      <c r="U149" s="718" t="str">
        <f>IF(U147="","",VLOOKUP(U147,$FU:$FX,4,FALSE))</f>
        <v/>
      </c>
      <c r="V149" s="719"/>
      <c r="W149" s="720"/>
      <c r="X149" s="718" t="str">
        <f>IF(X147="","",VLOOKUP(X147,$FU:$FX,4,FALSE))</f>
        <v/>
      </c>
      <c r="Y149" s="719"/>
      <c r="Z149" s="720"/>
      <c r="AA149" s="718" t="str">
        <f>IF(AA147="","",VLOOKUP(AA147,$FU:$FX,4,FALSE))</f>
        <v/>
      </c>
      <c r="AB149" s="719"/>
      <c r="AC149" s="720"/>
      <c r="AD149" s="718" t="str">
        <f>IF(AD147="","",VLOOKUP(AD147,$FU:$FX,4,FALSE))</f>
        <v/>
      </c>
      <c r="AE149" s="719"/>
      <c r="AF149" s="720"/>
      <c r="AG149" s="718" t="str">
        <f>IF(AG147="","",VLOOKUP(AG147,'募集型  提出用 （7コース） '!$FU:$FX,4,FALSE))</f>
        <v/>
      </c>
      <c r="AH149" s="719"/>
      <c r="AI149" s="721"/>
      <c r="AJ149" s="880"/>
      <c r="AK149" s="881"/>
      <c r="AL149" s="882"/>
      <c r="AM149" s="843"/>
      <c r="AN149" s="860"/>
      <c r="AO149" s="648"/>
      <c r="AP149" s="648"/>
      <c r="AQ149" s="649"/>
      <c r="AR149" s="639"/>
      <c r="AS149" s="640"/>
      <c r="AT149" s="981"/>
      <c r="AU149" s="982"/>
      <c r="AV149" s="983"/>
      <c r="AW149" s="1178"/>
      <c r="AX149" s="1179"/>
      <c r="AZ149" s="824"/>
      <c r="BA149" s="826"/>
      <c r="BB149" s="839"/>
      <c r="BC149" s="839"/>
      <c r="BD149" s="839"/>
      <c r="BE149" s="839"/>
      <c r="BF149" s="839"/>
      <c r="BG149" s="840"/>
      <c r="BH149" s="308"/>
      <c r="BI149" s="955"/>
      <c r="BJ149" s="656"/>
      <c r="BK149" s="656"/>
      <c r="BL149" s="576"/>
      <c r="BM149" s="656"/>
      <c r="BN149" s="656"/>
      <c r="BO149" s="576"/>
      <c r="BP149" s="656"/>
      <c r="BQ149" s="899"/>
      <c r="BR149" s="954"/>
      <c r="BS149" s="656"/>
      <c r="BT149" s="657"/>
      <c r="BU149" s="906"/>
      <c r="BV149" s="907"/>
      <c r="BW149" s="908"/>
      <c r="BX149" s="889" t="s">
        <v>68</v>
      </c>
      <c r="BY149" s="890"/>
      <c r="BZ149" s="317"/>
      <c r="CA149" s="308"/>
      <c r="CB149" s="950"/>
      <c r="CC149" s="891"/>
      <c r="CD149" s="896"/>
      <c r="CE149" s="897"/>
      <c r="CF149" s="897"/>
      <c r="CG149" s="897"/>
      <c r="CH149" s="897"/>
      <c r="CI149" s="897"/>
      <c r="CJ149" s="948"/>
      <c r="CK149" s="575"/>
      <c r="CL149" s="891"/>
      <c r="CM149" s="896"/>
      <c r="CN149" s="897"/>
      <c r="CO149" s="897"/>
      <c r="CP149" s="897"/>
      <c r="CQ149" s="897"/>
      <c r="CR149" s="897"/>
      <c r="CS149" s="925"/>
      <c r="CT149" s="866"/>
      <c r="CU149" s="867"/>
      <c r="CV149" s="867"/>
      <c r="CW149" s="867"/>
      <c r="CX149" s="867"/>
      <c r="CY149" s="867"/>
      <c r="CZ149" s="868"/>
      <c r="ED149" s="8"/>
      <c r="EE149" s="28"/>
      <c r="EF149" s="8"/>
      <c r="EG149" s="8"/>
      <c r="EH149" s="8"/>
      <c r="EP149" s="101"/>
      <c r="EQ149" s="102" t="s">
        <v>68</v>
      </c>
      <c r="ER149" s="103">
        <f>SUMIF(EJ146:EN146,"宇久町",EJ147:EN147)*'募集型  提出用 （7コース） '!AM144</f>
        <v>0</v>
      </c>
      <c r="ES149" s="104">
        <f>SUMIF(EJ146:EN146,"宇久",EJ148:EN148)*'募集型  提出用 （7コース） '!AM146</f>
        <v>0</v>
      </c>
      <c r="ET149" s="96"/>
      <c r="EU149" s="83"/>
      <c r="EV149" s="105"/>
      <c r="EW149" s="106" t="s">
        <v>68</v>
      </c>
      <c r="EX149" s="107" t="str">
        <f>IF('募集型  提出用 （7コース） '!P149="","0",FC144/EV145)</f>
        <v>0</v>
      </c>
      <c r="EY149" s="108" t="str">
        <f>IF('募集型  提出用 （7コース） '!P149="","0",FC145/EV145)</f>
        <v>0</v>
      </c>
      <c r="EZ149" s="109">
        <f>EX149*'募集型  提出用 （7コース） '!AM144</f>
        <v>0</v>
      </c>
      <c r="FA149" s="110">
        <f>EY149*'募集型  提出用 （7コース） '!AM146</f>
        <v>0</v>
      </c>
      <c r="FB149" s="111">
        <f t="shared" si="65"/>
        <v>0</v>
      </c>
      <c r="FC149" s="93"/>
      <c r="FE149" s="112" t="s">
        <v>68</v>
      </c>
      <c r="FF149" s="107" t="str">
        <f>IF(('募集型  提出用 （7コース） '!Q149)="","0",('募集型  提出用 （7コース） '!AM144+'募集型  提出用 （7コース） '!AM146)*'募集型  提出用 （7コース） '!Q149*1000)</f>
        <v>0</v>
      </c>
      <c r="FG149" s="107">
        <f>COUNTA('募集型  提出用 （7コース） '!P149)*('募集型  提出用 （7コース） '!AM144+'募集型  提出用 （7コース） '!AM146)</f>
        <v>0</v>
      </c>
      <c r="FH149" s="107">
        <f>COUNTA('募集型  提出用 （7コース） '!R149)*('募集型  提出用 （7コース） '!AM144+'募集型  提出用 （7コース） '!AM146)</f>
        <v>0</v>
      </c>
      <c r="FI149" s="107">
        <f>COUNTA('募集型  提出用 （7コース） '!S149)*('募集型  提出用 （7コース） '!AM144+'募集型  提出用 （7コース） '!AM146)</f>
        <v>0</v>
      </c>
    </row>
    <row r="150" spans="2:165" ht="16.5" customHeight="1" thickTop="1" thickBot="1">
      <c r="B150" s="700">
        <v>3</v>
      </c>
      <c r="C150" s="702">
        <v>4</v>
      </c>
      <c r="D150" s="661" t="s">
        <v>683</v>
      </c>
      <c r="E150" s="662"/>
      <c r="F150" s="704" t="s">
        <v>381</v>
      </c>
      <c r="G150" s="705"/>
      <c r="H150" s="706"/>
      <c r="I150" s="706"/>
      <c r="J150" s="706"/>
      <c r="K150" s="706"/>
      <c r="L150" s="706"/>
      <c r="M150" s="707"/>
      <c r="N150" s="708" t="s">
        <v>113</v>
      </c>
      <c r="O150" s="709"/>
      <c r="P150" s="471"/>
      <c r="Q150" s="472"/>
      <c r="R150" s="477"/>
      <c r="S150" s="492"/>
      <c r="T150" s="712" t="s">
        <v>34</v>
      </c>
      <c r="U150" s="305"/>
      <c r="V150" s="715" t="str">
        <f>IF(U150="","",VLOOKUP(U150,$FQ:$FT,3,FALSE))</f>
        <v/>
      </c>
      <c r="W150" s="716"/>
      <c r="X150" s="305"/>
      <c r="Y150" s="715" t="str">
        <f>IF(X150="","",VLOOKUP(X150,$FQ:$FT,3,FALSE))</f>
        <v/>
      </c>
      <c r="Z150" s="716"/>
      <c r="AA150" s="305"/>
      <c r="AB150" s="715" t="str">
        <f>IF(AA150="","",VLOOKUP(AA150,$FQ:$FT,3,FALSE))</f>
        <v/>
      </c>
      <c r="AC150" s="716"/>
      <c r="AD150" s="305"/>
      <c r="AE150" s="715" t="str">
        <f>IF(AD150="","",VLOOKUP(AD150,$FQ:$FT,3,FALSE))</f>
        <v/>
      </c>
      <c r="AF150" s="716"/>
      <c r="AG150" s="305"/>
      <c r="AH150" s="715" t="str">
        <f>IF(AG150="","",VLOOKUP(AG150,$FQ:$FT,3,FALSE))</f>
        <v/>
      </c>
      <c r="AI150" s="717"/>
      <c r="AJ150" s="607" t="s">
        <v>179</v>
      </c>
      <c r="AK150" s="609">
        <f>FC150+ET150</f>
        <v>0</v>
      </c>
      <c r="AL150" s="610"/>
      <c r="AM150" s="627"/>
      <c r="AN150" s="628"/>
      <c r="AO150" s="631">
        <f>(AK150*AM150)</f>
        <v>0</v>
      </c>
      <c r="AP150" s="631"/>
      <c r="AQ150" s="632"/>
      <c r="AR150" s="635">
        <f>SUM(Q150:Q155)*AM154</f>
        <v>0</v>
      </c>
      <c r="AS150" s="636"/>
      <c r="AT150" s="965"/>
      <c r="AU150" s="966"/>
      <c r="AV150" s="967" t="s">
        <v>548</v>
      </c>
      <c r="AW150" s="968" t="s">
        <v>548</v>
      </c>
      <c r="AX150" s="969"/>
      <c r="AZ150" s="823">
        <f>B150</f>
        <v>3</v>
      </c>
      <c r="BA150" s="825">
        <f>C150</f>
        <v>4</v>
      </c>
      <c r="BB150" s="940" t="s">
        <v>381</v>
      </c>
      <c r="BC150" s="926"/>
      <c r="BD150" s="926" t="str">
        <f>IF(H150="","",H150)</f>
        <v/>
      </c>
      <c r="BE150" s="926"/>
      <c r="BF150" s="926"/>
      <c r="BG150" s="927"/>
      <c r="BH150" s="310"/>
      <c r="BI150" s="930" t="s">
        <v>481</v>
      </c>
      <c r="BJ150" s="902"/>
      <c r="BK150" s="902"/>
      <c r="BL150" s="939" t="s">
        <v>489</v>
      </c>
      <c r="BM150" s="902"/>
      <c r="BN150" s="902" t="str">
        <f>IF(BJ150="","",VLOOKUP(BJ150,'募集型  提出用 （7コース） '!$GC:$GF,3,FALSE))</f>
        <v/>
      </c>
      <c r="BO150" s="939" t="s">
        <v>484</v>
      </c>
      <c r="BP150" s="902"/>
      <c r="BQ150" s="902"/>
      <c r="BR150" s="939" t="s">
        <v>487</v>
      </c>
      <c r="BS150" s="902"/>
      <c r="BT150" s="903"/>
      <c r="BU150" s="951"/>
      <c r="BV150" s="952"/>
      <c r="BW150" s="953"/>
      <c r="BX150" s="933" t="s">
        <v>113</v>
      </c>
      <c r="BY150" s="934"/>
      <c r="BZ150" s="311"/>
      <c r="CA150" s="310"/>
      <c r="CB150" s="935" t="s">
        <v>496</v>
      </c>
      <c r="CC150" s="936"/>
      <c r="CD150" s="937" t="str">
        <f>IF(CC150="","",VLOOKUP(CC150,'募集型  提出用 （7コース） '!$GC:$GF,2,FALSE))</f>
        <v/>
      </c>
      <c r="CE150" s="938"/>
      <c r="CF150" s="938"/>
      <c r="CG150" s="938" t="str">
        <f>IF(CC150="","",VLOOKUP(CC150,'募集型  提出用 （7コース） '!$GC:$GF,3,FALSE))</f>
        <v/>
      </c>
      <c r="CH150" s="938"/>
      <c r="CI150" s="938" t="str">
        <f>IF(CC150="","",VLOOKUP(CC150,'募集型  提出用 （7コース） '!$GC:$GF,4,FALSE))</f>
        <v/>
      </c>
      <c r="CJ150" s="946"/>
      <c r="CK150" s="947" t="s">
        <v>493</v>
      </c>
      <c r="CL150" s="936"/>
      <c r="CM150" s="815" t="str">
        <f>IF(CL150="","",VLOOKUP(CL150,'募集型  提出用 （7コース） '!$GC:$GF,2,FALSE))</f>
        <v/>
      </c>
      <c r="CN150" s="816"/>
      <c r="CO150" s="816"/>
      <c r="CP150" s="816" t="str">
        <f>IF(CL150="","",VLOOKUP(CL150,'募集型  提出用 （7コース） '!$GC:$GF,3,FALSE))</f>
        <v/>
      </c>
      <c r="CQ150" s="816"/>
      <c r="CR150" s="816" t="str">
        <f>IF(CL150="","",VLOOKUP(CL150,'募集型  提出用 （7コース） '!$GC:$GF,4,FALSE))</f>
        <v/>
      </c>
      <c r="CS150" s="861"/>
      <c r="CT150" s="943"/>
      <c r="CU150" s="944"/>
      <c r="CV150" s="944"/>
      <c r="CW150" s="944"/>
      <c r="CX150" s="944"/>
      <c r="CY150" s="944"/>
      <c r="CZ150" s="945"/>
      <c r="ED150" s="8"/>
      <c r="EE150" s="28"/>
      <c r="EF150" s="8"/>
      <c r="EG150" s="8"/>
      <c r="EH150" s="8"/>
      <c r="EP150" s="62">
        <v>4</v>
      </c>
      <c r="EQ150" s="63" t="s">
        <v>110</v>
      </c>
      <c r="ER150" s="64">
        <f>SUMIF(EJ152:EN152,"対馬市",EJ153:EN153)*'募集型  提出用 （7コース） '!AM150</f>
        <v>0</v>
      </c>
      <c r="ES150" s="65">
        <f>SUMIF(EJ152:EN152,"対馬市",EJ154:EN154)*'募集型  提出用 （7コース） '!AM152</f>
        <v>0</v>
      </c>
      <c r="ET150" s="66">
        <f>SUM('募集型  提出用 （7コース） '!U155:AI155)</f>
        <v>0</v>
      </c>
      <c r="EU150" s="83"/>
      <c r="EV150" s="67" t="s">
        <v>11</v>
      </c>
      <c r="EW150" s="68" t="s">
        <v>110</v>
      </c>
      <c r="EX150" s="69" t="str">
        <f>IF('募集型  提出用 （7コース） '!P150="","0",FC150/EV151)</f>
        <v>0</v>
      </c>
      <c r="EY150" s="70" t="str">
        <f>IF('募集型  提出用 （7コース） '!P150="","0",FC151/EV151)</f>
        <v>0</v>
      </c>
      <c r="EZ150" s="71">
        <f>EX150*'募集型  提出用 （7コース） '!AM150</f>
        <v>0</v>
      </c>
      <c r="FA150" s="72">
        <f>EY150*'募集型  提出用 （7コース） '!AM152</f>
        <v>0</v>
      </c>
      <c r="FB150" s="73">
        <f>EZ150+FA150</f>
        <v>0</v>
      </c>
      <c r="FC150" s="66">
        <f>SUM('募集型  提出用 （7コース） '!U152:AI152)</f>
        <v>0</v>
      </c>
      <c r="FE150" s="74" t="s">
        <v>110</v>
      </c>
      <c r="FF150" s="69" t="str">
        <f>IF(('募集型  提出用 （7コース） '!Q150)="","0",('募集型  提出用 （7コース） '!AM150+'募集型  提出用 （7コース） '!AM152)*'募集型  提出用 （7コース） '!Q150*1000)</f>
        <v>0</v>
      </c>
      <c r="FG150" s="69">
        <f>COUNTA('募集型  提出用 （7コース） '!P150)*('募集型  提出用 （7コース） '!AM150+'募集型  提出用 （7コース） '!AM152)</f>
        <v>0</v>
      </c>
      <c r="FH150" s="69">
        <f>COUNTA('募集型  提出用 （7コース） '!R150)*('募集型  提出用 （7コース） '!AM150+'募集型  提出用 （7コース） '!AM152)</f>
        <v>0</v>
      </c>
      <c r="FI150" s="69">
        <f>COUNTA('募集型  提出用 （7コース） '!S150)*('募集型  提出用 （7コース） '!AM150+'募集型  提出用 （7コース） '!AM152)</f>
        <v>0</v>
      </c>
    </row>
    <row r="151" spans="2:165" ht="16.5" customHeight="1">
      <c r="B151" s="701"/>
      <c r="C151" s="703"/>
      <c r="D151" s="676"/>
      <c r="E151" s="677"/>
      <c r="F151" s="869"/>
      <c r="G151" s="870"/>
      <c r="H151" s="870"/>
      <c r="I151" s="870"/>
      <c r="J151" s="870"/>
      <c r="K151" s="870"/>
      <c r="L151" s="870"/>
      <c r="M151" s="871"/>
      <c r="N151" s="652" t="s">
        <v>112</v>
      </c>
      <c r="O151" s="653"/>
      <c r="P151" s="473"/>
      <c r="Q151" s="474"/>
      <c r="R151" s="484"/>
      <c r="S151" s="493"/>
      <c r="T151" s="713"/>
      <c r="U151" s="819" t="str">
        <f>IF(U150="","",VLOOKUP(U150,$FQ:$FT,2,FALSE))</f>
        <v/>
      </c>
      <c r="V151" s="820"/>
      <c r="W151" s="821"/>
      <c r="X151" s="819" t="str">
        <f>IF(X150="","",VLOOKUP(X150,$FQ:$FT,2,FALSE))</f>
        <v/>
      </c>
      <c r="Y151" s="820"/>
      <c r="Z151" s="821"/>
      <c r="AA151" s="819" t="str">
        <f>IF(AA150="","",VLOOKUP(AA150,$FQ:$FT,2,FALSE))</f>
        <v/>
      </c>
      <c r="AB151" s="820"/>
      <c r="AC151" s="821"/>
      <c r="AD151" s="819" t="str">
        <f>IF(AD150="","",VLOOKUP(AD150,$FQ:$FT,2,FALSE))</f>
        <v/>
      </c>
      <c r="AE151" s="820"/>
      <c r="AF151" s="821"/>
      <c r="AG151" s="819" t="str">
        <f>IF(AG150="","",VLOOKUP(AG150,$FQ:$FT,2,FALSE))</f>
        <v/>
      </c>
      <c r="AH151" s="820"/>
      <c r="AI151" s="821"/>
      <c r="AJ151" s="608"/>
      <c r="AK151" s="611"/>
      <c r="AL151" s="612"/>
      <c r="AM151" s="629"/>
      <c r="AN151" s="630"/>
      <c r="AO151" s="633"/>
      <c r="AP151" s="633"/>
      <c r="AQ151" s="634"/>
      <c r="AR151" s="637"/>
      <c r="AS151" s="638"/>
      <c r="AT151" s="978"/>
      <c r="AU151" s="979"/>
      <c r="AV151" s="980"/>
      <c r="AW151" s="970"/>
      <c r="AX151" s="971"/>
      <c r="AZ151" s="823"/>
      <c r="BA151" s="825"/>
      <c r="BB151" s="941"/>
      <c r="BC151" s="928"/>
      <c r="BD151" s="928"/>
      <c r="BE151" s="928"/>
      <c r="BF151" s="928"/>
      <c r="BG151" s="929"/>
      <c r="BH151" s="309"/>
      <c r="BI151" s="831"/>
      <c r="BJ151" s="654"/>
      <c r="BK151" s="654"/>
      <c r="BL151" s="573"/>
      <c r="BM151" s="654"/>
      <c r="BN151" s="654"/>
      <c r="BO151" s="573"/>
      <c r="BP151" s="654"/>
      <c r="BQ151" s="654"/>
      <c r="BR151" s="573"/>
      <c r="BS151" s="654"/>
      <c r="BT151" s="655"/>
      <c r="BU151" s="658"/>
      <c r="BV151" s="659"/>
      <c r="BW151" s="660"/>
      <c r="BX151" s="581" t="s">
        <v>112</v>
      </c>
      <c r="BY151" s="582"/>
      <c r="BZ151" s="307"/>
      <c r="CA151" s="309"/>
      <c r="CB151" s="583"/>
      <c r="CC151" s="579"/>
      <c r="CD151" s="580"/>
      <c r="CE151" s="577"/>
      <c r="CF151" s="577"/>
      <c r="CG151" s="577"/>
      <c r="CH151" s="577"/>
      <c r="CI151" s="577"/>
      <c r="CJ151" s="578"/>
      <c r="CK151" s="574"/>
      <c r="CL151" s="579"/>
      <c r="CM151" s="580"/>
      <c r="CN151" s="577"/>
      <c r="CO151" s="577"/>
      <c r="CP151" s="577"/>
      <c r="CQ151" s="577"/>
      <c r="CR151" s="577"/>
      <c r="CS151" s="862"/>
      <c r="CT151" s="863"/>
      <c r="CU151" s="864"/>
      <c r="CV151" s="864"/>
      <c r="CW151" s="864"/>
      <c r="CX151" s="864"/>
      <c r="CY151" s="864"/>
      <c r="CZ151" s="865"/>
      <c r="ED151" s="8"/>
      <c r="EE151" s="28"/>
      <c r="EF151" s="8"/>
      <c r="EG151" s="8"/>
      <c r="EH151" s="8"/>
      <c r="EP151" s="78"/>
      <c r="EQ151" s="79" t="s">
        <v>111</v>
      </c>
      <c r="ER151" s="80">
        <f>SUMIF(EJ152:EN152,"壱岐市",EJ153:EN153)*'募集型  提出用 （7コース） '!AM150</f>
        <v>0</v>
      </c>
      <c r="ES151" s="81">
        <f>SUMIF(EJ152:EN152,"壱岐市",EJ154:EN154)*'募集型  提出用 （7コース） '!AM152</f>
        <v>0</v>
      </c>
      <c r="ET151" s="82">
        <f>ET150</f>
        <v>0</v>
      </c>
      <c r="EU151" s="83"/>
      <c r="EV151" s="851">
        <f>COUNTA('募集型  提出用 （7コース） '!P150:P155)</f>
        <v>0</v>
      </c>
      <c r="EW151" s="84" t="s">
        <v>111</v>
      </c>
      <c r="EX151" s="85" t="str">
        <f>IF('募集型  提出用 （7コース） '!P151="","0",FC150/EV151)</f>
        <v>0</v>
      </c>
      <c r="EY151" s="86" t="str">
        <f>IF('募集型  提出用 （7コース） '!P151="","0",FC151/EV151)</f>
        <v>0</v>
      </c>
      <c r="EZ151" s="87">
        <f>EX151*'募集型  提出用 （7コース） '!AM150</f>
        <v>0</v>
      </c>
      <c r="FA151" s="88">
        <f>EY151*'募集型  提出用 （7コース） '!AM152</f>
        <v>0</v>
      </c>
      <c r="FB151" s="89">
        <f t="shared" ref="FB151:FB155" si="67">EZ151+FA151</f>
        <v>0</v>
      </c>
      <c r="FC151" s="82">
        <f>EN178</f>
        <v>0</v>
      </c>
      <c r="FE151" s="90" t="s">
        <v>111</v>
      </c>
      <c r="FF151" s="85" t="str">
        <f>IF(('募集型  提出用 （7コース） '!Q151)="","0",('募集型  提出用 （7コース） '!AM150+'募集型  提出用 （7コース） '!AM152)*'募集型  提出用 （7コース） '!Q151*1000)</f>
        <v>0</v>
      </c>
      <c r="FG151" s="85">
        <f>COUNTA('募集型  提出用 （7コース） '!P151)*('募集型  提出用 （7コース） '!AM150+'募集型  提出用 （7コース） '!AM152)</f>
        <v>0</v>
      </c>
      <c r="FH151" s="85">
        <f>COUNTA('募集型  提出用 （7コース） '!R151)*('募集型  提出用 （7コース） '!AM150+'募集型  提出用 （7コース） '!AM152)</f>
        <v>0</v>
      </c>
      <c r="FI151" s="85">
        <f>COUNTA('募集型  提出用 （7コース） '!S151)*('募集型  提出用 （7コース） '!AM150+'募集型  提出用 （7コース） '!AM152)</f>
        <v>0</v>
      </c>
    </row>
    <row r="152" spans="2:165" ht="16.5" customHeight="1">
      <c r="B152" s="692" t="s">
        <v>683</v>
      </c>
      <c r="C152" s="693"/>
      <c r="D152" s="678" t="s">
        <v>551</v>
      </c>
      <c r="E152" s="679"/>
      <c r="F152" s="869"/>
      <c r="G152" s="870"/>
      <c r="H152" s="870"/>
      <c r="I152" s="870"/>
      <c r="J152" s="870"/>
      <c r="K152" s="870"/>
      <c r="L152" s="870"/>
      <c r="M152" s="871"/>
      <c r="N152" s="652" t="s">
        <v>45</v>
      </c>
      <c r="O152" s="653"/>
      <c r="P152" s="473"/>
      <c r="Q152" s="474"/>
      <c r="R152" s="484"/>
      <c r="S152" s="478"/>
      <c r="T152" s="714"/>
      <c r="U152" s="853" t="str">
        <f>IF(U150="","",VLOOKUP(U150,$FQ:$FT,4,FALSE))</f>
        <v/>
      </c>
      <c r="V152" s="854"/>
      <c r="W152" s="855"/>
      <c r="X152" s="853" t="str">
        <f>IF(X150="","",VLOOKUP(X150,$FQ:$FT,4,FALSE))</f>
        <v/>
      </c>
      <c r="Y152" s="854"/>
      <c r="Z152" s="855"/>
      <c r="AA152" s="853" t="str">
        <f>IF(AA150="","",VLOOKUP(AA150,$FQ:$FT,4,FALSE))</f>
        <v/>
      </c>
      <c r="AB152" s="854"/>
      <c r="AC152" s="855"/>
      <c r="AD152" s="853" t="str">
        <f>IF(AD150="","",VLOOKUP(AD150,$FQ:$FT,4,FALSE))</f>
        <v/>
      </c>
      <c r="AE152" s="854"/>
      <c r="AF152" s="855"/>
      <c r="AG152" s="853" t="str">
        <f>IF(AG150="","",VLOOKUP(AG150,$FQ:$FT,4,FALSE))</f>
        <v/>
      </c>
      <c r="AH152" s="854"/>
      <c r="AI152" s="855"/>
      <c r="AJ152" s="856" t="s">
        <v>284</v>
      </c>
      <c r="AK152" s="858">
        <f>ET151+FC151</f>
        <v>0</v>
      </c>
      <c r="AL152" s="859"/>
      <c r="AM152" s="641"/>
      <c r="AN152" s="642"/>
      <c r="AO152" s="633">
        <f>(AK152*AM152)</f>
        <v>0</v>
      </c>
      <c r="AP152" s="633"/>
      <c r="AQ152" s="634"/>
      <c r="AR152" s="637"/>
      <c r="AS152" s="638"/>
      <c r="AT152" s="978"/>
      <c r="AU152" s="979"/>
      <c r="AV152" s="980"/>
      <c r="AW152" s="970"/>
      <c r="AX152" s="971"/>
      <c r="AZ152" s="823"/>
      <c r="BA152" s="825"/>
      <c r="BB152" s="836" t="str">
        <f>IF(F151="","",F151)</f>
        <v/>
      </c>
      <c r="BC152" s="836"/>
      <c r="BD152" s="836"/>
      <c r="BE152" s="836"/>
      <c r="BF152" s="836"/>
      <c r="BG152" s="837"/>
      <c r="BH152" s="309"/>
      <c r="BI152" s="831" t="s">
        <v>482</v>
      </c>
      <c r="BJ152" s="654"/>
      <c r="BK152" s="654"/>
      <c r="BL152" s="573" t="s">
        <v>490</v>
      </c>
      <c r="BM152" s="654"/>
      <c r="BN152" s="654" t="str">
        <f>IF(BJ152="","",VLOOKUP(BJ152,'募集型  提出用 （7コース） '!$GC:$GF,3,FALSE))</f>
        <v/>
      </c>
      <c r="BO152" s="573" t="s">
        <v>485</v>
      </c>
      <c r="BP152" s="654"/>
      <c r="BQ152" s="654"/>
      <c r="BR152" s="573" t="s">
        <v>488</v>
      </c>
      <c r="BS152" s="654"/>
      <c r="BT152" s="655"/>
      <c r="BU152" s="658"/>
      <c r="BV152" s="659"/>
      <c r="BW152" s="660"/>
      <c r="BX152" s="581" t="s">
        <v>45</v>
      </c>
      <c r="BY152" s="582"/>
      <c r="BZ152" s="307"/>
      <c r="CA152" s="309"/>
      <c r="CB152" s="583" t="s">
        <v>497</v>
      </c>
      <c r="CC152" s="579"/>
      <c r="CD152" s="580" t="str">
        <f>IF(CC152="","",VLOOKUP(CC152,'募集型  提出用 （7コース） '!$GC:$GF,2,FALSE))</f>
        <v/>
      </c>
      <c r="CE152" s="577"/>
      <c r="CF152" s="577"/>
      <c r="CG152" s="577" t="str">
        <f>IF(CC152="","",VLOOKUP(CC152,'募集型  提出用 （7コース） '!$GC:$GF,3,FALSE))</f>
        <v/>
      </c>
      <c r="CH152" s="577"/>
      <c r="CI152" s="577" t="str">
        <f>IF(CC152="","",VLOOKUP(CC152,'募集型  提出用 （7コース） '!$GC:$GF,4,FALSE))</f>
        <v/>
      </c>
      <c r="CJ152" s="578"/>
      <c r="CK152" s="574" t="s">
        <v>494</v>
      </c>
      <c r="CL152" s="579"/>
      <c r="CM152" s="580" t="str">
        <f>IF(CL152="","",VLOOKUP(CL152,'募集型  提出用 （7コース） '!$GC:$GF,2,FALSE))</f>
        <v/>
      </c>
      <c r="CN152" s="577"/>
      <c r="CO152" s="577"/>
      <c r="CP152" s="577" t="str">
        <f>IF(CL152="","",VLOOKUP(CL152,'募集型  提出用 （7コース） '!$GC:$GF,3,FALSE))</f>
        <v/>
      </c>
      <c r="CQ152" s="577"/>
      <c r="CR152" s="577" t="str">
        <f>IF(CL152="","",VLOOKUP(CL152,'募集型  提出用 （7コース） '!$GC:$GF,4,FALSE))</f>
        <v/>
      </c>
      <c r="CS152" s="862"/>
      <c r="CT152" s="863"/>
      <c r="CU152" s="864"/>
      <c r="CV152" s="864"/>
      <c r="CW152" s="864"/>
      <c r="CX152" s="864"/>
      <c r="CY152" s="864"/>
      <c r="CZ152" s="865"/>
      <c r="ED152" s="8"/>
      <c r="EE152" s="28"/>
      <c r="EF152" s="8"/>
      <c r="EG152" s="8"/>
      <c r="EH152" s="8"/>
      <c r="EI152" s="91" t="s">
        <v>48</v>
      </c>
      <c r="EJ152" s="92" t="e">
        <f>VLOOKUP('募集型  提出用 （7コース） '!U153,$FU:$FY,5,FALSE)</f>
        <v>#N/A</v>
      </c>
      <c r="EK152" s="92" t="e">
        <f>VLOOKUP('募集型  提出用 （7コース） '!X153,$FU:$FY,5,FALSE)</f>
        <v>#N/A</v>
      </c>
      <c r="EL152" s="92" t="e">
        <f>VLOOKUP('募集型  提出用 （7コース） '!AA153,$FU:$FY,5,FALSE)</f>
        <v>#N/A</v>
      </c>
      <c r="EM152" s="92" t="e">
        <f>VLOOKUP('募集型  提出用 （7コース） '!AD153,$FU:$FY,5,FALSE)</f>
        <v>#N/A</v>
      </c>
      <c r="EN152" s="92" t="e">
        <f>VLOOKUP('募集型  提出用 （7コース） '!AG153,$FU:$FY,5,FALSE)</f>
        <v>#N/A</v>
      </c>
      <c r="EP152" s="78"/>
      <c r="EQ152" s="79" t="s">
        <v>45</v>
      </c>
      <c r="ER152" s="80">
        <f>SUMIF(EJ152:EN152,"五島市",EJ153:EN153)*'募集型  提出用 （7コース） '!AM150</f>
        <v>0</v>
      </c>
      <c r="ES152" s="81">
        <f>SUMIF(EJ152:EN152,"五島市",EJ154:EN154)*'募集型  提出用 （7コース） '!AM152</f>
        <v>0</v>
      </c>
      <c r="ET152" s="96"/>
      <c r="EU152" s="83"/>
      <c r="EV152" s="852"/>
      <c r="EW152" s="84" t="s">
        <v>45</v>
      </c>
      <c r="EX152" s="85" t="str">
        <f>IF('募集型  提出用 （7コース） '!P152="","0",FC150/EV151)</f>
        <v>0</v>
      </c>
      <c r="EY152" s="86" t="str">
        <f>IF('募集型  提出用 （7コース） '!P152="","0",FC151/EV151)</f>
        <v>0</v>
      </c>
      <c r="EZ152" s="87">
        <f>EX152*'募集型  提出用 （7コース） '!AM150</f>
        <v>0</v>
      </c>
      <c r="FA152" s="88">
        <f>EY152*'募集型  提出用 （7コース） '!AM152</f>
        <v>0</v>
      </c>
      <c r="FB152" s="89">
        <f t="shared" si="67"/>
        <v>0</v>
      </c>
      <c r="FC152" s="93"/>
      <c r="FE152" s="90" t="s">
        <v>45</v>
      </c>
      <c r="FF152" s="85" t="str">
        <f>IF(('募集型  提出用 （7コース） '!Q152)="","0",('募集型  提出用 （7コース） '!AM150+'募集型  提出用 （7コース） '!AM152)*'募集型  提出用 （7コース） '!Q152*1000)</f>
        <v>0</v>
      </c>
      <c r="FG152" s="85">
        <f>COUNTA('募集型  提出用 （7コース） '!P152)*('募集型  提出用 （7コース） '!AM150+'募集型  提出用 （7コース） '!AM152)</f>
        <v>0</v>
      </c>
      <c r="FH152" s="85">
        <f>COUNTA('募集型  提出用 （7コース） '!R152)*('募集型  提出用 （7コース） '!AM150+'募集型  提出用 （7コース） '!AM152)</f>
        <v>0</v>
      </c>
      <c r="FI152" s="85">
        <f>COUNTA('募集型  提出用 （7コース） '!S152)*('募集型  提出用 （7コース） '!AM150+'募集型  提出用 （7コース） '!AM152)</f>
        <v>0</v>
      </c>
    </row>
    <row r="153" spans="2:165" ht="16.5" customHeight="1" thickBot="1">
      <c r="B153" s="694"/>
      <c r="C153" s="695"/>
      <c r="D153" s="663"/>
      <c r="E153" s="664"/>
      <c r="F153" s="869"/>
      <c r="G153" s="870"/>
      <c r="H153" s="870"/>
      <c r="I153" s="870"/>
      <c r="J153" s="870"/>
      <c r="K153" s="870"/>
      <c r="L153" s="870"/>
      <c r="M153" s="871"/>
      <c r="N153" s="652" t="s">
        <v>53</v>
      </c>
      <c r="O153" s="653"/>
      <c r="P153" s="473"/>
      <c r="Q153" s="474"/>
      <c r="R153" s="484"/>
      <c r="S153" s="478"/>
      <c r="T153" s="846" t="s">
        <v>54</v>
      </c>
      <c r="U153" s="94"/>
      <c r="V153" s="849" t="str">
        <f>IF(U153="","",VLOOKUP(U153,$FU:$FX,3,FALSE))</f>
        <v/>
      </c>
      <c r="W153" s="850"/>
      <c r="X153" s="94"/>
      <c r="Y153" s="849" t="str">
        <f>IF(X153="","",VLOOKUP(X153,$FU:$FX,3,FALSE))</f>
        <v/>
      </c>
      <c r="Z153" s="850"/>
      <c r="AA153" s="94"/>
      <c r="AB153" s="849" t="str">
        <f>IF(AA153="","",VLOOKUP(AA153,$FU:$FX,3,FALSE))</f>
        <v/>
      </c>
      <c r="AC153" s="850"/>
      <c r="AD153" s="94"/>
      <c r="AE153" s="849" t="str">
        <f>IF(AD153="","",VLOOKUP(AD153,$FU:$FX,3,FALSE))</f>
        <v/>
      </c>
      <c r="AF153" s="850"/>
      <c r="AG153" s="94"/>
      <c r="AH153" s="849" t="str">
        <f>IF(AG153="","",VLOOKUP(AG153,'募集型  提出用 （7コース） '!$FU:$FX,3,FALSE))</f>
        <v/>
      </c>
      <c r="AI153" s="895"/>
      <c r="AJ153" s="857"/>
      <c r="AK153" s="843"/>
      <c r="AL153" s="860"/>
      <c r="AM153" s="643"/>
      <c r="AN153" s="644"/>
      <c r="AO153" s="645"/>
      <c r="AP153" s="645"/>
      <c r="AQ153" s="646"/>
      <c r="AR153" s="637"/>
      <c r="AS153" s="638"/>
      <c r="AT153" s="978"/>
      <c r="AU153" s="979"/>
      <c r="AV153" s="980" t="s">
        <v>545</v>
      </c>
      <c r="AW153" s="972" t="s">
        <v>545</v>
      </c>
      <c r="AX153" s="973"/>
      <c r="AZ153" s="823"/>
      <c r="BA153" s="825"/>
      <c r="BB153" s="836"/>
      <c r="BC153" s="836"/>
      <c r="BD153" s="836"/>
      <c r="BE153" s="836"/>
      <c r="BF153" s="836"/>
      <c r="BG153" s="837"/>
      <c r="BH153" s="309"/>
      <c r="BI153" s="831"/>
      <c r="BJ153" s="654"/>
      <c r="BK153" s="654"/>
      <c r="BL153" s="573"/>
      <c r="BM153" s="654"/>
      <c r="BN153" s="654"/>
      <c r="BO153" s="573"/>
      <c r="BP153" s="654"/>
      <c r="BQ153" s="654"/>
      <c r="BR153" s="576"/>
      <c r="BS153" s="656"/>
      <c r="BT153" s="657"/>
      <c r="BU153" s="658"/>
      <c r="BV153" s="659"/>
      <c r="BW153" s="660"/>
      <c r="BX153" s="581" t="s">
        <v>53</v>
      </c>
      <c r="BY153" s="582"/>
      <c r="BZ153" s="307"/>
      <c r="CA153" s="309"/>
      <c r="CB153" s="583"/>
      <c r="CC153" s="579"/>
      <c r="CD153" s="580"/>
      <c r="CE153" s="577"/>
      <c r="CF153" s="577"/>
      <c r="CG153" s="577"/>
      <c r="CH153" s="577"/>
      <c r="CI153" s="577"/>
      <c r="CJ153" s="578"/>
      <c r="CK153" s="574"/>
      <c r="CL153" s="579"/>
      <c r="CM153" s="580"/>
      <c r="CN153" s="577"/>
      <c r="CO153" s="577"/>
      <c r="CP153" s="577"/>
      <c r="CQ153" s="577"/>
      <c r="CR153" s="577"/>
      <c r="CS153" s="862"/>
      <c r="CT153" s="863"/>
      <c r="CU153" s="864"/>
      <c r="CV153" s="864"/>
      <c r="CW153" s="864"/>
      <c r="CX153" s="864"/>
      <c r="CY153" s="864"/>
      <c r="CZ153" s="865"/>
      <c r="ED153" s="8"/>
      <c r="EE153" s="28"/>
      <c r="EF153" s="8"/>
      <c r="EG153" s="8"/>
      <c r="EH153" s="8"/>
      <c r="EI153" s="91" t="s">
        <v>56</v>
      </c>
      <c r="EJ153" s="95" t="e">
        <f>VLOOKUP('募集型  提出用 （7コース） '!U153,$FU:$FY,4,FALSE)</f>
        <v>#N/A</v>
      </c>
      <c r="EK153" s="95" t="e">
        <f>VLOOKUP('募集型  提出用 （7コース） '!X153,$FU:$FY,4,FALSE)</f>
        <v>#N/A</v>
      </c>
      <c r="EL153" s="95" t="e">
        <f>VLOOKUP('募集型  提出用 （7コース） '!AA153,$FU:$FY,4,FALSE)</f>
        <v>#N/A</v>
      </c>
      <c r="EM153" s="95" t="e">
        <f>VLOOKUP('募集型  提出用 （7コース） '!AD153,$FU:$FY,4,FALSE)</f>
        <v>#N/A</v>
      </c>
      <c r="EN153" s="95" t="e">
        <f>VLOOKUP('募集型  提出用 （7コース） '!AG153,$FU:$FY,4,FALSE)</f>
        <v>#N/A</v>
      </c>
      <c r="EP153" s="78"/>
      <c r="EQ153" s="79" t="s">
        <v>53</v>
      </c>
      <c r="ER153" s="80">
        <f>SUMIF(EJ152:EN152,"新上五島町",EJ153:EN153)*'募集型  提出用 （7コース） '!AM150</f>
        <v>0</v>
      </c>
      <c r="ES153" s="81">
        <f>SUMIF(EJ152:EN152,"上五島",EJ154:EN154)*'募集型  提出用 （7コース） '!AM152</f>
        <v>0</v>
      </c>
      <c r="ET153" s="96"/>
      <c r="EU153" s="83"/>
      <c r="EV153" s="97"/>
      <c r="EW153" s="84" t="s">
        <v>53</v>
      </c>
      <c r="EX153" s="85" t="str">
        <f>IF('募集型  提出用 （7コース） '!P153="","0",FC150/EV151)</f>
        <v>0</v>
      </c>
      <c r="EY153" s="86" t="str">
        <f>IF('募集型  提出用 （7コース） '!P153="","0",FC151/EV151)</f>
        <v>0</v>
      </c>
      <c r="EZ153" s="87">
        <f>EX153*'募集型  提出用 （7コース） '!AM150</f>
        <v>0</v>
      </c>
      <c r="FA153" s="88">
        <f>EY153*'募集型  提出用 （7コース） '!AM152</f>
        <v>0</v>
      </c>
      <c r="FB153" s="89">
        <f t="shared" si="67"/>
        <v>0</v>
      </c>
      <c r="FC153" s="93"/>
      <c r="FD153" s="98"/>
      <c r="FE153" s="90" t="s">
        <v>53</v>
      </c>
      <c r="FF153" s="85" t="str">
        <f>IF(('募集型  提出用 （7コース） '!Q153)="","0",('募集型  提出用 （7コース） '!AM150+'募集型  提出用 （7コース） '!AM152)*'募集型  提出用 （7コース） '!Q153*1000)</f>
        <v>0</v>
      </c>
      <c r="FG153" s="85">
        <f>COUNTA('募集型  提出用 （7コース） '!P153)*('募集型  提出用 （7コース） '!AM150+'募集型  提出用 （7コース） '!AM152)</f>
        <v>0</v>
      </c>
      <c r="FH153" s="85">
        <f>COUNTA('募集型  提出用 （7コース） '!R153)*('募集型  提出用 （7コース） '!AM150+'募集型  提出用 （7コース） '!AM152)</f>
        <v>0</v>
      </c>
      <c r="FI153" s="85">
        <f>COUNTA('募集型  提出用 （7コース） '!S153)*('募集型  提出用 （7コース） '!AM150+'募集型  提出用 （7コース） '!AM152)</f>
        <v>0</v>
      </c>
    </row>
    <row r="154" spans="2:165" ht="16.5" customHeight="1">
      <c r="B154" s="696"/>
      <c r="C154" s="697"/>
      <c r="D154" s="665"/>
      <c r="E154" s="666"/>
      <c r="F154" s="883" t="s">
        <v>378</v>
      </c>
      <c r="G154" s="613"/>
      <c r="H154" s="613"/>
      <c r="I154" s="613"/>
      <c r="J154" s="885" t="s">
        <v>379</v>
      </c>
      <c r="K154" s="613"/>
      <c r="L154" s="613"/>
      <c r="M154" s="650"/>
      <c r="N154" s="652" t="s">
        <v>61</v>
      </c>
      <c r="O154" s="653"/>
      <c r="P154" s="473"/>
      <c r="Q154" s="474"/>
      <c r="R154" s="494"/>
      <c r="S154" s="478"/>
      <c r="T154" s="847"/>
      <c r="U154" s="604" t="str">
        <f>IF(U153="","",VLOOKUP(U153,$FU:$FX,2,FALSE))</f>
        <v/>
      </c>
      <c r="V154" s="605"/>
      <c r="W154" s="606"/>
      <c r="X154" s="604" t="str">
        <f>IF(X153="","",VLOOKUP(X153,$FU:$FX,2,FALSE))</f>
        <v/>
      </c>
      <c r="Y154" s="605"/>
      <c r="Z154" s="606"/>
      <c r="AA154" s="604" t="str">
        <f>IF(AA153="","",VLOOKUP(AA153,$FU:$FX,2,FALSE))</f>
        <v/>
      </c>
      <c r="AB154" s="605"/>
      <c r="AC154" s="606"/>
      <c r="AD154" s="604" t="str">
        <f>IF(AD153="","",VLOOKUP(AD153,$FU:$FX,2,FALSE))</f>
        <v/>
      </c>
      <c r="AE154" s="605"/>
      <c r="AF154" s="606"/>
      <c r="AG154" s="604" t="str">
        <f>IF(AG153="","",VLOOKUP(AG153,'募集型  提出用 （7コース） '!$FU:$FX,2,FALSE))</f>
        <v/>
      </c>
      <c r="AH154" s="605"/>
      <c r="AI154" s="711"/>
      <c r="AJ154" s="877" t="s">
        <v>62</v>
      </c>
      <c r="AK154" s="878"/>
      <c r="AL154" s="879"/>
      <c r="AM154" s="609">
        <f>AM150+AM152</f>
        <v>0</v>
      </c>
      <c r="AN154" s="610"/>
      <c r="AO154" s="631">
        <f>AO150+AO152</f>
        <v>0</v>
      </c>
      <c r="AP154" s="631"/>
      <c r="AQ154" s="647"/>
      <c r="AR154" s="637"/>
      <c r="AS154" s="638"/>
      <c r="AT154" s="978"/>
      <c r="AU154" s="979"/>
      <c r="AV154" s="980"/>
      <c r="AW154" s="974"/>
      <c r="AX154" s="975"/>
      <c r="AZ154" s="823"/>
      <c r="BA154" s="825"/>
      <c r="BB154" s="836"/>
      <c r="BC154" s="836"/>
      <c r="BD154" s="836"/>
      <c r="BE154" s="836"/>
      <c r="BF154" s="836"/>
      <c r="BG154" s="837"/>
      <c r="BH154" s="309"/>
      <c r="BI154" s="831" t="s">
        <v>483</v>
      </c>
      <c r="BJ154" s="654"/>
      <c r="BK154" s="654"/>
      <c r="BL154" s="573" t="s">
        <v>491</v>
      </c>
      <c r="BM154" s="654"/>
      <c r="BN154" s="654" t="str">
        <f>IF(BJ154="","",VLOOKUP(BJ154,'募集型  提出用 （7コース） '!$GC:$GF,3,FALSE))</f>
        <v/>
      </c>
      <c r="BO154" s="573" t="s">
        <v>486</v>
      </c>
      <c r="BP154" s="654"/>
      <c r="BQ154" s="898"/>
      <c r="BR154" s="900" t="s">
        <v>19</v>
      </c>
      <c r="BS154" s="902">
        <f>BJ150+BJ152+BJ154+BM150+BM152+BM154+BP150+BP152+BS150+BS152+BP154</f>
        <v>0</v>
      </c>
      <c r="BT154" s="903"/>
      <c r="BU154" s="658"/>
      <c r="BV154" s="659"/>
      <c r="BW154" s="660"/>
      <c r="BX154" s="581" t="s">
        <v>61</v>
      </c>
      <c r="BY154" s="582"/>
      <c r="BZ154" s="316"/>
      <c r="CA154" s="309"/>
      <c r="CB154" s="583" t="s">
        <v>498</v>
      </c>
      <c r="CC154" s="579"/>
      <c r="CD154" s="580" t="str">
        <f>IF(CC154="","",VLOOKUP(CC154,'募集型  提出用 （7コース） '!$GC:$GF,2,FALSE))</f>
        <v/>
      </c>
      <c r="CE154" s="577"/>
      <c r="CF154" s="577"/>
      <c r="CG154" s="577" t="str">
        <f>IF(CC154="","",VLOOKUP(CC154,'募集型  提出用 （7コース） '!$GC:$GF,3,FALSE))</f>
        <v/>
      </c>
      <c r="CH154" s="577"/>
      <c r="CI154" s="577" t="str">
        <f>IF(CC154="","",VLOOKUP(CC154,'募集型  提出用 （7コース） '!$GC:$GF,4,FALSE))</f>
        <v/>
      </c>
      <c r="CJ154" s="578"/>
      <c r="CK154" s="574" t="s">
        <v>495</v>
      </c>
      <c r="CL154" s="579"/>
      <c r="CM154" s="580" t="str">
        <f>IF(CL154="","",VLOOKUP(CL154,'募集型  提出用 （7コース） '!$GC:$GF,2,FALSE))</f>
        <v/>
      </c>
      <c r="CN154" s="577"/>
      <c r="CO154" s="577"/>
      <c r="CP154" s="577" t="str">
        <f>IF(CL154="","",VLOOKUP(CL154,'募集型  提出用 （7コース） '!$GC:$GF,3,FALSE))</f>
        <v/>
      </c>
      <c r="CQ154" s="577"/>
      <c r="CR154" s="577" t="str">
        <f>IF(CL154="","",VLOOKUP(CL154,'募集型  提出用 （7コース） '!$GC:$GF,4,FALSE))</f>
        <v/>
      </c>
      <c r="CS154" s="862"/>
      <c r="CT154" s="863"/>
      <c r="CU154" s="864"/>
      <c r="CV154" s="864"/>
      <c r="CW154" s="864"/>
      <c r="CX154" s="864"/>
      <c r="CY154" s="864"/>
      <c r="CZ154" s="865"/>
      <c r="ED154" s="8"/>
      <c r="EE154" s="28"/>
      <c r="EF154" s="8"/>
      <c r="EG154" s="8"/>
      <c r="EH154" s="8"/>
      <c r="EI154" s="91" t="s">
        <v>64</v>
      </c>
      <c r="EJ154" s="95" t="e">
        <f>EJ153</f>
        <v>#N/A</v>
      </c>
      <c r="EK154" s="95" t="e">
        <f t="shared" ref="EK154:EN154" si="68">EK153</f>
        <v>#N/A</v>
      </c>
      <c r="EL154" s="95" t="e">
        <f t="shared" si="68"/>
        <v>#N/A</v>
      </c>
      <c r="EM154" s="95" t="e">
        <f t="shared" si="68"/>
        <v>#N/A</v>
      </c>
      <c r="EN154" s="95" t="e">
        <f t="shared" si="68"/>
        <v>#N/A</v>
      </c>
      <c r="EP154" s="78"/>
      <c r="EQ154" s="79" t="s">
        <v>61</v>
      </c>
      <c r="ER154" s="80">
        <f>SUMIF(EJ152:EN152,"小値賀町",EJ153:EN153)*'募集型  提出用 （7コース） '!AM150</f>
        <v>0</v>
      </c>
      <c r="ES154" s="81">
        <f>SUMIF(EJ152:EN152,"小値賀",EJ154:EN154)*'募集型  提出用 （7コース） '!AM152</f>
        <v>0</v>
      </c>
      <c r="ET154" s="96"/>
      <c r="EU154" s="83"/>
      <c r="EV154" s="97"/>
      <c r="EW154" s="84" t="s">
        <v>61</v>
      </c>
      <c r="EX154" s="85" t="str">
        <f>IF('募集型  提出用 （7コース） '!P154="","0",FC150/EV151)</f>
        <v>0</v>
      </c>
      <c r="EY154" s="86" t="str">
        <f>IF('募集型  提出用 （7コース） '!P154="","0",FC151/EV151)</f>
        <v>0</v>
      </c>
      <c r="EZ154" s="87">
        <f>EX154*'募集型  提出用 （7コース） '!AM150</f>
        <v>0</v>
      </c>
      <c r="FA154" s="88">
        <f>EY154*'募集型  提出用 （7コース） '!AM152</f>
        <v>0</v>
      </c>
      <c r="FB154" s="89">
        <f t="shared" si="67"/>
        <v>0</v>
      </c>
      <c r="FC154" s="93"/>
      <c r="FD154" s="98"/>
      <c r="FE154" s="90" t="s">
        <v>61</v>
      </c>
      <c r="FF154" s="85" t="str">
        <f>IF(('募集型  提出用 （7コース） '!Q154)="","0",('募集型  提出用 （7コース） '!AM150+'募集型  提出用 （7コース） '!AM152)*'募集型  提出用 （7コース） '!Q154*1000)</f>
        <v>0</v>
      </c>
      <c r="FG154" s="85">
        <f>COUNTA('募集型  提出用 （7コース） '!P154)*('募集型  提出用 （7コース） '!AM150+'募集型  提出用 （7コース） '!AM152)</f>
        <v>0</v>
      </c>
      <c r="FH154" s="85">
        <f>COUNTA('募集型  提出用 （7コース） '!R154)*('募集型  提出用 （7コース） '!AM150+'募集型  提出用 （7コース） '!AM152)</f>
        <v>0</v>
      </c>
      <c r="FI154" s="85">
        <f>COUNTA('募集型  提出用 （7コース） '!S154)*('募集型  提出用 （7コース） '!AM150+'募集型  提出用 （7コース） '!AM152)</f>
        <v>0</v>
      </c>
    </row>
    <row r="155" spans="2:165" ht="16.5" customHeight="1" thickBot="1">
      <c r="B155" s="698"/>
      <c r="C155" s="699"/>
      <c r="D155" s="667"/>
      <c r="E155" s="668"/>
      <c r="F155" s="884"/>
      <c r="G155" s="614"/>
      <c r="H155" s="614"/>
      <c r="I155" s="614"/>
      <c r="J155" s="886"/>
      <c r="K155" s="614"/>
      <c r="L155" s="614"/>
      <c r="M155" s="651"/>
      <c r="N155" s="887" t="s">
        <v>68</v>
      </c>
      <c r="O155" s="888"/>
      <c r="P155" s="475"/>
      <c r="Q155" s="476"/>
      <c r="R155" s="495"/>
      <c r="S155" s="496"/>
      <c r="T155" s="848"/>
      <c r="U155" s="718" t="str">
        <f>IF(U153="","",VLOOKUP(U153,$FU:$FX,4,FALSE))</f>
        <v/>
      </c>
      <c r="V155" s="719"/>
      <c r="W155" s="720"/>
      <c r="X155" s="718" t="str">
        <f>IF(X153="","",VLOOKUP(X153,$FU:$FX,4,FALSE))</f>
        <v/>
      </c>
      <c r="Y155" s="719"/>
      <c r="Z155" s="720"/>
      <c r="AA155" s="718" t="str">
        <f>IF(AA153="","",VLOOKUP(AA153,$FU:$FX,4,FALSE))</f>
        <v/>
      </c>
      <c r="AB155" s="719"/>
      <c r="AC155" s="720"/>
      <c r="AD155" s="718" t="str">
        <f>IF(AD153="","",VLOOKUP(AD153,$FU:$FX,4,FALSE))</f>
        <v/>
      </c>
      <c r="AE155" s="719"/>
      <c r="AF155" s="720"/>
      <c r="AG155" s="718" t="str">
        <f>IF(AG153="","",VLOOKUP(AG153,'募集型  提出用 （7コース） '!$FU:$FX,4,FALSE))</f>
        <v/>
      </c>
      <c r="AH155" s="719"/>
      <c r="AI155" s="721"/>
      <c r="AJ155" s="880"/>
      <c r="AK155" s="881"/>
      <c r="AL155" s="882"/>
      <c r="AM155" s="843"/>
      <c r="AN155" s="860"/>
      <c r="AO155" s="648"/>
      <c r="AP155" s="648"/>
      <c r="AQ155" s="649"/>
      <c r="AR155" s="639"/>
      <c r="AS155" s="640"/>
      <c r="AT155" s="981"/>
      <c r="AU155" s="982"/>
      <c r="AV155" s="983"/>
      <c r="AW155" s="1178"/>
      <c r="AX155" s="1179"/>
      <c r="AZ155" s="824"/>
      <c r="BA155" s="826"/>
      <c r="BB155" s="839"/>
      <c r="BC155" s="839"/>
      <c r="BD155" s="839"/>
      <c r="BE155" s="839"/>
      <c r="BF155" s="839"/>
      <c r="BG155" s="840"/>
      <c r="BH155" s="308"/>
      <c r="BI155" s="932"/>
      <c r="BJ155" s="904"/>
      <c r="BK155" s="904"/>
      <c r="BL155" s="931"/>
      <c r="BM155" s="904"/>
      <c r="BN155" s="904"/>
      <c r="BO155" s="931"/>
      <c r="BP155" s="904"/>
      <c r="BQ155" s="949"/>
      <c r="BR155" s="901"/>
      <c r="BS155" s="904"/>
      <c r="BT155" s="905"/>
      <c r="BU155" s="906"/>
      <c r="BV155" s="907"/>
      <c r="BW155" s="908"/>
      <c r="BX155" s="889" t="s">
        <v>68</v>
      </c>
      <c r="BY155" s="890"/>
      <c r="BZ155" s="317"/>
      <c r="CA155" s="308"/>
      <c r="CB155" s="950"/>
      <c r="CC155" s="891"/>
      <c r="CD155" s="896"/>
      <c r="CE155" s="897"/>
      <c r="CF155" s="897"/>
      <c r="CG155" s="897"/>
      <c r="CH155" s="897"/>
      <c r="CI155" s="897"/>
      <c r="CJ155" s="948"/>
      <c r="CK155" s="575"/>
      <c r="CL155" s="891"/>
      <c r="CM155" s="896"/>
      <c r="CN155" s="897"/>
      <c r="CO155" s="897"/>
      <c r="CP155" s="897"/>
      <c r="CQ155" s="897"/>
      <c r="CR155" s="897"/>
      <c r="CS155" s="925"/>
      <c r="CT155" s="866"/>
      <c r="CU155" s="867"/>
      <c r="CV155" s="867"/>
      <c r="CW155" s="867"/>
      <c r="CX155" s="867"/>
      <c r="CY155" s="867"/>
      <c r="CZ155" s="868"/>
      <c r="ED155" s="8"/>
      <c r="EE155" s="28"/>
      <c r="EF155" s="8"/>
      <c r="EG155" s="8"/>
      <c r="EH155" s="8"/>
      <c r="EP155" s="101"/>
      <c r="EQ155" s="102" t="s">
        <v>68</v>
      </c>
      <c r="ER155" s="103">
        <f>SUMIF(EJ152:EN152,"宇久町",EJ153:EN153)*'募集型  提出用 （7コース） '!AM150</f>
        <v>0</v>
      </c>
      <c r="ES155" s="104">
        <f>SUMIF(EJ152:EN152,"宇久",EJ154:EN154)*'募集型  提出用 （7コース） '!AM152</f>
        <v>0</v>
      </c>
      <c r="ET155" s="96"/>
      <c r="EU155" s="83"/>
      <c r="EV155" s="105"/>
      <c r="EW155" s="106" t="s">
        <v>68</v>
      </c>
      <c r="EX155" s="107" t="str">
        <f>IF('募集型  提出用 （7コース） '!P155="","0",FC150/EV151)</f>
        <v>0</v>
      </c>
      <c r="EY155" s="108" t="str">
        <f>IF('募集型  提出用 （7コース） '!P155="","0",FC151/EV151)</f>
        <v>0</v>
      </c>
      <c r="EZ155" s="109">
        <f>EX155*'募集型  提出用 （7コース） '!AM150</f>
        <v>0</v>
      </c>
      <c r="FA155" s="110">
        <f>EY155*'募集型  提出用 （7コース） '!AM152</f>
        <v>0</v>
      </c>
      <c r="FB155" s="111">
        <f t="shared" si="67"/>
        <v>0</v>
      </c>
      <c r="FC155" s="93"/>
      <c r="FE155" s="112" t="s">
        <v>68</v>
      </c>
      <c r="FF155" s="107" t="str">
        <f>IF(('募集型  提出用 （7コース） '!Q155)="","0",('募集型  提出用 （7コース） '!AM150+'募集型  提出用 （7コース） '!AM152)*'募集型  提出用 （7コース） '!Q155*1000)</f>
        <v>0</v>
      </c>
      <c r="FG155" s="107">
        <f>COUNTA('募集型  提出用 （7コース） '!P155)*('募集型  提出用 （7コース） '!AM150+'募集型  提出用 （7コース） '!AM152)</f>
        <v>0</v>
      </c>
      <c r="FH155" s="107">
        <f>COUNTA('募集型  提出用 （7コース） '!R155)*('募集型  提出用 （7コース） '!AM150+'募集型  提出用 （7コース） '!AM152)</f>
        <v>0</v>
      </c>
      <c r="FI155" s="107">
        <f>COUNTA('募集型  提出用 （7コース） '!S155)*('募集型  提出用 （7コース） '!AM150+'募集型  提出用 （7コース） '!AM152)</f>
        <v>0</v>
      </c>
    </row>
    <row r="156" spans="2:165" ht="16.5" customHeight="1" thickTop="1" thickBot="1">
      <c r="B156" s="700">
        <v>3</v>
      </c>
      <c r="C156" s="702">
        <v>5</v>
      </c>
      <c r="D156" s="661" t="s">
        <v>683</v>
      </c>
      <c r="E156" s="662"/>
      <c r="F156" s="704" t="s">
        <v>381</v>
      </c>
      <c r="G156" s="705"/>
      <c r="H156" s="706"/>
      <c r="I156" s="706"/>
      <c r="J156" s="706"/>
      <c r="K156" s="706"/>
      <c r="L156" s="706"/>
      <c r="M156" s="707"/>
      <c r="N156" s="708" t="s">
        <v>113</v>
      </c>
      <c r="O156" s="709"/>
      <c r="P156" s="471"/>
      <c r="Q156" s="472"/>
      <c r="R156" s="477"/>
      <c r="S156" s="492"/>
      <c r="T156" s="712" t="s">
        <v>34</v>
      </c>
      <c r="U156" s="305"/>
      <c r="V156" s="715" t="str">
        <f>IF(U156="","",VLOOKUP(U156,$FQ:$FT,3,FALSE))</f>
        <v/>
      </c>
      <c r="W156" s="716"/>
      <c r="X156" s="305"/>
      <c r="Y156" s="715" t="str">
        <f>IF(X156="","",VLOOKUP(X156,$FQ:$FT,3,FALSE))</f>
        <v/>
      </c>
      <c r="Z156" s="716"/>
      <c r="AA156" s="305"/>
      <c r="AB156" s="715" t="str">
        <f>IF(AA156="","",VLOOKUP(AA156,$FQ:$FT,3,FALSE))</f>
        <v/>
      </c>
      <c r="AC156" s="716"/>
      <c r="AD156" s="305"/>
      <c r="AE156" s="715" t="str">
        <f>IF(AD156="","",VLOOKUP(AD156,$FQ:$FT,3,FALSE))</f>
        <v/>
      </c>
      <c r="AF156" s="716"/>
      <c r="AG156" s="305"/>
      <c r="AH156" s="715" t="str">
        <f>IF(AG156="","",VLOOKUP(AG156,$FQ:$FT,3,FALSE))</f>
        <v/>
      </c>
      <c r="AI156" s="717"/>
      <c r="AJ156" s="607" t="s">
        <v>179</v>
      </c>
      <c r="AK156" s="609">
        <f>FC156+ET156</f>
        <v>0</v>
      </c>
      <c r="AL156" s="610"/>
      <c r="AM156" s="627"/>
      <c r="AN156" s="628"/>
      <c r="AO156" s="631">
        <f>(AK156*AM156)</f>
        <v>0</v>
      </c>
      <c r="AP156" s="631"/>
      <c r="AQ156" s="632"/>
      <c r="AR156" s="635">
        <f>SUM(Q156:Q161)*AM160</f>
        <v>0</v>
      </c>
      <c r="AS156" s="636"/>
      <c r="AT156" s="965"/>
      <c r="AU156" s="966"/>
      <c r="AV156" s="967" t="s">
        <v>548</v>
      </c>
      <c r="AW156" s="968" t="s">
        <v>548</v>
      </c>
      <c r="AX156" s="969"/>
      <c r="AZ156" s="823">
        <f>B156</f>
        <v>3</v>
      </c>
      <c r="BA156" s="825">
        <f>C156</f>
        <v>5</v>
      </c>
      <c r="BB156" s="940" t="s">
        <v>381</v>
      </c>
      <c r="BC156" s="926"/>
      <c r="BD156" s="926" t="str">
        <f>IF(H156="","",H156)</f>
        <v/>
      </c>
      <c r="BE156" s="926"/>
      <c r="BF156" s="926"/>
      <c r="BG156" s="927"/>
      <c r="BH156" s="310"/>
      <c r="BI156" s="830" t="s">
        <v>481</v>
      </c>
      <c r="BJ156" s="817"/>
      <c r="BK156" s="817"/>
      <c r="BL156" s="818" t="s">
        <v>489</v>
      </c>
      <c r="BM156" s="817"/>
      <c r="BN156" s="817" t="str">
        <f>IF(BJ156="","",VLOOKUP(BJ156,'募集型  提出用 （7コース） '!$GC:$GF,3,FALSE))</f>
        <v/>
      </c>
      <c r="BO156" s="818" t="s">
        <v>484</v>
      </c>
      <c r="BP156" s="817"/>
      <c r="BQ156" s="817"/>
      <c r="BR156" s="818" t="s">
        <v>487</v>
      </c>
      <c r="BS156" s="817"/>
      <c r="BT156" s="876"/>
      <c r="BU156" s="951"/>
      <c r="BV156" s="952"/>
      <c r="BW156" s="953"/>
      <c r="BX156" s="933" t="s">
        <v>113</v>
      </c>
      <c r="BY156" s="934"/>
      <c r="BZ156" s="311"/>
      <c r="CA156" s="310"/>
      <c r="CB156" s="935" t="s">
        <v>496</v>
      </c>
      <c r="CC156" s="936"/>
      <c r="CD156" s="937" t="str">
        <f>IF(CC156="","",VLOOKUP(CC156,'募集型  提出用 （7コース） '!$GC:$GF,2,FALSE))</f>
        <v/>
      </c>
      <c r="CE156" s="938"/>
      <c r="CF156" s="938"/>
      <c r="CG156" s="938" t="str">
        <f>IF(CC156="","",VLOOKUP(CC156,'募集型  提出用 （7コース） '!$GC:$GF,3,FALSE))</f>
        <v/>
      </c>
      <c r="CH156" s="938"/>
      <c r="CI156" s="938" t="str">
        <f>IF(CC156="","",VLOOKUP(CC156,'募集型  提出用 （7コース） '!$GC:$GF,4,FALSE))</f>
        <v/>
      </c>
      <c r="CJ156" s="946"/>
      <c r="CK156" s="947" t="s">
        <v>493</v>
      </c>
      <c r="CL156" s="936"/>
      <c r="CM156" s="815" t="str">
        <f>IF(CL156="","",VLOOKUP(CL156,'募集型  提出用 （7コース） '!$GC:$GF,2,FALSE))</f>
        <v/>
      </c>
      <c r="CN156" s="816"/>
      <c r="CO156" s="816"/>
      <c r="CP156" s="816" t="str">
        <f>IF(CL156="","",VLOOKUP(CL156,'募集型  提出用 （7コース） '!$GC:$GF,3,FALSE))</f>
        <v/>
      </c>
      <c r="CQ156" s="816"/>
      <c r="CR156" s="816" t="str">
        <f>IF(CL156="","",VLOOKUP(CL156,'募集型  提出用 （7コース） '!$GC:$GF,4,FALSE))</f>
        <v/>
      </c>
      <c r="CS156" s="861"/>
      <c r="CT156" s="943"/>
      <c r="CU156" s="944"/>
      <c r="CV156" s="944"/>
      <c r="CW156" s="944"/>
      <c r="CX156" s="944"/>
      <c r="CY156" s="944"/>
      <c r="CZ156" s="945"/>
      <c r="ED156" s="8"/>
      <c r="EE156" s="28"/>
      <c r="EF156" s="8"/>
      <c r="EG156" s="8"/>
      <c r="EH156" s="8"/>
      <c r="EP156" s="62">
        <v>5</v>
      </c>
      <c r="EQ156" s="63" t="s">
        <v>110</v>
      </c>
      <c r="ER156" s="64">
        <f>SUMIF(EJ158:EN158,"対馬市",EJ159:EN159)*'募集型  提出用 （7コース） '!AM156</f>
        <v>0</v>
      </c>
      <c r="ES156" s="65">
        <f>SUMIF(EJ158:EN158,"対馬市",EJ160:EN160)*'募集型  提出用 （7コース） '!AM158</f>
        <v>0</v>
      </c>
      <c r="ET156" s="66">
        <f>SUM('募集型  提出用 （7コース） '!U161:AI161)</f>
        <v>0</v>
      </c>
      <c r="EU156" s="83"/>
      <c r="EV156" s="67" t="s">
        <v>11</v>
      </c>
      <c r="EW156" s="68" t="s">
        <v>110</v>
      </c>
      <c r="EX156" s="69" t="str">
        <f>IF('募集型  提出用 （7コース） '!P156="","0",FC156/EV157)</f>
        <v>0</v>
      </c>
      <c r="EY156" s="70" t="str">
        <f>IF('募集型  提出用 （7コース） '!P156="","0",FC157/EV157)</f>
        <v>0</v>
      </c>
      <c r="EZ156" s="71">
        <f>EX156*'募集型  提出用 （7コース） '!AM156</f>
        <v>0</v>
      </c>
      <c r="FA156" s="72">
        <f>EY156*'募集型  提出用 （7コース） '!AM158</f>
        <v>0</v>
      </c>
      <c r="FB156" s="73">
        <f>EZ156+FA156</f>
        <v>0</v>
      </c>
      <c r="FC156" s="66">
        <f>SUM('募集型  提出用 （7コース） '!U158:AI158)</f>
        <v>0</v>
      </c>
      <c r="FE156" s="74" t="s">
        <v>110</v>
      </c>
      <c r="FF156" s="69" t="str">
        <f>IF(('募集型  提出用 （7コース） '!Q156)="","0",('募集型  提出用 （7コース） '!AM156+'募集型  提出用 （7コース） '!AM158)*'募集型  提出用 （7コース） '!Q156*1000)</f>
        <v>0</v>
      </c>
      <c r="FG156" s="69">
        <f>COUNTA('募集型  提出用 （7コース） '!P156)*('募集型  提出用 （7コース） '!AM156+'募集型  提出用 （7コース） '!AM158)</f>
        <v>0</v>
      </c>
      <c r="FH156" s="69">
        <f>COUNTA('募集型  提出用 （7コース） '!R156)*('募集型  提出用 （7コース） '!AM156+'募集型  提出用 （7コース） '!AM158)</f>
        <v>0</v>
      </c>
      <c r="FI156" s="69">
        <f>COUNTA('募集型  提出用 （7コース） '!S156)*('募集型  提出用 （7コース） '!AM156+'募集型  提出用 （7コース） '!AM158)</f>
        <v>0</v>
      </c>
    </row>
    <row r="157" spans="2:165" ht="16.5" customHeight="1">
      <c r="B157" s="701"/>
      <c r="C157" s="703"/>
      <c r="D157" s="676"/>
      <c r="E157" s="677"/>
      <c r="F157" s="869"/>
      <c r="G157" s="870"/>
      <c r="H157" s="870"/>
      <c r="I157" s="870"/>
      <c r="J157" s="870"/>
      <c r="K157" s="870"/>
      <c r="L157" s="870"/>
      <c r="M157" s="871"/>
      <c r="N157" s="652" t="s">
        <v>112</v>
      </c>
      <c r="O157" s="653"/>
      <c r="P157" s="473"/>
      <c r="Q157" s="474"/>
      <c r="R157" s="484"/>
      <c r="S157" s="493"/>
      <c r="T157" s="713"/>
      <c r="U157" s="819" t="str">
        <f>IF(U156="","",VLOOKUP(U156,$FQ:$FT,2,FALSE))</f>
        <v/>
      </c>
      <c r="V157" s="820"/>
      <c r="W157" s="821"/>
      <c r="X157" s="819" t="str">
        <f>IF(X156="","",VLOOKUP(X156,$FQ:$FT,2,FALSE))</f>
        <v/>
      </c>
      <c r="Y157" s="820"/>
      <c r="Z157" s="821"/>
      <c r="AA157" s="819" t="str">
        <f>IF(AA156="","",VLOOKUP(AA156,$FQ:$FT,2,FALSE))</f>
        <v/>
      </c>
      <c r="AB157" s="820"/>
      <c r="AC157" s="821"/>
      <c r="AD157" s="819" t="str">
        <f>IF(AD156="","",VLOOKUP(AD156,$FQ:$FT,2,FALSE))</f>
        <v/>
      </c>
      <c r="AE157" s="820"/>
      <c r="AF157" s="821"/>
      <c r="AG157" s="819" t="str">
        <f>IF(AG156="","",VLOOKUP(AG156,$FQ:$FT,2,FALSE))</f>
        <v/>
      </c>
      <c r="AH157" s="820"/>
      <c r="AI157" s="821"/>
      <c r="AJ157" s="608"/>
      <c r="AK157" s="611"/>
      <c r="AL157" s="612"/>
      <c r="AM157" s="629"/>
      <c r="AN157" s="630"/>
      <c r="AO157" s="633"/>
      <c r="AP157" s="633"/>
      <c r="AQ157" s="634"/>
      <c r="AR157" s="637"/>
      <c r="AS157" s="638"/>
      <c r="AT157" s="978"/>
      <c r="AU157" s="979"/>
      <c r="AV157" s="980"/>
      <c r="AW157" s="970"/>
      <c r="AX157" s="971"/>
      <c r="AZ157" s="823"/>
      <c r="BA157" s="825"/>
      <c r="BB157" s="941"/>
      <c r="BC157" s="928"/>
      <c r="BD157" s="928"/>
      <c r="BE157" s="928"/>
      <c r="BF157" s="928"/>
      <c r="BG157" s="929"/>
      <c r="BH157" s="309"/>
      <c r="BI157" s="831"/>
      <c r="BJ157" s="654"/>
      <c r="BK157" s="654"/>
      <c r="BL157" s="573"/>
      <c r="BM157" s="654"/>
      <c r="BN157" s="654"/>
      <c r="BO157" s="573"/>
      <c r="BP157" s="654"/>
      <c r="BQ157" s="654"/>
      <c r="BR157" s="573"/>
      <c r="BS157" s="654"/>
      <c r="BT157" s="655"/>
      <c r="BU157" s="658"/>
      <c r="BV157" s="659"/>
      <c r="BW157" s="660"/>
      <c r="BX157" s="581" t="s">
        <v>112</v>
      </c>
      <c r="BY157" s="582"/>
      <c r="BZ157" s="307"/>
      <c r="CA157" s="309"/>
      <c r="CB157" s="583"/>
      <c r="CC157" s="579"/>
      <c r="CD157" s="580"/>
      <c r="CE157" s="577"/>
      <c r="CF157" s="577"/>
      <c r="CG157" s="577"/>
      <c r="CH157" s="577"/>
      <c r="CI157" s="577"/>
      <c r="CJ157" s="578"/>
      <c r="CK157" s="574"/>
      <c r="CL157" s="579"/>
      <c r="CM157" s="580"/>
      <c r="CN157" s="577"/>
      <c r="CO157" s="577"/>
      <c r="CP157" s="577"/>
      <c r="CQ157" s="577"/>
      <c r="CR157" s="577"/>
      <c r="CS157" s="862"/>
      <c r="CT157" s="863"/>
      <c r="CU157" s="864"/>
      <c r="CV157" s="864"/>
      <c r="CW157" s="864"/>
      <c r="CX157" s="864"/>
      <c r="CY157" s="864"/>
      <c r="CZ157" s="865"/>
      <c r="ED157" s="8"/>
      <c r="EE157" s="28"/>
      <c r="EF157" s="8"/>
      <c r="EG157" s="8"/>
      <c r="EH157" s="8"/>
      <c r="EP157" s="78"/>
      <c r="EQ157" s="79" t="s">
        <v>111</v>
      </c>
      <c r="ER157" s="80">
        <f>SUMIF(EJ158:EN158,"壱岐市",EJ159:EN159)*'募集型  提出用 （7コース） '!AM156</f>
        <v>0</v>
      </c>
      <c r="ES157" s="81">
        <f>SUMIF(EJ158:EN158,"壱岐市",EJ160:EN160)*'募集型  提出用 （7コース） '!AM158</f>
        <v>0</v>
      </c>
      <c r="ET157" s="82">
        <f>ET156</f>
        <v>0</v>
      </c>
      <c r="EU157" s="83"/>
      <c r="EV157" s="851">
        <f>COUNTA('募集型  提出用 （7コース） '!P156:P161)</f>
        <v>0</v>
      </c>
      <c r="EW157" s="84" t="s">
        <v>111</v>
      </c>
      <c r="EX157" s="85" t="str">
        <f>IF('募集型  提出用 （7コース） '!P157="","0",FC156/EV157)</f>
        <v>0</v>
      </c>
      <c r="EY157" s="86" t="str">
        <f>IF('募集型  提出用 （7コース） '!P157="","0",FC157/EV157)</f>
        <v>0</v>
      </c>
      <c r="EZ157" s="87">
        <f>EX157*'募集型  提出用 （7コース） '!AM156</f>
        <v>0</v>
      </c>
      <c r="FA157" s="88">
        <f>EY157*'募集型  提出用 （7コース） '!AM158</f>
        <v>0</v>
      </c>
      <c r="FB157" s="89">
        <f t="shared" ref="FB157:FB161" si="69">EZ157+FA157</f>
        <v>0</v>
      </c>
      <c r="FC157" s="82">
        <f>EN179</f>
        <v>0</v>
      </c>
      <c r="FE157" s="90" t="s">
        <v>111</v>
      </c>
      <c r="FF157" s="85" t="str">
        <f>IF(('募集型  提出用 （7コース） '!Q157)="","0",('募集型  提出用 （7コース） '!AM156+'募集型  提出用 （7コース） '!AM158)*'募集型  提出用 （7コース） '!Q157*1000)</f>
        <v>0</v>
      </c>
      <c r="FG157" s="85">
        <f>COUNTA('募集型  提出用 （7コース） '!P157)*('募集型  提出用 （7コース） '!AM156+'募集型  提出用 （7コース） '!AM158)</f>
        <v>0</v>
      </c>
      <c r="FH157" s="85">
        <f>COUNTA('募集型  提出用 （7コース） '!R157)*('募集型  提出用 （7コース） '!AM156+'募集型  提出用 （7コース） '!AM158)</f>
        <v>0</v>
      </c>
      <c r="FI157" s="85">
        <f>COUNTA('募集型  提出用 （7コース） '!S157)*('募集型  提出用 （7コース） '!AM156+'募集型  提出用 （7コース） '!AM158)</f>
        <v>0</v>
      </c>
    </row>
    <row r="158" spans="2:165" ht="16.5" customHeight="1">
      <c r="B158" s="692" t="s">
        <v>683</v>
      </c>
      <c r="C158" s="693"/>
      <c r="D158" s="678" t="s">
        <v>551</v>
      </c>
      <c r="E158" s="679"/>
      <c r="F158" s="869"/>
      <c r="G158" s="870"/>
      <c r="H158" s="870"/>
      <c r="I158" s="870"/>
      <c r="J158" s="870"/>
      <c r="K158" s="870"/>
      <c r="L158" s="870"/>
      <c r="M158" s="871"/>
      <c r="N158" s="652" t="s">
        <v>45</v>
      </c>
      <c r="O158" s="653"/>
      <c r="P158" s="473"/>
      <c r="Q158" s="474"/>
      <c r="R158" s="484"/>
      <c r="S158" s="478"/>
      <c r="T158" s="714"/>
      <c r="U158" s="853" t="str">
        <f>IF(U156="","",VLOOKUP(U156,$FQ:$FT,4,FALSE))</f>
        <v/>
      </c>
      <c r="V158" s="854"/>
      <c r="W158" s="855"/>
      <c r="X158" s="853" t="str">
        <f>IF(X156="","",VLOOKUP(X156,$FQ:$FT,4,FALSE))</f>
        <v/>
      </c>
      <c r="Y158" s="854"/>
      <c r="Z158" s="855"/>
      <c r="AA158" s="853" t="str">
        <f>IF(AA156="","",VLOOKUP(AA156,$FQ:$FT,4,FALSE))</f>
        <v/>
      </c>
      <c r="AB158" s="854"/>
      <c r="AC158" s="855"/>
      <c r="AD158" s="853" t="str">
        <f>IF(AD156="","",VLOOKUP(AD156,$FQ:$FT,4,FALSE))</f>
        <v/>
      </c>
      <c r="AE158" s="854"/>
      <c r="AF158" s="855"/>
      <c r="AG158" s="853" t="str">
        <f>IF(AG156="","",VLOOKUP(AG156,$FQ:$FT,4,FALSE))</f>
        <v/>
      </c>
      <c r="AH158" s="854"/>
      <c r="AI158" s="855"/>
      <c r="AJ158" s="856" t="s">
        <v>284</v>
      </c>
      <c r="AK158" s="858">
        <f>ET157+FC157</f>
        <v>0</v>
      </c>
      <c r="AL158" s="859"/>
      <c r="AM158" s="641"/>
      <c r="AN158" s="642"/>
      <c r="AO158" s="633">
        <f>(AK158*AM158)</f>
        <v>0</v>
      </c>
      <c r="AP158" s="633"/>
      <c r="AQ158" s="634"/>
      <c r="AR158" s="637"/>
      <c r="AS158" s="638"/>
      <c r="AT158" s="978"/>
      <c r="AU158" s="979"/>
      <c r="AV158" s="980"/>
      <c r="AW158" s="970"/>
      <c r="AX158" s="971"/>
      <c r="AZ158" s="823"/>
      <c r="BA158" s="825"/>
      <c r="BB158" s="836" t="str">
        <f>IF(F157="","",F157)</f>
        <v/>
      </c>
      <c r="BC158" s="836"/>
      <c r="BD158" s="836"/>
      <c r="BE158" s="836"/>
      <c r="BF158" s="836"/>
      <c r="BG158" s="837"/>
      <c r="BH158" s="309"/>
      <c r="BI158" s="831" t="s">
        <v>482</v>
      </c>
      <c r="BJ158" s="654"/>
      <c r="BK158" s="654"/>
      <c r="BL158" s="573" t="s">
        <v>490</v>
      </c>
      <c r="BM158" s="654"/>
      <c r="BN158" s="654" t="str">
        <f>IF(BJ158="","",VLOOKUP(BJ158,'募集型  提出用 （7コース） '!$GC:$GF,3,FALSE))</f>
        <v/>
      </c>
      <c r="BO158" s="573" t="s">
        <v>485</v>
      </c>
      <c r="BP158" s="654"/>
      <c r="BQ158" s="654"/>
      <c r="BR158" s="573" t="s">
        <v>488</v>
      </c>
      <c r="BS158" s="654"/>
      <c r="BT158" s="655"/>
      <c r="BU158" s="658"/>
      <c r="BV158" s="659"/>
      <c r="BW158" s="660"/>
      <c r="BX158" s="581" t="s">
        <v>45</v>
      </c>
      <c r="BY158" s="582"/>
      <c r="BZ158" s="307"/>
      <c r="CA158" s="309"/>
      <c r="CB158" s="583" t="s">
        <v>497</v>
      </c>
      <c r="CC158" s="579"/>
      <c r="CD158" s="580" t="str">
        <f>IF(CC158="","",VLOOKUP(CC158,'募集型  提出用 （7コース） '!$GC:$GF,2,FALSE))</f>
        <v/>
      </c>
      <c r="CE158" s="577"/>
      <c r="CF158" s="577"/>
      <c r="CG158" s="577" t="str">
        <f>IF(CC158="","",VLOOKUP(CC158,'募集型  提出用 （7コース） '!$GC:$GF,3,FALSE))</f>
        <v/>
      </c>
      <c r="CH158" s="577"/>
      <c r="CI158" s="577" t="str">
        <f>IF(CC158="","",VLOOKUP(CC158,'募集型  提出用 （7コース） '!$GC:$GF,4,FALSE))</f>
        <v/>
      </c>
      <c r="CJ158" s="578"/>
      <c r="CK158" s="574" t="s">
        <v>494</v>
      </c>
      <c r="CL158" s="579"/>
      <c r="CM158" s="580" t="str">
        <f>IF(CL158="","",VLOOKUP(CL158,'募集型  提出用 （7コース） '!$GC:$GF,2,FALSE))</f>
        <v/>
      </c>
      <c r="CN158" s="577"/>
      <c r="CO158" s="577"/>
      <c r="CP158" s="577" t="str">
        <f>IF(CL158="","",VLOOKUP(CL158,'募集型  提出用 （7コース） '!$GC:$GF,3,FALSE))</f>
        <v/>
      </c>
      <c r="CQ158" s="577"/>
      <c r="CR158" s="577" t="str">
        <f>IF(CL158="","",VLOOKUP(CL158,'募集型  提出用 （7コース） '!$GC:$GF,4,FALSE))</f>
        <v/>
      </c>
      <c r="CS158" s="862"/>
      <c r="CT158" s="863"/>
      <c r="CU158" s="864"/>
      <c r="CV158" s="864"/>
      <c r="CW158" s="864"/>
      <c r="CX158" s="864"/>
      <c r="CY158" s="864"/>
      <c r="CZ158" s="865"/>
      <c r="ED158" s="8"/>
      <c r="EE158" s="28"/>
      <c r="EF158" s="8"/>
      <c r="EG158" s="8"/>
      <c r="EH158" s="8"/>
      <c r="EI158" s="91" t="s">
        <v>48</v>
      </c>
      <c r="EJ158" s="92" t="e">
        <f>VLOOKUP('募集型  提出用 （7コース） '!U159,$FU:$FY,5,FALSE)</f>
        <v>#N/A</v>
      </c>
      <c r="EK158" s="92" t="e">
        <f>VLOOKUP('募集型  提出用 （7コース） '!X159,$FU:$FY,5,FALSE)</f>
        <v>#N/A</v>
      </c>
      <c r="EL158" s="92" t="e">
        <f>VLOOKUP('募集型  提出用 （7コース） '!AA159,$FU:$FY,5,FALSE)</f>
        <v>#N/A</v>
      </c>
      <c r="EM158" s="92" t="e">
        <f>VLOOKUP('募集型  提出用 （7コース） '!AD159,$FU:$FY,5,FALSE)</f>
        <v>#N/A</v>
      </c>
      <c r="EN158" s="92" t="e">
        <f>VLOOKUP('募集型  提出用 （7コース） '!AG159,$FU:$FY,5,FALSE)</f>
        <v>#N/A</v>
      </c>
      <c r="EP158" s="78"/>
      <c r="EQ158" s="79" t="s">
        <v>45</v>
      </c>
      <c r="ER158" s="80">
        <f>SUMIF(EJ158:EN158,"五島市",EJ159:EN159)*'募集型  提出用 （7コース） '!AM156</f>
        <v>0</v>
      </c>
      <c r="ES158" s="81">
        <f>SUMIF(EJ158:EN158,"五島市",EJ160:EN160)*'募集型  提出用 （7コース） '!AM158</f>
        <v>0</v>
      </c>
      <c r="ET158" s="96"/>
      <c r="EU158" s="83"/>
      <c r="EV158" s="852"/>
      <c r="EW158" s="84" t="s">
        <v>45</v>
      </c>
      <c r="EX158" s="85" t="str">
        <f>IF('募集型  提出用 （7コース） '!P158="","0",FC156/EV157)</f>
        <v>0</v>
      </c>
      <c r="EY158" s="86" t="str">
        <f>IF('募集型  提出用 （7コース） '!P158="","0",FC157/EV157)</f>
        <v>0</v>
      </c>
      <c r="EZ158" s="87">
        <f>EX158*'募集型  提出用 （7コース） '!AM156</f>
        <v>0</v>
      </c>
      <c r="FA158" s="88">
        <f>EY158*'募集型  提出用 （7コース） '!AM158</f>
        <v>0</v>
      </c>
      <c r="FB158" s="89">
        <f t="shared" si="69"/>
        <v>0</v>
      </c>
      <c r="FC158" s="93"/>
      <c r="FE158" s="90" t="s">
        <v>45</v>
      </c>
      <c r="FF158" s="85" t="str">
        <f>IF(('募集型  提出用 （7コース） '!Q158)="","0",('募集型  提出用 （7コース） '!AM156+'募集型  提出用 （7コース） '!AM158)*'募集型  提出用 （7コース） '!Q158*1000)</f>
        <v>0</v>
      </c>
      <c r="FG158" s="85">
        <f>COUNTA('募集型  提出用 （7コース） '!P158)*('募集型  提出用 （7コース） '!AM156+'募集型  提出用 （7コース） '!AM158)</f>
        <v>0</v>
      </c>
      <c r="FH158" s="85">
        <f>COUNTA('募集型  提出用 （7コース） '!R158)*('募集型  提出用 （7コース） '!AM156+'募集型  提出用 （7コース） '!AM158)</f>
        <v>0</v>
      </c>
      <c r="FI158" s="85">
        <f>COUNTA('募集型  提出用 （7コース） '!S158)*('募集型  提出用 （7コース） '!AM156+'募集型  提出用 （7コース） '!AM158)</f>
        <v>0</v>
      </c>
    </row>
    <row r="159" spans="2:165" ht="16.5" customHeight="1" thickBot="1">
      <c r="B159" s="694"/>
      <c r="C159" s="695"/>
      <c r="D159" s="663"/>
      <c r="E159" s="664"/>
      <c r="F159" s="869"/>
      <c r="G159" s="870"/>
      <c r="H159" s="870"/>
      <c r="I159" s="870"/>
      <c r="J159" s="870"/>
      <c r="K159" s="870"/>
      <c r="L159" s="870"/>
      <c r="M159" s="871"/>
      <c r="N159" s="652" t="s">
        <v>53</v>
      </c>
      <c r="O159" s="653"/>
      <c r="P159" s="473"/>
      <c r="Q159" s="474"/>
      <c r="R159" s="484"/>
      <c r="S159" s="478"/>
      <c r="T159" s="846" t="s">
        <v>54</v>
      </c>
      <c r="U159" s="94"/>
      <c r="V159" s="849" t="str">
        <f>IF(U159="","",VLOOKUP(U159,$FU:$FX,3,FALSE))</f>
        <v/>
      </c>
      <c r="W159" s="850"/>
      <c r="X159" s="94"/>
      <c r="Y159" s="849" t="str">
        <f>IF(X159="","",VLOOKUP(X159,$FU:$FX,3,FALSE))</f>
        <v/>
      </c>
      <c r="Z159" s="850"/>
      <c r="AA159" s="94"/>
      <c r="AB159" s="849" t="str">
        <f>IF(AA159="","",VLOOKUP(AA159,$FU:$FX,3,FALSE))</f>
        <v/>
      </c>
      <c r="AC159" s="850"/>
      <c r="AD159" s="94"/>
      <c r="AE159" s="849" t="str">
        <f>IF(AD159="","",VLOOKUP(AD159,$FU:$FX,3,FALSE))</f>
        <v/>
      </c>
      <c r="AF159" s="850"/>
      <c r="AG159" s="94"/>
      <c r="AH159" s="849" t="str">
        <f>IF(AG159="","",VLOOKUP(AG159,'募集型  提出用 （7コース） '!$FU:$FX,3,FALSE))</f>
        <v/>
      </c>
      <c r="AI159" s="895"/>
      <c r="AJ159" s="857"/>
      <c r="AK159" s="843"/>
      <c r="AL159" s="860"/>
      <c r="AM159" s="643"/>
      <c r="AN159" s="644"/>
      <c r="AO159" s="645"/>
      <c r="AP159" s="645"/>
      <c r="AQ159" s="646"/>
      <c r="AR159" s="637"/>
      <c r="AS159" s="638"/>
      <c r="AT159" s="978"/>
      <c r="AU159" s="979"/>
      <c r="AV159" s="980" t="s">
        <v>545</v>
      </c>
      <c r="AW159" s="972" t="s">
        <v>545</v>
      </c>
      <c r="AX159" s="973"/>
      <c r="AZ159" s="823"/>
      <c r="BA159" s="825"/>
      <c r="BB159" s="836"/>
      <c r="BC159" s="836"/>
      <c r="BD159" s="836"/>
      <c r="BE159" s="836"/>
      <c r="BF159" s="836"/>
      <c r="BG159" s="837"/>
      <c r="BH159" s="309"/>
      <c r="BI159" s="831"/>
      <c r="BJ159" s="654"/>
      <c r="BK159" s="654"/>
      <c r="BL159" s="573"/>
      <c r="BM159" s="654"/>
      <c r="BN159" s="654"/>
      <c r="BO159" s="573"/>
      <c r="BP159" s="654"/>
      <c r="BQ159" s="654"/>
      <c r="BR159" s="576"/>
      <c r="BS159" s="656"/>
      <c r="BT159" s="657"/>
      <c r="BU159" s="658"/>
      <c r="BV159" s="659"/>
      <c r="BW159" s="660"/>
      <c r="BX159" s="581" t="s">
        <v>53</v>
      </c>
      <c r="BY159" s="582"/>
      <c r="BZ159" s="307"/>
      <c r="CA159" s="309"/>
      <c r="CB159" s="583"/>
      <c r="CC159" s="579"/>
      <c r="CD159" s="580"/>
      <c r="CE159" s="577"/>
      <c r="CF159" s="577"/>
      <c r="CG159" s="577"/>
      <c r="CH159" s="577"/>
      <c r="CI159" s="577"/>
      <c r="CJ159" s="578"/>
      <c r="CK159" s="574"/>
      <c r="CL159" s="579"/>
      <c r="CM159" s="580"/>
      <c r="CN159" s="577"/>
      <c r="CO159" s="577"/>
      <c r="CP159" s="577"/>
      <c r="CQ159" s="577"/>
      <c r="CR159" s="577"/>
      <c r="CS159" s="862"/>
      <c r="CT159" s="863"/>
      <c r="CU159" s="864"/>
      <c r="CV159" s="864"/>
      <c r="CW159" s="864"/>
      <c r="CX159" s="864"/>
      <c r="CY159" s="864"/>
      <c r="CZ159" s="865"/>
      <c r="ED159" s="8"/>
      <c r="EE159" s="5"/>
      <c r="EF159" s="8"/>
      <c r="EG159" s="8"/>
      <c r="EH159" s="8"/>
      <c r="EI159" s="91" t="s">
        <v>56</v>
      </c>
      <c r="EJ159" s="95" t="e">
        <f>VLOOKUP('募集型  提出用 （7コース） '!U159,$FU:$FY,4,FALSE)</f>
        <v>#N/A</v>
      </c>
      <c r="EK159" s="95" t="e">
        <f>VLOOKUP('募集型  提出用 （7コース） '!X159,$FU:$FY,4,FALSE)</f>
        <v>#N/A</v>
      </c>
      <c r="EL159" s="95" t="e">
        <f>VLOOKUP('募集型  提出用 （7コース） '!AA159,$FU:$FY,4,FALSE)</f>
        <v>#N/A</v>
      </c>
      <c r="EM159" s="95" t="e">
        <f>VLOOKUP('募集型  提出用 （7コース） '!AD159,$FU:$FY,4,FALSE)</f>
        <v>#N/A</v>
      </c>
      <c r="EN159" s="95" t="e">
        <f>VLOOKUP('募集型  提出用 （7コース） '!AG159,$FU:$FY,4,FALSE)</f>
        <v>#N/A</v>
      </c>
      <c r="EP159" s="78"/>
      <c r="EQ159" s="79" t="s">
        <v>53</v>
      </c>
      <c r="ER159" s="80">
        <f>SUMIF(EJ158:EN158,"新上五島町",EJ159:EN159)*'募集型  提出用 （7コース） '!AM156</f>
        <v>0</v>
      </c>
      <c r="ES159" s="81">
        <f>SUMIF(EJ158:EN158,"上五島",EJ160:EN160)*'募集型  提出用 （7コース） '!AM158</f>
        <v>0</v>
      </c>
      <c r="ET159" s="96"/>
      <c r="EU159" s="83"/>
      <c r="EV159" s="97"/>
      <c r="EW159" s="84" t="s">
        <v>53</v>
      </c>
      <c r="EX159" s="85" t="str">
        <f>IF('募集型  提出用 （7コース） '!P159="","0",FC156/EV157)</f>
        <v>0</v>
      </c>
      <c r="EY159" s="86" t="str">
        <f>IF('募集型  提出用 （7コース） '!P159="","0",FC157/EV157)</f>
        <v>0</v>
      </c>
      <c r="EZ159" s="87">
        <f>EX159*'募集型  提出用 （7コース） '!AM156</f>
        <v>0</v>
      </c>
      <c r="FA159" s="88">
        <f>EY159*'募集型  提出用 （7コース） '!AM158</f>
        <v>0</v>
      </c>
      <c r="FB159" s="89">
        <f t="shared" si="69"/>
        <v>0</v>
      </c>
      <c r="FC159" s="93"/>
      <c r="FD159" s="98"/>
      <c r="FE159" s="90" t="s">
        <v>53</v>
      </c>
      <c r="FF159" s="85" t="str">
        <f>IF(('募集型  提出用 （7コース） '!Q159)="","0",('募集型  提出用 （7コース） '!AM156+'募集型  提出用 （7コース） '!AM158)*'募集型  提出用 （7コース） '!Q159*1000)</f>
        <v>0</v>
      </c>
      <c r="FG159" s="85">
        <f>COUNTA('募集型  提出用 （7コース） '!P159)*('募集型  提出用 （7コース） '!AM156+'募集型  提出用 （7コース） '!AM158)</f>
        <v>0</v>
      </c>
      <c r="FH159" s="85">
        <f>COUNTA('募集型  提出用 （7コース） '!R159)*('募集型  提出用 （7コース） '!AM156+'募集型  提出用 （7コース） '!AM158)</f>
        <v>0</v>
      </c>
      <c r="FI159" s="85">
        <f>COUNTA('募集型  提出用 （7コース） '!S159)*('募集型  提出用 （7コース） '!AM156+'募集型  提出用 （7コース） '!AM158)</f>
        <v>0</v>
      </c>
    </row>
    <row r="160" spans="2:165" ht="16.5" customHeight="1">
      <c r="B160" s="696"/>
      <c r="C160" s="697"/>
      <c r="D160" s="665"/>
      <c r="E160" s="666"/>
      <c r="F160" s="883" t="s">
        <v>378</v>
      </c>
      <c r="G160" s="613"/>
      <c r="H160" s="613"/>
      <c r="I160" s="613"/>
      <c r="J160" s="885" t="s">
        <v>379</v>
      </c>
      <c r="K160" s="613"/>
      <c r="L160" s="613"/>
      <c r="M160" s="650"/>
      <c r="N160" s="652" t="s">
        <v>61</v>
      </c>
      <c r="O160" s="653"/>
      <c r="P160" s="473"/>
      <c r="Q160" s="474"/>
      <c r="R160" s="494"/>
      <c r="S160" s="478"/>
      <c r="T160" s="847"/>
      <c r="U160" s="604" t="str">
        <f>IF(U159="","",VLOOKUP(U159,$FU:$FX,2,FALSE))</f>
        <v/>
      </c>
      <c r="V160" s="605"/>
      <c r="W160" s="606"/>
      <c r="X160" s="604" t="str">
        <f>IF(X159="","",VLOOKUP(X159,$FU:$FX,2,FALSE))</f>
        <v/>
      </c>
      <c r="Y160" s="605"/>
      <c r="Z160" s="606"/>
      <c r="AA160" s="604" t="str">
        <f>IF(AA159="","",VLOOKUP(AA159,$FU:$FX,2,FALSE))</f>
        <v/>
      </c>
      <c r="AB160" s="605"/>
      <c r="AC160" s="606"/>
      <c r="AD160" s="604" t="str">
        <f>IF(AD159="","",VLOOKUP(AD159,$FU:$FX,2,FALSE))</f>
        <v/>
      </c>
      <c r="AE160" s="605"/>
      <c r="AF160" s="606"/>
      <c r="AG160" s="604" t="str">
        <f>IF(AG159="","",VLOOKUP(AG159,'募集型  提出用 （7コース） '!$FU:$FX,2,FALSE))</f>
        <v/>
      </c>
      <c r="AH160" s="605"/>
      <c r="AI160" s="711"/>
      <c r="AJ160" s="877" t="s">
        <v>62</v>
      </c>
      <c r="AK160" s="878"/>
      <c r="AL160" s="879"/>
      <c r="AM160" s="609">
        <f>AM156+AM158</f>
        <v>0</v>
      </c>
      <c r="AN160" s="610"/>
      <c r="AO160" s="631">
        <f>AO156+AO158</f>
        <v>0</v>
      </c>
      <c r="AP160" s="631"/>
      <c r="AQ160" s="647"/>
      <c r="AR160" s="637"/>
      <c r="AS160" s="638"/>
      <c r="AT160" s="978"/>
      <c r="AU160" s="979"/>
      <c r="AV160" s="980"/>
      <c r="AW160" s="974"/>
      <c r="AX160" s="975"/>
      <c r="AZ160" s="823"/>
      <c r="BA160" s="825"/>
      <c r="BB160" s="836"/>
      <c r="BC160" s="836"/>
      <c r="BD160" s="836"/>
      <c r="BE160" s="836"/>
      <c r="BF160" s="836"/>
      <c r="BG160" s="837"/>
      <c r="BH160" s="309"/>
      <c r="BI160" s="831" t="s">
        <v>483</v>
      </c>
      <c r="BJ160" s="654"/>
      <c r="BK160" s="654"/>
      <c r="BL160" s="573" t="s">
        <v>491</v>
      </c>
      <c r="BM160" s="654"/>
      <c r="BN160" s="654" t="str">
        <f>IF(BJ160="","",VLOOKUP(BJ160,'募集型  提出用 （7コース） '!$GC:$GF,3,FALSE))</f>
        <v/>
      </c>
      <c r="BO160" s="573" t="s">
        <v>486</v>
      </c>
      <c r="BP160" s="654"/>
      <c r="BQ160" s="898"/>
      <c r="BR160" s="900" t="s">
        <v>19</v>
      </c>
      <c r="BS160" s="902">
        <f>BJ156+BJ158+BJ160+BM156+BM158+BM160+BP156+BP158+BS156+BS158+BP160</f>
        <v>0</v>
      </c>
      <c r="BT160" s="903"/>
      <c r="BU160" s="658"/>
      <c r="BV160" s="659"/>
      <c r="BW160" s="660"/>
      <c r="BX160" s="581" t="s">
        <v>61</v>
      </c>
      <c r="BY160" s="582"/>
      <c r="BZ160" s="316"/>
      <c r="CA160" s="309"/>
      <c r="CB160" s="583" t="s">
        <v>498</v>
      </c>
      <c r="CC160" s="579"/>
      <c r="CD160" s="580" t="str">
        <f>IF(CC160="","",VLOOKUP(CC160,'募集型  提出用 （7コース） '!$GC:$GF,2,FALSE))</f>
        <v/>
      </c>
      <c r="CE160" s="577"/>
      <c r="CF160" s="577"/>
      <c r="CG160" s="577" t="str">
        <f>IF(CC160="","",VLOOKUP(CC160,'募集型  提出用 （7コース） '!$GC:$GF,3,FALSE))</f>
        <v/>
      </c>
      <c r="CH160" s="577"/>
      <c r="CI160" s="577" t="str">
        <f>IF(CC160="","",VLOOKUP(CC160,'募集型  提出用 （7コース） '!$GC:$GF,4,FALSE))</f>
        <v/>
      </c>
      <c r="CJ160" s="578"/>
      <c r="CK160" s="574" t="s">
        <v>495</v>
      </c>
      <c r="CL160" s="579"/>
      <c r="CM160" s="580" t="str">
        <f>IF(CL160="","",VLOOKUP(CL160,'募集型  提出用 （7コース） '!$GC:$GF,2,FALSE))</f>
        <v/>
      </c>
      <c r="CN160" s="577"/>
      <c r="CO160" s="577"/>
      <c r="CP160" s="577" t="str">
        <f>IF(CL160="","",VLOOKUP(CL160,'募集型  提出用 （7コース） '!$GC:$GF,3,FALSE))</f>
        <v/>
      </c>
      <c r="CQ160" s="577"/>
      <c r="CR160" s="577" t="str">
        <f>IF(CL160="","",VLOOKUP(CL160,'募集型  提出用 （7コース） '!$GC:$GF,4,FALSE))</f>
        <v/>
      </c>
      <c r="CS160" s="862"/>
      <c r="CT160" s="863"/>
      <c r="CU160" s="864"/>
      <c r="CV160" s="864"/>
      <c r="CW160" s="864"/>
      <c r="CX160" s="864"/>
      <c r="CY160" s="864"/>
      <c r="CZ160" s="865"/>
      <c r="DC160" s="8"/>
      <c r="DD160" s="8"/>
      <c r="DE160" s="8"/>
      <c r="DF160" s="8"/>
      <c r="DG160" s="8"/>
      <c r="DH160" s="8"/>
      <c r="DI160" s="8"/>
      <c r="DJ160" s="8"/>
      <c r="DK160" s="8"/>
      <c r="DL160" s="8"/>
      <c r="DM160" s="8"/>
      <c r="DN160" s="8"/>
      <c r="DO160" s="8"/>
      <c r="DP160" s="8"/>
      <c r="DQ160" s="8"/>
      <c r="DR160" s="8"/>
      <c r="DS160" s="8"/>
      <c r="DT160" s="8"/>
      <c r="DU160" s="8"/>
      <c r="DV160" s="8"/>
      <c r="ED160" s="8"/>
      <c r="EE160" s="28"/>
      <c r="EF160" s="8"/>
      <c r="EG160" s="8"/>
      <c r="EH160" s="8"/>
      <c r="EI160" s="91" t="s">
        <v>64</v>
      </c>
      <c r="EJ160" s="95" t="e">
        <f>EJ159</f>
        <v>#N/A</v>
      </c>
      <c r="EK160" s="95" t="e">
        <f t="shared" ref="EK160:EN160" si="70">EK159</f>
        <v>#N/A</v>
      </c>
      <c r="EL160" s="95" t="e">
        <f t="shared" si="70"/>
        <v>#N/A</v>
      </c>
      <c r="EM160" s="95" t="e">
        <f t="shared" si="70"/>
        <v>#N/A</v>
      </c>
      <c r="EN160" s="95" t="e">
        <f t="shared" si="70"/>
        <v>#N/A</v>
      </c>
      <c r="EP160" s="78"/>
      <c r="EQ160" s="79" t="s">
        <v>61</v>
      </c>
      <c r="ER160" s="80">
        <f>SUMIF(EJ158:EN158,"小値賀町",EJ159:EN159)*'募集型  提出用 （7コース） '!AM156</f>
        <v>0</v>
      </c>
      <c r="ES160" s="81">
        <f>SUMIF(EJ158:EN158,"小値賀",EJ160:EN160)*'募集型  提出用 （7コース） '!AM158</f>
        <v>0</v>
      </c>
      <c r="ET160" s="96"/>
      <c r="EU160" s="83"/>
      <c r="EV160" s="97"/>
      <c r="EW160" s="84" t="s">
        <v>61</v>
      </c>
      <c r="EX160" s="85" t="str">
        <f>IF('募集型  提出用 （7コース） '!P160="","0",FC156/EV157)</f>
        <v>0</v>
      </c>
      <c r="EY160" s="86" t="str">
        <f>IF('募集型  提出用 （7コース） '!P160="","0",FC157/EV157)</f>
        <v>0</v>
      </c>
      <c r="EZ160" s="87">
        <f>EX160*'募集型  提出用 （7コース） '!AM156</f>
        <v>0</v>
      </c>
      <c r="FA160" s="88">
        <f>EY160*'募集型  提出用 （7コース） '!AM158</f>
        <v>0</v>
      </c>
      <c r="FB160" s="89">
        <f t="shared" si="69"/>
        <v>0</v>
      </c>
      <c r="FC160" s="93"/>
      <c r="FD160" s="98"/>
      <c r="FE160" s="90" t="s">
        <v>61</v>
      </c>
      <c r="FF160" s="85" t="str">
        <f>IF(('募集型  提出用 （7コース） '!Q160)="","0",('募集型  提出用 （7コース） '!AM156+'募集型  提出用 （7コース） '!AM158)*'募集型  提出用 （7コース） '!Q160*1000)</f>
        <v>0</v>
      </c>
      <c r="FG160" s="85">
        <f>COUNTA('募集型  提出用 （7コース） '!P160)*('募集型  提出用 （7コース） '!AM156+'募集型  提出用 （7コース） '!AM158)</f>
        <v>0</v>
      </c>
      <c r="FH160" s="85">
        <f>COUNTA('募集型  提出用 （7コース） '!R160)*('募集型  提出用 （7コース） '!AM156+'募集型  提出用 （7コース） '!AM158)</f>
        <v>0</v>
      </c>
      <c r="FI160" s="85">
        <f>COUNTA('募集型  提出用 （7コース） '!S160)*('募集型  提出用 （7コース） '!AM156+'募集型  提出用 （7コース） '!AM158)</f>
        <v>0</v>
      </c>
    </row>
    <row r="161" spans="2:165" ht="16.5" customHeight="1" thickBot="1">
      <c r="B161" s="698"/>
      <c r="C161" s="699"/>
      <c r="D161" s="667"/>
      <c r="E161" s="668"/>
      <c r="F161" s="884"/>
      <c r="G161" s="614"/>
      <c r="H161" s="614"/>
      <c r="I161" s="614"/>
      <c r="J161" s="886"/>
      <c r="K161" s="614"/>
      <c r="L161" s="614"/>
      <c r="M161" s="651"/>
      <c r="N161" s="887" t="s">
        <v>68</v>
      </c>
      <c r="O161" s="888"/>
      <c r="P161" s="475"/>
      <c r="Q161" s="476"/>
      <c r="R161" s="495"/>
      <c r="S161" s="496"/>
      <c r="T161" s="848"/>
      <c r="U161" s="718" t="str">
        <f>IF(U159="","",VLOOKUP(U159,$FU:$FX,4,FALSE))</f>
        <v/>
      </c>
      <c r="V161" s="719"/>
      <c r="W161" s="720"/>
      <c r="X161" s="718" t="str">
        <f>IF(X159="","",VLOOKUP(X159,$FU:$FX,4,FALSE))</f>
        <v/>
      </c>
      <c r="Y161" s="719"/>
      <c r="Z161" s="720"/>
      <c r="AA161" s="718" t="str">
        <f>IF(AA159="","",VLOOKUP(AA159,$FU:$FX,4,FALSE))</f>
        <v/>
      </c>
      <c r="AB161" s="719"/>
      <c r="AC161" s="720"/>
      <c r="AD161" s="718" t="str">
        <f>IF(AD159="","",VLOOKUP(AD159,$FU:$FX,4,FALSE))</f>
        <v/>
      </c>
      <c r="AE161" s="719"/>
      <c r="AF161" s="720"/>
      <c r="AG161" s="718" t="str">
        <f>IF(AG159="","",VLOOKUP(AG159,'募集型  提出用 （7コース） '!$FU:$FX,4,FALSE))</f>
        <v/>
      </c>
      <c r="AH161" s="719"/>
      <c r="AI161" s="721"/>
      <c r="AJ161" s="880"/>
      <c r="AK161" s="881"/>
      <c r="AL161" s="882"/>
      <c r="AM161" s="843"/>
      <c r="AN161" s="860"/>
      <c r="AO161" s="648"/>
      <c r="AP161" s="648"/>
      <c r="AQ161" s="649"/>
      <c r="AR161" s="639"/>
      <c r="AS161" s="640"/>
      <c r="AT161" s="981"/>
      <c r="AU161" s="982"/>
      <c r="AV161" s="983"/>
      <c r="AW161" s="1178"/>
      <c r="AX161" s="1179"/>
      <c r="AZ161" s="824"/>
      <c r="BA161" s="826"/>
      <c r="BB161" s="839"/>
      <c r="BC161" s="839"/>
      <c r="BD161" s="839"/>
      <c r="BE161" s="839"/>
      <c r="BF161" s="839"/>
      <c r="BG161" s="840"/>
      <c r="BH161" s="308"/>
      <c r="BI161" s="955"/>
      <c r="BJ161" s="656"/>
      <c r="BK161" s="656"/>
      <c r="BL161" s="576"/>
      <c r="BM161" s="656"/>
      <c r="BN161" s="656"/>
      <c r="BO161" s="576"/>
      <c r="BP161" s="656"/>
      <c r="BQ161" s="899"/>
      <c r="BR161" s="954"/>
      <c r="BS161" s="656"/>
      <c r="BT161" s="657"/>
      <c r="BU161" s="906"/>
      <c r="BV161" s="907"/>
      <c r="BW161" s="908"/>
      <c r="BX161" s="889" t="s">
        <v>68</v>
      </c>
      <c r="BY161" s="890"/>
      <c r="BZ161" s="317"/>
      <c r="CA161" s="308"/>
      <c r="CB161" s="950"/>
      <c r="CC161" s="891"/>
      <c r="CD161" s="896"/>
      <c r="CE161" s="897"/>
      <c r="CF161" s="897"/>
      <c r="CG161" s="897"/>
      <c r="CH161" s="897"/>
      <c r="CI161" s="897"/>
      <c r="CJ161" s="948"/>
      <c r="CK161" s="575"/>
      <c r="CL161" s="891"/>
      <c r="CM161" s="896"/>
      <c r="CN161" s="897"/>
      <c r="CO161" s="897"/>
      <c r="CP161" s="897"/>
      <c r="CQ161" s="897"/>
      <c r="CR161" s="897"/>
      <c r="CS161" s="925"/>
      <c r="CT161" s="866"/>
      <c r="CU161" s="867"/>
      <c r="CV161" s="867"/>
      <c r="CW161" s="867"/>
      <c r="CX161" s="867"/>
      <c r="CY161" s="867"/>
      <c r="CZ161" s="868"/>
      <c r="DC161" s="8"/>
      <c r="DD161" s="8"/>
      <c r="DE161" s="8"/>
      <c r="DF161" s="8"/>
      <c r="DG161" s="8"/>
      <c r="DH161" s="8"/>
      <c r="DI161" s="8"/>
      <c r="DJ161" s="8"/>
      <c r="DK161" s="8"/>
      <c r="DL161" s="8"/>
      <c r="DM161" s="8"/>
      <c r="DN161" s="8"/>
      <c r="DO161" s="8"/>
      <c r="DP161" s="8"/>
      <c r="DQ161" s="8"/>
      <c r="DR161" s="8"/>
      <c r="DS161" s="8"/>
      <c r="DT161" s="8"/>
      <c r="DU161" s="8"/>
      <c r="DV161" s="8"/>
      <c r="ED161" s="8"/>
      <c r="EE161" s="28"/>
      <c r="EF161" s="8"/>
      <c r="EG161" s="8"/>
      <c r="EH161" s="8"/>
      <c r="EP161" s="101"/>
      <c r="EQ161" s="102" t="s">
        <v>68</v>
      </c>
      <c r="ER161" s="103">
        <f>SUMIF(EJ158:EN158,"宇久町",EJ159:EN159)*'募集型  提出用 （7コース） '!AM156</f>
        <v>0</v>
      </c>
      <c r="ES161" s="104">
        <f>SUMIF(EJ158:EN158,"宇久",EJ160:EN160)*'募集型  提出用 （7コース） '!AM158</f>
        <v>0</v>
      </c>
      <c r="ET161" s="96"/>
      <c r="EU161" s="83"/>
      <c r="EV161" s="105"/>
      <c r="EW161" s="106" t="s">
        <v>68</v>
      </c>
      <c r="EX161" s="107" t="str">
        <f>IF('募集型  提出用 （7コース） '!P161="","0",FC156/EV157)</f>
        <v>0</v>
      </c>
      <c r="EY161" s="108" t="str">
        <f>IF('募集型  提出用 （7コース） '!P161="","0",FC157/EV157)</f>
        <v>0</v>
      </c>
      <c r="EZ161" s="109">
        <f>EX161*'募集型  提出用 （7コース） '!AM156</f>
        <v>0</v>
      </c>
      <c r="FA161" s="110">
        <f>EY161*'募集型  提出用 （7コース） '!AM158</f>
        <v>0</v>
      </c>
      <c r="FB161" s="111">
        <f t="shared" si="69"/>
        <v>0</v>
      </c>
      <c r="FC161" s="93"/>
      <c r="FE161" s="112" t="s">
        <v>68</v>
      </c>
      <c r="FF161" s="107" t="str">
        <f>IF(('募集型  提出用 （7コース） '!Q161)="","0",('募集型  提出用 （7コース） '!AM156+'募集型  提出用 （7コース） '!AM158)*'募集型  提出用 （7コース） '!Q161*1000)</f>
        <v>0</v>
      </c>
      <c r="FG161" s="107">
        <f>COUNTA('募集型  提出用 （7コース） '!P161)*('募集型  提出用 （7コース） '!AM156+'募集型  提出用 （7コース） '!AM158)</f>
        <v>0</v>
      </c>
      <c r="FH161" s="107">
        <f>COUNTA('募集型  提出用 （7コース） '!R161)*('募集型  提出用 （7コース） '!AM156+'募集型  提出用 （7コース） '!AM158)</f>
        <v>0</v>
      </c>
      <c r="FI161" s="107">
        <f>COUNTA('募集型  提出用 （7コース） '!S161)*('募集型  提出用 （7コース） '!AM156+'募集型  提出用 （7コース） '!AM158)</f>
        <v>0</v>
      </c>
    </row>
    <row r="162" spans="2:165" ht="16.5" customHeight="1" thickTop="1" thickBot="1">
      <c r="B162" s="700">
        <v>3</v>
      </c>
      <c r="C162" s="702">
        <v>6</v>
      </c>
      <c r="D162" s="661" t="s">
        <v>683</v>
      </c>
      <c r="E162" s="662"/>
      <c r="F162" s="704" t="s">
        <v>381</v>
      </c>
      <c r="G162" s="705"/>
      <c r="H162" s="706"/>
      <c r="I162" s="706"/>
      <c r="J162" s="706"/>
      <c r="K162" s="706"/>
      <c r="L162" s="706"/>
      <c r="M162" s="707"/>
      <c r="N162" s="708" t="s">
        <v>113</v>
      </c>
      <c r="O162" s="709"/>
      <c r="P162" s="471"/>
      <c r="Q162" s="472"/>
      <c r="R162" s="477"/>
      <c r="S162" s="492"/>
      <c r="T162" s="712" t="s">
        <v>34</v>
      </c>
      <c r="U162" s="305"/>
      <c r="V162" s="715" t="str">
        <f>IF(U162="","",VLOOKUP(U162,$FQ:$FT,3,FALSE))</f>
        <v/>
      </c>
      <c r="W162" s="716"/>
      <c r="X162" s="305"/>
      <c r="Y162" s="715" t="str">
        <f>IF(X162="","",VLOOKUP(X162,$FQ:$FT,3,FALSE))</f>
        <v/>
      </c>
      <c r="Z162" s="716"/>
      <c r="AA162" s="305"/>
      <c r="AB162" s="715" t="str">
        <f>IF(AA162="","",VLOOKUP(AA162,$FQ:$FT,3,FALSE))</f>
        <v/>
      </c>
      <c r="AC162" s="716"/>
      <c r="AD162" s="305"/>
      <c r="AE162" s="715" t="str">
        <f>IF(AD162="","",VLOOKUP(AD162,$FQ:$FT,3,FALSE))</f>
        <v/>
      </c>
      <c r="AF162" s="716"/>
      <c r="AG162" s="305"/>
      <c r="AH162" s="715" t="str">
        <f>IF(AG162="","",VLOOKUP(AG162,$FQ:$FT,3,FALSE))</f>
        <v/>
      </c>
      <c r="AI162" s="717"/>
      <c r="AJ162" s="607" t="s">
        <v>179</v>
      </c>
      <c r="AK162" s="609">
        <f>FC162+ET162</f>
        <v>0</v>
      </c>
      <c r="AL162" s="610"/>
      <c r="AM162" s="627"/>
      <c r="AN162" s="628"/>
      <c r="AO162" s="631">
        <f>(AK162*AM162)</f>
        <v>0</v>
      </c>
      <c r="AP162" s="631"/>
      <c r="AQ162" s="632"/>
      <c r="AR162" s="635">
        <f>SUM(Q162:Q167)*AM166</f>
        <v>0</v>
      </c>
      <c r="AS162" s="636"/>
      <c r="AT162" s="965"/>
      <c r="AU162" s="966"/>
      <c r="AV162" s="967" t="s">
        <v>548</v>
      </c>
      <c r="AW162" s="968" t="s">
        <v>548</v>
      </c>
      <c r="AX162" s="969"/>
      <c r="AZ162" s="823">
        <f>B162</f>
        <v>3</v>
      </c>
      <c r="BA162" s="825">
        <f>C162</f>
        <v>6</v>
      </c>
      <c r="BB162" s="940" t="s">
        <v>381</v>
      </c>
      <c r="BC162" s="926"/>
      <c r="BD162" s="926" t="str">
        <f>IF(H162="","",H162)</f>
        <v/>
      </c>
      <c r="BE162" s="926"/>
      <c r="BF162" s="926"/>
      <c r="BG162" s="927"/>
      <c r="BH162" s="310"/>
      <c r="BI162" s="930" t="s">
        <v>481</v>
      </c>
      <c r="BJ162" s="902"/>
      <c r="BK162" s="902"/>
      <c r="BL162" s="939" t="s">
        <v>489</v>
      </c>
      <c r="BM162" s="902"/>
      <c r="BN162" s="902" t="str">
        <f>IF(BJ162="","",VLOOKUP(BJ162,'募集型  提出用 （7コース） '!$GC:$GF,3,FALSE))</f>
        <v/>
      </c>
      <c r="BO162" s="939" t="s">
        <v>484</v>
      </c>
      <c r="BP162" s="902"/>
      <c r="BQ162" s="902"/>
      <c r="BR162" s="939" t="s">
        <v>487</v>
      </c>
      <c r="BS162" s="902"/>
      <c r="BT162" s="903"/>
      <c r="BU162" s="951"/>
      <c r="BV162" s="952"/>
      <c r="BW162" s="953"/>
      <c r="BX162" s="933" t="s">
        <v>113</v>
      </c>
      <c r="BY162" s="934"/>
      <c r="BZ162" s="311"/>
      <c r="CA162" s="310"/>
      <c r="CB162" s="935" t="s">
        <v>496</v>
      </c>
      <c r="CC162" s="936"/>
      <c r="CD162" s="937" t="str">
        <f>IF(CC162="","",VLOOKUP(CC162,'募集型  提出用 （7コース） '!$GC:$GF,2,FALSE))</f>
        <v/>
      </c>
      <c r="CE162" s="938"/>
      <c r="CF162" s="938"/>
      <c r="CG162" s="938" t="str">
        <f>IF(CC162="","",VLOOKUP(CC162,'募集型  提出用 （7コース） '!$GC:$GF,3,FALSE))</f>
        <v/>
      </c>
      <c r="CH162" s="938"/>
      <c r="CI162" s="938" t="str">
        <f>IF(CC162="","",VLOOKUP(CC162,'募集型  提出用 （7コース） '!$GC:$GF,4,FALSE))</f>
        <v/>
      </c>
      <c r="CJ162" s="946"/>
      <c r="CK162" s="947" t="s">
        <v>493</v>
      </c>
      <c r="CL162" s="936"/>
      <c r="CM162" s="815" t="str">
        <f>IF(CL162="","",VLOOKUP(CL162,'募集型  提出用 （7コース） '!$GC:$GF,2,FALSE))</f>
        <v/>
      </c>
      <c r="CN162" s="816"/>
      <c r="CO162" s="816"/>
      <c r="CP162" s="816" t="str">
        <f>IF(CL162="","",VLOOKUP(CL162,'募集型  提出用 （7コース） '!$GC:$GF,3,FALSE))</f>
        <v/>
      </c>
      <c r="CQ162" s="816"/>
      <c r="CR162" s="816" t="str">
        <f>IF(CL162="","",VLOOKUP(CL162,'募集型  提出用 （7コース） '!$GC:$GF,4,FALSE))</f>
        <v/>
      </c>
      <c r="CS162" s="861"/>
      <c r="CT162" s="943"/>
      <c r="CU162" s="944"/>
      <c r="CV162" s="944"/>
      <c r="CW162" s="944"/>
      <c r="CX162" s="944"/>
      <c r="CY162" s="944"/>
      <c r="CZ162" s="945"/>
      <c r="DC162" s="8"/>
      <c r="DD162" s="8"/>
      <c r="DE162" s="8"/>
      <c r="DF162" s="8"/>
      <c r="DG162" s="8"/>
      <c r="DH162" s="8"/>
      <c r="DI162" s="8"/>
      <c r="DJ162" s="8"/>
      <c r="DK162" s="8"/>
      <c r="DL162" s="8"/>
      <c r="DM162" s="8"/>
      <c r="DN162" s="8"/>
      <c r="DO162" s="8"/>
      <c r="DP162" s="8"/>
      <c r="DQ162" s="8"/>
      <c r="DR162" s="8"/>
      <c r="DS162" s="8"/>
      <c r="DT162" s="8"/>
      <c r="DU162" s="8"/>
      <c r="DV162" s="8"/>
      <c r="ED162" s="8"/>
      <c r="EE162" s="28"/>
      <c r="EF162" s="8"/>
      <c r="EG162" s="8"/>
      <c r="EH162" s="8"/>
      <c r="EP162" s="62">
        <v>6</v>
      </c>
      <c r="EQ162" s="63" t="s">
        <v>110</v>
      </c>
      <c r="ER162" s="64">
        <f>SUMIF(EJ164:EN164,"対馬市",EJ165:EN165)*'募集型  提出用 （7コース） '!AM162</f>
        <v>0</v>
      </c>
      <c r="ES162" s="65">
        <f>SUMIF(EJ164:EN164,"対馬市",EJ166:EN166)*'募集型  提出用 （7コース） '!AM164</f>
        <v>0</v>
      </c>
      <c r="ET162" s="66">
        <f>SUM('募集型  提出用 （7コース） '!U167:AI167)</f>
        <v>0</v>
      </c>
      <c r="EU162" s="83"/>
      <c r="EV162" s="67" t="s">
        <v>11</v>
      </c>
      <c r="EW162" s="68" t="s">
        <v>110</v>
      </c>
      <c r="EX162" s="69" t="str">
        <f>IF('募集型  提出用 （7コース） '!P162="","0",FC162/EV163)</f>
        <v>0</v>
      </c>
      <c r="EY162" s="70" t="str">
        <f>IF('募集型  提出用 （7コース） '!P162="","0",FC163/EV163)</f>
        <v>0</v>
      </c>
      <c r="EZ162" s="71">
        <f>EX162*'募集型  提出用 （7コース） '!AM162</f>
        <v>0</v>
      </c>
      <c r="FA162" s="72">
        <f>EY162*'募集型  提出用 （7コース） '!AM164</f>
        <v>0</v>
      </c>
      <c r="FB162" s="73">
        <f>EZ162+FA162</f>
        <v>0</v>
      </c>
      <c r="FC162" s="66">
        <f>SUM('募集型  提出用 （7コース） '!U164:AI164)</f>
        <v>0</v>
      </c>
      <c r="FE162" s="74" t="s">
        <v>110</v>
      </c>
      <c r="FF162" s="69" t="str">
        <f>IF(('募集型  提出用 （7コース） '!Q162)="","0",('募集型  提出用 （7コース） '!AM162+'募集型  提出用 （7コース） '!AM164)*'募集型  提出用 （7コース） '!Q162*1000)</f>
        <v>0</v>
      </c>
      <c r="FG162" s="69">
        <f>COUNTA('募集型  提出用 （7コース） '!P162)*('募集型  提出用 （7コース） '!AM162+'募集型  提出用 （7コース） '!AM164)</f>
        <v>0</v>
      </c>
      <c r="FH162" s="69">
        <f>COUNTA('募集型  提出用 （7コース） '!R162)*('募集型  提出用 （7コース） '!AM162+'募集型  提出用 （7コース） '!AM164)</f>
        <v>0</v>
      </c>
      <c r="FI162" s="69">
        <f>COUNTA('募集型  提出用 （7コース） '!S162)*('募集型  提出用 （7コース） '!AM162+'募集型  提出用 （7コース） '!AM164)</f>
        <v>0</v>
      </c>
    </row>
    <row r="163" spans="2:165" ht="16.5" customHeight="1">
      <c r="B163" s="701"/>
      <c r="C163" s="703"/>
      <c r="D163" s="676"/>
      <c r="E163" s="677"/>
      <c r="F163" s="869"/>
      <c r="G163" s="870"/>
      <c r="H163" s="870"/>
      <c r="I163" s="870"/>
      <c r="J163" s="870"/>
      <c r="K163" s="870"/>
      <c r="L163" s="870"/>
      <c r="M163" s="871"/>
      <c r="N163" s="652" t="s">
        <v>112</v>
      </c>
      <c r="O163" s="653"/>
      <c r="P163" s="473"/>
      <c r="Q163" s="474"/>
      <c r="R163" s="484"/>
      <c r="S163" s="493"/>
      <c r="T163" s="713"/>
      <c r="U163" s="819" t="str">
        <f>IF(U162="","",VLOOKUP(U162,$FQ:$FT,2,FALSE))</f>
        <v/>
      </c>
      <c r="V163" s="820"/>
      <c r="W163" s="821"/>
      <c r="X163" s="819" t="str">
        <f>IF(X162="","",VLOOKUP(X162,$FQ:$FT,2,FALSE))</f>
        <v/>
      </c>
      <c r="Y163" s="820"/>
      <c r="Z163" s="821"/>
      <c r="AA163" s="819" t="str">
        <f>IF(AA162="","",VLOOKUP(AA162,$FQ:$FT,2,FALSE))</f>
        <v/>
      </c>
      <c r="AB163" s="820"/>
      <c r="AC163" s="821"/>
      <c r="AD163" s="819" t="str">
        <f>IF(AD162="","",VLOOKUP(AD162,$FQ:$FT,2,FALSE))</f>
        <v/>
      </c>
      <c r="AE163" s="820"/>
      <c r="AF163" s="821"/>
      <c r="AG163" s="819" t="str">
        <f>IF(AG162="","",VLOOKUP(AG162,$FQ:$FT,2,FALSE))</f>
        <v/>
      </c>
      <c r="AH163" s="820"/>
      <c r="AI163" s="821"/>
      <c r="AJ163" s="608"/>
      <c r="AK163" s="611"/>
      <c r="AL163" s="612"/>
      <c r="AM163" s="629"/>
      <c r="AN163" s="630"/>
      <c r="AO163" s="633"/>
      <c r="AP163" s="633"/>
      <c r="AQ163" s="634"/>
      <c r="AR163" s="637"/>
      <c r="AS163" s="638"/>
      <c r="AT163" s="978"/>
      <c r="AU163" s="979"/>
      <c r="AV163" s="980"/>
      <c r="AW163" s="970"/>
      <c r="AX163" s="971"/>
      <c r="AZ163" s="823"/>
      <c r="BA163" s="825"/>
      <c r="BB163" s="941"/>
      <c r="BC163" s="928"/>
      <c r="BD163" s="928"/>
      <c r="BE163" s="928"/>
      <c r="BF163" s="928"/>
      <c r="BG163" s="929"/>
      <c r="BH163" s="309"/>
      <c r="BI163" s="831"/>
      <c r="BJ163" s="654"/>
      <c r="BK163" s="654"/>
      <c r="BL163" s="573"/>
      <c r="BM163" s="654"/>
      <c r="BN163" s="654"/>
      <c r="BO163" s="573"/>
      <c r="BP163" s="654"/>
      <c r="BQ163" s="654"/>
      <c r="BR163" s="573"/>
      <c r="BS163" s="654"/>
      <c r="BT163" s="655"/>
      <c r="BU163" s="658"/>
      <c r="BV163" s="659"/>
      <c r="BW163" s="660"/>
      <c r="BX163" s="581" t="s">
        <v>112</v>
      </c>
      <c r="BY163" s="582"/>
      <c r="BZ163" s="307"/>
      <c r="CA163" s="309"/>
      <c r="CB163" s="583"/>
      <c r="CC163" s="579"/>
      <c r="CD163" s="580"/>
      <c r="CE163" s="577"/>
      <c r="CF163" s="577"/>
      <c r="CG163" s="577"/>
      <c r="CH163" s="577"/>
      <c r="CI163" s="577"/>
      <c r="CJ163" s="578"/>
      <c r="CK163" s="574"/>
      <c r="CL163" s="579"/>
      <c r="CM163" s="580"/>
      <c r="CN163" s="577"/>
      <c r="CO163" s="577"/>
      <c r="CP163" s="577"/>
      <c r="CQ163" s="577"/>
      <c r="CR163" s="577"/>
      <c r="CS163" s="862"/>
      <c r="CT163" s="863"/>
      <c r="CU163" s="864"/>
      <c r="CV163" s="864"/>
      <c r="CW163" s="864"/>
      <c r="CX163" s="864"/>
      <c r="CY163" s="864"/>
      <c r="CZ163" s="865"/>
      <c r="DC163" s="8"/>
      <c r="DD163" s="8"/>
      <c r="DE163" s="8"/>
      <c r="DF163" s="8"/>
      <c r="DG163" s="8"/>
      <c r="DH163" s="8"/>
      <c r="DI163" s="8"/>
      <c r="DJ163" s="8"/>
      <c r="DK163" s="8"/>
      <c r="DL163" s="8"/>
      <c r="DM163" s="8"/>
      <c r="DN163" s="8"/>
      <c r="DO163" s="8"/>
      <c r="DP163" s="8"/>
      <c r="DQ163" s="8"/>
      <c r="DR163" s="8"/>
      <c r="DS163" s="8"/>
      <c r="DT163" s="8"/>
      <c r="DU163" s="8"/>
      <c r="DV163" s="8"/>
      <c r="ED163" s="8"/>
      <c r="EE163" s="28"/>
      <c r="EF163" s="8"/>
      <c r="EG163" s="8"/>
      <c r="EH163" s="8"/>
      <c r="EP163" s="78"/>
      <c r="EQ163" s="79" t="s">
        <v>111</v>
      </c>
      <c r="ER163" s="80">
        <f>SUMIF(EJ164:EN164,"壱岐市",EJ165:EN165)*'募集型  提出用 （7コース） '!AM162</f>
        <v>0</v>
      </c>
      <c r="ES163" s="81">
        <f>SUMIF(EJ164:EN164,"壱岐市",EJ166:EN166)*'募集型  提出用 （7コース） '!AM164</f>
        <v>0</v>
      </c>
      <c r="ET163" s="82">
        <f>ET162</f>
        <v>0</v>
      </c>
      <c r="EU163" s="83"/>
      <c r="EV163" s="851">
        <f>COUNTA('募集型  提出用 （7コース） '!P162:P167)</f>
        <v>0</v>
      </c>
      <c r="EW163" s="84" t="s">
        <v>111</v>
      </c>
      <c r="EX163" s="85" t="str">
        <f>IF('募集型  提出用 （7コース） '!P163="","0",FC162/EV163)</f>
        <v>0</v>
      </c>
      <c r="EY163" s="86" t="str">
        <f>IF('募集型  提出用 （7コース） '!P163="","0",FC163/EV163)</f>
        <v>0</v>
      </c>
      <c r="EZ163" s="87">
        <f>EX163*'募集型  提出用 （7コース） '!AM162</f>
        <v>0</v>
      </c>
      <c r="FA163" s="88">
        <f>EY163*'募集型  提出用 （7コース） '!AM164</f>
        <v>0</v>
      </c>
      <c r="FB163" s="89">
        <f t="shared" ref="FB163:FB167" si="71">EZ163+FA163</f>
        <v>0</v>
      </c>
      <c r="FC163" s="82">
        <f>EN180</f>
        <v>0</v>
      </c>
      <c r="FE163" s="90" t="s">
        <v>111</v>
      </c>
      <c r="FF163" s="85" t="str">
        <f>IF(('募集型  提出用 （7コース） '!Q163)="","0",('募集型  提出用 （7コース） '!AM162+'募集型  提出用 （7コース） '!AM164)*'募集型  提出用 （7コース） '!Q163*1000)</f>
        <v>0</v>
      </c>
      <c r="FG163" s="85">
        <f>COUNTA('募集型  提出用 （7コース） '!P163)*('募集型  提出用 （7コース） '!AM162+'募集型  提出用 （7コース） '!AM164)</f>
        <v>0</v>
      </c>
      <c r="FH163" s="85">
        <f>COUNTA('募集型  提出用 （7コース） '!R163)*('募集型  提出用 （7コース） '!AM162+'募集型  提出用 （7コース） '!AM164)</f>
        <v>0</v>
      </c>
      <c r="FI163" s="85">
        <f>COUNTA('募集型  提出用 （7コース） '!S163)*('募集型  提出用 （7コース） '!AM162+'募集型  提出用 （7コース） '!AM164)</f>
        <v>0</v>
      </c>
    </row>
    <row r="164" spans="2:165" ht="16.5" customHeight="1">
      <c r="B164" s="692" t="s">
        <v>683</v>
      </c>
      <c r="C164" s="693"/>
      <c r="D164" s="678" t="s">
        <v>551</v>
      </c>
      <c r="E164" s="679"/>
      <c r="F164" s="869"/>
      <c r="G164" s="870"/>
      <c r="H164" s="870"/>
      <c r="I164" s="870"/>
      <c r="J164" s="870"/>
      <c r="K164" s="870"/>
      <c r="L164" s="870"/>
      <c r="M164" s="871"/>
      <c r="N164" s="652" t="s">
        <v>45</v>
      </c>
      <c r="O164" s="653"/>
      <c r="P164" s="473"/>
      <c r="Q164" s="474"/>
      <c r="R164" s="484"/>
      <c r="S164" s="478"/>
      <c r="T164" s="714"/>
      <c r="U164" s="853" t="str">
        <f>IF(U162="","",VLOOKUP(U162,$FQ:$FT,4,FALSE))</f>
        <v/>
      </c>
      <c r="V164" s="854"/>
      <c r="W164" s="855"/>
      <c r="X164" s="853" t="str">
        <f>IF(X162="","",VLOOKUP(X162,$FQ:$FT,4,FALSE))</f>
        <v/>
      </c>
      <c r="Y164" s="854"/>
      <c r="Z164" s="855"/>
      <c r="AA164" s="853" t="str">
        <f>IF(AA162="","",VLOOKUP(AA162,$FQ:$FT,4,FALSE))</f>
        <v/>
      </c>
      <c r="AB164" s="854"/>
      <c r="AC164" s="855"/>
      <c r="AD164" s="853" t="str">
        <f>IF(AD162="","",VLOOKUP(AD162,$FQ:$FT,4,FALSE))</f>
        <v/>
      </c>
      <c r="AE164" s="854"/>
      <c r="AF164" s="855"/>
      <c r="AG164" s="853" t="str">
        <f>IF(AG162="","",VLOOKUP(AG162,$FQ:$FT,4,FALSE))</f>
        <v/>
      </c>
      <c r="AH164" s="854"/>
      <c r="AI164" s="855"/>
      <c r="AJ164" s="856" t="s">
        <v>284</v>
      </c>
      <c r="AK164" s="858">
        <f>ET163+FC163</f>
        <v>0</v>
      </c>
      <c r="AL164" s="859"/>
      <c r="AM164" s="641"/>
      <c r="AN164" s="642"/>
      <c r="AO164" s="633">
        <f>(AK164*AM164)</f>
        <v>0</v>
      </c>
      <c r="AP164" s="633"/>
      <c r="AQ164" s="634"/>
      <c r="AR164" s="637"/>
      <c r="AS164" s="638"/>
      <c r="AT164" s="978"/>
      <c r="AU164" s="979"/>
      <c r="AV164" s="980"/>
      <c r="AW164" s="970"/>
      <c r="AX164" s="971"/>
      <c r="AZ164" s="823"/>
      <c r="BA164" s="825"/>
      <c r="BB164" s="836" t="str">
        <f>IF(F163="","",F163)</f>
        <v/>
      </c>
      <c r="BC164" s="836"/>
      <c r="BD164" s="836"/>
      <c r="BE164" s="836"/>
      <c r="BF164" s="836"/>
      <c r="BG164" s="837"/>
      <c r="BH164" s="309"/>
      <c r="BI164" s="831" t="s">
        <v>482</v>
      </c>
      <c r="BJ164" s="654"/>
      <c r="BK164" s="654"/>
      <c r="BL164" s="573" t="s">
        <v>490</v>
      </c>
      <c r="BM164" s="654"/>
      <c r="BN164" s="654" t="str">
        <f>IF(BJ164="","",VLOOKUP(BJ164,'募集型  提出用 （7コース） '!$GC:$GF,3,FALSE))</f>
        <v/>
      </c>
      <c r="BO164" s="573" t="s">
        <v>485</v>
      </c>
      <c r="BP164" s="654"/>
      <c r="BQ164" s="654"/>
      <c r="BR164" s="573" t="s">
        <v>488</v>
      </c>
      <c r="BS164" s="654"/>
      <c r="BT164" s="655"/>
      <c r="BU164" s="658"/>
      <c r="BV164" s="659"/>
      <c r="BW164" s="660"/>
      <c r="BX164" s="581" t="s">
        <v>45</v>
      </c>
      <c r="BY164" s="582"/>
      <c r="BZ164" s="307"/>
      <c r="CA164" s="309"/>
      <c r="CB164" s="583" t="s">
        <v>497</v>
      </c>
      <c r="CC164" s="579"/>
      <c r="CD164" s="580" t="str">
        <f>IF(CC164="","",VLOOKUP(CC164,'募集型  提出用 （7コース） '!$GC:$GF,2,FALSE))</f>
        <v/>
      </c>
      <c r="CE164" s="577"/>
      <c r="CF164" s="577"/>
      <c r="CG164" s="577" t="str">
        <f>IF(CC164="","",VLOOKUP(CC164,'募集型  提出用 （7コース） '!$GC:$GF,3,FALSE))</f>
        <v/>
      </c>
      <c r="CH164" s="577"/>
      <c r="CI164" s="577" t="str">
        <f>IF(CC164="","",VLOOKUP(CC164,'募集型  提出用 （7コース） '!$GC:$GF,4,FALSE))</f>
        <v/>
      </c>
      <c r="CJ164" s="578"/>
      <c r="CK164" s="574" t="s">
        <v>494</v>
      </c>
      <c r="CL164" s="579"/>
      <c r="CM164" s="580" t="str">
        <f>IF(CL164="","",VLOOKUP(CL164,'募集型  提出用 （7コース） '!$GC:$GF,2,FALSE))</f>
        <v/>
      </c>
      <c r="CN164" s="577"/>
      <c r="CO164" s="577"/>
      <c r="CP164" s="577" t="str">
        <f>IF(CL164="","",VLOOKUP(CL164,'募集型  提出用 （7コース） '!$GC:$GF,3,FALSE))</f>
        <v/>
      </c>
      <c r="CQ164" s="577"/>
      <c r="CR164" s="577" t="str">
        <f>IF(CL164="","",VLOOKUP(CL164,'募集型  提出用 （7コース） '!$GC:$GF,4,FALSE))</f>
        <v/>
      </c>
      <c r="CS164" s="862"/>
      <c r="CT164" s="863"/>
      <c r="CU164" s="864"/>
      <c r="CV164" s="864"/>
      <c r="CW164" s="864"/>
      <c r="CX164" s="864"/>
      <c r="CY164" s="864"/>
      <c r="CZ164" s="865"/>
      <c r="DC164" s="8"/>
      <c r="DD164" s="8"/>
      <c r="DE164" s="8"/>
      <c r="DF164" s="8"/>
      <c r="DG164" s="8"/>
      <c r="DH164" s="8"/>
      <c r="DI164" s="8"/>
      <c r="DJ164" s="8"/>
      <c r="DK164" s="8"/>
      <c r="DL164" s="8"/>
      <c r="DM164" s="8"/>
      <c r="DN164" s="8"/>
      <c r="DO164" s="8"/>
      <c r="DP164" s="8"/>
      <c r="DQ164" s="8"/>
      <c r="DR164" s="8"/>
      <c r="DS164" s="8"/>
      <c r="DT164" s="8"/>
      <c r="DU164" s="8"/>
      <c r="DV164" s="8"/>
      <c r="ED164" s="8"/>
      <c r="EE164" s="28"/>
      <c r="EF164" s="8"/>
      <c r="EG164" s="8"/>
      <c r="EH164" s="8"/>
      <c r="EI164" s="91" t="s">
        <v>48</v>
      </c>
      <c r="EJ164" s="92" t="e">
        <f>VLOOKUP('募集型  提出用 （7コース） '!U165,$FU:$FY,5,FALSE)</f>
        <v>#N/A</v>
      </c>
      <c r="EK164" s="92" t="e">
        <f>VLOOKUP('募集型  提出用 （7コース） '!X165,$FU:$FY,5,FALSE)</f>
        <v>#N/A</v>
      </c>
      <c r="EL164" s="92" t="e">
        <f>VLOOKUP('募集型  提出用 （7コース） '!AA165,$FU:$FY,5,FALSE)</f>
        <v>#N/A</v>
      </c>
      <c r="EM164" s="92" t="e">
        <f>VLOOKUP('募集型  提出用 （7コース） '!AD165,$FU:$FY,5,FALSE)</f>
        <v>#N/A</v>
      </c>
      <c r="EN164" s="92" t="e">
        <f>VLOOKUP('募集型  提出用 （7コース） '!AG165,$FU:$FY,5,FALSE)</f>
        <v>#N/A</v>
      </c>
      <c r="EP164" s="78"/>
      <c r="EQ164" s="79" t="s">
        <v>45</v>
      </c>
      <c r="ER164" s="80">
        <f>SUMIF(EJ164:EN164,"五島市",EJ165:EN165)*'募集型  提出用 （7コース） '!AM162</f>
        <v>0</v>
      </c>
      <c r="ES164" s="81">
        <f>SUMIF(EJ164:EN164,"五島市",EJ166:EN166)*'募集型  提出用 （7コース） '!AM164</f>
        <v>0</v>
      </c>
      <c r="ET164" s="96"/>
      <c r="EU164" s="83"/>
      <c r="EV164" s="852"/>
      <c r="EW164" s="84" t="s">
        <v>45</v>
      </c>
      <c r="EX164" s="85" t="str">
        <f>IF('募集型  提出用 （7コース） '!P164="","0",FC162/EV163)</f>
        <v>0</v>
      </c>
      <c r="EY164" s="86" t="str">
        <f>IF('募集型  提出用 （7コース） '!P164="","0",FC163/EV163)</f>
        <v>0</v>
      </c>
      <c r="EZ164" s="87">
        <f>EX164*'募集型  提出用 （7コース） '!AM162</f>
        <v>0</v>
      </c>
      <c r="FA164" s="88">
        <f>EY164*'募集型  提出用 （7コース） '!AM164</f>
        <v>0</v>
      </c>
      <c r="FB164" s="89">
        <f t="shared" si="71"/>
        <v>0</v>
      </c>
      <c r="FC164" s="93"/>
      <c r="FE164" s="90" t="s">
        <v>45</v>
      </c>
      <c r="FF164" s="85" t="str">
        <f>IF(('募集型  提出用 （7コース） '!Q164)="","0",('募集型  提出用 （7コース） '!AM162+'募集型  提出用 （7コース） '!AM164)*'募集型  提出用 （7コース） '!Q164*1000)</f>
        <v>0</v>
      </c>
      <c r="FG164" s="85">
        <f>COUNTA('募集型  提出用 （7コース） '!P164)*('募集型  提出用 （7コース） '!AM162+'募集型  提出用 （7コース） '!AM164)</f>
        <v>0</v>
      </c>
      <c r="FH164" s="85">
        <f>COUNTA('募集型  提出用 （7コース） '!R164)*('募集型  提出用 （7コース） '!AM162+'募集型  提出用 （7コース） '!AM164)</f>
        <v>0</v>
      </c>
      <c r="FI164" s="85">
        <f>COUNTA('募集型  提出用 （7コース） '!S164)*('募集型  提出用 （7コース） '!AM162+'募集型  提出用 （7コース） '!AM164)</f>
        <v>0</v>
      </c>
    </row>
    <row r="165" spans="2:165" ht="16.5" customHeight="1" thickBot="1">
      <c r="B165" s="694"/>
      <c r="C165" s="695"/>
      <c r="D165" s="663"/>
      <c r="E165" s="664"/>
      <c r="F165" s="869"/>
      <c r="G165" s="870"/>
      <c r="H165" s="870"/>
      <c r="I165" s="870"/>
      <c r="J165" s="870"/>
      <c r="K165" s="870"/>
      <c r="L165" s="870"/>
      <c r="M165" s="871"/>
      <c r="N165" s="652" t="s">
        <v>53</v>
      </c>
      <c r="O165" s="653"/>
      <c r="P165" s="473"/>
      <c r="Q165" s="474"/>
      <c r="R165" s="484"/>
      <c r="S165" s="478"/>
      <c r="T165" s="846" t="s">
        <v>54</v>
      </c>
      <c r="U165" s="94"/>
      <c r="V165" s="849" t="str">
        <f>IF(U165="","",VLOOKUP(U165,$FU:$FX,3,FALSE))</f>
        <v/>
      </c>
      <c r="W165" s="850"/>
      <c r="X165" s="94"/>
      <c r="Y165" s="849" t="str">
        <f>IF(X165="","",VLOOKUP(X165,$FU:$FX,3,FALSE))</f>
        <v/>
      </c>
      <c r="Z165" s="850"/>
      <c r="AA165" s="94"/>
      <c r="AB165" s="849" t="str">
        <f>IF(AA165="","",VLOOKUP(AA165,$FU:$FX,3,FALSE))</f>
        <v/>
      </c>
      <c r="AC165" s="850"/>
      <c r="AD165" s="94"/>
      <c r="AE165" s="849" t="str">
        <f>IF(AD165="","",VLOOKUP(AD165,$FU:$FX,3,FALSE))</f>
        <v/>
      </c>
      <c r="AF165" s="850"/>
      <c r="AG165" s="94"/>
      <c r="AH165" s="849" t="str">
        <f>IF(AG165="","",VLOOKUP(AG165,'募集型  提出用 （7コース） '!$FU:$FX,3,FALSE))</f>
        <v/>
      </c>
      <c r="AI165" s="895"/>
      <c r="AJ165" s="857"/>
      <c r="AK165" s="843"/>
      <c r="AL165" s="860"/>
      <c r="AM165" s="643"/>
      <c r="AN165" s="644"/>
      <c r="AO165" s="645"/>
      <c r="AP165" s="645"/>
      <c r="AQ165" s="646"/>
      <c r="AR165" s="637"/>
      <c r="AS165" s="638"/>
      <c r="AT165" s="978"/>
      <c r="AU165" s="979"/>
      <c r="AV165" s="980" t="s">
        <v>545</v>
      </c>
      <c r="AW165" s="972" t="s">
        <v>545</v>
      </c>
      <c r="AX165" s="973"/>
      <c r="AZ165" s="823"/>
      <c r="BA165" s="825"/>
      <c r="BB165" s="836"/>
      <c r="BC165" s="836"/>
      <c r="BD165" s="836"/>
      <c r="BE165" s="836"/>
      <c r="BF165" s="836"/>
      <c r="BG165" s="837"/>
      <c r="BH165" s="309"/>
      <c r="BI165" s="831"/>
      <c r="BJ165" s="654"/>
      <c r="BK165" s="654"/>
      <c r="BL165" s="573"/>
      <c r="BM165" s="654"/>
      <c r="BN165" s="654"/>
      <c r="BO165" s="573"/>
      <c r="BP165" s="654"/>
      <c r="BQ165" s="654"/>
      <c r="BR165" s="576"/>
      <c r="BS165" s="656"/>
      <c r="BT165" s="657"/>
      <c r="BU165" s="658"/>
      <c r="BV165" s="659"/>
      <c r="BW165" s="660"/>
      <c r="BX165" s="581" t="s">
        <v>53</v>
      </c>
      <c r="BY165" s="582"/>
      <c r="BZ165" s="307"/>
      <c r="CA165" s="309"/>
      <c r="CB165" s="583"/>
      <c r="CC165" s="579"/>
      <c r="CD165" s="580"/>
      <c r="CE165" s="577"/>
      <c r="CF165" s="577"/>
      <c r="CG165" s="577"/>
      <c r="CH165" s="577"/>
      <c r="CI165" s="577"/>
      <c r="CJ165" s="578"/>
      <c r="CK165" s="574"/>
      <c r="CL165" s="579"/>
      <c r="CM165" s="580"/>
      <c r="CN165" s="577"/>
      <c r="CO165" s="577"/>
      <c r="CP165" s="577"/>
      <c r="CQ165" s="577"/>
      <c r="CR165" s="577"/>
      <c r="CS165" s="862"/>
      <c r="CT165" s="863"/>
      <c r="CU165" s="864"/>
      <c r="CV165" s="864"/>
      <c r="CW165" s="864"/>
      <c r="CX165" s="864"/>
      <c r="CY165" s="864"/>
      <c r="CZ165" s="865"/>
      <c r="DC165" s="8"/>
      <c r="DD165" s="8"/>
      <c r="DE165" s="8"/>
      <c r="DF165" s="8"/>
      <c r="DG165" s="8"/>
      <c r="DH165" s="8"/>
      <c r="DI165" s="8"/>
      <c r="DJ165" s="8"/>
      <c r="DK165" s="8"/>
      <c r="DL165" s="8"/>
      <c r="DM165" s="8"/>
      <c r="DN165" s="8"/>
      <c r="DO165" s="8"/>
      <c r="DP165" s="8"/>
      <c r="DQ165" s="8"/>
      <c r="DR165" s="8"/>
      <c r="DS165" s="8"/>
      <c r="DT165" s="8"/>
      <c r="DU165" s="8"/>
      <c r="DV165" s="8"/>
      <c r="ED165" s="8"/>
      <c r="EE165" s="28"/>
      <c r="EF165" s="8"/>
      <c r="EG165" s="8"/>
      <c r="EH165" s="8"/>
      <c r="EI165" s="91" t="s">
        <v>56</v>
      </c>
      <c r="EJ165" s="95" t="e">
        <f>VLOOKUP('募集型  提出用 （7コース） '!U165,$FU:$FY,4,FALSE)</f>
        <v>#N/A</v>
      </c>
      <c r="EK165" s="95" t="e">
        <f>VLOOKUP('募集型  提出用 （7コース） '!X165,$FU:$FY,4,FALSE)</f>
        <v>#N/A</v>
      </c>
      <c r="EL165" s="95" t="e">
        <f>VLOOKUP('募集型  提出用 （7コース） '!AA165,$FU:$FY,4,FALSE)</f>
        <v>#N/A</v>
      </c>
      <c r="EM165" s="95" t="e">
        <f>VLOOKUP('募集型  提出用 （7コース） '!AD165,$FU:$FY,4,FALSE)</f>
        <v>#N/A</v>
      </c>
      <c r="EN165" s="95" t="e">
        <f>VLOOKUP('募集型  提出用 （7コース） '!AG165,$FU:$FY,4,FALSE)</f>
        <v>#N/A</v>
      </c>
      <c r="EP165" s="78"/>
      <c r="EQ165" s="79" t="s">
        <v>53</v>
      </c>
      <c r="ER165" s="80">
        <f>SUMIF(EJ164:EN164,"新上五島町",EJ165:EN165)*'募集型  提出用 （7コース） '!AM162</f>
        <v>0</v>
      </c>
      <c r="ES165" s="81">
        <f>SUMIF(EJ164:EN164,"上五島",EJ166:EN166)*'募集型  提出用 （7コース） '!AM164</f>
        <v>0</v>
      </c>
      <c r="ET165" s="96"/>
      <c r="EU165" s="83"/>
      <c r="EV165" s="97"/>
      <c r="EW165" s="84" t="s">
        <v>53</v>
      </c>
      <c r="EX165" s="85" t="str">
        <f>IF('募集型  提出用 （7コース） '!P165="","0",FC162/EV163)</f>
        <v>0</v>
      </c>
      <c r="EY165" s="86" t="str">
        <f>IF('募集型  提出用 （7コース） '!P165="","0",FC163/EV163)</f>
        <v>0</v>
      </c>
      <c r="EZ165" s="87">
        <f>EX165*'募集型  提出用 （7コース） '!AM162</f>
        <v>0</v>
      </c>
      <c r="FA165" s="88">
        <f>EY165*'募集型  提出用 （7コース） '!AM164</f>
        <v>0</v>
      </c>
      <c r="FB165" s="89">
        <f t="shared" si="71"/>
        <v>0</v>
      </c>
      <c r="FC165" s="93"/>
      <c r="FD165" s="98"/>
      <c r="FE165" s="90" t="s">
        <v>53</v>
      </c>
      <c r="FF165" s="85" t="str">
        <f>IF(('募集型  提出用 （7コース） '!Q165)="","0",('募集型  提出用 （7コース） '!AM162+'募集型  提出用 （7コース） '!AM164)*'募集型  提出用 （7コース） '!Q165*1000)</f>
        <v>0</v>
      </c>
      <c r="FG165" s="85">
        <f>COUNTA('募集型  提出用 （7コース） '!P165)*('募集型  提出用 （7コース） '!AM162+'募集型  提出用 （7コース） '!AM164)</f>
        <v>0</v>
      </c>
      <c r="FH165" s="85">
        <f>COUNTA('募集型  提出用 （7コース） '!R165)*('募集型  提出用 （7コース） '!AM162+'募集型  提出用 （7コース） '!AM164)</f>
        <v>0</v>
      </c>
      <c r="FI165" s="85">
        <f>COUNTA('募集型  提出用 （7コース） '!S165)*('募集型  提出用 （7コース） '!AM162+'募集型  提出用 （7コース） '!AM164)</f>
        <v>0</v>
      </c>
    </row>
    <row r="166" spans="2:165" ht="16.5" customHeight="1">
      <c r="B166" s="696"/>
      <c r="C166" s="697"/>
      <c r="D166" s="665"/>
      <c r="E166" s="666"/>
      <c r="F166" s="883" t="s">
        <v>378</v>
      </c>
      <c r="G166" s="613"/>
      <c r="H166" s="613"/>
      <c r="I166" s="613"/>
      <c r="J166" s="885" t="s">
        <v>379</v>
      </c>
      <c r="K166" s="613"/>
      <c r="L166" s="613"/>
      <c r="M166" s="650"/>
      <c r="N166" s="652" t="s">
        <v>61</v>
      </c>
      <c r="O166" s="653"/>
      <c r="P166" s="473"/>
      <c r="Q166" s="474"/>
      <c r="R166" s="494"/>
      <c r="S166" s="478"/>
      <c r="T166" s="847"/>
      <c r="U166" s="604" t="str">
        <f>IF(U165="","",VLOOKUP(U165,$FU:$FX,2,FALSE))</f>
        <v/>
      </c>
      <c r="V166" s="605"/>
      <c r="W166" s="606"/>
      <c r="X166" s="604" t="str">
        <f>IF(X165="","",VLOOKUP(X165,$FU:$FX,2,FALSE))</f>
        <v/>
      </c>
      <c r="Y166" s="605"/>
      <c r="Z166" s="606"/>
      <c r="AA166" s="604" t="str">
        <f>IF(AA165="","",VLOOKUP(AA165,$FU:$FX,2,FALSE))</f>
        <v/>
      </c>
      <c r="AB166" s="605"/>
      <c r="AC166" s="606"/>
      <c r="AD166" s="604" t="str">
        <f>IF(AD165="","",VLOOKUP(AD165,$FU:$FX,2,FALSE))</f>
        <v/>
      </c>
      <c r="AE166" s="605"/>
      <c r="AF166" s="606"/>
      <c r="AG166" s="604" t="str">
        <f>IF(AG165="","",VLOOKUP(AG165,'募集型  提出用 （7コース） '!$FU:$FX,2,FALSE))</f>
        <v/>
      </c>
      <c r="AH166" s="605"/>
      <c r="AI166" s="711"/>
      <c r="AJ166" s="877" t="s">
        <v>62</v>
      </c>
      <c r="AK166" s="878"/>
      <c r="AL166" s="879"/>
      <c r="AM166" s="609">
        <f>AM162+AM164</f>
        <v>0</v>
      </c>
      <c r="AN166" s="610"/>
      <c r="AO166" s="631">
        <f>AO162+AO164</f>
        <v>0</v>
      </c>
      <c r="AP166" s="631"/>
      <c r="AQ166" s="647"/>
      <c r="AR166" s="637"/>
      <c r="AS166" s="638"/>
      <c r="AT166" s="978"/>
      <c r="AU166" s="979"/>
      <c r="AV166" s="980"/>
      <c r="AW166" s="974"/>
      <c r="AX166" s="975"/>
      <c r="AZ166" s="823"/>
      <c r="BA166" s="825"/>
      <c r="BB166" s="836"/>
      <c r="BC166" s="836"/>
      <c r="BD166" s="836"/>
      <c r="BE166" s="836"/>
      <c r="BF166" s="836"/>
      <c r="BG166" s="837"/>
      <c r="BH166" s="309"/>
      <c r="BI166" s="831" t="s">
        <v>483</v>
      </c>
      <c r="BJ166" s="654"/>
      <c r="BK166" s="654"/>
      <c r="BL166" s="573" t="s">
        <v>491</v>
      </c>
      <c r="BM166" s="654"/>
      <c r="BN166" s="654" t="str">
        <f>IF(BJ166="","",VLOOKUP(BJ166,'募集型  提出用 （7コース） '!$GC:$GF,3,FALSE))</f>
        <v/>
      </c>
      <c r="BO166" s="573" t="s">
        <v>486</v>
      </c>
      <c r="BP166" s="654"/>
      <c r="BQ166" s="898"/>
      <c r="BR166" s="900" t="s">
        <v>19</v>
      </c>
      <c r="BS166" s="902">
        <f>BJ162+BJ164+BJ166+BM162+BM164+BM166+BP162+BP164+BS162+BS164+BP166</f>
        <v>0</v>
      </c>
      <c r="BT166" s="903"/>
      <c r="BU166" s="658"/>
      <c r="BV166" s="659"/>
      <c r="BW166" s="660"/>
      <c r="BX166" s="581" t="s">
        <v>61</v>
      </c>
      <c r="BY166" s="582"/>
      <c r="BZ166" s="316"/>
      <c r="CA166" s="309"/>
      <c r="CB166" s="583" t="s">
        <v>498</v>
      </c>
      <c r="CC166" s="579"/>
      <c r="CD166" s="580" t="str">
        <f>IF(CC166="","",VLOOKUP(CC166,'募集型  提出用 （7コース） '!$GC:$GF,2,FALSE))</f>
        <v/>
      </c>
      <c r="CE166" s="577"/>
      <c r="CF166" s="577"/>
      <c r="CG166" s="577" t="str">
        <f>IF(CC166="","",VLOOKUP(CC166,'募集型  提出用 （7コース） '!$GC:$GF,3,FALSE))</f>
        <v/>
      </c>
      <c r="CH166" s="577"/>
      <c r="CI166" s="577" t="str">
        <f>IF(CC166="","",VLOOKUP(CC166,'募集型  提出用 （7コース） '!$GC:$GF,4,FALSE))</f>
        <v/>
      </c>
      <c r="CJ166" s="578"/>
      <c r="CK166" s="574" t="s">
        <v>495</v>
      </c>
      <c r="CL166" s="579"/>
      <c r="CM166" s="580" t="str">
        <f>IF(CL166="","",VLOOKUP(CL166,'募集型  提出用 （7コース） '!$GC:$GF,2,FALSE))</f>
        <v/>
      </c>
      <c r="CN166" s="577"/>
      <c r="CO166" s="577"/>
      <c r="CP166" s="577" t="str">
        <f>IF(CL166="","",VLOOKUP(CL166,'募集型  提出用 （7コース） '!$GC:$GF,3,FALSE))</f>
        <v/>
      </c>
      <c r="CQ166" s="577"/>
      <c r="CR166" s="577" t="str">
        <f>IF(CL166="","",VLOOKUP(CL166,'募集型  提出用 （7コース） '!$GC:$GF,4,FALSE))</f>
        <v/>
      </c>
      <c r="CS166" s="862"/>
      <c r="CT166" s="863"/>
      <c r="CU166" s="864"/>
      <c r="CV166" s="864"/>
      <c r="CW166" s="864"/>
      <c r="CX166" s="864"/>
      <c r="CY166" s="864"/>
      <c r="CZ166" s="865"/>
      <c r="DC166" s="8"/>
      <c r="DD166" s="8"/>
      <c r="DE166" s="8"/>
      <c r="DF166" s="8"/>
      <c r="DG166" s="8"/>
      <c r="DH166" s="8"/>
      <c r="DI166" s="8"/>
      <c r="DJ166" s="8"/>
      <c r="DK166" s="8"/>
      <c r="DL166" s="8"/>
      <c r="DM166" s="8"/>
      <c r="DN166" s="8"/>
      <c r="DO166" s="8"/>
      <c r="DP166" s="8"/>
      <c r="DQ166" s="8"/>
      <c r="DR166" s="8"/>
      <c r="DS166" s="8"/>
      <c r="DT166" s="8"/>
      <c r="DU166" s="8"/>
      <c r="DV166" s="8"/>
      <c r="ED166" s="8"/>
      <c r="EE166" s="28"/>
      <c r="EF166" s="8"/>
      <c r="EG166" s="8"/>
      <c r="EH166" s="8"/>
      <c r="EI166" s="91" t="s">
        <v>64</v>
      </c>
      <c r="EJ166" s="95" t="e">
        <f>EJ165</f>
        <v>#N/A</v>
      </c>
      <c r="EK166" s="95" t="e">
        <f t="shared" ref="EK166:EN166" si="72">EK165</f>
        <v>#N/A</v>
      </c>
      <c r="EL166" s="95" t="e">
        <f t="shared" si="72"/>
        <v>#N/A</v>
      </c>
      <c r="EM166" s="95" t="e">
        <f t="shared" si="72"/>
        <v>#N/A</v>
      </c>
      <c r="EN166" s="95" t="e">
        <f t="shared" si="72"/>
        <v>#N/A</v>
      </c>
      <c r="EP166" s="78"/>
      <c r="EQ166" s="79" t="s">
        <v>61</v>
      </c>
      <c r="ER166" s="80">
        <f>SUMIF(EJ164:EN164,"小値賀町",EJ165:EN165)*'募集型  提出用 （7コース） '!AM162</f>
        <v>0</v>
      </c>
      <c r="ES166" s="81">
        <f>SUMIF(EJ164:EN164,"小値賀",EJ166:EN166)*'募集型  提出用 （7コース） '!AM164</f>
        <v>0</v>
      </c>
      <c r="ET166" s="96"/>
      <c r="EU166" s="83"/>
      <c r="EV166" s="97"/>
      <c r="EW166" s="84" t="s">
        <v>61</v>
      </c>
      <c r="EX166" s="85" t="str">
        <f>IF('募集型  提出用 （7コース） '!P166="","0",FC162/EV163)</f>
        <v>0</v>
      </c>
      <c r="EY166" s="86" t="str">
        <f>IF('募集型  提出用 （7コース） '!P166="","0",FC163/EV163)</f>
        <v>0</v>
      </c>
      <c r="EZ166" s="87">
        <f>EX166*'募集型  提出用 （7コース） '!AM162</f>
        <v>0</v>
      </c>
      <c r="FA166" s="88">
        <f>EY166*'募集型  提出用 （7コース） '!AM164</f>
        <v>0</v>
      </c>
      <c r="FB166" s="89">
        <f t="shared" si="71"/>
        <v>0</v>
      </c>
      <c r="FC166" s="93"/>
      <c r="FD166" s="98"/>
      <c r="FE166" s="90" t="s">
        <v>61</v>
      </c>
      <c r="FF166" s="85" t="str">
        <f>IF(('募集型  提出用 （7コース） '!Q166)="","0",('募集型  提出用 （7コース） '!AM162+'募集型  提出用 （7コース） '!AM164)*'募集型  提出用 （7コース） '!Q166*1000)</f>
        <v>0</v>
      </c>
      <c r="FG166" s="85">
        <f>COUNTA('募集型  提出用 （7コース） '!P166)*('募集型  提出用 （7コース） '!AM162+'募集型  提出用 （7コース） '!AM164)</f>
        <v>0</v>
      </c>
      <c r="FH166" s="85">
        <f>COUNTA('募集型  提出用 （7コース） '!R166)*('募集型  提出用 （7コース） '!AM162+'募集型  提出用 （7コース） '!AM164)</f>
        <v>0</v>
      </c>
      <c r="FI166" s="85">
        <f>COUNTA('募集型  提出用 （7コース） '!S166)*('募集型  提出用 （7コース） '!AM162+'募集型  提出用 （7コース） '!AM164)</f>
        <v>0</v>
      </c>
    </row>
    <row r="167" spans="2:165" ht="16.5" customHeight="1" thickBot="1">
      <c r="B167" s="698"/>
      <c r="C167" s="699"/>
      <c r="D167" s="667"/>
      <c r="E167" s="668"/>
      <c r="F167" s="884"/>
      <c r="G167" s="614"/>
      <c r="H167" s="614"/>
      <c r="I167" s="614"/>
      <c r="J167" s="886"/>
      <c r="K167" s="614"/>
      <c r="L167" s="614"/>
      <c r="M167" s="651"/>
      <c r="N167" s="887" t="s">
        <v>68</v>
      </c>
      <c r="O167" s="888"/>
      <c r="P167" s="475"/>
      <c r="Q167" s="476"/>
      <c r="R167" s="495"/>
      <c r="S167" s="496"/>
      <c r="T167" s="848"/>
      <c r="U167" s="718" t="str">
        <f>IF(U165="","",VLOOKUP(U165,$FU:$FX,4,FALSE))</f>
        <v/>
      </c>
      <c r="V167" s="719"/>
      <c r="W167" s="720"/>
      <c r="X167" s="718" t="str">
        <f>IF(X165="","",VLOOKUP(X165,$FU:$FX,4,FALSE))</f>
        <v/>
      </c>
      <c r="Y167" s="719"/>
      <c r="Z167" s="720"/>
      <c r="AA167" s="718" t="str">
        <f>IF(AA165="","",VLOOKUP(AA165,$FU:$FX,4,FALSE))</f>
        <v/>
      </c>
      <c r="AB167" s="719"/>
      <c r="AC167" s="720"/>
      <c r="AD167" s="718" t="str">
        <f>IF(AD165="","",VLOOKUP(AD165,$FU:$FX,4,FALSE))</f>
        <v/>
      </c>
      <c r="AE167" s="719"/>
      <c r="AF167" s="720"/>
      <c r="AG167" s="718" t="str">
        <f>IF(AG165="","",VLOOKUP(AG165,'募集型  提出用 （7コース） '!$FU:$FX,4,FALSE))</f>
        <v/>
      </c>
      <c r="AH167" s="719"/>
      <c r="AI167" s="721"/>
      <c r="AJ167" s="880"/>
      <c r="AK167" s="881"/>
      <c r="AL167" s="882"/>
      <c r="AM167" s="843"/>
      <c r="AN167" s="860"/>
      <c r="AO167" s="648"/>
      <c r="AP167" s="648"/>
      <c r="AQ167" s="649"/>
      <c r="AR167" s="639"/>
      <c r="AS167" s="640"/>
      <c r="AT167" s="981"/>
      <c r="AU167" s="982"/>
      <c r="AV167" s="983"/>
      <c r="AW167" s="1178"/>
      <c r="AX167" s="1179"/>
      <c r="AZ167" s="824"/>
      <c r="BA167" s="826"/>
      <c r="BB167" s="839"/>
      <c r="BC167" s="839"/>
      <c r="BD167" s="839"/>
      <c r="BE167" s="839"/>
      <c r="BF167" s="839"/>
      <c r="BG167" s="840"/>
      <c r="BH167" s="308"/>
      <c r="BI167" s="932"/>
      <c r="BJ167" s="904"/>
      <c r="BK167" s="904"/>
      <c r="BL167" s="931"/>
      <c r="BM167" s="904"/>
      <c r="BN167" s="904"/>
      <c r="BO167" s="931"/>
      <c r="BP167" s="904"/>
      <c r="BQ167" s="949"/>
      <c r="BR167" s="954"/>
      <c r="BS167" s="904"/>
      <c r="BT167" s="905"/>
      <c r="BU167" s="906"/>
      <c r="BV167" s="907"/>
      <c r="BW167" s="908"/>
      <c r="BX167" s="889" t="s">
        <v>68</v>
      </c>
      <c r="BY167" s="890"/>
      <c r="BZ167" s="317"/>
      <c r="CA167" s="308"/>
      <c r="CB167" s="950"/>
      <c r="CC167" s="891"/>
      <c r="CD167" s="896"/>
      <c r="CE167" s="897"/>
      <c r="CF167" s="897"/>
      <c r="CG167" s="897"/>
      <c r="CH167" s="897"/>
      <c r="CI167" s="897"/>
      <c r="CJ167" s="948"/>
      <c r="CK167" s="575"/>
      <c r="CL167" s="891"/>
      <c r="CM167" s="896"/>
      <c r="CN167" s="897"/>
      <c r="CO167" s="897"/>
      <c r="CP167" s="897"/>
      <c r="CQ167" s="897"/>
      <c r="CR167" s="897"/>
      <c r="CS167" s="925"/>
      <c r="CT167" s="866"/>
      <c r="CU167" s="867"/>
      <c r="CV167" s="867"/>
      <c r="CW167" s="867"/>
      <c r="CX167" s="867"/>
      <c r="CY167" s="867"/>
      <c r="CZ167" s="868"/>
      <c r="DC167" s="8"/>
      <c r="DD167" s="8"/>
      <c r="DE167" s="8"/>
      <c r="DF167" s="8"/>
      <c r="DG167" s="8"/>
      <c r="DH167" s="8"/>
      <c r="DI167" s="8"/>
      <c r="DJ167" s="8"/>
      <c r="DK167" s="8"/>
      <c r="DL167" s="8"/>
      <c r="DM167" s="8"/>
      <c r="DN167" s="8"/>
      <c r="DO167" s="8"/>
      <c r="DP167" s="8"/>
      <c r="DQ167" s="8"/>
      <c r="DR167" s="8"/>
      <c r="DS167" s="8"/>
      <c r="DT167" s="8"/>
      <c r="DU167" s="8"/>
      <c r="DV167" s="8"/>
      <c r="ED167" s="8"/>
      <c r="EE167" s="28"/>
      <c r="EF167" s="8"/>
      <c r="EG167" s="8"/>
      <c r="EH167" s="8"/>
      <c r="EP167" s="101"/>
      <c r="EQ167" s="102" t="s">
        <v>68</v>
      </c>
      <c r="ER167" s="103">
        <f>SUMIF(EJ164:EN164,"宇久町",EJ165:EN165)*'募集型  提出用 （7コース） '!AM162</f>
        <v>0</v>
      </c>
      <c r="ES167" s="104">
        <f>SUMIF(EJ164:EN164,"宇久",EJ166:EN166)*'募集型  提出用 （7コース） '!AM164</f>
        <v>0</v>
      </c>
      <c r="ET167" s="96"/>
      <c r="EU167" s="83"/>
      <c r="EV167" s="105"/>
      <c r="EW167" s="106" t="s">
        <v>68</v>
      </c>
      <c r="EX167" s="107" t="str">
        <f>IF('募集型  提出用 （7コース） '!P167="","0",FC162/EV163)</f>
        <v>0</v>
      </c>
      <c r="EY167" s="108" t="str">
        <f>IF('募集型  提出用 （7コース） '!P167="","0",FC163/EV163)</f>
        <v>0</v>
      </c>
      <c r="EZ167" s="109">
        <f>EX167*'募集型  提出用 （7コース） '!AM162</f>
        <v>0</v>
      </c>
      <c r="FA167" s="110">
        <f>EY167*'募集型  提出用 （7コース） '!AM164</f>
        <v>0</v>
      </c>
      <c r="FB167" s="111">
        <f t="shared" si="71"/>
        <v>0</v>
      </c>
      <c r="FC167" s="173"/>
      <c r="FE167" s="112" t="s">
        <v>68</v>
      </c>
      <c r="FF167" s="107" t="str">
        <f>IF(('募集型  提出用 （7コース） '!Q167)="","0",('募集型  提出用 （7コース） '!AM162+'募集型  提出用 （7コース） '!AM164)*'募集型  提出用 （7コース） '!Q167*1000)</f>
        <v>0</v>
      </c>
      <c r="FG167" s="107">
        <f>COUNTA('募集型  提出用 （7コース） '!P167)*('募集型  提出用 （7コース） '!AM162+'募集型  提出用 （7コース） '!AM164)</f>
        <v>0</v>
      </c>
      <c r="FH167" s="107">
        <f>COUNTA('募集型  提出用 （7コース） '!R167)*('募集型  提出用 （7コース） '!AM162+'募集型  提出用 （7コース） '!AM164)</f>
        <v>0</v>
      </c>
      <c r="FI167" s="107">
        <f>COUNTA('募集型  提出用 （7コース） '!S167)*('募集型  提出用 （7コース） '!AM162+'募集型  提出用 （7コース） '!AM164)</f>
        <v>0</v>
      </c>
    </row>
    <row r="168" spans="2:165" ht="16.5" customHeight="1" thickTop="1" thickBot="1">
      <c r="B168" s="700">
        <v>3</v>
      </c>
      <c r="C168" s="702">
        <v>7</v>
      </c>
      <c r="D168" s="661" t="s">
        <v>683</v>
      </c>
      <c r="E168" s="662"/>
      <c r="F168" s="704" t="s">
        <v>381</v>
      </c>
      <c r="G168" s="705"/>
      <c r="H168" s="706"/>
      <c r="I168" s="706"/>
      <c r="J168" s="706"/>
      <c r="K168" s="706"/>
      <c r="L168" s="706"/>
      <c r="M168" s="707"/>
      <c r="N168" s="708" t="s">
        <v>113</v>
      </c>
      <c r="O168" s="709"/>
      <c r="P168" s="471"/>
      <c r="Q168" s="472"/>
      <c r="R168" s="477"/>
      <c r="S168" s="492"/>
      <c r="T168" s="712" t="s">
        <v>34</v>
      </c>
      <c r="U168" s="305"/>
      <c r="V168" s="715" t="str">
        <f>IF(U168="","",VLOOKUP(U168,$FQ:$FT,3,FALSE))</f>
        <v/>
      </c>
      <c r="W168" s="716"/>
      <c r="X168" s="305"/>
      <c r="Y168" s="715" t="str">
        <f>IF(X168="","",VLOOKUP(X168,$FQ:$FT,3,FALSE))</f>
        <v/>
      </c>
      <c r="Z168" s="716"/>
      <c r="AA168" s="305"/>
      <c r="AB168" s="715" t="str">
        <f>IF(AA168="","",VLOOKUP(AA168,$FQ:$FT,3,FALSE))</f>
        <v/>
      </c>
      <c r="AC168" s="716"/>
      <c r="AD168" s="305"/>
      <c r="AE168" s="715" t="str">
        <f>IF(AD168="","",VLOOKUP(AD168,$FQ:$FT,3,FALSE))</f>
        <v/>
      </c>
      <c r="AF168" s="716"/>
      <c r="AG168" s="305"/>
      <c r="AH168" s="715" t="str">
        <f>IF(AG168="","",VLOOKUP(AG168,$FQ:$FT,3,FALSE))</f>
        <v/>
      </c>
      <c r="AI168" s="717"/>
      <c r="AJ168" s="607" t="s">
        <v>179</v>
      </c>
      <c r="AK168" s="609">
        <f>FC168+ET168</f>
        <v>0</v>
      </c>
      <c r="AL168" s="610"/>
      <c r="AM168" s="627"/>
      <c r="AN168" s="628"/>
      <c r="AO168" s="631">
        <f>(AK168*AM168)</f>
        <v>0</v>
      </c>
      <c r="AP168" s="631"/>
      <c r="AQ168" s="632"/>
      <c r="AR168" s="635">
        <f>SUM(Q168:Q173)*AM172</f>
        <v>0</v>
      </c>
      <c r="AS168" s="636"/>
      <c r="AT168" s="965"/>
      <c r="AU168" s="966"/>
      <c r="AV168" s="967" t="s">
        <v>548</v>
      </c>
      <c r="AW168" s="968" t="s">
        <v>548</v>
      </c>
      <c r="AX168" s="969"/>
      <c r="AZ168" s="823">
        <f>B168</f>
        <v>3</v>
      </c>
      <c r="BA168" s="825">
        <f>C168</f>
        <v>7</v>
      </c>
      <c r="BB168" s="940" t="s">
        <v>381</v>
      </c>
      <c r="BC168" s="926"/>
      <c r="BD168" s="926" t="str">
        <f>IF(H168="","",H168)</f>
        <v/>
      </c>
      <c r="BE168" s="926"/>
      <c r="BF168" s="926"/>
      <c r="BG168" s="927"/>
      <c r="BH168" s="310"/>
      <c r="BI168" s="930" t="s">
        <v>481</v>
      </c>
      <c r="BJ168" s="902"/>
      <c r="BK168" s="902"/>
      <c r="BL168" s="939" t="s">
        <v>489</v>
      </c>
      <c r="BM168" s="902"/>
      <c r="BN168" s="902" t="str">
        <f>IF(BJ168="","",VLOOKUP(BJ168,'募集型  提出用 （7コース） '!$GC:$GF,3,FALSE))</f>
        <v/>
      </c>
      <c r="BO168" s="939" t="s">
        <v>484</v>
      </c>
      <c r="BP168" s="902"/>
      <c r="BQ168" s="902"/>
      <c r="BR168" s="939" t="s">
        <v>487</v>
      </c>
      <c r="BS168" s="902"/>
      <c r="BT168" s="903"/>
      <c r="BU168" s="951"/>
      <c r="BV168" s="952"/>
      <c r="BW168" s="953"/>
      <c r="BX168" s="933" t="s">
        <v>113</v>
      </c>
      <c r="BY168" s="934"/>
      <c r="BZ168" s="311"/>
      <c r="CA168" s="310"/>
      <c r="CB168" s="935" t="s">
        <v>496</v>
      </c>
      <c r="CC168" s="936"/>
      <c r="CD168" s="937" t="str">
        <f>IF(CC168="","",VLOOKUP(CC168,'募集型  提出用 （7コース） '!$GC:$GF,2,FALSE))</f>
        <v/>
      </c>
      <c r="CE168" s="938"/>
      <c r="CF168" s="938"/>
      <c r="CG168" s="938" t="str">
        <f>IF(CC168="","",VLOOKUP(CC168,'募集型  提出用 （7コース） '!$GC:$GF,3,FALSE))</f>
        <v/>
      </c>
      <c r="CH168" s="938"/>
      <c r="CI168" s="938" t="str">
        <f>IF(CC168="","",VLOOKUP(CC168,'募集型  提出用 （7コース） '!$GC:$GF,4,FALSE))</f>
        <v/>
      </c>
      <c r="CJ168" s="946"/>
      <c r="CK168" s="947" t="s">
        <v>493</v>
      </c>
      <c r="CL168" s="936"/>
      <c r="CM168" s="815" t="str">
        <f>IF(CL168="","",VLOOKUP(CL168,'募集型  提出用 （7コース） '!$GC:$GF,2,FALSE))</f>
        <v/>
      </c>
      <c r="CN168" s="816"/>
      <c r="CO168" s="816"/>
      <c r="CP168" s="816" t="str">
        <f>IF(CL168="","",VLOOKUP(CL168,'募集型  提出用 （7コース） '!$GC:$GF,3,FALSE))</f>
        <v/>
      </c>
      <c r="CQ168" s="816"/>
      <c r="CR168" s="816" t="str">
        <f>IF(CL168="","",VLOOKUP(CL168,'募集型  提出用 （7コース） '!$GC:$GF,4,FALSE))</f>
        <v/>
      </c>
      <c r="CS168" s="861"/>
      <c r="CT168" s="943"/>
      <c r="CU168" s="944"/>
      <c r="CV168" s="944"/>
      <c r="CW168" s="944"/>
      <c r="CX168" s="944"/>
      <c r="CY168" s="944"/>
      <c r="CZ168" s="945"/>
      <c r="DC168" s="8"/>
      <c r="DD168" s="8"/>
      <c r="DE168" s="8"/>
      <c r="DF168" s="8"/>
      <c r="DG168" s="8"/>
      <c r="DH168" s="8"/>
      <c r="DI168" s="8"/>
      <c r="DJ168" s="8"/>
      <c r="DK168" s="8"/>
      <c r="DL168" s="8"/>
      <c r="DM168" s="8"/>
      <c r="DN168" s="8"/>
      <c r="DO168" s="8"/>
      <c r="DP168" s="8"/>
      <c r="DQ168" s="8"/>
      <c r="DR168" s="8"/>
      <c r="DS168" s="8"/>
      <c r="DT168" s="8"/>
      <c r="DU168" s="8"/>
      <c r="DV168" s="8"/>
      <c r="ED168" s="8"/>
      <c r="EE168" s="28"/>
      <c r="EF168" s="8"/>
      <c r="EG168" s="8"/>
      <c r="EH168" s="8"/>
      <c r="EP168" s="62">
        <v>6</v>
      </c>
      <c r="EQ168" s="63" t="s">
        <v>110</v>
      </c>
      <c r="ER168" s="64">
        <f>SUMIF(EJ170:EN170,"対馬市",EJ171:EN171)*'募集型  提出用 （7コース） '!AM168</f>
        <v>0</v>
      </c>
      <c r="ES168" s="65">
        <f>SUMIF(EJ170:EN170,"対馬市",EJ172:EN172)*'募集型  提出用 （7コース） '!AM170</f>
        <v>0</v>
      </c>
      <c r="ET168" s="66">
        <f>SUM('募集型  提出用 （7コース） '!U173:AI173)</f>
        <v>0</v>
      </c>
      <c r="EU168" s="83"/>
      <c r="EV168" s="67" t="s">
        <v>11</v>
      </c>
      <c r="EW168" s="68" t="s">
        <v>110</v>
      </c>
      <c r="EX168" s="69" t="str">
        <f>IF('募集型  提出用 （7コース） '!P168="","0",FC168/EV169)</f>
        <v>0</v>
      </c>
      <c r="EY168" s="70" t="str">
        <f>IF('募集型  提出用 （7コース） '!P168="","0",FC169/EV169)</f>
        <v>0</v>
      </c>
      <c r="EZ168" s="71">
        <f>EX168*'募集型  提出用 （7コース） '!AM168</f>
        <v>0</v>
      </c>
      <c r="FA168" s="72">
        <f>EY168*'募集型  提出用 （7コース） '!AM170</f>
        <v>0</v>
      </c>
      <c r="FB168" s="73">
        <f>EZ168+FA168</f>
        <v>0</v>
      </c>
      <c r="FC168" s="66">
        <f>SUM('募集型  提出用 （7コース） '!U170:AI170)</f>
        <v>0</v>
      </c>
      <c r="FE168" s="74" t="s">
        <v>110</v>
      </c>
      <c r="FF168" s="69" t="str">
        <f>IF(('募集型  提出用 （7コース） '!Q168)="","0",('募集型  提出用 （7コース） '!AM168+'募集型  提出用 （7コース） '!AM170)*'募集型  提出用 （7コース） '!Q168*1000)</f>
        <v>0</v>
      </c>
      <c r="FG168" s="69">
        <f>COUNTA('募集型  提出用 （7コース） '!P168)*('募集型  提出用 （7コース） '!AM168+'募集型  提出用 （7コース） '!AM170)</f>
        <v>0</v>
      </c>
      <c r="FH168" s="69">
        <f>COUNTA('募集型  提出用 （7コース） '!R168)*('募集型  提出用 （7コース） '!AM168+'募集型  提出用 （7コース） '!AM170)</f>
        <v>0</v>
      </c>
      <c r="FI168" s="69">
        <f>COUNTA('募集型  提出用 （7コース） '!S168)*('募集型  提出用 （7コース） '!AM168+'募集型  提出用 （7コース） '!AM170)</f>
        <v>0</v>
      </c>
    </row>
    <row r="169" spans="2:165" ht="16.5" customHeight="1">
      <c r="B169" s="701"/>
      <c r="C169" s="703"/>
      <c r="D169" s="676"/>
      <c r="E169" s="677"/>
      <c r="F169" s="869"/>
      <c r="G169" s="870"/>
      <c r="H169" s="870"/>
      <c r="I169" s="870"/>
      <c r="J169" s="870"/>
      <c r="K169" s="870"/>
      <c r="L169" s="870"/>
      <c r="M169" s="871"/>
      <c r="N169" s="652" t="s">
        <v>112</v>
      </c>
      <c r="O169" s="653"/>
      <c r="P169" s="473"/>
      <c r="Q169" s="474"/>
      <c r="R169" s="484"/>
      <c r="S169" s="493"/>
      <c r="T169" s="713"/>
      <c r="U169" s="819" t="str">
        <f>IF(U168="","",VLOOKUP(U168,$FQ:$FT,2,FALSE))</f>
        <v/>
      </c>
      <c r="V169" s="820"/>
      <c r="W169" s="821"/>
      <c r="X169" s="819" t="str">
        <f>IF(X168="","",VLOOKUP(X168,$FQ:$FT,2,FALSE))</f>
        <v/>
      </c>
      <c r="Y169" s="820"/>
      <c r="Z169" s="821"/>
      <c r="AA169" s="819" t="str">
        <f>IF(AA168="","",VLOOKUP(AA168,$FQ:$FT,2,FALSE))</f>
        <v/>
      </c>
      <c r="AB169" s="820"/>
      <c r="AC169" s="821"/>
      <c r="AD169" s="819" t="str">
        <f>IF(AD168="","",VLOOKUP(AD168,$FQ:$FT,2,FALSE))</f>
        <v/>
      </c>
      <c r="AE169" s="820"/>
      <c r="AF169" s="821"/>
      <c r="AG169" s="819" t="str">
        <f>IF(AG168="","",VLOOKUP(AG168,$FQ:$FT,2,FALSE))</f>
        <v/>
      </c>
      <c r="AH169" s="820"/>
      <c r="AI169" s="821"/>
      <c r="AJ169" s="608"/>
      <c r="AK169" s="611"/>
      <c r="AL169" s="612"/>
      <c r="AM169" s="629"/>
      <c r="AN169" s="630"/>
      <c r="AO169" s="633"/>
      <c r="AP169" s="633"/>
      <c r="AQ169" s="634"/>
      <c r="AR169" s="637"/>
      <c r="AS169" s="638"/>
      <c r="AT169" s="978"/>
      <c r="AU169" s="979"/>
      <c r="AV169" s="980"/>
      <c r="AW169" s="970"/>
      <c r="AX169" s="971"/>
      <c r="AZ169" s="823"/>
      <c r="BA169" s="825"/>
      <c r="BB169" s="941"/>
      <c r="BC169" s="928"/>
      <c r="BD169" s="928"/>
      <c r="BE169" s="928"/>
      <c r="BF169" s="928"/>
      <c r="BG169" s="929"/>
      <c r="BH169" s="309"/>
      <c r="BI169" s="831"/>
      <c r="BJ169" s="654"/>
      <c r="BK169" s="654"/>
      <c r="BL169" s="573"/>
      <c r="BM169" s="654"/>
      <c r="BN169" s="654"/>
      <c r="BO169" s="573"/>
      <c r="BP169" s="654"/>
      <c r="BQ169" s="654"/>
      <c r="BR169" s="573"/>
      <c r="BS169" s="654"/>
      <c r="BT169" s="655"/>
      <c r="BU169" s="658"/>
      <c r="BV169" s="659"/>
      <c r="BW169" s="660"/>
      <c r="BX169" s="581" t="s">
        <v>112</v>
      </c>
      <c r="BY169" s="582"/>
      <c r="BZ169" s="307"/>
      <c r="CA169" s="309"/>
      <c r="CB169" s="583"/>
      <c r="CC169" s="579"/>
      <c r="CD169" s="580"/>
      <c r="CE169" s="577"/>
      <c r="CF169" s="577"/>
      <c r="CG169" s="577"/>
      <c r="CH169" s="577"/>
      <c r="CI169" s="577"/>
      <c r="CJ169" s="578"/>
      <c r="CK169" s="574"/>
      <c r="CL169" s="579"/>
      <c r="CM169" s="580"/>
      <c r="CN169" s="577"/>
      <c r="CO169" s="577"/>
      <c r="CP169" s="577"/>
      <c r="CQ169" s="577"/>
      <c r="CR169" s="577"/>
      <c r="CS169" s="862"/>
      <c r="CT169" s="863"/>
      <c r="CU169" s="864"/>
      <c r="CV169" s="864"/>
      <c r="CW169" s="864"/>
      <c r="CX169" s="864"/>
      <c r="CY169" s="864"/>
      <c r="CZ169" s="865"/>
      <c r="DC169" s="8"/>
      <c r="DD169" s="8"/>
      <c r="DE169" s="8"/>
      <c r="DF169" s="8"/>
      <c r="DG169" s="8"/>
      <c r="DH169" s="8"/>
      <c r="DI169" s="8"/>
      <c r="DJ169" s="8"/>
      <c r="DK169" s="8"/>
      <c r="DL169" s="8"/>
      <c r="DM169" s="8"/>
      <c r="DN169" s="8"/>
      <c r="DO169" s="8"/>
      <c r="DP169" s="8"/>
      <c r="DQ169" s="8"/>
      <c r="DR169" s="8"/>
      <c r="DS169" s="8"/>
      <c r="DT169" s="8"/>
      <c r="DU169" s="8"/>
      <c r="DV169" s="8"/>
      <c r="ED169" s="8"/>
      <c r="EE169" s="28"/>
      <c r="EF169" s="8"/>
      <c r="EG169" s="8"/>
      <c r="EH169" s="8"/>
      <c r="EP169" s="78"/>
      <c r="EQ169" s="79" t="s">
        <v>111</v>
      </c>
      <c r="ER169" s="80">
        <f>SUMIF(EJ170:EN170,"壱岐市",EJ171:EN171)*'募集型  提出用 （7コース） '!AM168</f>
        <v>0</v>
      </c>
      <c r="ES169" s="81">
        <f>SUMIF(EJ170:EN170,"壱岐市",EJ172:EN172)*'募集型  提出用 （7コース） '!AM170</f>
        <v>0</v>
      </c>
      <c r="ET169" s="82">
        <f>ET168</f>
        <v>0</v>
      </c>
      <c r="EU169" s="83"/>
      <c r="EV169" s="851">
        <f>COUNTA('募集型  提出用 （7コース） '!P168:P173)</f>
        <v>0</v>
      </c>
      <c r="EW169" s="84" t="s">
        <v>111</v>
      </c>
      <c r="EX169" s="85" t="str">
        <f>IF('募集型  提出用 （7コース） '!P169="","0",FC168/EV169)</f>
        <v>0</v>
      </c>
      <c r="EY169" s="86" t="str">
        <f>IF('募集型  提出用 （7コース） '!P169="","0",FC169/EV169)</f>
        <v>0</v>
      </c>
      <c r="EZ169" s="87">
        <f>EX169*'募集型  提出用 （7コース） '!AM168</f>
        <v>0</v>
      </c>
      <c r="FA169" s="88">
        <f>EY169*'募集型  提出用 （7コース） '!AM170</f>
        <v>0</v>
      </c>
      <c r="FB169" s="89">
        <f t="shared" ref="FB169:FB173" si="73">EZ169+FA169</f>
        <v>0</v>
      </c>
      <c r="FC169" s="82">
        <f>EN181</f>
        <v>0</v>
      </c>
      <c r="FE169" s="90" t="s">
        <v>111</v>
      </c>
      <c r="FF169" s="85" t="str">
        <f>IF(('募集型  提出用 （7コース） '!Q169)="","0",('募集型  提出用 （7コース） '!AM168+'募集型  提出用 （7コース） '!AM170)*'募集型  提出用 （7コース） '!Q169*1000)</f>
        <v>0</v>
      </c>
      <c r="FG169" s="85">
        <f>COUNTA('募集型  提出用 （7コース） '!P169)*('募集型  提出用 （7コース） '!AM168+'募集型  提出用 （7コース） '!AM170)</f>
        <v>0</v>
      </c>
      <c r="FH169" s="85">
        <f>COUNTA('募集型  提出用 （7コース） '!R169)*('募集型  提出用 （7コース） '!AM168+'募集型  提出用 （7コース） '!AM170)</f>
        <v>0</v>
      </c>
      <c r="FI169" s="85">
        <f>COUNTA('募集型  提出用 （7コース） '!S169)*('募集型  提出用 （7コース） '!AM168+'募集型  提出用 （7コース） '!AM170)</f>
        <v>0</v>
      </c>
    </row>
    <row r="170" spans="2:165" ht="16.5" customHeight="1">
      <c r="B170" s="692" t="s">
        <v>683</v>
      </c>
      <c r="C170" s="693"/>
      <c r="D170" s="678" t="s">
        <v>551</v>
      </c>
      <c r="E170" s="679"/>
      <c r="F170" s="869"/>
      <c r="G170" s="870"/>
      <c r="H170" s="870"/>
      <c r="I170" s="870"/>
      <c r="J170" s="870"/>
      <c r="K170" s="870"/>
      <c r="L170" s="870"/>
      <c r="M170" s="871"/>
      <c r="N170" s="652" t="s">
        <v>45</v>
      </c>
      <c r="O170" s="653"/>
      <c r="P170" s="473"/>
      <c r="Q170" s="474"/>
      <c r="R170" s="484"/>
      <c r="S170" s="478"/>
      <c r="T170" s="714"/>
      <c r="U170" s="853" t="str">
        <f>IF(U168="","",VLOOKUP(U168,$FQ:$FT,4,FALSE))</f>
        <v/>
      </c>
      <c r="V170" s="854"/>
      <c r="W170" s="855"/>
      <c r="X170" s="853" t="str">
        <f>IF(X168="","",VLOOKUP(X168,$FQ:$FT,4,FALSE))</f>
        <v/>
      </c>
      <c r="Y170" s="854"/>
      <c r="Z170" s="855"/>
      <c r="AA170" s="853" t="str">
        <f>IF(AA168="","",VLOOKUP(AA168,$FQ:$FT,4,FALSE))</f>
        <v/>
      </c>
      <c r="AB170" s="854"/>
      <c r="AC170" s="855"/>
      <c r="AD170" s="853" t="str">
        <f>IF(AD168="","",VLOOKUP(AD168,$FQ:$FT,4,FALSE))</f>
        <v/>
      </c>
      <c r="AE170" s="854"/>
      <c r="AF170" s="855"/>
      <c r="AG170" s="853" t="str">
        <f>IF(AG168="","",VLOOKUP(AG168,$FQ:$FT,4,FALSE))</f>
        <v/>
      </c>
      <c r="AH170" s="854"/>
      <c r="AI170" s="855"/>
      <c r="AJ170" s="856" t="s">
        <v>284</v>
      </c>
      <c r="AK170" s="858">
        <f>ET169+FC169</f>
        <v>0</v>
      </c>
      <c r="AL170" s="859"/>
      <c r="AM170" s="641"/>
      <c r="AN170" s="642"/>
      <c r="AO170" s="633">
        <f>(AK170*AM170)</f>
        <v>0</v>
      </c>
      <c r="AP170" s="633"/>
      <c r="AQ170" s="634"/>
      <c r="AR170" s="637"/>
      <c r="AS170" s="638"/>
      <c r="AT170" s="978"/>
      <c r="AU170" s="979"/>
      <c r="AV170" s="980"/>
      <c r="AW170" s="970"/>
      <c r="AX170" s="971"/>
      <c r="AZ170" s="823"/>
      <c r="BA170" s="825"/>
      <c r="BB170" s="836" t="str">
        <f>IF(F169="","",F169)</f>
        <v/>
      </c>
      <c r="BC170" s="836"/>
      <c r="BD170" s="836"/>
      <c r="BE170" s="836"/>
      <c r="BF170" s="836"/>
      <c r="BG170" s="837"/>
      <c r="BH170" s="309"/>
      <c r="BI170" s="831" t="s">
        <v>482</v>
      </c>
      <c r="BJ170" s="654"/>
      <c r="BK170" s="654"/>
      <c r="BL170" s="573" t="s">
        <v>490</v>
      </c>
      <c r="BM170" s="654"/>
      <c r="BN170" s="654" t="str">
        <f>IF(BJ170="","",VLOOKUP(BJ170,'募集型  提出用 （7コース） '!$GC:$GF,3,FALSE))</f>
        <v/>
      </c>
      <c r="BO170" s="573" t="s">
        <v>485</v>
      </c>
      <c r="BP170" s="654"/>
      <c r="BQ170" s="654"/>
      <c r="BR170" s="573" t="s">
        <v>488</v>
      </c>
      <c r="BS170" s="654"/>
      <c r="BT170" s="655"/>
      <c r="BU170" s="658"/>
      <c r="BV170" s="659"/>
      <c r="BW170" s="660"/>
      <c r="BX170" s="581" t="s">
        <v>45</v>
      </c>
      <c r="BY170" s="582"/>
      <c r="BZ170" s="307"/>
      <c r="CA170" s="309"/>
      <c r="CB170" s="583" t="s">
        <v>497</v>
      </c>
      <c r="CC170" s="579"/>
      <c r="CD170" s="580" t="str">
        <f>IF(CC170="","",VLOOKUP(CC170,'募集型  提出用 （7コース） '!$GC:$GF,2,FALSE))</f>
        <v/>
      </c>
      <c r="CE170" s="577"/>
      <c r="CF170" s="577"/>
      <c r="CG170" s="577" t="str">
        <f>IF(CC170="","",VLOOKUP(CC170,'募集型  提出用 （7コース） '!$GC:$GF,3,FALSE))</f>
        <v/>
      </c>
      <c r="CH170" s="577"/>
      <c r="CI170" s="577" t="str">
        <f>IF(CC170="","",VLOOKUP(CC170,'募集型  提出用 （7コース） '!$GC:$GF,4,FALSE))</f>
        <v/>
      </c>
      <c r="CJ170" s="578"/>
      <c r="CK170" s="574" t="s">
        <v>494</v>
      </c>
      <c r="CL170" s="579"/>
      <c r="CM170" s="580" t="str">
        <f>IF(CL170="","",VLOOKUP(CL170,'募集型  提出用 （7コース） '!$GC:$GF,2,FALSE))</f>
        <v/>
      </c>
      <c r="CN170" s="577"/>
      <c r="CO170" s="577"/>
      <c r="CP170" s="577" t="str">
        <f>IF(CL170="","",VLOOKUP(CL170,'募集型  提出用 （7コース） '!$GC:$GF,3,FALSE))</f>
        <v/>
      </c>
      <c r="CQ170" s="577"/>
      <c r="CR170" s="577" t="str">
        <f>IF(CL170="","",VLOOKUP(CL170,'募集型  提出用 （7コース） '!$GC:$GF,4,FALSE))</f>
        <v/>
      </c>
      <c r="CS170" s="862"/>
      <c r="CT170" s="863"/>
      <c r="CU170" s="864"/>
      <c r="CV170" s="864"/>
      <c r="CW170" s="864"/>
      <c r="CX170" s="864"/>
      <c r="CY170" s="864"/>
      <c r="CZ170" s="865"/>
      <c r="DC170" s="8"/>
      <c r="DD170" s="8"/>
      <c r="DE170" s="8"/>
      <c r="DF170" s="8"/>
      <c r="DG170" s="8"/>
      <c r="DH170" s="8"/>
      <c r="DI170" s="8"/>
      <c r="DJ170" s="8"/>
      <c r="DK170" s="8"/>
      <c r="DL170" s="8"/>
      <c r="DM170" s="8"/>
      <c r="DN170" s="8"/>
      <c r="DO170" s="8"/>
      <c r="DP170" s="8"/>
      <c r="DQ170" s="8"/>
      <c r="DR170" s="8"/>
      <c r="DS170" s="8"/>
      <c r="DT170" s="8"/>
      <c r="DU170" s="8"/>
      <c r="DV170" s="8"/>
      <c r="ED170" s="8"/>
      <c r="EE170" s="28"/>
      <c r="EF170" s="8"/>
      <c r="EG170" s="8"/>
      <c r="EH170" s="8"/>
      <c r="EI170" s="91" t="s">
        <v>48</v>
      </c>
      <c r="EJ170" s="92" t="e">
        <f>VLOOKUP('募集型  提出用 （7コース） '!U171,$FU:$FY,5,FALSE)</f>
        <v>#N/A</v>
      </c>
      <c r="EK170" s="92" t="e">
        <f>VLOOKUP('募集型  提出用 （7コース） '!X171,$FU:$FY,5,FALSE)</f>
        <v>#N/A</v>
      </c>
      <c r="EL170" s="92" t="e">
        <f>VLOOKUP('募集型  提出用 （7コース） '!AA171,$FU:$FY,5,FALSE)</f>
        <v>#N/A</v>
      </c>
      <c r="EM170" s="92" t="e">
        <f>VLOOKUP('募集型  提出用 （7コース） '!AD171,$FU:$FY,5,FALSE)</f>
        <v>#N/A</v>
      </c>
      <c r="EN170" s="92" t="e">
        <f>VLOOKUP('募集型  提出用 （7コース） '!AG171,$FU:$FY,5,FALSE)</f>
        <v>#N/A</v>
      </c>
      <c r="EP170" s="78"/>
      <c r="EQ170" s="79" t="s">
        <v>45</v>
      </c>
      <c r="ER170" s="80">
        <f>SUMIF(EJ170:EN170,"五島市",EJ171:EN171)*'募集型  提出用 （7コース） '!AM168</f>
        <v>0</v>
      </c>
      <c r="ES170" s="81">
        <f>SUMIF(EJ170:EN170,"五島市",EJ172:EN172)*'募集型  提出用 （7コース） '!AM170</f>
        <v>0</v>
      </c>
      <c r="ET170" s="96"/>
      <c r="EU170" s="83"/>
      <c r="EV170" s="852"/>
      <c r="EW170" s="84" t="s">
        <v>45</v>
      </c>
      <c r="EX170" s="85" t="str">
        <f>IF('募集型  提出用 （7コース） '!P170="","0",FC168/EV169)</f>
        <v>0</v>
      </c>
      <c r="EY170" s="86" t="str">
        <f>IF('募集型  提出用 （7コース） '!P170="","0",FC169/EV169)</f>
        <v>0</v>
      </c>
      <c r="EZ170" s="87">
        <f>EX170*'募集型  提出用 （7コース） '!AM168</f>
        <v>0</v>
      </c>
      <c r="FA170" s="88">
        <f>EY170*'募集型  提出用 （7コース） '!AM170</f>
        <v>0</v>
      </c>
      <c r="FB170" s="89">
        <f t="shared" si="73"/>
        <v>0</v>
      </c>
      <c r="FC170" s="93"/>
      <c r="FE170" s="90" t="s">
        <v>45</v>
      </c>
      <c r="FF170" s="85" t="str">
        <f>IF(('募集型  提出用 （7コース） '!Q170)="","0",('募集型  提出用 （7コース） '!AM168+'募集型  提出用 （7コース） '!AM170)*'募集型  提出用 （7コース） '!Q170*1000)</f>
        <v>0</v>
      </c>
      <c r="FG170" s="85">
        <f>COUNTA('募集型  提出用 （7コース） '!P170)*('募集型  提出用 （7コース） '!AM168+'募集型  提出用 （7コース） '!AM170)</f>
        <v>0</v>
      </c>
      <c r="FH170" s="85">
        <f>COUNTA('募集型  提出用 （7コース） '!R170)*('募集型  提出用 （7コース） '!AM168+'募集型  提出用 （7コース） '!AM170)</f>
        <v>0</v>
      </c>
      <c r="FI170" s="85">
        <f>COUNTA('募集型  提出用 （7コース） '!S170)*('募集型  提出用 （7コース） '!AM168+'募集型  提出用 （7コース） '!AM170)</f>
        <v>0</v>
      </c>
    </row>
    <row r="171" spans="2:165" ht="16.5" customHeight="1" thickBot="1">
      <c r="B171" s="694"/>
      <c r="C171" s="695"/>
      <c r="D171" s="663"/>
      <c r="E171" s="664"/>
      <c r="F171" s="869"/>
      <c r="G171" s="870"/>
      <c r="H171" s="870"/>
      <c r="I171" s="870"/>
      <c r="J171" s="870"/>
      <c r="K171" s="870"/>
      <c r="L171" s="870"/>
      <c r="M171" s="871"/>
      <c r="N171" s="652" t="s">
        <v>53</v>
      </c>
      <c r="O171" s="653"/>
      <c r="P171" s="473"/>
      <c r="Q171" s="474"/>
      <c r="R171" s="484"/>
      <c r="S171" s="478"/>
      <c r="T171" s="846" t="s">
        <v>54</v>
      </c>
      <c r="U171" s="94"/>
      <c r="V171" s="849" t="str">
        <f>IF(U171="","",VLOOKUP(U171,$FU:$FX,3,FALSE))</f>
        <v/>
      </c>
      <c r="W171" s="850"/>
      <c r="X171" s="94"/>
      <c r="Y171" s="849" t="str">
        <f>IF(X171="","",VLOOKUP(X171,$FU:$FX,3,FALSE))</f>
        <v/>
      </c>
      <c r="Z171" s="850"/>
      <c r="AA171" s="94"/>
      <c r="AB171" s="849" t="str">
        <f>IF(AA171="","",VLOOKUP(AA171,$FU:$FX,3,FALSE))</f>
        <v/>
      </c>
      <c r="AC171" s="850"/>
      <c r="AD171" s="94"/>
      <c r="AE171" s="849" t="str">
        <f>IF(AD171="","",VLOOKUP(AD171,$FU:$FX,3,FALSE))</f>
        <v/>
      </c>
      <c r="AF171" s="850"/>
      <c r="AG171" s="94"/>
      <c r="AH171" s="849" t="str">
        <f>IF(AG171="","",VLOOKUP(AG171,'募集型  提出用 （7コース） '!$FU:$FX,3,FALSE))</f>
        <v/>
      </c>
      <c r="AI171" s="895"/>
      <c r="AJ171" s="857"/>
      <c r="AK171" s="843"/>
      <c r="AL171" s="860"/>
      <c r="AM171" s="643"/>
      <c r="AN171" s="644"/>
      <c r="AO171" s="645"/>
      <c r="AP171" s="645"/>
      <c r="AQ171" s="646"/>
      <c r="AR171" s="637"/>
      <c r="AS171" s="638"/>
      <c r="AT171" s="978"/>
      <c r="AU171" s="979"/>
      <c r="AV171" s="980" t="s">
        <v>545</v>
      </c>
      <c r="AW171" s="972" t="s">
        <v>545</v>
      </c>
      <c r="AX171" s="973"/>
      <c r="AZ171" s="823"/>
      <c r="BA171" s="825"/>
      <c r="BB171" s="836"/>
      <c r="BC171" s="836"/>
      <c r="BD171" s="836"/>
      <c r="BE171" s="836"/>
      <c r="BF171" s="836"/>
      <c r="BG171" s="837"/>
      <c r="BH171" s="309"/>
      <c r="BI171" s="831"/>
      <c r="BJ171" s="654"/>
      <c r="BK171" s="654"/>
      <c r="BL171" s="573"/>
      <c r="BM171" s="654"/>
      <c r="BN171" s="654"/>
      <c r="BO171" s="573"/>
      <c r="BP171" s="654"/>
      <c r="BQ171" s="654"/>
      <c r="BR171" s="576"/>
      <c r="BS171" s="656"/>
      <c r="BT171" s="657"/>
      <c r="BU171" s="658"/>
      <c r="BV171" s="659"/>
      <c r="BW171" s="660"/>
      <c r="BX171" s="581" t="s">
        <v>53</v>
      </c>
      <c r="BY171" s="582"/>
      <c r="BZ171" s="307"/>
      <c r="CA171" s="309"/>
      <c r="CB171" s="583"/>
      <c r="CC171" s="579"/>
      <c r="CD171" s="580"/>
      <c r="CE171" s="577"/>
      <c r="CF171" s="577"/>
      <c r="CG171" s="577"/>
      <c r="CH171" s="577"/>
      <c r="CI171" s="577"/>
      <c r="CJ171" s="578"/>
      <c r="CK171" s="574"/>
      <c r="CL171" s="579"/>
      <c r="CM171" s="580"/>
      <c r="CN171" s="577"/>
      <c r="CO171" s="577"/>
      <c r="CP171" s="577"/>
      <c r="CQ171" s="577"/>
      <c r="CR171" s="577"/>
      <c r="CS171" s="862"/>
      <c r="CT171" s="863"/>
      <c r="CU171" s="864"/>
      <c r="CV171" s="864"/>
      <c r="CW171" s="864"/>
      <c r="CX171" s="864"/>
      <c r="CY171" s="864"/>
      <c r="CZ171" s="865"/>
      <c r="DC171" s="8"/>
      <c r="DD171" s="8"/>
      <c r="DE171" s="8"/>
      <c r="DF171" s="8"/>
      <c r="DG171" s="8"/>
      <c r="DH171" s="8"/>
      <c r="DI171" s="8"/>
      <c r="DJ171" s="8"/>
      <c r="DK171" s="8"/>
      <c r="DL171" s="8"/>
      <c r="DM171" s="8"/>
      <c r="DN171" s="8"/>
      <c r="DO171" s="8"/>
      <c r="DP171" s="8"/>
      <c r="DQ171" s="8"/>
      <c r="DR171" s="8"/>
      <c r="DS171" s="8"/>
      <c r="DT171" s="8"/>
      <c r="DU171" s="8"/>
      <c r="DV171" s="8"/>
      <c r="ED171" s="8"/>
      <c r="EE171" s="28"/>
      <c r="EF171" s="8"/>
      <c r="EG171" s="8"/>
      <c r="EH171" s="8"/>
      <c r="EI171" s="91" t="s">
        <v>56</v>
      </c>
      <c r="EJ171" s="95" t="e">
        <f>VLOOKUP('募集型  提出用 （7コース） '!U171,$FU:$FY,4,FALSE)</f>
        <v>#N/A</v>
      </c>
      <c r="EK171" s="95" t="e">
        <f>VLOOKUP('募集型  提出用 （7コース） '!X171,$FU:$FY,4,FALSE)</f>
        <v>#N/A</v>
      </c>
      <c r="EL171" s="95" t="e">
        <f>VLOOKUP('募集型  提出用 （7コース） '!AA171,$FU:$FY,4,FALSE)</f>
        <v>#N/A</v>
      </c>
      <c r="EM171" s="95" t="e">
        <f>VLOOKUP('募集型  提出用 （7コース） '!AD171,$FU:$FY,4,FALSE)</f>
        <v>#N/A</v>
      </c>
      <c r="EN171" s="95" t="e">
        <f>VLOOKUP('募集型  提出用 （7コース） '!AG171,$FU:$FY,4,FALSE)</f>
        <v>#N/A</v>
      </c>
      <c r="EP171" s="78"/>
      <c r="EQ171" s="79" t="s">
        <v>53</v>
      </c>
      <c r="ER171" s="80">
        <f>SUMIF(EJ170:EN170,"新上五島町",EJ171:EN171)*'募集型  提出用 （7コース） '!AM168</f>
        <v>0</v>
      </c>
      <c r="ES171" s="81">
        <f>SUMIF(EJ170:EN170,"上五島",EJ172:EN172)*'募集型  提出用 （7コース） '!AM170</f>
        <v>0</v>
      </c>
      <c r="ET171" s="96"/>
      <c r="EU171" s="83"/>
      <c r="EV171" s="97"/>
      <c r="EW171" s="84" t="s">
        <v>53</v>
      </c>
      <c r="EX171" s="85" t="str">
        <f>IF('募集型  提出用 （7コース） '!P171="","0",FC168/EV169)</f>
        <v>0</v>
      </c>
      <c r="EY171" s="86" t="str">
        <f>IF('募集型  提出用 （7コース） '!P171="","0",FC169/EV169)</f>
        <v>0</v>
      </c>
      <c r="EZ171" s="87">
        <f>EX171*'募集型  提出用 （7コース） '!AM168</f>
        <v>0</v>
      </c>
      <c r="FA171" s="88">
        <f>EY171*'募集型  提出用 （7コース） '!AM170</f>
        <v>0</v>
      </c>
      <c r="FB171" s="89">
        <f t="shared" si="73"/>
        <v>0</v>
      </c>
      <c r="FC171" s="93"/>
      <c r="FD171" s="98"/>
      <c r="FE171" s="90" t="s">
        <v>53</v>
      </c>
      <c r="FF171" s="85" t="str">
        <f>IF(('募集型  提出用 （7コース） '!Q171)="","0",('募集型  提出用 （7コース） '!AM168+'募集型  提出用 （7コース） '!AM170)*'募集型  提出用 （7コース） '!Q171*1000)</f>
        <v>0</v>
      </c>
      <c r="FG171" s="85">
        <f>COUNTA('募集型  提出用 （7コース） '!P171)*('募集型  提出用 （7コース） '!AM168+'募集型  提出用 （7コース） '!AM170)</f>
        <v>0</v>
      </c>
      <c r="FH171" s="85">
        <f>COUNTA('募集型  提出用 （7コース） '!R171)*('募集型  提出用 （7コース） '!AM168+'募集型  提出用 （7コース） '!AM170)</f>
        <v>0</v>
      </c>
      <c r="FI171" s="85">
        <f>COUNTA('募集型  提出用 （7コース） '!S171)*('募集型  提出用 （7コース） '!AM168+'募集型  提出用 （7コース） '!AM170)</f>
        <v>0</v>
      </c>
    </row>
    <row r="172" spans="2:165" ht="16.5" customHeight="1">
      <c r="B172" s="696"/>
      <c r="C172" s="697"/>
      <c r="D172" s="665"/>
      <c r="E172" s="666"/>
      <c r="F172" s="883" t="s">
        <v>378</v>
      </c>
      <c r="G172" s="613"/>
      <c r="H172" s="613"/>
      <c r="I172" s="613"/>
      <c r="J172" s="885" t="s">
        <v>379</v>
      </c>
      <c r="K172" s="613"/>
      <c r="L172" s="613"/>
      <c r="M172" s="650"/>
      <c r="N172" s="652" t="s">
        <v>61</v>
      </c>
      <c r="O172" s="653"/>
      <c r="P172" s="473"/>
      <c r="Q172" s="474"/>
      <c r="R172" s="494"/>
      <c r="S172" s="478"/>
      <c r="T172" s="847"/>
      <c r="U172" s="604" t="str">
        <f>IF(U171="","",VLOOKUP(U171,$FU:$FX,2,FALSE))</f>
        <v/>
      </c>
      <c r="V172" s="605"/>
      <c r="W172" s="606"/>
      <c r="X172" s="604" t="str">
        <f>IF(X171="","",VLOOKUP(X171,$FU:$FX,2,FALSE))</f>
        <v/>
      </c>
      <c r="Y172" s="605"/>
      <c r="Z172" s="606"/>
      <c r="AA172" s="604" t="str">
        <f>IF(AA171="","",VLOOKUP(AA171,$FU:$FX,2,FALSE))</f>
        <v/>
      </c>
      <c r="AB172" s="605"/>
      <c r="AC172" s="606"/>
      <c r="AD172" s="604" t="str">
        <f>IF(AD171="","",VLOOKUP(AD171,$FU:$FX,2,FALSE))</f>
        <v/>
      </c>
      <c r="AE172" s="605"/>
      <c r="AF172" s="606"/>
      <c r="AG172" s="604" t="str">
        <f>IF(AG171="","",VLOOKUP(AG171,'募集型  提出用 （7コース） '!$FU:$FX,2,FALSE))</f>
        <v/>
      </c>
      <c r="AH172" s="605"/>
      <c r="AI172" s="711"/>
      <c r="AJ172" s="877" t="s">
        <v>62</v>
      </c>
      <c r="AK172" s="878"/>
      <c r="AL172" s="879"/>
      <c r="AM172" s="609">
        <f>AM168+AM170</f>
        <v>0</v>
      </c>
      <c r="AN172" s="610"/>
      <c r="AO172" s="631">
        <f>AO168+AO170</f>
        <v>0</v>
      </c>
      <c r="AP172" s="631"/>
      <c r="AQ172" s="647"/>
      <c r="AR172" s="637"/>
      <c r="AS172" s="638"/>
      <c r="AT172" s="978"/>
      <c r="AU172" s="979"/>
      <c r="AV172" s="980"/>
      <c r="AW172" s="974"/>
      <c r="AX172" s="975"/>
      <c r="AZ172" s="823"/>
      <c r="BA172" s="825"/>
      <c r="BB172" s="836"/>
      <c r="BC172" s="836"/>
      <c r="BD172" s="836"/>
      <c r="BE172" s="836"/>
      <c r="BF172" s="836"/>
      <c r="BG172" s="837"/>
      <c r="BH172" s="309"/>
      <c r="BI172" s="831" t="s">
        <v>483</v>
      </c>
      <c r="BJ172" s="654"/>
      <c r="BK172" s="654"/>
      <c r="BL172" s="573" t="s">
        <v>491</v>
      </c>
      <c r="BM172" s="654"/>
      <c r="BN172" s="654" t="str">
        <f>IF(BJ172="","",VLOOKUP(BJ172,'募集型  提出用 （7コース） '!$GC:$GF,3,FALSE))</f>
        <v/>
      </c>
      <c r="BO172" s="573" t="s">
        <v>486</v>
      </c>
      <c r="BP172" s="654"/>
      <c r="BQ172" s="898"/>
      <c r="BR172" s="900" t="s">
        <v>19</v>
      </c>
      <c r="BS172" s="902">
        <f>BJ168+BJ170+BJ172+BM168+BM170+BM172+BP168+BP170+BS168+BS170+BP172</f>
        <v>0</v>
      </c>
      <c r="BT172" s="903"/>
      <c r="BU172" s="658"/>
      <c r="BV172" s="659"/>
      <c r="BW172" s="660"/>
      <c r="BX172" s="581" t="s">
        <v>61</v>
      </c>
      <c r="BY172" s="582"/>
      <c r="BZ172" s="316"/>
      <c r="CA172" s="309"/>
      <c r="CB172" s="583" t="s">
        <v>498</v>
      </c>
      <c r="CC172" s="579"/>
      <c r="CD172" s="580" t="str">
        <f>IF(CC172="","",VLOOKUP(CC172,'募集型  提出用 （7コース） '!$GC:$GF,2,FALSE))</f>
        <v/>
      </c>
      <c r="CE172" s="577"/>
      <c r="CF172" s="577"/>
      <c r="CG172" s="577" t="str">
        <f>IF(CC172="","",VLOOKUP(CC172,'募集型  提出用 （7コース） '!$GC:$GF,3,FALSE))</f>
        <v/>
      </c>
      <c r="CH172" s="577"/>
      <c r="CI172" s="577" t="str">
        <f>IF(CC172="","",VLOOKUP(CC172,'募集型  提出用 （7コース） '!$GC:$GF,4,FALSE))</f>
        <v/>
      </c>
      <c r="CJ172" s="578"/>
      <c r="CK172" s="574" t="s">
        <v>495</v>
      </c>
      <c r="CL172" s="579"/>
      <c r="CM172" s="580" t="str">
        <f>IF(CL172="","",VLOOKUP(CL172,'募集型  提出用 （7コース） '!$GC:$GF,2,FALSE))</f>
        <v/>
      </c>
      <c r="CN172" s="577"/>
      <c r="CO172" s="577"/>
      <c r="CP172" s="577" t="str">
        <f>IF(CL172="","",VLOOKUP(CL172,'募集型  提出用 （7コース） '!$GC:$GF,3,FALSE))</f>
        <v/>
      </c>
      <c r="CQ172" s="577"/>
      <c r="CR172" s="577" t="str">
        <f>IF(CL172="","",VLOOKUP(CL172,'募集型  提出用 （7コース） '!$GC:$GF,4,FALSE))</f>
        <v/>
      </c>
      <c r="CS172" s="862"/>
      <c r="CT172" s="863"/>
      <c r="CU172" s="864"/>
      <c r="CV172" s="864"/>
      <c r="CW172" s="864"/>
      <c r="CX172" s="864"/>
      <c r="CY172" s="864"/>
      <c r="CZ172" s="865"/>
      <c r="DC172" s="8"/>
      <c r="DD172" s="8"/>
      <c r="DE172" s="8"/>
      <c r="DF172" s="8"/>
      <c r="DG172" s="8"/>
      <c r="DH172" s="8"/>
      <c r="DI172" s="8"/>
      <c r="DJ172" s="8"/>
      <c r="DK172" s="8"/>
      <c r="DL172" s="8"/>
      <c r="DM172" s="8"/>
      <c r="DN172" s="8"/>
      <c r="DO172" s="8"/>
      <c r="DP172" s="8"/>
      <c r="DQ172" s="8"/>
      <c r="DR172" s="8"/>
      <c r="DS172" s="8"/>
      <c r="DT172" s="8"/>
      <c r="DU172" s="8"/>
      <c r="DV172" s="8"/>
      <c r="ED172" s="8"/>
      <c r="EE172" s="28"/>
      <c r="EF172" s="8"/>
      <c r="EG172" s="8"/>
      <c r="EH172" s="8"/>
      <c r="EI172" s="91" t="s">
        <v>64</v>
      </c>
      <c r="EJ172" s="95" t="e">
        <f>EJ171</f>
        <v>#N/A</v>
      </c>
      <c r="EK172" s="95" t="e">
        <f t="shared" ref="EK172:EN172" si="74">EK171</f>
        <v>#N/A</v>
      </c>
      <c r="EL172" s="95" t="e">
        <f t="shared" si="74"/>
        <v>#N/A</v>
      </c>
      <c r="EM172" s="95" t="e">
        <f t="shared" si="74"/>
        <v>#N/A</v>
      </c>
      <c r="EN172" s="95" t="e">
        <f t="shared" si="74"/>
        <v>#N/A</v>
      </c>
      <c r="EP172" s="78"/>
      <c r="EQ172" s="79" t="s">
        <v>61</v>
      </c>
      <c r="ER172" s="80">
        <f>SUMIF(EJ170:EN170,"小値賀町",EJ171:EN171)*'募集型  提出用 （7コース） '!AM168</f>
        <v>0</v>
      </c>
      <c r="ES172" s="81">
        <f>SUMIF(EJ170:EN170,"小値賀",EJ172:EN172)*'募集型  提出用 （7コース） '!AM170</f>
        <v>0</v>
      </c>
      <c r="ET172" s="96"/>
      <c r="EU172" s="83"/>
      <c r="EV172" s="97"/>
      <c r="EW172" s="84" t="s">
        <v>61</v>
      </c>
      <c r="EX172" s="85" t="str">
        <f>IF('募集型  提出用 （7コース） '!P172="","0",FC168/EV169)</f>
        <v>0</v>
      </c>
      <c r="EY172" s="86" t="str">
        <f>IF('募集型  提出用 （7コース） '!P172="","0",FC169/EV169)</f>
        <v>0</v>
      </c>
      <c r="EZ172" s="87">
        <f>EX172*'募集型  提出用 （7コース） '!AM168</f>
        <v>0</v>
      </c>
      <c r="FA172" s="88">
        <f>EY172*'募集型  提出用 （7コース） '!AM170</f>
        <v>0</v>
      </c>
      <c r="FB172" s="89">
        <f t="shared" si="73"/>
        <v>0</v>
      </c>
      <c r="FC172" s="93"/>
      <c r="FD172" s="98"/>
      <c r="FE172" s="90" t="s">
        <v>61</v>
      </c>
      <c r="FF172" s="85" t="str">
        <f>IF(('募集型  提出用 （7コース） '!Q172)="","0",('募集型  提出用 （7コース） '!AM168+'募集型  提出用 （7コース） '!AM170)*'募集型  提出用 （7コース） '!Q172*1000)</f>
        <v>0</v>
      </c>
      <c r="FG172" s="85">
        <f>COUNTA('募集型  提出用 （7コース） '!P172)*('募集型  提出用 （7コース） '!AM168+'募集型  提出用 （7コース） '!AM170)</f>
        <v>0</v>
      </c>
      <c r="FH172" s="85">
        <f>COUNTA('募集型  提出用 （7コース） '!R172)*('募集型  提出用 （7コース） '!AM168+'募集型  提出用 （7コース） '!AM170)</f>
        <v>0</v>
      </c>
      <c r="FI172" s="85">
        <f>COUNTA('募集型  提出用 （7コース） '!S172)*('募集型  提出用 （7コース） '!AM168+'募集型  提出用 （7コース） '!AM170)</f>
        <v>0</v>
      </c>
    </row>
    <row r="173" spans="2:165" ht="16.5" customHeight="1" thickBot="1">
      <c r="B173" s="698"/>
      <c r="C173" s="699"/>
      <c r="D173" s="667"/>
      <c r="E173" s="668"/>
      <c r="F173" s="884"/>
      <c r="G173" s="614"/>
      <c r="H173" s="614"/>
      <c r="I173" s="614"/>
      <c r="J173" s="886"/>
      <c r="K173" s="614"/>
      <c r="L173" s="614"/>
      <c r="M173" s="651"/>
      <c r="N173" s="887" t="s">
        <v>68</v>
      </c>
      <c r="O173" s="888"/>
      <c r="P173" s="475"/>
      <c r="Q173" s="476"/>
      <c r="R173" s="495"/>
      <c r="S173" s="496"/>
      <c r="T173" s="848"/>
      <c r="U173" s="718" t="str">
        <f>IF(U171="","",VLOOKUP(U171,$FU:$FX,4,FALSE))</f>
        <v/>
      </c>
      <c r="V173" s="719"/>
      <c r="W173" s="720"/>
      <c r="X173" s="718" t="str">
        <f>IF(X171="","",VLOOKUP(X171,$FU:$FX,4,FALSE))</f>
        <v/>
      </c>
      <c r="Y173" s="719"/>
      <c r="Z173" s="720"/>
      <c r="AA173" s="718" t="str">
        <f>IF(AA171="","",VLOOKUP(AA171,$FU:$FX,4,FALSE))</f>
        <v/>
      </c>
      <c r="AB173" s="719"/>
      <c r="AC173" s="720"/>
      <c r="AD173" s="718" t="str">
        <f>IF(AD171="","",VLOOKUP(AD171,$FU:$FX,4,FALSE))</f>
        <v/>
      </c>
      <c r="AE173" s="719"/>
      <c r="AF173" s="720"/>
      <c r="AG173" s="718" t="str">
        <f>IF(AG171="","",VLOOKUP(AG171,'募集型  提出用 （7コース） '!$FU:$FX,4,FALSE))</f>
        <v/>
      </c>
      <c r="AH173" s="719"/>
      <c r="AI173" s="721"/>
      <c r="AJ173" s="880"/>
      <c r="AK173" s="881"/>
      <c r="AL173" s="882"/>
      <c r="AM173" s="843"/>
      <c r="AN173" s="860"/>
      <c r="AO173" s="648"/>
      <c r="AP173" s="648"/>
      <c r="AQ173" s="649"/>
      <c r="AR173" s="639"/>
      <c r="AS173" s="640"/>
      <c r="AT173" s="981"/>
      <c r="AU173" s="982"/>
      <c r="AV173" s="983"/>
      <c r="AW173" s="976"/>
      <c r="AX173" s="977"/>
      <c r="AZ173" s="824"/>
      <c r="BA173" s="826"/>
      <c r="BB173" s="839"/>
      <c r="BC173" s="839"/>
      <c r="BD173" s="839"/>
      <c r="BE173" s="839"/>
      <c r="BF173" s="839"/>
      <c r="BG173" s="840"/>
      <c r="BH173" s="308"/>
      <c r="BI173" s="932"/>
      <c r="BJ173" s="904"/>
      <c r="BK173" s="904"/>
      <c r="BL173" s="931"/>
      <c r="BM173" s="904"/>
      <c r="BN173" s="904"/>
      <c r="BO173" s="931"/>
      <c r="BP173" s="904"/>
      <c r="BQ173" s="949"/>
      <c r="BR173" s="901"/>
      <c r="BS173" s="904"/>
      <c r="BT173" s="905"/>
      <c r="BU173" s="906"/>
      <c r="BV173" s="907"/>
      <c r="BW173" s="908"/>
      <c r="BX173" s="889" t="s">
        <v>68</v>
      </c>
      <c r="BY173" s="890"/>
      <c r="BZ173" s="317"/>
      <c r="CA173" s="308"/>
      <c r="CB173" s="950"/>
      <c r="CC173" s="891"/>
      <c r="CD173" s="896"/>
      <c r="CE173" s="897"/>
      <c r="CF173" s="897"/>
      <c r="CG173" s="897"/>
      <c r="CH173" s="897"/>
      <c r="CI173" s="897"/>
      <c r="CJ173" s="948"/>
      <c r="CK173" s="989"/>
      <c r="CL173" s="891"/>
      <c r="CM173" s="896"/>
      <c r="CN173" s="897"/>
      <c r="CO173" s="897"/>
      <c r="CP173" s="897"/>
      <c r="CQ173" s="897"/>
      <c r="CR173" s="897"/>
      <c r="CS173" s="925"/>
      <c r="CT173" s="866"/>
      <c r="CU173" s="867"/>
      <c r="CV173" s="867"/>
      <c r="CW173" s="867"/>
      <c r="CX173" s="867"/>
      <c r="CY173" s="867"/>
      <c r="CZ173" s="868"/>
      <c r="DC173" s="8"/>
      <c r="DD173" s="8"/>
      <c r="DE173" s="8"/>
      <c r="DF173" s="8"/>
      <c r="DG173" s="8"/>
      <c r="DH173" s="8"/>
      <c r="DI173" s="8"/>
      <c r="DJ173" s="8"/>
      <c r="DK173" s="8"/>
      <c r="DL173" s="8"/>
      <c r="DM173" s="8"/>
      <c r="DN173" s="8"/>
      <c r="DO173" s="8"/>
      <c r="DP173" s="8"/>
      <c r="DQ173" s="8"/>
      <c r="DR173" s="8"/>
      <c r="DS173" s="8"/>
      <c r="DT173" s="8"/>
      <c r="DU173" s="8"/>
      <c r="DV173" s="8"/>
      <c r="ED173" s="8"/>
      <c r="EE173" s="28"/>
      <c r="EF173" s="8"/>
      <c r="EG173" s="8"/>
      <c r="EH173" s="8"/>
      <c r="EP173" s="101"/>
      <c r="EQ173" s="102" t="s">
        <v>68</v>
      </c>
      <c r="ER173" s="103">
        <f>SUMIF(EJ170:EN170,"宇久町",EJ171:EN171)*'募集型  提出用 （7コース） '!AM168</f>
        <v>0</v>
      </c>
      <c r="ES173" s="104">
        <f>SUMIF(EJ170:EN170,"宇久",EJ172:EN172)*'募集型  提出用 （7コース） '!AM170</f>
        <v>0</v>
      </c>
      <c r="ET173" s="96"/>
      <c r="EU173" s="83"/>
      <c r="EV173" s="105"/>
      <c r="EW173" s="106" t="s">
        <v>68</v>
      </c>
      <c r="EX173" s="107" t="str">
        <f>IF('募集型  提出用 （7コース） '!P173="","0",FC168/EV169)</f>
        <v>0</v>
      </c>
      <c r="EY173" s="108" t="str">
        <f>IF('募集型  提出用 （7コース） '!P173="","0",FC169/EV169)</f>
        <v>0</v>
      </c>
      <c r="EZ173" s="109">
        <f>EX173*'募集型  提出用 （7コース） '!AM168</f>
        <v>0</v>
      </c>
      <c r="FA173" s="110">
        <f>EY173*'募集型  提出用 （7コース） '!AM170</f>
        <v>0</v>
      </c>
      <c r="FB173" s="111">
        <f t="shared" si="73"/>
        <v>0</v>
      </c>
      <c r="FC173" s="173"/>
      <c r="FE173" s="112" t="s">
        <v>68</v>
      </c>
      <c r="FF173" s="107" t="str">
        <f>IF(('募集型  提出用 （7コース） '!Q173)="","0",('募集型  提出用 （7コース） '!AM168+'募集型  提出用 （7コース） '!AM170)*'募集型  提出用 （7コース） '!Q173*1000)</f>
        <v>0</v>
      </c>
      <c r="FG173" s="107">
        <f>COUNTA('募集型  提出用 （7コース） '!P173)*('募集型  提出用 （7コース） '!AM168+'募集型  提出用 （7コース） '!AM170)</f>
        <v>0</v>
      </c>
      <c r="FH173" s="107">
        <f>COUNTA('募集型  提出用 （7コース） '!R173)*('募集型  提出用 （7コース） '!AM168+'募集型  提出用 （7コース） '!AM170)</f>
        <v>0</v>
      </c>
      <c r="FI173" s="107">
        <f>COUNTA('募集型  提出用 （7コース） '!S173)*('募集型  提出用 （7コース） '!AM168+'募集型  提出用 （7コース） '!AM170)</f>
        <v>0</v>
      </c>
    </row>
    <row r="174" spans="2:165" ht="16.5" customHeight="1" thickBot="1">
      <c r="Q174" s="8"/>
      <c r="R174" s="8"/>
      <c r="S174" s="8"/>
      <c r="T174" s="8"/>
      <c r="X174" s="8"/>
      <c r="Y174" s="8"/>
      <c r="AC174" s="8"/>
      <c r="AJ174" s="877" t="s">
        <v>382</v>
      </c>
      <c r="AK174" s="878"/>
      <c r="AL174" s="879"/>
      <c r="AM174" s="609">
        <f>AM136+AM142+AM148+AM154+AM160+AM166+AM172</f>
        <v>0</v>
      </c>
      <c r="AN174" s="610"/>
      <c r="AO174" s="631">
        <f>AO136+AO142+AO148+AO154+AO160+AO166+AO172</f>
        <v>0</v>
      </c>
      <c r="AP174" s="631"/>
      <c r="AQ174" s="647"/>
      <c r="AR174" s="637">
        <f>AR132+AR138+AR144+AR150+AR156+AR162+AR168</f>
        <v>0</v>
      </c>
      <c r="AS174" s="638"/>
      <c r="AZ174" s="8" t="s">
        <v>504</v>
      </c>
      <c r="BH174" s="2"/>
      <c r="BI174" s="8" t="s">
        <v>395</v>
      </c>
      <c r="BN174" s="8"/>
      <c r="BO174" s="8"/>
      <c r="BP174" s="8"/>
      <c r="BQ174" s="8"/>
      <c r="BU174" s="8"/>
      <c r="BV174" s="8"/>
      <c r="BW174" s="8"/>
      <c r="BX174" s="8"/>
      <c r="BY174" s="8"/>
      <c r="CC174" s="8"/>
      <c r="CG174" s="8"/>
      <c r="CK174" s="8"/>
      <c r="CO174" s="8"/>
      <c r="CZ174" s="185"/>
      <c r="DC174" s="8"/>
      <c r="DD174" s="8"/>
      <c r="DE174" s="8"/>
      <c r="DF174" s="8"/>
      <c r="DG174" s="8"/>
      <c r="DH174" s="8"/>
      <c r="DI174" s="8"/>
      <c r="DJ174" s="8"/>
      <c r="DK174" s="8"/>
      <c r="DL174" s="8"/>
      <c r="DM174" s="8"/>
      <c r="DN174" s="8"/>
      <c r="DO174" s="8"/>
      <c r="DP174" s="8"/>
      <c r="DQ174" s="8"/>
      <c r="DR174" s="8"/>
      <c r="DS174" s="8"/>
      <c r="DT174" s="8"/>
      <c r="DU174" s="8"/>
      <c r="DV174" s="8"/>
      <c r="ED174" s="8"/>
      <c r="EE174" s="28"/>
      <c r="EF174" s="8"/>
      <c r="EG174" s="190" t="s">
        <v>9</v>
      </c>
      <c r="EH174" s="191"/>
      <c r="EI174" s="192">
        <v>1</v>
      </c>
      <c r="EJ174" s="192">
        <v>2</v>
      </c>
      <c r="EK174" s="192">
        <v>3</v>
      </c>
      <c r="EL174" s="192">
        <v>4</v>
      </c>
      <c r="EM174" s="192">
        <v>5</v>
      </c>
      <c r="EN174" s="193" t="s">
        <v>320</v>
      </c>
      <c r="EP174" s="118" t="s">
        <v>62</v>
      </c>
      <c r="EQ174" s="79" t="s">
        <v>110</v>
      </c>
      <c r="ER174" s="119">
        <f t="shared" ref="ER174:ES179" si="75">ER132+ER138+ER144+ER150+ER156+ER162+ER168</f>
        <v>0</v>
      </c>
      <c r="ES174" s="120">
        <f t="shared" si="75"/>
        <v>0</v>
      </c>
      <c r="ET174" s="73">
        <f t="shared" ref="ET174:ET179" si="76">SUM(ER174:ES174)</f>
        <v>0</v>
      </c>
      <c r="EU174" s="8"/>
      <c r="EV174" s="8"/>
      <c r="EX174" s="98"/>
      <c r="EY174" s="98"/>
      <c r="EZ174" s="98"/>
      <c r="FA174" s="171" t="s">
        <v>110</v>
      </c>
      <c r="FB174" s="172">
        <f t="shared" ref="FB174:FB179" si="77">FB132+FB138+FB144+FB150+FB156+FB162+FB168</f>
        <v>0</v>
      </c>
      <c r="FD174" s="98"/>
      <c r="FE174" s="121" t="s">
        <v>110</v>
      </c>
      <c r="FF174" s="73">
        <f t="shared" ref="FF174:FI179" si="78">FF132+FF138+FF144+FF150+FF156+FF162+FF168</f>
        <v>0</v>
      </c>
      <c r="FG174" s="73">
        <f t="shared" si="78"/>
        <v>0</v>
      </c>
      <c r="FH174" s="73">
        <f t="shared" si="78"/>
        <v>0</v>
      </c>
      <c r="FI174" s="73">
        <f t="shared" si="78"/>
        <v>0</v>
      </c>
    </row>
    <row r="175" spans="2:165" ht="16.5" customHeight="1" thickBot="1">
      <c r="B175" s="984" t="s">
        <v>464</v>
      </c>
      <c r="C175" s="984"/>
      <c r="D175" s="984"/>
      <c r="E175" s="984"/>
      <c r="F175" s="984"/>
      <c r="G175" s="984"/>
      <c r="H175" s="984"/>
      <c r="I175" s="985"/>
      <c r="J175" s="986"/>
      <c r="Q175" s="8"/>
      <c r="R175" s="8"/>
      <c r="S175" s="8"/>
      <c r="T175" s="8"/>
      <c r="X175" s="8"/>
      <c r="Y175" s="8"/>
      <c r="AC175" s="8"/>
      <c r="AJ175" s="880"/>
      <c r="AK175" s="881"/>
      <c r="AL175" s="882"/>
      <c r="AM175" s="843"/>
      <c r="AN175" s="860"/>
      <c r="AO175" s="648"/>
      <c r="AP175" s="648"/>
      <c r="AQ175" s="649"/>
      <c r="AR175" s="639"/>
      <c r="AS175" s="640"/>
      <c r="AZ175" s="2"/>
      <c r="BA175" s="2" t="s">
        <v>503</v>
      </c>
      <c r="BB175" s="2"/>
      <c r="BC175" s="2"/>
      <c r="BD175" s="2"/>
      <c r="BE175" s="2"/>
      <c r="BF175" s="2"/>
      <c r="BG175" s="2"/>
      <c r="BH175" s="2"/>
      <c r="BI175" s="226" t="s">
        <v>105</v>
      </c>
      <c r="BJ175" s="227"/>
      <c r="BK175" s="227"/>
      <c r="BL175" s="227"/>
      <c r="BM175" s="227"/>
      <c r="BN175" s="227"/>
      <c r="BO175" s="227"/>
      <c r="BP175" s="227"/>
      <c r="BQ175" s="227"/>
      <c r="BR175" s="227"/>
      <c r="BS175" s="227"/>
      <c r="BT175" s="227"/>
      <c r="BU175" s="227"/>
      <c r="BV175" s="227"/>
      <c r="BW175" s="227"/>
      <c r="BX175" s="227"/>
      <c r="BY175" s="228"/>
      <c r="BZ175" s="221" t="s">
        <v>410</v>
      </c>
      <c r="CA175" s="222"/>
      <c r="CB175" s="222"/>
      <c r="CC175" s="223"/>
      <c r="CD175" s="223"/>
      <c r="CE175" s="223"/>
      <c r="CF175" s="224"/>
      <c r="CG175" s="224"/>
      <c r="CH175" s="223"/>
      <c r="CI175" s="223"/>
      <c r="CJ175" s="223"/>
      <c r="CK175" s="225"/>
      <c r="CL175" s="222"/>
      <c r="CM175" s="222"/>
      <c r="CN175" s="222"/>
      <c r="CO175" s="225"/>
      <c r="CP175" s="229"/>
      <c r="CQ175" s="222"/>
      <c r="CR175" s="222"/>
      <c r="CS175" s="225"/>
      <c r="CT175" s="222"/>
      <c r="CU175" s="222"/>
      <c r="CV175" s="222"/>
      <c r="CW175" s="222"/>
      <c r="CX175" s="230"/>
      <c r="CZ175" s="215"/>
      <c r="DC175" s="8"/>
      <c r="DD175" s="8"/>
      <c r="DE175" s="8"/>
      <c r="DF175" s="8"/>
      <c r="DG175" s="8"/>
      <c r="DH175" s="8"/>
      <c r="DI175" s="8"/>
      <c r="DJ175" s="8"/>
      <c r="DK175" s="8"/>
      <c r="DL175" s="8"/>
      <c r="DM175" s="8"/>
      <c r="DN175" s="8"/>
      <c r="DO175" s="8"/>
      <c r="DP175" s="8"/>
      <c r="DQ175" s="8"/>
      <c r="DR175" s="8"/>
      <c r="DS175" s="8"/>
      <c r="DT175" s="8"/>
      <c r="DU175" s="8"/>
      <c r="DV175" s="8"/>
      <c r="ED175" s="8"/>
      <c r="EE175" s="28"/>
      <c r="EF175" s="8"/>
      <c r="EG175" s="190" t="s">
        <v>18</v>
      </c>
      <c r="EH175" s="80">
        <v>1</v>
      </c>
      <c r="EI175" s="194" t="str">
        <f>IF(U132="","",VLOOKUP(U132,$FQ:$FZ,10,FALSE))</f>
        <v/>
      </c>
      <c r="EJ175" s="194" t="str">
        <f>IF(X132="","",VLOOKUP(X132,$FQ:$FZ,10,FALSE))</f>
        <v/>
      </c>
      <c r="EK175" s="194" t="str">
        <f>IF(AA132="","",VLOOKUP(AA132,$FQ:$FZ,10,FALSE))</f>
        <v/>
      </c>
      <c r="EL175" s="194" t="str">
        <f>IF(AD132="","",VLOOKUP(AD132,$FQ:$FZ,10,FALSE))</f>
        <v/>
      </c>
      <c r="EM175" s="194" t="str">
        <f>IF(AG132="","",VLOOKUP(AG132,$FQ:$FZ,10,FALSE))</f>
        <v/>
      </c>
      <c r="EN175" s="195">
        <f t="shared" ref="EN175:EN181" si="79">SUM(EI175:EM175)</f>
        <v>0</v>
      </c>
      <c r="EP175" s="123"/>
      <c r="EQ175" s="79" t="s">
        <v>111</v>
      </c>
      <c r="ER175" s="124">
        <f t="shared" si="75"/>
        <v>0</v>
      </c>
      <c r="ES175" s="125">
        <f t="shared" si="75"/>
        <v>0</v>
      </c>
      <c r="ET175" s="89">
        <f t="shared" si="76"/>
        <v>0</v>
      </c>
      <c r="EU175" s="8"/>
      <c r="EV175" s="8"/>
      <c r="EX175" s="98"/>
      <c r="EY175" s="98"/>
      <c r="EZ175" s="98"/>
      <c r="FA175" s="84" t="s">
        <v>111</v>
      </c>
      <c r="FB175" s="89">
        <f t="shared" si="77"/>
        <v>0</v>
      </c>
      <c r="FD175" s="98"/>
      <c r="FE175" s="126" t="s">
        <v>111</v>
      </c>
      <c r="FF175" s="89">
        <f t="shared" si="78"/>
        <v>0</v>
      </c>
      <c r="FG175" s="89">
        <f t="shared" si="78"/>
        <v>0</v>
      </c>
      <c r="FH175" s="89">
        <f t="shared" si="78"/>
        <v>0</v>
      </c>
      <c r="FI175" s="89">
        <f t="shared" si="78"/>
        <v>0</v>
      </c>
    </row>
    <row r="176" spans="2:165" ht="16.5" customHeight="1" thickBot="1">
      <c r="B176" s="984"/>
      <c r="C176" s="984"/>
      <c r="D176" s="984"/>
      <c r="E176" s="984"/>
      <c r="F176" s="984"/>
      <c r="G176" s="984"/>
      <c r="H176" s="984"/>
      <c r="I176" s="987"/>
      <c r="J176" s="988"/>
      <c r="Q176" s="8"/>
      <c r="R176" s="8"/>
      <c r="S176" s="8"/>
      <c r="T176" s="8"/>
      <c r="X176" s="8"/>
      <c r="Y176" s="8"/>
      <c r="AC176" s="8"/>
      <c r="AZ176" s="2"/>
      <c r="BA176" s="43"/>
      <c r="BB176" s="2"/>
      <c r="BC176" s="2"/>
      <c r="BD176" s="1020">
        <v>0</v>
      </c>
      <c r="BE176" s="1020"/>
      <c r="BF176" s="1020"/>
      <c r="BG176" s="2"/>
      <c r="BH176" s="17"/>
      <c r="BI176" s="1021" t="s">
        <v>442</v>
      </c>
      <c r="BJ176" s="1022"/>
      <c r="BK176" s="1022"/>
      <c r="BL176" s="1022" t="s">
        <v>109</v>
      </c>
      <c r="BM176" s="1022"/>
      <c r="BN176" s="1022"/>
      <c r="BO176" s="1022"/>
      <c r="BP176" s="1022"/>
      <c r="BQ176" s="1022" t="s">
        <v>392</v>
      </c>
      <c r="BR176" s="1022"/>
      <c r="BS176" s="1022"/>
      <c r="BT176" s="1022"/>
      <c r="BU176" s="1022"/>
      <c r="BV176" s="1022"/>
      <c r="BW176" s="1022"/>
      <c r="BX176" s="1022"/>
      <c r="BY176" s="1023"/>
      <c r="BZ176" s="1024" t="s">
        <v>411</v>
      </c>
      <c r="CA176" s="1003"/>
      <c r="CB176" s="1003"/>
      <c r="CC176" s="1003"/>
      <c r="CD176" s="1003"/>
      <c r="CE176" s="1004" t="s">
        <v>422</v>
      </c>
      <c r="CF176" s="1001"/>
      <c r="CG176" s="1001"/>
      <c r="CH176" s="1000" t="s">
        <v>441</v>
      </c>
      <c r="CI176" s="1001"/>
      <c r="CJ176" s="1001"/>
      <c r="CK176" s="1001"/>
      <c r="CL176" s="1002"/>
      <c r="CM176" s="1003" t="s">
        <v>422</v>
      </c>
      <c r="CN176" s="1003"/>
      <c r="CO176" s="1003"/>
      <c r="CP176" s="1000" t="s">
        <v>396</v>
      </c>
      <c r="CQ176" s="1001"/>
      <c r="CR176" s="1001"/>
      <c r="CS176" s="1001"/>
      <c r="CT176" s="1001"/>
      <c r="CU176" s="1004" t="s">
        <v>422</v>
      </c>
      <c r="CV176" s="1001"/>
      <c r="CW176" s="1001"/>
      <c r="CX176" s="1005"/>
      <c r="CZ176" s="215"/>
      <c r="DC176" s="8"/>
      <c r="DD176" s="8"/>
      <c r="DE176" s="8"/>
      <c r="DF176" s="8"/>
      <c r="DG176" s="8"/>
      <c r="DH176" s="8"/>
      <c r="DI176" s="8"/>
      <c r="DJ176" s="8"/>
      <c r="DK176" s="8"/>
      <c r="DL176" s="8"/>
      <c r="DM176" s="8"/>
      <c r="DN176" s="8"/>
      <c r="DO176" s="8"/>
      <c r="DP176" s="8"/>
      <c r="DQ176" s="8"/>
      <c r="DR176" s="8"/>
      <c r="DS176" s="8"/>
      <c r="DT176" s="8"/>
      <c r="DU176" s="8"/>
      <c r="DV176" s="8"/>
      <c r="ED176" s="8"/>
      <c r="EE176" s="28"/>
      <c r="EF176" s="8"/>
      <c r="EG176" s="13"/>
      <c r="EH176" s="80">
        <v>2</v>
      </c>
      <c r="EI176" s="194" t="str">
        <f>IF(U138="","",VLOOKUP(U138,$FQ:$FZ,10,FALSE))</f>
        <v/>
      </c>
      <c r="EJ176" s="194" t="str">
        <f>IF(X138="","",VLOOKUP(X138,$FQ:$FZ,10,FALSE))</f>
        <v/>
      </c>
      <c r="EK176" s="194" t="str">
        <f>IF(AA138="","",VLOOKUP(AA138,$FQ:$FZ,10,FALSE))</f>
        <v/>
      </c>
      <c r="EL176" s="194" t="str">
        <f>IF(AD138="","",VLOOKUP(AD138,$FQ:$FZ,10,FALSE))</f>
        <v/>
      </c>
      <c r="EM176" s="194" t="str">
        <f>IF(AG138="","",VLOOKUP(AG138,$FQ:$FZ,10,FALSE))</f>
        <v/>
      </c>
      <c r="EN176" s="195">
        <f t="shared" si="79"/>
        <v>0</v>
      </c>
      <c r="EP176" s="123"/>
      <c r="EQ176" s="79" t="s">
        <v>45</v>
      </c>
      <c r="ER176" s="124">
        <f t="shared" si="75"/>
        <v>0</v>
      </c>
      <c r="ES176" s="125">
        <f t="shared" si="75"/>
        <v>0</v>
      </c>
      <c r="ET176" s="89">
        <f t="shared" si="76"/>
        <v>0</v>
      </c>
      <c r="EU176" s="8"/>
      <c r="EV176" s="8"/>
      <c r="EX176" s="98"/>
      <c r="EY176" s="98"/>
      <c r="EZ176" s="98"/>
      <c r="FA176" s="84" t="s">
        <v>45</v>
      </c>
      <c r="FB176" s="89">
        <f t="shared" si="77"/>
        <v>0</v>
      </c>
      <c r="FD176" s="98"/>
      <c r="FE176" s="126" t="s">
        <v>45</v>
      </c>
      <c r="FF176" s="89">
        <f t="shared" si="78"/>
        <v>0</v>
      </c>
      <c r="FG176" s="89">
        <f t="shared" si="78"/>
        <v>0</v>
      </c>
      <c r="FH176" s="89">
        <f t="shared" si="78"/>
        <v>0</v>
      </c>
      <c r="FI176" s="89">
        <f t="shared" si="78"/>
        <v>0</v>
      </c>
    </row>
    <row r="177" spans="2:165" ht="16.5" customHeight="1" thickBot="1">
      <c r="K177" s="199"/>
      <c r="L177" s="199"/>
      <c r="M177" s="1185">
        <f>AM174</f>
        <v>0</v>
      </c>
      <c r="N177" s="1186"/>
      <c r="O177" s="186"/>
      <c r="P177" s="199"/>
      <c r="Q177" s="199"/>
      <c r="R177" s="1189">
        <f>AR174</f>
        <v>0</v>
      </c>
      <c r="S177" s="1190"/>
      <c r="T177" s="8"/>
      <c r="V177" s="11"/>
      <c r="W177" s="11"/>
      <c r="X177" s="8"/>
      <c r="Y177" s="8"/>
      <c r="AB177" s="11"/>
      <c r="AC177" s="8"/>
      <c r="AF177" s="11"/>
      <c r="AG177" s="8"/>
      <c r="AI177" s="186"/>
      <c r="AJ177" s="184"/>
      <c r="AK177" s="1185">
        <f>M177+AK115</f>
        <v>0</v>
      </c>
      <c r="AL177" s="1186"/>
      <c r="AM177" s="186"/>
      <c r="AN177" s="184"/>
      <c r="AO177" s="186"/>
      <c r="AP177" s="1193">
        <f>R177+AP115</f>
        <v>0</v>
      </c>
      <c r="AQ177" s="1194"/>
      <c r="AZ177" s="2"/>
      <c r="BB177" s="346"/>
      <c r="BC177" s="347" t="s">
        <v>501</v>
      </c>
      <c r="BD177" s="1020"/>
      <c r="BE177" s="1020"/>
      <c r="BF177" s="1020"/>
      <c r="BG177" s="2"/>
      <c r="BH177" s="144"/>
      <c r="BI177" s="1018" t="s">
        <v>396</v>
      </c>
      <c r="BJ177" s="814"/>
      <c r="BK177" s="814"/>
      <c r="BL177" s="1019" t="s">
        <v>397</v>
      </c>
      <c r="BM177" s="1019"/>
      <c r="BN177" s="1019"/>
      <c r="BO177" s="1019"/>
      <c r="BP177" s="1019"/>
      <c r="BQ177" s="1025" t="s">
        <v>403</v>
      </c>
      <c r="BR177" s="1025"/>
      <c r="BS177" s="1025"/>
      <c r="BT177" s="1025"/>
      <c r="BU177" s="1025"/>
      <c r="BV177" s="1025"/>
      <c r="BW177" s="1025"/>
      <c r="BX177" s="1025"/>
      <c r="BY177" s="1026"/>
      <c r="BZ177" s="1027" t="s">
        <v>412</v>
      </c>
      <c r="CA177" s="1028"/>
      <c r="CB177" s="1028"/>
      <c r="CC177" s="1028"/>
      <c r="CD177" s="1028"/>
      <c r="CE177" s="1029" t="s">
        <v>424</v>
      </c>
      <c r="CF177" s="1030"/>
      <c r="CG177" s="1030"/>
      <c r="CH177" s="1034" t="s">
        <v>427</v>
      </c>
      <c r="CI177" s="1028"/>
      <c r="CJ177" s="1028"/>
      <c r="CK177" s="1028"/>
      <c r="CL177" s="1035"/>
      <c r="CM177" s="1030" t="s">
        <v>427</v>
      </c>
      <c r="CN177" s="1030"/>
      <c r="CO177" s="1030"/>
      <c r="CP177" s="1034" t="s">
        <v>443</v>
      </c>
      <c r="CQ177" s="1028"/>
      <c r="CR177" s="1028"/>
      <c r="CS177" s="1028"/>
      <c r="CT177" s="1028"/>
      <c r="CU177" s="1029" t="s">
        <v>444</v>
      </c>
      <c r="CV177" s="1030"/>
      <c r="CW177" s="1030"/>
      <c r="CX177" s="1036"/>
      <c r="CZ177" s="17"/>
      <c r="DC177" s="8"/>
      <c r="DD177" s="8"/>
      <c r="DE177" s="8"/>
      <c r="DF177" s="8"/>
      <c r="DG177" s="8"/>
      <c r="DH177" s="8"/>
      <c r="DI177" s="8"/>
      <c r="DJ177" s="8"/>
      <c r="DK177" s="8"/>
      <c r="DL177" s="8"/>
      <c r="DM177" s="8"/>
      <c r="DN177" s="8"/>
      <c r="DO177" s="8"/>
      <c r="DP177" s="8"/>
      <c r="DQ177" s="8"/>
      <c r="DR177" s="8"/>
      <c r="DS177" s="8"/>
      <c r="DT177" s="8"/>
      <c r="DU177" s="8"/>
      <c r="DV177" s="8"/>
      <c r="ED177" s="8"/>
      <c r="EE177" s="28"/>
      <c r="EF177" s="8"/>
      <c r="EG177" s="13"/>
      <c r="EH177" s="80">
        <v>3</v>
      </c>
      <c r="EI177" s="194" t="str">
        <f>IF(U144="","",VLOOKUP(U144,$FQ:$FZ,10,FALSE))</f>
        <v/>
      </c>
      <c r="EJ177" s="194" t="str">
        <f>IF(X144="","",VLOOKUP(X144,$FQ:$FZ,10,FALSE))</f>
        <v/>
      </c>
      <c r="EK177" s="194" t="str">
        <f>IF(AA144="","",VLOOKUP(AA144,$FQ:$FZ,10,FALSE))</f>
        <v/>
      </c>
      <c r="EL177" s="194" t="str">
        <f>IF(AD144="","",VLOOKUP(AD144,$FQ:$FZ,10,FALSE))</f>
        <v/>
      </c>
      <c r="EM177" s="194" t="str">
        <f>IF(AG144="","",VLOOKUP(AG144,$FQ:$FZ,10,FALSE))</f>
        <v/>
      </c>
      <c r="EN177" s="195">
        <f t="shared" si="79"/>
        <v>0</v>
      </c>
      <c r="EP177" s="123"/>
      <c r="EQ177" s="79" t="s">
        <v>53</v>
      </c>
      <c r="ER177" s="124">
        <f t="shared" si="75"/>
        <v>0</v>
      </c>
      <c r="ES177" s="125">
        <f t="shared" si="75"/>
        <v>0</v>
      </c>
      <c r="ET177" s="89">
        <f t="shared" si="76"/>
        <v>0</v>
      </c>
      <c r="EU177" s="8"/>
      <c r="EV177" s="8"/>
      <c r="EX177" s="98"/>
      <c r="EY177" s="98"/>
      <c r="EZ177" s="98"/>
      <c r="FA177" s="84" t="s">
        <v>53</v>
      </c>
      <c r="FB177" s="89">
        <f t="shared" si="77"/>
        <v>0</v>
      </c>
      <c r="FD177" s="98"/>
      <c r="FE177" s="126" t="s">
        <v>53</v>
      </c>
      <c r="FF177" s="89">
        <f t="shared" si="78"/>
        <v>0</v>
      </c>
      <c r="FG177" s="89">
        <f t="shared" si="78"/>
        <v>0</v>
      </c>
      <c r="FH177" s="89">
        <f t="shared" si="78"/>
        <v>0</v>
      </c>
      <c r="FI177" s="89">
        <f t="shared" si="78"/>
        <v>0</v>
      </c>
    </row>
    <row r="178" spans="2:165" ht="16.5" customHeight="1" thickBot="1">
      <c r="B178" s="710" t="s">
        <v>99</v>
      </c>
      <c r="C178" s="710"/>
      <c r="D178" s="710"/>
      <c r="E178" s="710"/>
      <c r="F178" s="710"/>
      <c r="G178" s="18"/>
      <c r="K178" s="1180" t="s">
        <v>101</v>
      </c>
      <c r="L178" s="1181"/>
      <c r="M178" s="1187"/>
      <c r="N178" s="1188"/>
      <c r="O178" s="186"/>
      <c r="P178" s="1180" t="s">
        <v>102</v>
      </c>
      <c r="Q178" s="1181"/>
      <c r="R178" s="1191"/>
      <c r="S178" s="1192"/>
      <c r="T178" s="8"/>
      <c r="U178" s="994" t="s">
        <v>109</v>
      </c>
      <c r="V178" s="995"/>
      <c r="W178" s="995"/>
      <c r="X178" s="996"/>
      <c r="Y178" s="8"/>
      <c r="Z178" s="1182" t="s">
        <v>100</v>
      </c>
      <c r="AA178" s="1182"/>
      <c r="AI178" s="1183" t="s">
        <v>101</v>
      </c>
      <c r="AJ178" s="1184"/>
      <c r="AK178" s="1187"/>
      <c r="AL178" s="1188"/>
      <c r="AM178" s="186"/>
      <c r="AN178" s="1183" t="s">
        <v>102</v>
      </c>
      <c r="AO178" s="1184"/>
      <c r="AP178" s="1195"/>
      <c r="AQ178" s="1196"/>
      <c r="AS178" s="994" t="s">
        <v>109</v>
      </c>
      <c r="AT178" s="995"/>
      <c r="AU178" s="995"/>
      <c r="AV178" s="996"/>
      <c r="AZ178" s="2"/>
      <c r="BB178" s="2"/>
      <c r="BC178" s="348"/>
      <c r="BD178" s="1020">
        <f>BW136+BW142+BW148+BW154+BW160+BW166+BW172</f>
        <v>0</v>
      </c>
      <c r="BE178" s="1020"/>
      <c r="BF178" s="1020"/>
      <c r="BG178" s="2"/>
      <c r="BH178" s="144"/>
      <c r="BI178" s="1039" t="s">
        <v>396</v>
      </c>
      <c r="BJ178" s="579"/>
      <c r="BK178" s="579"/>
      <c r="BL178" s="1040" t="s">
        <v>398</v>
      </c>
      <c r="BM178" s="1040"/>
      <c r="BN178" s="1040"/>
      <c r="BO178" s="1040"/>
      <c r="BP178" s="1040"/>
      <c r="BQ178" s="1041" t="s">
        <v>402</v>
      </c>
      <c r="BR178" s="1041"/>
      <c r="BS178" s="1041"/>
      <c r="BT178" s="1041"/>
      <c r="BU178" s="1041"/>
      <c r="BV178" s="1041"/>
      <c r="BW178" s="1041"/>
      <c r="BX178" s="1041"/>
      <c r="BY178" s="1042"/>
      <c r="BZ178" s="1027" t="s">
        <v>413</v>
      </c>
      <c r="CA178" s="1028"/>
      <c r="CB178" s="1028"/>
      <c r="CC178" s="1028"/>
      <c r="CD178" s="1028"/>
      <c r="CE178" s="1029" t="s">
        <v>423</v>
      </c>
      <c r="CF178" s="1030"/>
      <c r="CG178" s="1030"/>
      <c r="CH178" s="1034" t="s">
        <v>428</v>
      </c>
      <c r="CI178" s="1028"/>
      <c r="CJ178" s="1028"/>
      <c r="CK178" s="1028"/>
      <c r="CL178" s="1035"/>
      <c r="CM178" s="1030" t="s">
        <v>429</v>
      </c>
      <c r="CN178" s="1030"/>
      <c r="CO178" s="1030"/>
      <c r="CP178" s="1034"/>
      <c r="CQ178" s="1028"/>
      <c r="CR178" s="1028"/>
      <c r="CS178" s="1028"/>
      <c r="CT178" s="1028"/>
      <c r="CU178" s="1029"/>
      <c r="CV178" s="1030"/>
      <c r="CW178" s="1030"/>
      <c r="CX178" s="1036"/>
      <c r="CZ178" s="216"/>
      <c r="DA178" s="117"/>
      <c r="DC178" s="8"/>
      <c r="DD178" s="8"/>
      <c r="DE178" s="8"/>
      <c r="DF178" s="8"/>
      <c r="DG178" s="8"/>
      <c r="DH178" s="8"/>
      <c r="DI178" s="8"/>
      <c r="DJ178" s="8"/>
      <c r="DK178" s="8"/>
      <c r="DL178" s="8"/>
      <c r="DM178" s="8"/>
      <c r="DN178" s="8"/>
      <c r="DO178" s="8"/>
      <c r="DP178" s="8"/>
      <c r="DQ178" s="8"/>
      <c r="DR178" s="8"/>
      <c r="DS178" s="8"/>
      <c r="DT178" s="8"/>
      <c r="DU178" s="8"/>
      <c r="DV178" s="8"/>
      <c r="ED178" s="8"/>
      <c r="EE178" s="28"/>
      <c r="EF178" s="8"/>
      <c r="EG178" s="14"/>
      <c r="EH178" s="80">
        <v>4</v>
      </c>
      <c r="EI178" s="194" t="str">
        <f>IF(U150="","",VLOOKUP(U150,$FQ:$FZ,10,FALSE))</f>
        <v/>
      </c>
      <c r="EJ178" s="194" t="str">
        <f>IF(X150="","",VLOOKUP(X150,$FQ:$FZ,10,FALSE))</f>
        <v/>
      </c>
      <c r="EK178" s="194" t="str">
        <f>IF(AA150="","",VLOOKUP(AA150,$FQ:$FZ,10,FALSE))</f>
        <v/>
      </c>
      <c r="EL178" s="194" t="str">
        <f>IF(AD150="","",VLOOKUP(AD150,$FQ:$FZ,10,FALSE))</f>
        <v/>
      </c>
      <c r="EM178" s="194" t="str">
        <f>IF(AG150="","",VLOOKUP(AG150,$FQ:$FZ,10,FALSE))</f>
        <v/>
      </c>
      <c r="EN178" s="195">
        <f t="shared" si="79"/>
        <v>0</v>
      </c>
      <c r="EP178" s="123"/>
      <c r="EQ178" s="79" t="s">
        <v>61</v>
      </c>
      <c r="ER178" s="124">
        <f t="shared" si="75"/>
        <v>0</v>
      </c>
      <c r="ES178" s="125">
        <f t="shared" si="75"/>
        <v>0</v>
      </c>
      <c r="ET178" s="89">
        <f t="shared" si="76"/>
        <v>0</v>
      </c>
      <c r="EU178" s="8"/>
      <c r="EV178" s="8"/>
      <c r="EX178" s="98"/>
      <c r="EY178" s="98"/>
      <c r="EZ178" s="98"/>
      <c r="FA178" s="84" t="s">
        <v>61</v>
      </c>
      <c r="FB178" s="89">
        <f t="shared" si="77"/>
        <v>0</v>
      </c>
      <c r="FD178" s="98"/>
      <c r="FE178" s="126" t="s">
        <v>61</v>
      </c>
      <c r="FF178" s="89">
        <f t="shared" si="78"/>
        <v>0</v>
      </c>
      <c r="FG178" s="89">
        <f t="shared" si="78"/>
        <v>0</v>
      </c>
      <c r="FH178" s="89">
        <f t="shared" si="78"/>
        <v>0</v>
      </c>
      <c r="FI178" s="89">
        <f t="shared" si="78"/>
        <v>0</v>
      </c>
    </row>
    <row r="179" spans="2:165" ht="16.5" customHeight="1" thickBot="1">
      <c r="B179" s="1062"/>
      <c r="C179" s="1063"/>
      <c r="D179" s="1054" t="s">
        <v>9</v>
      </c>
      <c r="E179" s="1054"/>
      <c r="F179" s="1054"/>
      <c r="G179" s="1054" t="s">
        <v>90</v>
      </c>
      <c r="H179" s="1054"/>
      <c r="I179" s="1064"/>
      <c r="J179" s="1053" t="s">
        <v>377</v>
      </c>
      <c r="K179" s="1054"/>
      <c r="L179" s="1055"/>
      <c r="M179" s="1065" t="s">
        <v>103</v>
      </c>
      <c r="N179" s="1066"/>
      <c r="O179" s="1067"/>
      <c r="P179" s="1031" t="s">
        <v>19</v>
      </c>
      <c r="Q179" s="1032"/>
      <c r="R179" s="1033"/>
      <c r="S179" s="1060" t="s">
        <v>104</v>
      </c>
      <c r="T179" s="1061"/>
      <c r="U179" s="1060" t="s">
        <v>107</v>
      </c>
      <c r="V179" s="1061"/>
      <c r="W179" s="1060" t="s">
        <v>108</v>
      </c>
      <c r="X179" s="1061"/>
      <c r="Y179" s="8"/>
      <c r="Z179" s="1203"/>
      <c r="AA179" s="1204"/>
      <c r="AB179" s="1064" t="s">
        <v>9</v>
      </c>
      <c r="AC179" s="1066"/>
      <c r="AD179" s="1205"/>
      <c r="AE179" s="1064" t="s">
        <v>90</v>
      </c>
      <c r="AF179" s="1066"/>
      <c r="AG179" s="1067"/>
      <c r="AH179" s="1065" t="s">
        <v>377</v>
      </c>
      <c r="AI179" s="1066"/>
      <c r="AJ179" s="1067"/>
      <c r="AK179" s="1065" t="s">
        <v>103</v>
      </c>
      <c r="AL179" s="1066"/>
      <c r="AM179" s="1067"/>
      <c r="AN179" s="1197" t="s">
        <v>19</v>
      </c>
      <c r="AO179" s="1198"/>
      <c r="AP179" s="1199"/>
      <c r="AQ179" s="1200" t="s">
        <v>104</v>
      </c>
      <c r="AR179" s="1201"/>
      <c r="AS179" s="1200" t="s">
        <v>107</v>
      </c>
      <c r="AT179" s="1202"/>
      <c r="AU179" s="1057" t="s">
        <v>108</v>
      </c>
      <c r="AV179" s="1201"/>
      <c r="AZ179" s="2"/>
      <c r="BB179" s="346"/>
      <c r="BC179" s="347" t="s">
        <v>502</v>
      </c>
      <c r="BD179" s="1020"/>
      <c r="BE179" s="1020"/>
      <c r="BF179" s="1020"/>
      <c r="BG179" s="2"/>
      <c r="BH179" s="144"/>
      <c r="BI179" s="1039"/>
      <c r="BJ179" s="579"/>
      <c r="BK179" s="579"/>
      <c r="BL179" s="1040"/>
      <c r="BM179" s="1040"/>
      <c r="BN179" s="1040"/>
      <c r="BO179" s="1040"/>
      <c r="BP179" s="1040"/>
      <c r="BQ179" s="1041"/>
      <c r="BR179" s="1041"/>
      <c r="BS179" s="1041"/>
      <c r="BT179" s="1041"/>
      <c r="BU179" s="1041"/>
      <c r="BV179" s="1041"/>
      <c r="BW179" s="1041"/>
      <c r="BX179" s="1041"/>
      <c r="BY179" s="1042"/>
      <c r="BZ179" s="1027" t="s">
        <v>414</v>
      </c>
      <c r="CA179" s="1028"/>
      <c r="CB179" s="1028"/>
      <c r="CC179" s="1028"/>
      <c r="CD179" s="1028"/>
      <c r="CE179" s="1029" t="s">
        <v>423</v>
      </c>
      <c r="CF179" s="1030"/>
      <c r="CG179" s="1030"/>
      <c r="CH179" s="1034" t="s">
        <v>430</v>
      </c>
      <c r="CI179" s="1028"/>
      <c r="CJ179" s="1028"/>
      <c r="CK179" s="1028"/>
      <c r="CL179" s="1035"/>
      <c r="CM179" s="1030" t="s">
        <v>429</v>
      </c>
      <c r="CN179" s="1030"/>
      <c r="CO179" s="1030"/>
      <c r="CP179" s="1034"/>
      <c r="CQ179" s="1028"/>
      <c r="CR179" s="1028"/>
      <c r="CS179" s="1028"/>
      <c r="CT179" s="1028"/>
      <c r="CU179" s="1029"/>
      <c r="CV179" s="1030"/>
      <c r="CW179" s="1030"/>
      <c r="CX179" s="1036"/>
      <c r="CZ179" s="216"/>
      <c r="DA179" s="117"/>
      <c r="DC179" s="8"/>
      <c r="DD179" s="8"/>
      <c r="DE179" s="8"/>
      <c r="DF179" s="8"/>
      <c r="DG179" s="8"/>
      <c r="DH179" s="8"/>
      <c r="DI179" s="8"/>
      <c r="DJ179" s="8"/>
      <c r="DK179" s="8"/>
      <c r="DL179" s="8"/>
      <c r="DM179" s="8"/>
      <c r="DN179" s="8"/>
      <c r="DO179" s="8"/>
      <c r="DP179" s="8"/>
      <c r="DQ179" s="8"/>
      <c r="DR179" s="8"/>
      <c r="DS179" s="8"/>
      <c r="DT179" s="8"/>
      <c r="DU179" s="8"/>
      <c r="DV179" s="8"/>
      <c r="ED179" s="8"/>
      <c r="EE179" s="28"/>
      <c r="EF179" s="8"/>
      <c r="EG179" s="14"/>
      <c r="EH179" s="80">
        <v>5</v>
      </c>
      <c r="EI179" s="194" t="str">
        <f>IF(U156="","",VLOOKUP(U156,$FQ:$FZ,10,FALSE))</f>
        <v/>
      </c>
      <c r="EJ179" s="194" t="str">
        <f>IF(X156="","",VLOOKUP(X156,$FQ:$FZ,10,FALSE))</f>
        <v/>
      </c>
      <c r="EK179" s="194" t="str">
        <f>IF(AA156="","",VLOOKUP(AA156,$FQ:$FZ,10,FALSE))</f>
        <v/>
      </c>
      <c r="EL179" s="194" t="str">
        <f>IF(AD156="","",VLOOKUP(AD156,$FQ:$FZ,10,FALSE))</f>
        <v/>
      </c>
      <c r="EM179" s="194" t="str">
        <f>IF(AG156="","",VLOOKUP(AG156,$FQ:$FZ,10,FALSE))</f>
        <v/>
      </c>
      <c r="EN179" s="195">
        <f t="shared" si="79"/>
        <v>0</v>
      </c>
      <c r="EP179" s="131"/>
      <c r="EQ179" s="102" t="s">
        <v>68</v>
      </c>
      <c r="ER179" s="113">
        <f t="shared" si="75"/>
        <v>0</v>
      </c>
      <c r="ES179" s="114">
        <f t="shared" si="75"/>
        <v>0</v>
      </c>
      <c r="ET179" s="111">
        <f t="shared" si="76"/>
        <v>0</v>
      </c>
      <c r="EU179" s="8"/>
      <c r="EV179" s="8"/>
      <c r="EX179" s="98"/>
      <c r="EY179" s="98"/>
      <c r="EZ179" s="98"/>
      <c r="FA179" s="106" t="s">
        <v>68</v>
      </c>
      <c r="FB179" s="111">
        <f t="shared" si="77"/>
        <v>0</v>
      </c>
      <c r="FD179" s="98"/>
      <c r="FE179" s="132" t="s">
        <v>68</v>
      </c>
      <c r="FF179" s="111">
        <f t="shared" si="78"/>
        <v>0</v>
      </c>
      <c r="FG179" s="111">
        <f t="shared" si="78"/>
        <v>0</v>
      </c>
      <c r="FH179" s="111">
        <f t="shared" si="78"/>
        <v>0</v>
      </c>
      <c r="FI179" s="111">
        <f t="shared" si="78"/>
        <v>0</v>
      </c>
    </row>
    <row r="180" spans="2:165" ht="16.5" customHeight="1">
      <c r="B180" s="1043" t="s">
        <v>110</v>
      </c>
      <c r="C180" s="1044"/>
      <c r="D180" s="1045">
        <f>'募集型  提出用 （7コース） '!FB174</f>
        <v>0</v>
      </c>
      <c r="E180" s="1045"/>
      <c r="F180" s="1045"/>
      <c r="G180" s="1045">
        <f>'募集型  提出用 （7コース） '!ET174</f>
        <v>0</v>
      </c>
      <c r="H180" s="1045"/>
      <c r="I180" s="1046"/>
      <c r="J180" s="1047">
        <f t="shared" ref="J180:J185" si="80">SUM(D180:I180)</f>
        <v>0</v>
      </c>
      <c r="K180" s="1045"/>
      <c r="L180" s="1048"/>
      <c r="M180" s="1049">
        <f>'募集型  提出用 （7コース） '!FF174</f>
        <v>0</v>
      </c>
      <c r="N180" s="1050"/>
      <c r="O180" s="1051"/>
      <c r="P180" s="1052">
        <f t="shared" ref="P180:P185" si="81">SUM(J180:O180)</f>
        <v>0</v>
      </c>
      <c r="Q180" s="1045"/>
      <c r="R180" s="1048"/>
      <c r="S180" s="1086">
        <f>'募集型  提出用 （7コース） '!FG174</f>
        <v>0</v>
      </c>
      <c r="T180" s="1087"/>
      <c r="U180" s="1086">
        <f>'募集型  提出用 （7コース） '!FH174</f>
        <v>0</v>
      </c>
      <c r="V180" s="1087"/>
      <c r="W180" s="1088"/>
      <c r="X180" s="1089"/>
      <c r="Y180" s="8"/>
      <c r="Z180" s="1214" t="s">
        <v>110</v>
      </c>
      <c r="AA180" s="1215"/>
      <c r="AB180" s="1046">
        <f>D180+AB118</f>
        <v>0</v>
      </c>
      <c r="AC180" s="1207"/>
      <c r="AD180" s="1052"/>
      <c r="AE180" s="1046">
        <f>G180+AE118</f>
        <v>0</v>
      </c>
      <c r="AF180" s="1207"/>
      <c r="AG180" s="1208"/>
      <c r="AH180" s="1206">
        <f t="shared" ref="AH180:AH185" si="82">J180+AH118</f>
        <v>0</v>
      </c>
      <c r="AI180" s="1207"/>
      <c r="AJ180" s="1208"/>
      <c r="AK180" s="1206">
        <f t="shared" ref="AK180:AK185" si="83">M180+AK118</f>
        <v>0</v>
      </c>
      <c r="AL180" s="1207"/>
      <c r="AM180" s="1208"/>
      <c r="AN180" s="1206">
        <f t="shared" ref="AN180:AN185" si="84">P180+AN118</f>
        <v>0</v>
      </c>
      <c r="AO180" s="1207"/>
      <c r="AP180" s="1208"/>
      <c r="AQ180" s="1209">
        <f>S180+AQ118</f>
        <v>0</v>
      </c>
      <c r="AR180" s="1210"/>
      <c r="AS180" s="1209">
        <f>U180+AS118</f>
        <v>0</v>
      </c>
      <c r="AT180" s="1211"/>
      <c r="AU180" s="1212"/>
      <c r="AV180" s="1213"/>
      <c r="AZ180" s="2"/>
      <c r="BA180" s="2"/>
      <c r="BB180" s="2"/>
      <c r="BC180" s="2"/>
      <c r="BD180" s="2"/>
      <c r="BE180" s="2"/>
      <c r="BF180" s="2"/>
      <c r="BG180" s="2"/>
      <c r="BH180" s="144"/>
      <c r="BI180" s="1039" t="s">
        <v>405</v>
      </c>
      <c r="BJ180" s="579"/>
      <c r="BK180" s="579"/>
      <c r="BL180" s="1040" t="s">
        <v>404</v>
      </c>
      <c r="BM180" s="1040"/>
      <c r="BN180" s="1040"/>
      <c r="BO180" s="1040"/>
      <c r="BP180" s="1040"/>
      <c r="BQ180" s="1041" t="s">
        <v>406</v>
      </c>
      <c r="BR180" s="1041"/>
      <c r="BS180" s="1041"/>
      <c r="BT180" s="1041"/>
      <c r="BU180" s="1041"/>
      <c r="BV180" s="1041"/>
      <c r="BW180" s="1041"/>
      <c r="BX180" s="1041"/>
      <c r="BY180" s="1042"/>
      <c r="BZ180" s="1027" t="s">
        <v>415</v>
      </c>
      <c r="CA180" s="1028"/>
      <c r="CB180" s="1028"/>
      <c r="CC180" s="1028"/>
      <c r="CD180" s="1028"/>
      <c r="CE180" s="1029" t="s">
        <v>423</v>
      </c>
      <c r="CF180" s="1030"/>
      <c r="CG180" s="1030"/>
      <c r="CH180" s="1034" t="s">
        <v>431</v>
      </c>
      <c r="CI180" s="1028"/>
      <c r="CJ180" s="1028"/>
      <c r="CK180" s="1028"/>
      <c r="CL180" s="1035"/>
      <c r="CM180" s="1030" t="s">
        <v>431</v>
      </c>
      <c r="CN180" s="1030"/>
      <c r="CO180" s="1030"/>
      <c r="CP180" s="1034"/>
      <c r="CQ180" s="1028"/>
      <c r="CR180" s="1028"/>
      <c r="CS180" s="1028"/>
      <c r="CT180" s="1028"/>
      <c r="CU180" s="1029"/>
      <c r="CV180" s="1030"/>
      <c r="CW180" s="1030"/>
      <c r="CX180" s="1036"/>
      <c r="CZ180" s="216"/>
      <c r="DA180" s="127"/>
      <c r="DC180" s="8"/>
      <c r="DD180" s="8"/>
      <c r="DE180" s="8"/>
      <c r="DF180" s="8"/>
      <c r="DG180" s="8"/>
      <c r="DH180" s="8"/>
      <c r="DI180" s="8"/>
      <c r="DJ180" s="8"/>
      <c r="DK180" s="8"/>
      <c r="DL180" s="8"/>
      <c r="DM180" s="8"/>
      <c r="DN180" s="8"/>
      <c r="DO180" s="8"/>
      <c r="DP180" s="8"/>
      <c r="DQ180" s="8"/>
      <c r="DR180" s="8"/>
      <c r="DS180" s="8"/>
      <c r="DT180" s="8"/>
      <c r="DU180" s="8"/>
      <c r="DV180" s="8"/>
      <c r="ED180" s="8"/>
      <c r="EE180" s="28"/>
      <c r="EF180" s="8"/>
      <c r="EG180" s="14"/>
      <c r="EH180" s="196">
        <v>6</v>
      </c>
      <c r="EI180" s="197" t="str">
        <f>IF(U162="","",VLOOKUP(U162,$FQ:$FZ,10,FALSE))</f>
        <v/>
      </c>
      <c r="EJ180" s="197" t="str">
        <f>IF(X162="","",VLOOKUP(X162,$FQ:$FZ,10,FALSE))</f>
        <v/>
      </c>
      <c r="EK180" s="197" t="str">
        <f>IF(AA162="","",VLOOKUP(AA162,$FQ:$FZ,10,FALSE))</f>
        <v/>
      </c>
      <c r="EL180" s="197" t="str">
        <f>IF(AD162="","",VLOOKUP(AD162,$FQ:$FZ,10,FALSE))</f>
        <v/>
      </c>
      <c r="EM180" s="197" t="str">
        <f>IF(AG162="","",VLOOKUP(AG162,$FQ:$FZ,10,FALSE))</f>
        <v/>
      </c>
      <c r="EN180" s="198">
        <f t="shared" si="79"/>
        <v>0</v>
      </c>
      <c r="EP180" s="12">
        <v>1</v>
      </c>
      <c r="EQ180" s="12">
        <v>2</v>
      </c>
      <c r="ER180" s="12">
        <v>3</v>
      </c>
      <c r="ES180" s="12">
        <v>4</v>
      </c>
      <c r="ET180" s="12">
        <v>5</v>
      </c>
      <c r="EU180" s="8"/>
      <c r="EV180" s="8"/>
    </row>
    <row r="181" spans="2:165" ht="16.5" customHeight="1">
      <c r="B181" s="1093" t="s">
        <v>111</v>
      </c>
      <c r="C181" s="1094"/>
      <c r="D181" s="675">
        <f>'募集型  提出用 （7コース） '!FB175</f>
        <v>0</v>
      </c>
      <c r="E181" s="675"/>
      <c r="F181" s="675"/>
      <c r="G181" s="675">
        <f>'募集型  提出用 （7コース） '!ET175</f>
        <v>0</v>
      </c>
      <c r="H181" s="675"/>
      <c r="I181" s="1068"/>
      <c r="J181" s="1069">
        <f t="shared" si="80"/>
        <v>0</v>
      </c>
      <c r="K181" s="675"/>
      <c r="L181" s="1070"/>
      <c r="M181" s="1071">
        <f>'募集型  提出用 （7コース） '!FF175</f>
        <v>0</v>
      </c>
      <c r="N181" s="1072"/>
      <c r="O181" s="1073"/>
      <c r="P181" s="1074">
        <f t="shared" si="81"/>
        <v>0</v>
      </c>
      <c r="Q181" s="675"/>
      <c r="R181" s="1070"/>
      <c r="S181" s="1075">
        <f>'募集型  提出用 （7コース） '!FG175</f>
        <v>0</v>
      </c>
      <c r="T181" s="1076"/>
      <c r="U181" s="1075">
        <f>'募集型  提出用 （7コース） '!FH175</f>
        <v>0</v>
      </c>
      <c r="V181" s="1076"/>
      <c r="W181" s="1084"/>
      <c r="X181" s="1085"/>
      <c r="Y181" s="8"/>
      <c r="Z181" s="1219" t="s">
        <v>111</v>
      </c>
      <c r="AA181" s="1220"/>
      <c r="AB181" s="1068">
        <f t="shared" ref="AB181:AB185" si="85">D181+AB119</f>
        <v>0</v>
      </c>
      <c r="AC181" s="1217"/>
      <c r="AD181" s="1074"/>
      <c r="AE181" s="1068">
        <f t="shared" ref="AE181:AE185" si="86">G181+AE119</f>
        <v>0</v>
      </c>
      <c r="AF181" s="1217"/>
      <c r="AG181" s="1218"/>
      <c r="AH181" s="1216">
        <f t="shared" si="82"/>
        <v>0</v>
      </c>
      <c r="AI181" s="1217"/>
      <c r="AJ181" s="1218"/>
      <c r="AK181" s="1216">
        <f t="shared" si="83"/>
        <v>0</v>
      </c>
      <c r="AL181" s="1217"/>
      <c r="AM181" s="1218"/>
      <c r="AN181" s="1216">
        <f t="shared" si="84"/>
        <v>0</v>
      </c>
      <c r="AO181" s="1217"/>
      <c r="AP181" s="1218"/>
      <c r="AQ181" s="1209">
        <f t="shared" ref="AQ181:AQ185" si="87">S181+AQ120</f>
        <v>0</v>
      </c>
      <c r="AR181" s="1210"/>
      <c r="AS181" s="1209">
        <f t="shared" ref="AS181:AS183" si="88">U181+AS119</f>
        <v>0</v>
      </c>
      <c r="AT181" s="1211"/>
      <c r="AU181" s="1212"/>
      <c r="AV181" s="1213"/>
      <c r="AZ181" s="2"/>
      <c r="BA181" s="1095" t="s">
        <v>100</v>
      </c>
      <c r="BB181" s="1095"/>
      <c r="BC181" s="349"/>
      <c r="BD181" s="349"/>
      <c r="BE181" s="349"/>
      <c r="BF181" s="349"/>
      <c r="BG181" s="349"/>
      <c r="BH181" s="144"/>
      <c r="BI181" s="1039"/>
      <c r="BJ181" s="579"/>
      <c r="BK181" s="579"/>
      <c r="BL181" s="1040"/>
      <c r="BM181" s="1040"/>
      <c r="BN181" s="1040"/>
      <c r="BO181" s="1040"/>
      <c r="BP181" s="1040"/>
      <c r="BQ181" s="1041"/>
      <c r="BR181" s="1041"/>
      <c r="BS181" s="1041"/>
      <c r="BT181" s="1041"/>
      <c r="BU181" s="1041"/>
      <c r="BV181" s="1041"/>
      <c r="BW181" s="1041"/>
      <c r="BX181" s="1041"/>
      <c r="BY181" s="1042"/>
      <c r="BZ181" s="1027" t="s">
        <v>416</v>
      </c>
      <c r="CA181" s="1028"/>
      <c r="CB181" s="1028"/>
      <c r="CC181" s="1028"/>
      <c r="CD181" s="1028"/>
      <c r="CE181" s="1029" t="s">
        <v>426</v>
      </c>
      <c r="CF181" s="1030"/>
      <c r="CG181" s="1030"/>
      <c r="CH181" s="1034" t="s">
        <v>432</v>
      </c>
      <c r="CI181" s="1028"/>
      <c r="CJ181" s="1028"/>
      <c r="CK181" s="1028"/>
      <c r="CL181" s="1035"/>
      <c r="CM181" s="1030" t="s">
        <v>432</v>
      </c>
      <c r="CN181" s="1030"/>
      <c r="CO181" s="1030"/>
      <c r="CP181" s="1034"/>
      <c r="CQ181" s="1028"/>
      <c r="CR181" s="1028"/>
      <c r="CS181" s="1028"/>
      <c r="CT181" s="1028"/>
      <c r="CU181" s="1029"/>
      <c r="CV181" s="1030"/>
      <c r="CW181" s="1030"/>
      <c r="CX181" s="1036"/>
      <c r="CZ181" s="17"/>
      <c r="DA181" s="43"/>
      <c r="DC181" s="8"/>
      <c r="DD181" s="8"/>
      <c r="DE181" s="8"/>
      <c r="DF181" s="8"/>
      <c r="DG181" s="8"/>
      <c r="DH181" s="8"/>
      <c r="DI181" s="8"/>
      <c r="DJ181" s="8"/>
      <c r="DK181" s="8"/>
      <c r="DL181" s="8"/>
      <c r="DM181" s="8"/>
      <c r="DN181" s="8"/>
      <c r="DO181" s="8"/>
      <c r="DP181" s="8"/>
      <c r="DQ181" s="8"/>
      <c r="DR181" s="8"/>
      <c r="DS181" s="8"/>
      <c r="DT181" s="8"/>
      <c r="DU181" s="8"/>
      <c r="DV181" s="8"/>
      <c r="ED181" s="8"/>
      <c r="EE181" s="28"/>
      <c r="EF181" s="8"/>
      <c r="EG181" s="8"/>
      <c r="EH181" s="196">
        <v>7</v>
      </c>
      <c r="EI181" s="197" t="str">
        <f>IF(U168="","",VLOOKUP(U168,$FQ:$FZ,10,FALSE))</f>
        <v/>
      </c>
      <c r="EJ181" s="197" t="str">
        <f>IF(X168="","",VLOOKUP(X168,$FQ:$FZ,10,FALSE))</f>
        <v/>
      </c>
      <c r="EK181" s="197" t="str">
        <f>IF(AA168="","",VLOOKUP(AA168,$FQ:$FZ,10,FALSE))</f>
        <v/>
      </c>
      <c r="EL181" s="197" t="str">
        <f>IF(AD168="","",VLOOKUP(AD168,$FQ:$FZ,10,FALSE))</f>
        <v/>
      </c>
      <c r="EM181" s="197" t="str">
        <f>IF(AG168="","",VLOOKUP(AG168,$FQ:$FZ,10,FALSE))</f>
        <v/>
      </c>
      <c r="EN181" s="198">
        <f t="shared" si="79"/>
        <v>0</v>
      </c>
    </row>
    <row r="182" spans="2:165" ht="16.5" customHeight="1">
      <c r="B182" s="1093" t="s">
        <v>45</v>
      </c>
      <c r="C182" s="1094"/>
      <c r="D182" s="675">
        <f>'募集型  提出用 （7コース） '!FB176</f>
        <v>0</v>
      </c>
      <c r="E182" s="675"/>
      <c r="F182" s="675"/>
      <c r="G182" s="675">
        <f>'募集型  提出用 （7コース） '!ET176</f>
        <v>0</v>
      </c>
      <c r="H182" s="675"/>
      <c r="I182" s="1068"/>
      <c r="J182" s="1069">
        <f t="shared" si="80"/>
        <v>0</v>
      </c>
      <c r="K182" s="675"/>
      <c r="L182" s="1070"/>
      <c r="M182" s="1071">
        <f>'募集型  提出用 （7コース） '!FF176</f>
        <v>0</v>
      </c>
      <c r="N182" s="1072"/>
      <c r="O182" s="1073"/>
      <c r="P182" s="1074">
        <f t="shared" si="81"/>
        <v>0</v>
      </c>
      <c r="Q182" s="675"/>
      <c r="R182" s="1070"/>
      <c r="S182" s="1075">
        <f>'募集型  提出用 （7コース） '!FG176</f>
        <v>0</v>
      </c>
      <c r="T182" s="1076"/>
      <c r="U182" s="1075">
        <f>'募集型  提出用 （7コース） '!FH176</f>
        <v>0</v>
      </c>
      <c r="V182" s="1076"/>
      <c r="W182" s="1075">
        <f>'募集型  提出用 （7コース） '!FI176</f>
        <v>0</v>
      </c>
      <c r="X182" s="1076"/>
      <c r="Y182" s="8"/>
      <c r="Z182" s="1219" t="s">
        <v>45</v>
      </c>
      <c r="AA182" s="1220"/>
      <c r="AB182" s="1068">
        <f t="shared" si="85"/>
        <v>0</v>
      </c>
      <c r="AC182" s="1217"/>
      <c r="AD182" s="1074"/>
      <c r="AE182" s="1068">
        <f t="shared" si="86"/>
        <v>0</v>
      </c>
      <c r="AF182" s="1217"/>
      <c r="AG182" s="1218"/>
      <c r="AH182" s="1216">
        <f t="shared" si="82"/>
        <v>0</v>
      </c>
      <c r="AI182" s="1217"/>
      <c r="AJ182" s="1218"/>
      <c r="AK182" s="1216">
        <f t="shared" si="83"/>
        <v>0</v>
      </c>
      <c r="AL182" s="1217"/>
      <c r="AM182" s="1218"/>
      <c r="AN182" s="1216">
        <f t="shared" si="84"/>
        <v>0</v>
      </c>
      <c r="AO182" s="1217"/>
      <c r="AP182" s="1218"/>
      <c r="AQ182" s="1209">
        <f t="shared" si="87"/>
        <v>0</v>
      </c>
      <c r="AR182" s="1210"/>
      <c r="AS182" s="1209">
        <f t="shared" si="88"/>
        <v>0</v>
      </c>
      <c r="AT182" s="1211"/>
      <c r="AU182" s="1082">
        <f t="shared" ref="AU182:AU184" si="89">W182+AU120</f>
        <v>0</v>
      </c>
      <c r="AV182" s="1210"/>
      <c r="AZ182" s="2"/>
      <c r="BA182" s="350"/>
      <c r="BB182" s="349"/>
      <c r="BC182" s="349"/>
      <c r="BD182" s="1097">
        <f>BD176+BD120</f>
        <v>0</v>
      </c>
      <c r="BE182" s="1097"/>
      <c r="BF182" s="1097"/>
      <c r="BG182" s="349"/>
      <c r="BH182" s="144"/>
      <c r="BI182" s="1039" t="s">
        <v>399</v>
      </c>
      <c r="BJ182" s="579"/>
      <c r="BK182" s="579"/>
      <c r="BL182" s="1040" t="s">
        <v>400</v>
      </c>
      <c r="BM182" s="1040"/>
      <c r="BN182" s="1040"/>
      <c r="BO182" s="1040"/>
      <c r="BP182" s="1040"/>
      <c r="BQ182" s="1041" t="s">
        <v>401</v>
      </c>
      <c r="BR182" s="1041"/>
      <c r="BS182" s="1041"/>
      <c r="BT182" s="1041"/>
      <c r="BU182" s="1041"/>
      <c r="BV182" s="1041"/>
      <c r="BW182" s="1041"/>
      <c r="BX182" s="1041"/>
      <c r="BY182" s="1042"/>
      <c r="BZ182" s="1027" t="s">
        <v>417</v>
      </c>
      <c r="CA182" s="1028"/>
      <c r="CB182" s="1028"/>
      <c r="CC182" s="1028"/>
      <c r="CD182" s="1028"/>
      <c r="CE182" s="1029" t="s">
        <v>425</v>
      </c>
      <c r="CF182" s="1030"/>
      <c r="CG182" s="1030"/>
      <c r="CH182" s="1034" t="s">
        <v>433</v>
      </c>
      <c r="CI182" s="1028"/>
      <c r="CJ182" s="1028"/>
      <c r="CK182" s="1028"/>
      <c r="CL182" s="1035"/>
      <c r="CM182" s="1030" t="s">
        <v>433</v>
      </c>
      <c r="CN182" s="1030"/>
      <c r="CO182" s="1030"/>
      <c r="CP182" s="1034"/>
      <c r="CQ182" s="1028"/>
      <c r="CR182" s="1028"/>
      <c r="CS182" s="1028"/>
      <c r="CT182" s="1028"/>
      <c r="CU182" s="1029"/>
      <c r="CV182" s="1030"/>
      <c r="CW182" s="1030"/>
      <c r="CX182" s="1036"/>
      <c r="CZ182" s="17"/>
      <c r="DC182" s="8"/>
      <c r="DD182" s="8"/>
      <c r="DE182" s="8"/>
      <c r="DF182" s="8"/>
      <c r="DG182" s="8"/>
      <c r="DH182" s="8"/>
      <c r="DI182" s="8"/>
      <c r="DJ182" s="8"/>
      <c r="DK182" s="8"/>
      <c r="DL182" s="8"/>
      <c r="DM182" s="8"/>
      <c r="DN182" s="8"/>
      <c r="DO182" s="8"/>
      <c r="DP182" s="8"/>
      <c r="DQ182" s="8"/>
      <c r="DR182" s="8"/>
      <c r="DS182" s="8"/>
      <c r="DT182" s="8"/>
      <c r="DU182" s="8"/>
      <c r="DV182" s="8"/>
      <c r="ED182" s="8"/>
      <c r="EE182" s="28"/>
      <c r="EF182" s="8"/>
      <c r="EG182" s="8"/>
      <c r="EH182" s="8"/>
      <c r="EI182" s="8"/>
      <c r="EJ182" s="8"/>
      <c r="EK182" s="8"/>
      <c r="EL182" s="8"/>
      <c r="EM182" s="8"/>
      <c r="EN182" s="8"/>
      <c r="EO182" s="8"/>
      <c r="EP182" s="8"/>
      <c r="EQ182" s="8"/>
      <c r="ER182" s="8"/>
      <c r="ES182" s="8"/>
      <c r="ET182" s="8"/>
      <c r="EU182" s="8"/>
      <c r="EV182" s="8"/>
      <c r="EW182" s="8"/>
      <c r="EX182" s="8"/>
      <c r="EY182" s="8"/>
      <c r="EZ182" s="8"/>
      <c r="FA182" s="8"/>
      <c r="FB182" s="8"/>
      <c r="FC182" s="8"/>
      <c r="FD182" s="8"/>
      <c r="FE182" s="8"/>
      <c r="FF182" s="8"/>
      <c r="FG182" s="8"/>
      <c r="FH182" s="8"/>
      <c r="FI182" s="8"/>
    </row>
    <row r="183" spans="2:165" ht="16.5" customHeight="1">
      <c r="B183" s="1093" t="s">
        <v>53</v>
      </c>
      <c r="C183" s="1094"/>
      <c r="D183" s="675">
        <f>'募集型  提出用 （7コース） '!FB177</f>
        <v>0</v>
      </c>
      <c r="E183" s="675"/>
      <c r="F183" s="675"/>
      <c r="G183" s="675">
        <f>'募集型  提出用 （7コース） '!ET177</f>
        <v>0</v>
      </c>
      <c r="H183" s="675"/>
      <c r="I183" s="1068"/>
      <c r="J183" s="1069">
        <f t="shared" si="80"/>
        <v>0</v>
      </c>
      <c r="K183" s="675"/>
      <c r="L183" s="1070"/>
      <c r="M183" s="1071">
        <f>'募集型  提出用 （7コース） '!FF177</f>
        <v>0</v>
      </c>
      <c r="N183" s="1072"/>
      <c r="O183" s="1073"/>
      <c r="P183" s="1074">
        <f t="shared" si="81"/>
        <v>0</v>
      </c>
      <c r="Q183" s="675"/>
      <c r="R183" s="1070"/>
      <c r="S183" s="1075">
        <f>'募集型  提出用 （7コース） '!FG177</f>
        <v>0</v>
      </c>
      <c r="T183" s="1076"/>
      <c r="U183" s="1075">
        <f>'募集型  提出用 （7コース） '!FH177</f>
        <v>0</v>
      </c>
      <c r="V183" s="1076"/>
      <c r="W183" s="1075">
        <f>'募集型  提出用 （7コース） '!FI177</f>
        <v>0</v>
      </c>
      <c r="X183" s="1076"/>
      <c r="Y183" s="8"/>
      <c r="Z183" s="1219" t="s">
        <v>53</v>
      </c>
      <c r="AA183" s="1220"/>
      <c r="AB183" s="1068">
        <f t="shared" si="85"/>
        <v>0</v>
      </c>
      <c r="AC183" s="1217"/>
      <c r="AD183" s="1074"/>
      <c r="AE183" s="1068">
        <f t="shared" si="86"/>
        <v>0</v>
      </c>
      <c r="AF183" s="1217"/>
      <c r="AG183" s="1218"/>
      <c r="AH183" s="1216">
        <f t="shared" si="82"/>
        <v>0</v>
      </c>
      <c r="AI183" s="1217"/>
      <c r="AJ183" s="1218"/>
      <c r="AK183" s="1216">
        <f t="shared" si="83"/>
        <v>0</v>
      </c>
      <c r="AL183" s="1217"/>
      <c r="AM183" s="1218"/>
      <c r="AN183" s="1216">
        <f t="shared" si="84"/>
        <v>0</v>
      </c>
      <c r="AO183" s="1217"/>
      <c r="AP183" s="1218"/>
      <c r="AQ183" s="1209">
        <f t="shared" si="87"/>
        <v>0</v>
      </c>
      <c r="AR183" s="1210"/>
      <c r="AS183" s="1209">
        <f t="shared" si="88"/>
        <v>0</v>
      </c>
      <c r="AT183" s="1211"/>
      <c r="AU183" s="1082">
        <f t="shared" si="89"/>
        <v>0</v>
      </c>
      <c r="AV183" s="1210"/>
      <c r="AZ183" s="2"/>
      <c r="BA183" s="351"/>
      <c r="BB183" s="352"/>
      <c r="BC183" s="353" t="s">
        <v>501</v>
      </c>
      <c r="BD183" s="1097"/>
      <c r="BE183" s="1097"/>
      <c r="BF183" s="1097"/>
      <c r="BG183" s="349"/>
      <c r="BH183" s="144"/>
      <c r="BI183" s="1039" t="s">
        <v>399</v>
      </c>
      <c r="BJ183" s="579"/>
      <c r="BK183" s="579"/>
      <c r="BL183" s="1040" t="s">
        <v>407</v>
      </c>
      <c r="BM183" s="1040"/>
      <c r="BN183" s="1040"/>
      <c r="BO183" s="1040"/>
      <c r="BP183" s="1040"/>
      <c r="BQ183" s="1041" t="s">
        <v>401</v>
      </c>
      <c r="BR183" s="1041"/>
      <c r="BS183" s="1041"/>
      <c r="BT183" s="1041"/>
      <c r="BU183" s="1041"/>
      <c r="BV183" s="1041"/>
      <c r="BW183" s="1041"/>
      <c r="BX183" s="1041"/>
      <c r="BY183" s="1042"/>
      <c r="BZ183" s="1027" t="s">
        <v>418</v>
      </c>
      <c r="CA183" s="1028"/>
      <c r="CB183" s="1028"/>
      <c r="CC183" s="1028"/>
      <c r="CD183" s="1028"/>
      <c r="CE183" s="1029" t="s">
        <v>418</v>
      </c>
      <c r="CF183" s="1030"/>
      <c r="CG183" s="1030"/>
      <c r="CH183" s="1034" t="s">
        <v>434</v>
      </c>
      <c r="CI183" s="1028"/>
      <c r="CJ183" s="1028"/>
      <c r="CK183" s="1028"/>
      <c r="CL183" s="1035"/>
      <c r="CM183" s="1030" t="s">
        <v>435</v>
      </c>
      <c r="CN183" s="1030"/>
      <c r="CO183" s="1030"/>
      <c r="CP183" s="1034"/>
      <c r="CQ183" s="1028"/>
      <c r="CR183" s="1028"/>
      <c r="CS183" s="1028"/>
      <c r="CT183" s="1028"/>
      <c r="CU183" s="1029"/>
      <c r="CV183" s="1030"/>
      <c r="CW183" s="1030"/>
      <c r="CX183" s="1036"/>
      <c r="CZ183" s="17"/>
      <c r="DB183" s="15"/>
      <c r="DC183" s="5"/>
      <c r="DE183" s="5"/>
      <c r="DF183" s="5"/>
      <c r="DQ183" s="1"/>
      <c r="DR183" s="1"/>
      <c r="DS183" s="1"/>
      <c r="DT183" s="1"/>
      <c r="DU183" s="1"/>
      <c r="DV183" s="1"/>
      <c r="DW183" s="1"/>
      <c r="DX183" s="1"/>
      <c r="DY183" s="1"/>
      <c r="DZ183" s="1"/>
      <c r="EA183" s="1"/>
      <c r="EB183" s="1"/>
      <c r="EC183" s="1"/>
      <c r="ED183" s="8"/>
      <c r="EE183" s="8"/>
      <c r="EF183" s="8"/>
      <c r="EG183" s="8"/>
      <c r="EH183" s="8"/>
      <c r="EI183" s="8"/>
      <c r="EJ183" s="8"/>
      <c r="EK183" s="8"/>
      <c r="EL183" s="8"/>
      <c r="EM183" s="8"/>
      <c r="EN183" s="8"/>
      <c r="EO183" s="8"/>
      <c r="EP183" s="8"/>
      <c r="EQ183" s="8"/>
      <c r="ER183" s="8"/>
      <c r="ES183" s="8"/>
      <c r="ET183" s="8"/>
      <c r="EU183" s="8"/>
      <c r="EV183" s="8"/>
      <c r="EW183" s="8"/>
      <c r="EX183" s="8"/>
      <c r="EY183" s="8"/>
      <c r="EZ183" s="8"/>
      <c r="FA183" s="8"/>
      <c r="FB183" s="8"/>
      <c r="FC183" s="8"/>
      <c r="FD183" s="8"/>
      <c r="FE183" s="8"/>
      <c r="FF183" s="8"/>
      <c r="FG183" s="8"/>
      <c r="FH183" s="8"/>
      <c r="FI183" s="8"/>
    </row>
    <row r="184" spans="2:165" ht="16.5" customHeight="1">
      <c r="B184" s="1093" t="s">
        <v>61</v>
      </c>
      <c r="C184" s="1094"/>
      <c r="D184" s="675">
        <f>'募集型  提出用 （7コース） '!FB178</f>
        <v>0</v>
      </c>
      <c r="E184" s="675"/>
      <c r="F184" s="675"/>
      <c r="G184" s="675">
        <f>'募集型  提出用 （7コース） '!ET178</f>
        <v>0</v>
      </c>
      <c r="H184" s="675"/>
      <c r="I184" s="1068"/>
      <c r="J184" s="1069">
        <f t="shared" si="80"/>
        <v>0</v>
      </c>
      <c r="K184" s="675"/>
      <c r="L184" s="1070"/>
      <c r="M184" s="1071">
        <f>'募集型  提出用 （7コース） '!FF178</f>
        <v>0</v>
      </c>
      <c r="N184" s="1072"/>
      <c r="O184" s="1073"/>
      <c r="P184" s="1074">
        <f t="shared" si="81"/>
        <v>0</v>
      </c>
      <c r="Q184" s="675"/>
      <c r="R184" s="1070"/>
      <c r="S184" s="1075">
        <f>'募集型  提出用 （7コース） '!FG178</f>
        <v>0</v>
      </c>
      <c r="T184" s="1076"/>
      <c r="U184" s="1098"/>
      <c r="V184" s="1084"/>
      <c r="W184" s="1075">
        <f>'募集型  提出用 （7コース） '!FI178</f>
        <v>0</v>
      </c>
      <c r="X184" s="1076"/>
      <c r="Y184" s="8"/>
      <c r="Z184" s="1219" t="s">
        <v>61</v>
      </c>
      <c r="AA184" s="1220"/>
      <c r="AB184" s="1068">
        <f t="shared" si="85"/>
        <v>0</v>
      </c>
      <c r="AC184" s="1217"/>
      <c r="AD184" s="1074"/>
      <c r="AE184" s="1068">
        <f t="shared" si="86"/>
        <v>0</v>
      </c>
      <c r="AF184" s="1217"/>
      <c r="AG184" s="1218"/>
      <c r="AH184" s="1216">
        <f t="shared" si="82"/>
        <v>0</v>
      </c>
      <c r="AI184" s="1217"/>
      <c r="AJ184" s="1218"/>
      <c r="AK184" s="1216">
        <f t="shared" si="83"/>
        <v>0</v>
      </c>
      <c r="AL184" s="1217"/>
      <c r="AM184" s="1218"/>
      <c r="AN184" s="1216">
        <f t="shared" si="84"/>
        <v>0</v>
      </c>
      <c r="AO184" s="1217"/>
      <c r="AP184" s="1218"/>
      <c r="AQ184" s="1209">
        <f t="shared" si="87"/>
        <v>0</v>
      </c>
      <c r="AR184" s="1210"/>
      <c r="AS184" s="1221"/>
      <c r="AT184" s="1222"/>
      <c r="AU184" s="1082">
        <f t="shared" si="89"/>
        <v>0</v>
      </c>
      <c r="AV184" s="1210"/>
      <c r="AZ184" s="2"/>
      <c r="BA184" s="351"/>
      <c r="BB184" s="349"/>
      <c r="BC184" s="354"/>
      <c r="BD184" s="1097">
        <f>BD178+BD122</f>
        <v>0</v>
      </c>
      <c r="BE184" s="1097"/>
      <c r="BF184" s="1097"/>
      <c r="BG184" s="349"/>
      <c r="BH184" s="144"/>
      <c r="BI184" s="1039" t="s">
        <v>399</v>
      </c>
      <c r="BJ184" s="579"/>
      <c r="BK184" s="579"/>
      <c r="BL184" s="1040" t="s">
        <v>408</v>
      </c>
      <c r="BM184" s="1040"/>
      <c r="BN184" s="1040"/>
      <c r="BO184" s="1040"/>
      <c r="BP184" s="1040"/>
      <c r="BQ184" s="1041" t="s">
        <v>401</v>
      </c>
      <c r="BR184" s="1041"/>
      <c r="BS184" s="1041"/>
      <c r="BT184" s="1041"/>
      <c r="BU184" s="1041"/>
      <c r="BV184" s="1041"/>
      <c r="BW184" s="1041"/>
      <c r="BX184" s="1041"/>
      <c r="BY184" s="1042"/>
      <c r="BZ184" s="1027" t="s">
        <v>419</v>
      </c>
      <c r="CA184" s="1028"/>
      <c r="CB184" s="1028"/>
      <c r="CC184" s="1028"/>
      <c r="CD184" s="1028"/>
      <c r="CE184" s="1029" t="s">
        <v>419</v>
      </c>
      <c r="CF184" s="1030"/>
      <c r="CG184" s="1030"/>
      <c r="CH184" s="1034" t="s">
        <v>436</v>
      </c>
      <c r="CI184" s="1028"/>
      <c r="CJ184" s="1028"/>
      <c r="CK184" s="1028"/>
      <c r="CL184" s="1035"/>
      <c r="CM184" s="1030" t="s">
        <v>437</v>
      </c>
      <c r="CN184" s="1030"/>
      <c r="CO184" s="1030"/>
      <c r="CP184" s="1034"/>
      <c r="CQ184" s="1028"/>
      <c r="CR184" s="1028"/>
      <c r="CS184" s="1028"/>
      <c r="CT184" s="1028"/>
      <c r="CU184" s="1029"/>
      <c r="CV184" s="1030"/>
      <c r="CW184" s="1030"/>
      <c r="CX184" s="1036"/>
      <c r="CZ184" s="134"/>
      <c r="DB184" s="15"/>
      <c r="DC184" s="1"/>
      <c r="DD184" s="1"/>
      <c r="DE184" s="1"/>
      <c r="DF184" s="1"/>
      <c r="DG184" s="1"/>
      <c r="DH184" s="1"/>
      <c r="DI184" s="1"/>
      <c r="DJ184" s="1"/>
      <c r="DK184" s="1"/>
      <c r="DL184" s="1"/>
      <c r="DM184" s="1"/>
      <c r="DN184" s="1"/>
      <c r="DO184" s="1"/>
      <c r="DP184" s="1"/>
      <c r="DQ184" s="1"/>
      <c r="DR184" s="1"/>
      <c r="DS184" s="1"/>
      <c r="DT184" s="1"/>
      <c r="DU184" s="1"/>
      <c r="DV184" s="1"/>
      <c r="DW184" s="1"/>
      <c r="DX184" s="1"/>
      <c r="DY184" s="1"/>
      <c r="DZ184" s="1"/>
      <c r="EA184" s="1"/>
      <c r="EB184" s="1"/>
      <c r="EC184" s="1"/>
      <c r="ED184" s="8"/>
      <c r="EE184" s="8"/>
      <c r="EF184" s="8"/>
      <c r="EG184" s="8"/>
      <c r="EH184" s="8"/>
      <c r="EI184" s="8"/>
      <c r="EJ184" s="8"/>
      <c r="EK184" s="8"/>
      <c r="EL184" s="8"/>
      <c r="EM184" s="8"/>
      <c r="EN184" s="8"/>
      <c r="EO184" s="8"/>
      <c r="EP184" s="8"/>
      <c r="EQ184" s="8"/>
      <c r="ER184" s="8"/>
      <c r="ES184" s="8"/>
      <c r="ET184" s="8"/>
      <c r="EU184" s="8"/>
      <c r="EV184" s="8"/>
      <c r="EW184" s="8"/>
      <c r="EX184" s="8"/>
      <c r="EY184" s="8"/>
      <c r="EZ184" s="8"/>
      <c r="FA184" s="8"/>
      <c r="FB184" s="8"/>
      <c r="FC184" s="8"/>
      <c r="FD184" s="8"/>
      <c r="FE184" s="8"/>
      <c r="FF184" s="8"/>
      <c r="FG184" s="8"/>
      <c r="FH184" s="8"/>
      <c r="FI184" s="8"/>
    </row>
    <row r="185" spans="2:165" ht="16.5" customHeight="1" thickBot="1">
      <c r="B185" s="1128" t="s">
        <v>68</v>
      </c>
      <c r="C185" s="1129"/>
      <c r="D185" s="1130">
        <f>'募集型  提出用 （7コース） '!FB179</f>
        <v>0</v>
      </c>
      <c r="E185" s="1130"/>
      <c r="F185" s="1130"/>
      <c r="G185" s="1130">
        <f>'募集型  提出用 （7コース） '!ET179</f>
        <v>0</v>
      </c>
      <c r="H185" s="1130"/>
      <c r="I185" s="1131"/>
      <c r="J185" s="1132">
        <f t="shared" si="80"/>
        <v>0</v>
      </c>
      <c r="K185" s="1130"/>
      <c r="L185" s="1133"/>
      <c r="M185" s="1134">
        <f>'募集型  提出用 （7コース） '!FF179</f>
        <v>0</v>
      </c>
      <c r="N185" s="1135"/>
      <c r="O185" s="1136"/>
      <c r="P185" s="1137">
        <f t="shared" si="81"/>
        <v>0</v>
      </c>
      <c r="Q185" s="1130"/>
      <c r="R185" s="1133"/>
      <c r="S185" s="1120">
        <f>'募集型  提出用 （7コース） '!FG179</f>
        <v>0</v>
      </c>
      <c r="T185" s="1121"/>
      <c r="U185" s="1122"/>
      <c r="V185" s="1123"/>
      <c r="W185" s="1123"/>
      <c r="X185" s="1124"/>
      <c r="Y185" s="8"/>
      <c r="Z185" s="1232" t="s">
        <v>68</v>
      </c>
      <c r="AA185" s="1233"/>
      <c r="AB185" s="1131">
        <f t="shared" si="85"/>
        <v>0</v>
      </c>
      <c r="AC185" s="1224"/>
      <c r="AD185" s="1137"/>
      <c r="AE185" s="1131">
        <f t="shared" si="86"/>
        <v>0</v>
      </c>
      <c r="AF185" s="1224"/>
      <c r="AG185" s="1225"/>
      <c r="AH185" s="1223">
        <f t="shared" si="82"/>
        <v>0</v>
      </c>
      <c r="AI185" s="1224"/>
      <c r="AJ185" s="1225"/>
      <c r="AK185" s="1223">
        <f t="shared" si="83"/>
        <v>0</v>
      </c>
      <c r="AL185" s="1224"/>
      <c r="AM185" s="1225"/>
      <c r="AN185" s="1223">
        <f t="shared" si="84"/>
        <v>0</v>
      </c>
      <c r="AO185" s="1224"/>
      <c r="AP185" s="1225"/>
      <c r="AQ185" s="1226">
        <f t="shared" si="87"/>
        <v>0</v>
      </c>
      <c r="AR185" s="1227"/>
      <c r="AS185" s="1228"/>
      <c r="AT185" s="1229"/>
      <c r="AU185" s="1230"/>
      <c r="AV185" s="1231"/>
      <c r="AZ185" s="2"/>
      <c r="BA185" s="351"/>
      <c r="BB185" s="352"/>
      <c r="BC185" s="353" t="s">
        <v>502</v>
      </c>
      <c r="BD185" s="1097"/>
      <c r="BE185" s="1097"/>
      <c r="BF185" s="1097"/>
      <c r="BG185" s="349"/>
      <c r="BH185" s="17"/>
      <c r="BI185" s="1039" t="s">
        <v>399</v>
      </c>
      <c r="BJ185" s="579"/>
      <c r="BK185" s="579"/>
      <c r="BL185" s="1040" t="s">
        <v>409</v>
      </c>
      <c r="BM185" s="1040"/>
      <c r="BN185" s="1040"/>
      <c r="BO185" s="1040"/>
      <c r="BP185" s="1040"/>
      <c r="BQ185" s="1041" t="s">
        <v>401</v>
      </c>
      <c r="BR185" s="1041"/>
      <c r="BS185" s="1041"/>
      <c r="BT185" s="1041"/>
      <c r="BU185" s="1041"/>
      <c r="BV185" s="1041"/>
      <c r="BW185" s="1041"/>
      <c r="BX185" s="1041"/>
      <c r="BY185" s="1042"/>
      <c r="BZ185" s="1027" t="s">
        <v>420</v>
      </c>
      <c r="CA185" s="1028"/>
      <c r="CB185" s="1028"/>
      <c r="CC185" s="1028"/>
      <c r="CD185" s="1028"/>
      <c r="CE185" s="1029" t="s">
        <v>420</v>
      </c>
      <c r="CF185" s="1030"/>
      <c r="CG185" s="1030"/>
      <c r="CH185" s="1034" t="s">
        <v>438</v>
      </c>
      <c r="CI185" s="1028"/>
      <c r="CJ185" s="1028"/>
      <c r="CK185" s="1028"/>
      <c r="CL185" s="1035"/>
      <c r="CM185" s="1030" t="s">
        <v>438</v>
      </c>
      <c r="CN185" s="1030"/>
      <c r="CO185" s="1030"/>
      <c r="CP185" s="1034"/>
      <c r="CQ185" s="1028"/>
      <c r="CR185" s="1028"/>
      <c r="CS185" s="1028"/>
      <c r="CT185" s="1028"/>
      <c r="CU185" s="1029"/>
      <c r="CV185" s="1030"/>
      <c r="CW185" s="1030"/>
      <c r="CX185" s="1036"/>
      <c r="DB185" s="15"/>
      <c r="DC185" s="1"/>
      <c r="DD185" s="1"/>
      <c r="DE185" s="1"/>
      <c r="DF185" s="1"/>
      <c r="DG185" s="1"/>
      <c r="DH185" s="1"/>
      <c r="DI185" s="1"/>
      <c r="DJ185" s="1"/>
      <c r="DK185" s="1"/>
      <c r="DL185" s="1"/>
      <c r="DM185" s="1"/>
      <c r="DN185" s="1"/>
      <c r="DO185" s="1"/>
      <c r="DP185" s="1"/>
      <c r="DQ185" s="1"/>
      <c r="DR185" s="1"/>
      <c r="DS185" s="1"/>
      <c r="DT185" s="1"/>
      <c r="DU185" s="1"/>
      <c r="DV185" s="1"/>
      <c r="DW185" s="1"/>
      <c r="DX185" s="1"/>
      <c r="DY185" s="1"/>
      <c r="DZ185" s="1"/>
      <c r="EA185" s="1"/>
      <c r="EB185" s="1"/>
      <c r="EC185" s="1"/>
      <c r="ED185" s="8"/>
      <c r="EE185" s="8"/>
      <c r="EF185" s="8"/>
      <c r="EG185" s="8"/>
      <c r="EH185" s="8"/>
      <c r="EI185" s="8"/>
      <c r="EJ185" s="8"/>
      <c r="EK185" s="8"/>
      <c r="EL185" s="8"/>
      <c r="EM185" s="8"/>
      <c r="EN185" s="8"/>
      <c r="EO185" s="8"/>
      <c r="EP185" s="8"/>
      <c r="EQ185" s="8"/>
      <c r="ER185" s="8"/>
      <c r="ES185" s="8"/>
      <c r="ET185" s="8"/>
      <c r="EU185" s="8"/>
      <c r="EV185" s="8"/>
      <c r="EW185" s="8"/>
      <c r="EX185" s="8"/>
      <c r="EY185" s="8"/>
      <c r="EZ185" s="8"/>
      <c r="FA185" s="8"/>
      <c r="FB185" s="8"/>
      <c r="FC185" s="8"/>
      <c r="FD185" s="8"/>
      <c r="FE185" s="8"/>
      <c r="FF185" s="8"/>
      <c r="FG185" s="8"/>
      <c r="FH185" s="8"/>
      <c r="FI185" s="8"/>
    </row>
    <row r="186" spans="2:165" ht="16.5" customHeight="1" thickBot="1">
      <c r="B186" s="1099" t="s">
        <v>19</v>
      </c>
      <c r="C186" s="1100"/>
      <c r="D186" s="1101">
        <f>SUM(D180:F185)</f>
        <v>0</v>
      </c>
      <c r="E186" s="1101"/>
      <c r="F186" s="1101"/>
      <c r="G186" s="1101">
        <f>SUM(G180:I185)</f>
        <v>0</v>
      </c>
      <c r="H186" s="1101"/>
      <c r="I186" s="1102"/>
      <c r="J186" s="1103">
        <f>SUM(J180:L185)</f>
        <v>0</v>
      </c>
      <c r="K186" s="1101"/>
      <c r="L186" s="1104"/>
      <c r="M186" s="1105">
        <f>SUM(M180:O185)</f>
        <v>0</v>
      </c>
      <c r="N186" s="1106"/>
      <c r="O186" s="1107"/>
      <c r="P186" s="1151">
        <f>SUM(P180:R185)</f>
        <v>0</v>
      </c>
      <c r="Q186" s="1101"/>
      <c r="R186" s="1104"/>
      <c r="S186" s="1154">
        <f>SUM(S180:S185)</f>
        <v>0</v>
      </c>
      <c r="T186" s="1155"/>
      <c r="U186" s="1154">
        <f>SUM(U180:U185)</f>
        <v>0</v>
      </c>
      <c r="V186" s="1155"/>
      <c r="W186" s="1154">
        <f>SUM(W180:W185)</f>
        <v>0</v>
      </c>
      <c r="X186" s="1155"/>
      <c r="Y186" s="8"/>
      <c r="Z186" s="1240" t="s">
        <v>19</v>
      </c>
      <c r="AA186" s="1241"/>
      <c r="AB186" s="1102">
        <f>SUM(AB180:AD185)</f>
        <v>0</v>
      </c>
      <c r="AC186" s="1235"/>
      <c r="AD186" s="1151"/>
      <c r="AE186" s="1102">
        <f t="shared" ref="AE186" si="90">SUM(AE180:AG185)</f>
        <v>0</v>
      </c>
      <c r="AF186" s="1235"/>
      <c r="AG186" s="1236"/>
      <c r="AH186" s="1237">
        <f t="shared" ref="AH186" si="91">SUM(AH180:AJ185)</f>
        <v>0</v>
      </c>
      <c r="AI186" s="1235"/>
      <c r="AJ186" s="1236"/>
      <c r="AK186" s="1237">
        <f t="shared" ref="AK186" si="92">SUM(AK180:AM185)</f>
        <v>0</v>
      </c>
      <c r="AL186" s="1235"/>
      <c r="AM186" s="1236"/>
      <c r="AN186" s="1237">
        <f t="shared" ref="AN186" si="93">SUM(AN180:AP185)</f>
        <v>0</v>
      </c>
      <c r="AO186" s="1235"/>
      <c r="AP186" s="1236"/>
      <c r="AQ186" s="1238">
        <f>SUM(AQ180:AR185)</f>
        <v>0</v>
      </c>
      <c r="AR186" s="1234"/>
      <c r="AS186" s="1238">
        <f>SUM(AS180:AT185)</f>
        <v>0</v>
      </c>
      <c r="AT186" s="1239"/>
      <c r="AU186" s="1153">
        <f>SUM(AU180:AV185)</f>
        <v>0</v>
      </c>
      <c r="AV186" s="1234"/>
      <c r="AZ186" s="2"/>
      <c r="BA186" s="349"/>
      <c r="BB186" s="349"/>
      <c r="BC186" s="349"/>
      <c r="BD186" s="349"/>
      <c r="BE186" s="349"/>
      <c r="BF186" s="349"/>
      <c r="BG186" s="349"/>
      <c r="BH186" s="17"/>
      <c r="BI186" s="1146"/>
      <c r="BJ186" s="891"/>
      <c r="BK186" s="891"/>
      <c r="BL186" s="1147"/>
      <c r="BM186" s="1147"/>
      <c r="BN186" s="1147"/>
      <c r="BO186" s="1147"/>
      <c r="BP186" s="1147"/>
      <c r="BQ186" s="1148"/>
      <c r="BR186" s="1148"/>
      <c r="BS186" s="1148"/>
      <c r="BT186" s="1148"/>
      <c r="BU186" s="1148"/>
      <c r="BV186" s="1148"/>
      <c r="BW186" s="1148"/>
      <c r="BX186" s="1148"/>
      <c r="BY186" s="1149"/>
      <c r="BZ186" s="1150" t="s">
        <v>421</v>
      </c>
      <c r="CA186" s="1139"/>
      <c r="CB186" s="1139"/>
      <c r="CC186" s="1139"/>
      <c r="CD186" s="1139"/>
      <c r="CE186" s="1142" t="s">
        <v>421</v>
      </c>
      <c r="CF186" s="1141"/>
      <c r="CG186" s="1141"/>
      <c r="CH186" s="1138" t="s">
        <v>439</v>
      </c>
      <c r="CI186" s="1139"/>
      <c r="CJ186" s="1139"/>
      <c r="CK186" s="1139"/>
      <c r="CL186" s="1140"/>
      <c r="CM186" s="1141" t="s">
        <v>440</v>
      </c>
      <c r="CN186" s="1141"/>
      <c r="CO186" s="1141"/>
      <c r="CP186" s="1138"/>
      <c r="CQ186" s="1139"/>
      <c r="CR186" s="1139"/>
      <c r="CS186" s="1139"/>
      <c r="CT186" s="1139"/>
      <c r="CU186" s="1142"/>
      <c r="CV186" s="1141"/>
      <c r="CW186" s="1141"/>
      <c r="CX186" s="1143"/>
      <c r="DB186" s="15"/>
      <c r="DC186" s="1"/>
      <c r="DD186" s="1"/>
      <c r="DE186" s="1"/>
      <c r="DF186" s="1"/>
      <c r="DG186" s="1"/>
      <c r="DH186" s="1"/>
      <c r="DI186" s="1"/>
      <c r="DJ186" s="1"/>
      <c r="DK186" s="1"/>
      <c r="DL186" s="1"/>
      <c r="DM186" s="1"/>
      <c r="DN186" s="1"/>
      <c r="DO186" s="1"/>
      <c r="DP186" s="1"/>
      <c r="DQ186" s="1"/>
      <c r="DR186" s="1"/>
      <c r="DS186" s="1"/>
      <c r="DT186" s="1"/>
      <c r="DU186" s="1"/>
      <c r="DV186" s="1"/>
      <c r="DW186" s="1"/>
      <c r="DX186" s="1"/>
      <c r="DY186" s="1"/>
      <c r="DZ186" s="1"/>
      <c r="EA186" s="1"/>
      <c r="EB186" s="1"/>
      <c r="EC186" s="1"/>
      <c r="ED186" s="8"/>
      <c r="EE186" s="8"/>
      <c r="EF186" s="8"/>
    </row>
    <row r="187" spans="2:165" ht="16.5" customHeight="1" thickBot="1">
      <c r="B187" s="1"/>
      <c r="C187" s="357"/>
      <c r="D187" s="357"/>
      <c r="E187" s="357"/>
      <c r="F187" s="357"/>
      <c r="G187" s="357"/>
      <c r="H187" s="357"/>
      <c r="I187" s="357"/>
      <c r="J187" s="357"/>
      <c r="K187" s="357"/>
      <c r="L187" s="357"/>
      <c r="M187" s="1"/>
      <c r="N187" s="1"/>
      <c r="O187" s="1"/>
      <c r="P187" s="318"/>
      <c r="Q187" s="318"/>
      <c r="R187" s="318"/>
      <c r="S187" s="318"/>
      <c r="T187" s="1"/>
      <c r="U187" s="1"/>
      <c r="V187" s="1"/>
      <c r="W187" s="1"/>
      <c r="X187" s="1"/>
      <c r="Y187" s="1"/>
      <c r="Z187" s="1"/>
      <c r="AA187" s="1"/>
      <c r="AB187" s="1"/>
      <c r="AC187" s="1"/>
      <c r="AD187" s="1"/>
      <c r="AE187" s="1"/>
      <c r="AF187" s="1"/>
      <c r="AG187" s="1"/>
      <c r="AH187" s="1"/>
      <c r="AI187" s="1"/>
      <c r="AJ187" s="1"/>
      <c r="AK187" s="1"/>
      <c r="AL187" s="1"/>
      <c r="AM187" s="1"/>
      <c r="AN187" s="1"/>
      <c r="AO187" s="1"/>
      <c r="AP187" s="1"/>
      <c r="AQ187" s="1"/>
      <c r="AR187" s="1"/>
      <c r="AS187" s="1"/>
      <c r="AT187" s="1"/>
      <c r="AU187" s="1"/>
      <c r="AV187" s="1"/>
      <c r="AW187" s="1"/>
      <c r="AX187" s="133"/>
      <c r="AY187" s="1"/>
      <c r="AZ187" s="1"/>
      <c r="BA187" s="356"/>
      <c r="BB187" s="356"/>
      <c r="BC187" s="356"/>
      <c r="BD187" s="356"/>
      <c r="BE187" s="356"/>
      <c r="BF187" s="356"/>
      <c r="BG187" s="356"/>
      <c r="BH187" s="356"/>
      <c r="BI187" s="356"/>
      <c r="BJ187" s="356"/>
      <c r="BK187" s="356"/>
      <c r="BL187" s="356"/>
      <c r="BM187" s="1"/>
      <c r="BN187" s="1"/>
      <c r="BO187" s="319"/>
      <c r="BP187" s="319"/>
      <c r="BQ187" s="319"/>
      <c r="BR187" s="319"/>
      <c r="BS187" s="319"/>
      <c r="BT187" s="319"/>
      <c r="BU187" s="319"/>
      <c r="BV187" s="319"/>
      <c r="BW187" s="319"/>
      <c r="BX187" s="319"/>
      <c r="BY187" s="319"/>
      <c r="BZ187" s="319"/>
      <c r="CA187" s="1"/>
      <c r="CB187" s="1"/>
      <c r="CC187" s="1"/>
      <c r="CD187" s="1"/>
      <c r="CE187" s="1"/>
      <c r="CF187" s="1"/>
      <c r="CG187" s="1"/>
      <c r="CH187" s="1"/>
      <c r="CI187" s="1"/>
      <c r="CJ187" s="1"/>
      <c r="CK187" s="1"/>
      <c r="CL187" s="1"/>
      <c r="CM187" s="1"/>
      <c r="CN187" s="1"/>
      <c r="CO187" s="1"/>
      <c r="CP187" s="1"/>
      <c r="CQ187" s="1"/>
      <c r="CR187" s="1"/>
      <c r="CS187" s="1"/>
      <c r="CT187" s="1"/>
      <c r="CU187" s="1"/>
      <c r="CV187" s="1"/>
      <c r="CW187" s="1"/>
      <c r="CX187" s="1"/>
      <c r="CY187" s="1"/>
      <c r="CZ187" s="1"/>
      <c r="DA187" s="117"/>
      <c r="DC187" s="8"/>
      <c r="DD187" s="8"/>
      <c r="DE187" s="8"/>
      <c r="DF187" s="8"/>
      <c r="DG187" s="8"/>
      <c r="DH187" s="8"/>
      <c r="DI187" s="8"/>
      <c r="DJ187" s="8"/>
      <c r="DK187" s="8"/>
      <c r="DL187" s="8"/>
      <c r="DM187" s="8"/>
      <c r="DN187" s="8"/>
      <c r="DO187" s="8"/>
      <c r="DP187" s="8"/>
      <c r="DQ187" s="8"/>
      <c r="DR187" s="8"/>
      <c r="DS187" s="8"/>
      <c r="DT187" s="8"/>
      <c r="DU187" s="8"/>
      <c r="DV187" s="8"/>
      <c r="ED187" s="8"/>
      <c r="EE187" s="28"/>
      <c r="EF187" s="8"/>
    </row>
    <row r="188" spans="2:165" ht="16.5" customHeight="1" thickBot="1">
      <c r="B188" s="722" t="s">
        <v>505</v>
      </c>
      <c r="C188" s="722"/>
      <c r="D188" s="722"/>
      <c r="E188" s="722"/>
      <c r="F188" s="722"/>
      <c r="G188" s="722"/>
      <c r="H188" s="722"/>
      <c r="I188" s="722"/>
      <c r="J188" s="722"/>
      <c r="K188" s="722"/>
      <c r="L188" s="722"/>
      <c r="M188" s="722"/>
      <c r="V188" s="318"/>
      <c r="AZ188" s="723" t="s">
        <v>509</v>
      </c>
      <c r="BA188" s="723"/>
      <c r="BB188" s="723"/>
      <c r="BC188" s="723"/>
      <c r="BD188" s="723"/>
      <c r="BE188" s="723"/>
      <c r="BF188" s="723"/>
      <c r="BG188" s="723"/>
      <c r="BH188" s="723"/>
      <c r="BI188" s="723"/>
      <c r="BJ188" s="723"/>
      <c r="BK188" s="723"/>
      <c r="BL188" s="723"/>
      <c r="CS188" s="9" t="s">
        <v>468</v>
      </c>
      <c r="CT188" s="724">
        <f>IF(AR189="","",AR189)</f>
        <v>4</v>
      </c>
      <c r="CU188" s="725"/>
      <c r="CX188" s="9" t="s">
        <v>469</v>
      </c>
      <c r="CY188" s="724" t="str">
        <f>IF(AV189="","",AV189)</f>
        <v/>
      </c>
      <c r="CZ188" s="725"/>
      <c r="DA188" s="127"/>
      <c r="DC188" s="8"/>
      <c r="DD188" s="8"/>
      <c r="DE188" s="8"/>
      <c r="DF188" s="8"/>
      <c r="DG188" s="8"/>
      <c r="DH188" s="8"/>
      <c r="DI188" s="8"/>
      <c r="DJ188" s="8"/>
      <c r="DK188" s="8"/>
      <c r="DL188" s="8"/>
      <c r="DM188" s="8"/>
      <c r="DN188" s="8"/>
      <c r="DO188" s="8"/>
      <c r="DP188" s="8"/>
      <c r="DQ188" s="8"/>
      <c r="DR188" s="8"/>
      <c r="DS188" s="8"/>
      <c r="DT188" s="8"/>
      <c r="DU188" s="8"/>
      <c r="DV188" s="8"/>
      <c r="ED188" s="8"/>
      <c r="EE188" s="28"/>
      <c r="EF188" s="8"/>
      <c r="EG188" s="8"/>
      <c r="EH188" s="8"/>
      <c r="EI188" s="128"/>
      <c r="EJ188" s="129"/>
      <c r="EK188" s="129"/>
      <c r="EL188" s="129"/>
      <c r="EM188" s="129"/>
      <c r="EN188" s="129"/>
    </row>
    <row r="189" spans="2:165" ht="16.5" customHeight="1" thickBot="1">
      <c r="B189" s="722"/>
      <c r="C189" s="722"/>
      <c r="D189" s="722"/>
      <c r="E189" s="722"/>
      <c r="F189" s="722"/>
      <c r="G189" s="722"/>
      <c r="H189" s="722"/>
      <c r="I189" s="722"/>
      <c r="J189" s="722"/>
      <c r="K189" s="722"/>
      <c r="L189" s="722"/>
      <c r="M189" s="722"/>
      <c r="T189" s="8"/>
      <c r="AQ189" s="9" t="s">
        <v>468</v>
      </c>
      <c r="AR189" s="728">
        <v>4</v>
      </c>
      <c r="AS189" s="729"/>
      <c r="AT189" s="304"/>
      <c r="AU189" s="9" t="s">
        <v>469</v>
      </c>
      <c r="AV189" s="728"/>
      <c r="AW189" s="729"/>
      <c r="AX189" s="447"/>
      <c r="AZ189" s="723"/>
      <c r="BA189" s="723"/>
      <c r="BB189" s="723"/>
      <c r="BC189" s="723"/>
      <c r="BD189" s="723"/>
      <c r="BE189" s="723"/>
      <c r="BF189" s="723"/>
      <c r="BG189" s="723"/>
      <c r="BH189" s="723"/>
      <c r="BI189" s="723"/>
      <c r="BJ189" s="723"/>
      <c r="BK189" s="723"/>
      <c r="BL189" s="723"/>
      <c r="CL189" s="319"/>
      <c r="CM189" s="319"/>
      <c r="CT189" s="726"/>
      <c r="CU189" s="727"/>
      <c r="CV189" s="304"/>
      <c r="CW189" s="304"/>
      <c r="CX189" s="9"/>
      <c r="CY189" s="726"/>
      <c r="CZ189" s="727"/>
      <c r="DA189" s="43"/>
      <c r="DC189" s="8"/>
      <c r="DD189" s="8"/>
      <c r="DE189" s="8"/>
      <c r="DF189" s="8"/>
      <c r="DG189" s="8"/>
      <c r="DH189" s="8"/>
      <c r="DI189" s="8"/>
      <c r="DJ189" s="8"/>
      <c r="DK189" s="8"/>
      <c r="DL189" s="8"/>
      <c r="DM189" s="8"/>
      <c r="DN189" s="8"/>
      <c r="DO189" s="8"/>
      <c r="DP189" s="8"/>
      <c r="DQ189" s="8"/>
      <c r="DR189" s="8"/>
      <c r="DS189" s="8"/>
      <c r="DT189" s="8"/>
      <c r="DU189" s="8"/>
      <c r="DV189" s="8"/>
      <c r="ED189" s="8"/>
      <c r="EE189" s="28"/>
      <c r="EF189" s="8"/>
      <c r="EG189" s="8"/>
      <c r="EH189" s="8"/>
      <c r="EI189" s="128"/>
      <c r="EJ189" s="130"/>
      <c r="EK189" s="130"/>
      <c r="EL189" s="130"/>
      <c r="EM189" s="130"/>
      <c r="EN189" s="130"/>
    </row>
    <row r="190" spans="2:165" ht="16.5" customHeight="1" thickBot="1">
      <c r="B190" s="555" t="s">
        <v>391</v>
      </c>
      <c r="C190" s="732"/>
      <c r="D190" s="738" t="s">
        <v>541</v>
      </c>
      <c r="E190" s="739"/>
      <c r="F190" s="739"/>
      <c r="G190" s="740"/>
      <c r="H190" s="744"/>
      <c r="I190" s="745"/>
      <c r="J190" s="745"/>
      <c r="K190" s="745"/>
      <c r="L190" s="746"/>
      <c r="N190" s="555" t="s">
        <v>1</v>
      </c>
      <c r="O190" s="556"/>
      <c r="P190" s="734"/>
      <c r="Q190" s="735"/>
      <c r="R190" s="584"/>
      <c r="S190" s="585"/>
      <c r="T190" s="219"/>
      <c r="U190" s="11"/>
      <c r="V190" s="565" t="s">
        <v>649</v>
      </c>
      <c r="W190" s="566"/>
      <c r="X190" s="588"/>
      <c r="Y190" s="589"/>
      <c r="Z190" s="589"/>
      <c r="AA190" s="589"/>
      <c r="AB190" s="589"/>
      <c r="AC190" s="589"/>
      <c r="AD190" s="589"/>
      <c r="AE190" s="590"/>
      <c r="AF190" s="594" t="s">
        <v>0</v>
      </c>
      <c r="AG190" s="595"/>
      <c r="AH190" s="588"/>
      <c r="AI190" s="589"/>
      <c r="AJ190" s="589"/>
      <c r="AK190" s="589"/>
      <c r="AL190" s="589"/>
      <c r="AM190" s="589"/>
      <c r="AN190" s="589"/>
      <c r="AO190" s="590"/>
      <c r="AR190" s="730"/>
      <c r="AS190" s="731"/>
      <c r="AT190" s="304"/>
      <c r="AU190" s="9"/>
      <c r="AV190" s="730"/>
      <c r="AW190" s="731"/>
      <c r="AX190" s="447"/>
      <c r="AZ190" s="762" t="s">
        <v>391</v>
      </c>
      <c r="BA190" s="615" t="s">
        <v>541</v>
      </c>
      <c r="BB190" s="616"/>
      <c r="BC190" s="616"/>
      <c r="BD190" s="617"/>
      <c r="BE190" s="621" t="str">
        <f>IF(H190="","",H190)</f>
        <v/>
      </c>
      <c r="BF190" s="622"/>
      <c r="BG190" s="622"/>
      <c r="BH190" s="622"/>
      <c r="BI190" s="623"/>
      <c r="BL190" s="555" t="s">
        <v>1</v>
      </c>
      <c r="BM190" s="556"/>
      <c r="BN190" s="559" t="str">
        <f>IF(P190="","",P190)</f>
        <v/>
      </c>
      <c r="BO190" s="560"/>
      <c r="BP190" s="563" t="str">
        <f>IF(R190="","",R190)</f>
        <v/>
      </c>
      <c r="BQ190" s="560"/>
      <c r="BR190" s="219"/>
      <c r="BT190" s="565" t="s">
        <v>649</v>
      </c>
      <c r="BU190" s="566"/>
      <c r="BV190" s="551" t="str">
        <f>IF(X190="","",X190)</f>
        <v/>
      </c>
      <c r="BW190" s="551"/>
      <c r="BX190" s="551"/>
      <c r="BY190" s="551"/>
      <c r="BZ190" s="551"/>
      <c r="CA190" s="551"/>
      <c r="CB190" s="551"/>
      <c r="CC190" s="551"/>
      <c r="CD190" s="551"/>
      <c r="CE190" s="552"/>
      <c r="CF190" s="569" t="s">
        <v>0</v>
      </c>
      <c r="CG190" s="570"/>
      <c r="CH190" s="551" t="str">
        <f>IF(AH190="","",AH190)</f>
        <v/>
      </c>
      <c r="CI190" s="551"/>
      <c r="CJ190" s="551"/>
      <c r="CK190" s="551"/>
      <c r="CL190" s="551"/>
      <c r="CM190" s="551"/>
      <c r="CN190" s="551"/>
      <c r="CO190" s="551"/>
      <c r="CP190" s="551"/>
      <c r="CQ190" s="552"/>
      <c r="CV190" s="304"/>
      <c r="CW190" s="304"/>
      <c r="DC190" s="8"/>
      <c r="DD190" s="8"/>
      <c r="DE190" s="8"/>
      <c r="DF190" s="8"/>
      <c r="DG190" s="8"/>
      <c r="DH190" s="8"/>
      <c r="DI190" s="8"/>
      <c r="DJ190" s="8"/>
      <c r="DK190" s="8"/>
      <c r="DL190" s="8"/>
      <c r="DM190" s="8"/>
      <c r="DN190" s="8"/>
      <c r="DO190" s="8"/>
      <c r="DP190" s="8"/>
      <c r="DQ190" s="8"/>
      <c r="DR190" s="8"/>
      <c r="DS190" s="8"/>
      <c r="DT190" s="8"/>
      <c r="DU190" s="8"/>
      <c r="DV190" s="8"/>
      <c r="ED190" s="8"/>
      <c r="EE190" s="28"/>
      <c r="EF190" s="8"/>
      <c r="EG190" s="8"/>
      <c r="EH190" s="8"/>
      <c r="EI190" s="128"/>
      <c r="EJ190" s="130"/>
      <c r="EK190" s="130"/>
      <c r="EL190" s="130"/>
      <c r="EM190" s="130"/>
      <c r="EN190" s="130"/>
      <c r="EP190" s="327" t="s">
        <v>5</v>
      </c>
      <c r="EQ190" s="328"/>
      <c r="ER190" s="1156" t="s">
        <v>6</v>
      </c>
      <c r="ES190" s="1157"/>
      <c r="ET190" s="1160" t="s">
        <v>7</v>
      </c>
      <c r="EU190" s="208"/>
      <c r="EV190" s="289"/>
      <c r="EW190" s="290"/>
      <c r="EX190" s="291" t="s">
        <v>8</v>
      </c>
      <c r="EY190" s="292"/>
      <c r="EZ190" s="289"/>
      <c r="FA190" s="293"/>
      <c r="FB190" s="294"/>
      <c r="FC190" s="294" t="s">
        <v>9</v>
      </c>
      <c r="FD190" s="288"/>
      <c r="FE190" s="1162" t="s">
        <v>10</v>
      </c>
      <c r="FF190" s="1163"/>
      <c r="FG190" s="323" t="s">
        <v>11</v>
      </c>
      <c r="FH190" s="326" t="s">
        <v>106</v>
      </c>
      <c r="FI190" s="326" t="s">
        <v>106</v>
      </c>
    </row>
    <row r="191" spans="2:165" ht="16.5" customHeight="1" thickBot="1">
      <c r="B191" s="557"/>
      <c r="C191" s="733"/>
      <c r="D191" s="741"/>
      <c r="E191" s="742"/>
      <c r="F191" s="742"/>
      <c r="G191" s="743"/>
      <c r="H191" s="747"/>
      <c r="I191" s="748"/>
      <c r="J191" s="748"/>
      <c r="K191" s="748"/>
      <c r="L191" s="749"/>
      <c r="N191" s="557"/>
      <c r="O191" s="558"/>
      <c r="P191" s="736"/>
      <c r="Q191" s="737"/>
      <c r="R191" s="586"/>
      <c r="S191" s="587"/>
      <c r="T191" s="220" t="s">
        <v>602</v>
      </c>
      <c r="U191" s="11"/>
      <c r="V191" s="567"/>
      <c r="W191" s="568"/>
      <c r="X191" s="591"/>
      <c r="Y191" s="592"/>
      <c r="Z191" s="592"/>
      <c r="AA191" s="592"/>
      <c r="AB191" s="592"/>
      <c r="AC191" s="592"/>
      <c r="AD191" s="592"/>
      <c r="AE191" s="593"/>
      <c r="AF191" s="596"/>
      <c r="AG191" s="597"/>
      <c r="AH191" s="591"/>
      <c r="AI191" s="592"/>
      <c r="AJ191" s="592"/>
      <c r="AK191" s="592"/>
      <c r="AL191" s="592"/>
      <c r="AM191" s="592"/>
      <c r="AN191" s="592"/>
      <c r="AO191" s="593"/>
      <c r="AZ191" s="763"/>
      <c r="BA191" s="618"/>
      <c r="BB191" s="619"/>
      <c r="BC191" s="619"/>
      <c r="BD191" s="620"/>
      <c r="BE191" s="624"/>
      <c r="BF191" s="625"/>
      <c r="BG191" s="625"/>
      <c r="BH191" s="625"/>
      <c r="BI191" s="626"/>
      <c r="BL191" s="557"/>
      <c r="BM191" s="558"/>
      <c r="BN191" s="561"/>
      <c r="BO191" s="562"/>
      <c r="BP191" s="564"/>
      <c r="BQ191" s="562"/>
      <c r="BR191" s="220" t="s">
        <v>602</v>
      </c>
      <c r="BT191" s="567"/>
      <c r="BU191" s="568"/>
      <c r="BV191" s="553"/>
      <c r="BW191" s="553"/>
      <c r="BX191" s="553"/>
      <c r="BY191" s="553"/>
      <c r="BZ191" s="553"/>
      <c r="CA191" s="553"/>
      <c r="CB191" s="553"/>
      <c r="CC191" s="553"/>
      <c r="CD191" s="553"/>
      <c r="CE191" s="554"/>
      <c r="CF191" s="571"/>
      <c r="CG191" s="572"/>
      <c r="CH191" s="553"/>
      <c r="CI191" s="553"/>
      <c r="CJ191" s="553"/>
      <c r="CK191" s="553"/>
      <c r="CL191" s="553"/>
      <c r="CM191" s="553"/>
      <c r="CN191" s="553"/>
      <c r="CO191" s="553"/>
      <c r="CP191" s="553"/>
      <c r="CQ191" s="554"/>
      <c r="CU191" s="367"/>
      <c r="CV191" s="367"/>
      <c r="CZ191" s="144"/>
      <c r="DB191" s="15"/>
      <c r="DC191" s="5"/>
      <c r="DE191" s="5"/>
      <c r="DF191" s="5"/>
      <c r="DQ191" s="1"/>
      <c r="DR191" s="1"/>
      <c r="DS191" s="1"/>
      <c r="DT191" s="1"/>
      <c r="DU191" s="1"/>
      <c r="DV191" s="1"/>
      <c r="DW191" s="1"/>
      <c r="DX191" s="1"/>
      <c r="DY191" s="1"/>
      <c r="DZ191" s="1"/>
      <c r="EA191" s="1"/>
      <c r="EB191" s="1"/>
      <c r="EC191" s="1"/>
      <c r="ED191" s="8"/>
      <c r="EE191" s="8"/>
      <c r="EF191" s="8"/>
      <c r="EG191" s="16"/>
      <c r="EH191" s="16"/>
      <c r="EI191" s="16"/>
      <c r="EJ191" s="13"/>
      <c r="EK191" s="13"/>
      <c r="EL191" s="13"/>
      <c r="EM191" s="13"/>
      <c r="EN191" s="13"/>
      <c r="EO191" s="13"/>
      <c r="EP191" s="329"/>
      <c r="EQ191" s="330"/>
      <c r="ER191" s="1158"/>
      <c r="ES191" s="1159"/>
      <c r="ET191" s="1161"/>
      <c r="EU191" s="208"/>
      <c r="EV191" s="295" t="s">
        <v>9</v>
      </c>
      <c r="EW191" s="296"/>
      <c r="EX191" s="297"/>
      <c r="EY191" s="298"/>
      <c r="EZ191" s="299" t="s">
        <v>15</v>
      </c>
      <c r="FA191" s="300" t="s">
        <v>16</v>
      </c>
      <c r="FB191" s="301"/>
      <c r="FC191" s="301"/>
      <c r="FD191" s="288"/>
      <c r="FE191" s="1164"/>
      <c r="FF191" s="1165"/>
      <c r="FG191" s="324"/>
      <c r="FH191" s="324"/>
      <c r="FI191" s="324"/>
    </row>
    <row r="192" spans="2:165" ht="16.5" customHeight="1">
      <c r="B192" s="680" t="s">
        <v>595</v>
      </c>
      <c r="C192" s="681"/>
      <c r="D192" s="669" t="s">
        <v>545</v>
      </c>
      <c r="E192" s="669"/>
      <c r="F192" s="682" t="s">
        <v>3</v>
      </c>
      <c r="G192" s="683"/>
      <c r="H192" s="683"/>
      <c r="I192" s="683"/>
      <c r="J192" s="683"/>
      <c r="K192" s="683"/>
      <c r="L192" s="683"/>
      <c r="M192" s="684"/>
      <c r="N192" s="688" t="s">
        <v>4</v>
      </c>
      <c r="O192" s="689"/>
      <c r="P192" s="689"/>
      <c r="Q192" s="689"/>
      <c r="R192" s="690" t="s">
        <v>454</v>
      </c>
      <c r="S192" s="691"/>
      <c r="T192" s="279" t="s">
        <v>455</v>
      </c>
      <c r="U192" s="598" t="s">
        <v>475</v>
      </c>
      <c r="V192" s="599"/>
      <c r="W192" s="600"/>
      <c r="X192" s="598" t="s">
        <v>475</v>
      </c>
      <c r="Y192" s="599"/>
      <c r="Z192" s="600"/>
      <c r="AA192" s="598" t="s">
        <v>475</v>
      </c>
      <c r="AB192" s="599"/>
      <c r="AC192" s="600"/>
      <c r="AD192" s="598" t="s">
        <v>475</v>
      </c>
      <c r="AE192" s="599"/>
      <c r="AF192" s="600"/>
      <c r="AG192" s="599" t="s">
        <v>475</v>
      </c>
      <c r="AH192" s="599"/>
      <c r="AI192" s="599"/>
      <c r="AJ192" s="598" t="s">
        <v>458</v>
      </c>
      <c r="AK192" s="599"/>
      <c r="AL192" s="600"/>
      <c r="AM192" s="599" t="s">
        <v>460</v>
      </c>
      <c r="AN192" s="599"/>
      <c r="AO192" s="598" t="s">
        <v>461</v>
      </c>
      <c r="AP192" s="599"/>
      <c r="AQ192" s="599"/>
      <c r="AR192" s="807" t="s">
        <v>462</v>
      </c>
      <c r="AS192" s="807"/>
      <c r="AT192" s="1244" t="s">
        <v>476</v>
      </c>
      <c r="AU192" s="683"/>
      <c r="AV192" s="1245" t="s">
        <v>547</v>
      </c>
      <c r="AW192" s="1248" t="s">
        <v>547</v>
      </c>
      <c r="AX192" s="1249"/>
      <c r="AZ192" s="680" t="s">
        <v>2</v>
      </c>
      <c r="BA192" s="681"/>
      <c r="BB192" s="789" t="s">
        <v>386</v>
      </c>
      <c r="BC192" s="790"/>
      <c r="BD192" s="790"/>
      <c r="BE192" s="790"/>
      <c r="BF192" s="790"/>
      <c r="BG192" s="791"/>
      <c r="BH192" s="345" t="s">
        <v>499</v>
      </c>
      <c r="BI192" s="795" t="s">
        <v>531</v>
      </c>
      <c r="BJ192" s="796"/>
      <c r="BK192" s="796"/>
      <c r="BL192" s="796"/>
      <c r="BM192" s="796"/>
      <c r="BN192" s="796"/>
      <c r="BO192" s="796"/>
      <c r="BP192" s="796"/>
      <c r="BQ192" s="796"/>
      <c r="BR192" s="796"/>
      <c r="BS192" s="796"/>
      <c r="BT192" s="796"/>
      <c r="BU192" s="796"/>
      <c r="BV192" s="796"/>
      <c r="BW192" s="797"/>
      <c r="BX192" s="798" t="s">
        <v>507</v>
      </c>
      <c r="BY192" s="799"/>
      <c r="BZ192" s="799"/>
      <c r="CA192" s="800"/>
      <c r="CB192" s="768" t="s">
        <v>529</v>
      </c>
      <c r="CC192" s="768"/>
      <c r="CD192" s="768"/>
      <c r="CE192" s="768"/>
      <c r="CF192" s="768"/>
      <c r="CG192" s="768"/>
      <c r="CH192" s="768"/>
      <c r="CI192" s="768"/>
      <c r="CJ192" s="768"/>
      <c r="CK192" s="768"/>
      <c r="CL192" s="768"/>
      <c r="CM192" s="768"/>
      <c r="CN192" s="768"/>
      <c r="CO192" s="768"/>
      <c r="CP192" s="768"/>
      <c r="CQ192" s="768"/>
      <c r="CR192" s="768"/>
      <c r="CS192" s="769"/>
      <c r="CT192" s="770" t="s">
        <v>392</v>
      </c>
      <c r="CU192" s="771"/>
      <c r="CV192" s="771"/>
      <c r="CW192" s="771"/>
      <c r="CX192" s="771"/>
      <c r="CY192" s="771"/>
      <c r="CZ192" s="772"/>
      <c r="ED192" s="8"/>
      <c r="EE192" s="28"/>
      <c r="EF192" s="8"/>
      <c r="EP192" s="329"/>
      <c r="EQ192" s="330"/>
      <c r="ER192" s="776" t="s">
        <v>17</v>
      </c>
      <c r="ES192" s="778" t="s">
        <v>18</v>
      </c>
      <c r="ET192" s="29" t="s">
        <v>19</v>
      </c>
      <c r="EU192" s="3"/>
      <c r="EV192" s="30"/>
      <c r="EW192" s="31"/>
      <c r="EX192" s="32"/>
      <c r="EY192" s="33"/>
      <c r="EZ192" s="39" t="s">
        <v>20</v>
      </c>
      <c r="FA192" s="40" t="s">
        <v>20</v>
      </c>
      <c r="FB192" s="29" t="s">
        <v>19</v>
      </c>
      <c r="FC192" s="36" t="s">
        <v>21</v>
      </c>
      <c r="FE192" s="41"/>
      <c r="FF192" s="32"/>
      <c r="FG192" s="324"/>
      <c r="FH192" s="324"/>
      <c r="FI192" s="324"/>
    </row>
    <row r="193" spans="2:165" ht="16.5" customHeight="1" thickBot="1">
      <c r="B193" s="282" t="s">
        <v>388</v>
      </c>
      <c r="C193" s="283" t="s">
        <v>389</v>
      </c>
      <c r="D193" s="670"/>
      <c r="E193" s="670"/>
      <c r="F193" s="685"/>
      <c r="G193" s="686"/>
      <c r="H193" s="686"/>
      <c r="I193" s="686"/>
      <c r="J193" s="686"/>
      <c r="K193" s="686"/>
      <c r="L193" s="686"/>
      <c r="M193" s="687"/>
      <c r="N193" s="780" t="s">
        <v>452</v>
      </c>
      <c r="O193" s="781"/>
      <c r="P193" s="281" t="s">
        <v>453</v>
      </c>
      <c r="Q193" s="278" t="s">
        <v>12</v>
      </c>
      <c r="R193" s="312" t="s">
        <v>107</v>
      </c>
      <c r="S193" s="313" t="s">
        <v>108</v>
      </c>
      <c r="T193" s="280" t="s">
        <v>456</v>
      </c>
      <c r="U193" s="601"/>
      <c r="V193" s="602"/>
      <c r="W193" s="603"/>
      <c r="X193" s="601"/>
      <c r="Y193" s="602"/>
      <c r="Z193" s="603"/>
      <c r="AA193" s="601"/>
      <c r="AB193" s="602"/>
      <c r="AC193" s="603"/>
      <c r="AD193" s="601"/>
      <c r="AE193" s="602"/>
      <c r="AF193" s="603"/>
      <c r="AG193" s="602"/>
      <c r="AH193" s="602"/>
      <c r="AI193" s="602"/>
      <c r="AJ193" s="601" t="s">
        <v>459</v>
      </c>
      <c r="AK193" s="602"/>
      <c r="AL193" s="603"/>
      <c r="AM193" s="602"/>
      <c r="AN193" s="602"/>
      <c r="AO193" s="601"/>
      <c r="AP193" s="602"/>
      <c r="AQ193" s="602"/>
      <c r="AR193" s="785" t="s">
        <v>463</v>
      </c>
      <c r="AS193" s="785"/>
      <c r="AT193" s="1246"/>
      <c r="AU193" s="686"/>
      <c r="AV193" s="1247" t="s">
        <v>546</v>
      </c>
      <c r="AW193" s="1250" t="s">
        <v>546</v>
      </c>
      <c r="AX193" s="1251"/>
      <c r="AZ193" s="282" t="s">
        <v>388</v>
      </c>
      <c r="BA193" s="283" t="s">
        <v>389</v>
      </c>
      <c r="BB193" s="792"/>
      <c r="BC193" s="793"/>
      <c r="BD193" s="793"/>
      <c r="BE193" s="793"/>
      <c r="BF193" s="793"/>
      <c r="BG193" s="794"/>
      <c r="BH193" s="355" t="s">
        <v>500</v>
      </c>
      <c r="BI193" s="786" t="s">
        <v>530</v>
      </c>
      <c r="BJ193" s="787"/>
      <c r="BK193" s="787"/>
      <c r="BL193" s="787"/>
      <c r="BM193" s="787"/>
      <c r="BN193" s="787"/>
      <c r="BO193" s="787"/>
      <c r="BP193" s="787"/>
      <c r="BQ193" s="787"/>
      <c r="BR193" s="787"/>
      <c r="BS193" s="787"/>
      <c r="BT193" s="788"/>
      <c r="BU193" s="801" t="s">
        <v>506</v>
      </c>
      <c r="BV193" s="802"/>
      <c r="BW193" s="803"/>
      <c r="BX193" s="804" t="s">
        <v>474</v>
      </c>
      <c r="BY193" s="805"/>
      <c r="BZ193" s="362" t="s">
        <v>472</v>
      </c>
      <c r="CA193" s="363" t="s">
        <v>473</v>
      </c>
      <c r="CB193" s="364"/>
      <c r="CC193" s="365" t="s">
        <v>492</v>
      </c>
      <c r="CD193" s="764" t="s">
        <v>35</v>
      </c>
      <c r="CE193" s="764"/>
      <c r="CF193" s="764"/>
      <c r="CG193" s="764" t="s">
        <v>36</v>
      </c>
      <c r="CH193" s="764"/>
      <c r="CI193" s="765" t="s">
        <v>390</v>
      </c>
      <c r="CJ193" s="766"/>
      <c r="CK193" s="366"/>
      <c r="CL193" s="365" t="s">
        <v>492</v>
      </c>
      <c r="CM193" s="764" t="s">
        <v>35</v>
      </c>
      <c r="CN193" s="764"/>
      <c r="CO193" s="764"/>
      <c r="CP193" s="764" t="s">
        <v>36</v>
      </c>
      <c r="CQ193" s="764"/>
      <c r="CR193" s="765" t="s">
        <v>390</v>
      </c>
      <c r="CS193" s="767"/>
      <c r="CT193" s="773"/>
      <c r="CU193" s="774"/>
      <c r="CV193" s="774"/>
      <c r="CW193" s="774"/>
      <c r="CX193" s="774"/>
      <c r="CY193" s="774"/>
      <c r="CZ193" s="775"/>
      <c r="ED193" s="8"/>
      <c r="EE193" s="28"/>
      <c r="EF193" s="8"/>
      <c r="EH193" s="8"/>
      <c r="EN193" s="11"/>
      <c r="EP193" s="331"/>
      <c r="EQ193" s="332"/>
      <c r="ER193" s="777"/>
      <c r="ES193" s="779"/>
      <c r="ET193" s="45" t="s">
        <v>32</v>
      </c>
      <c r="EU193" s="3"/>
      <c r="EV193" s="46"/>
      <c r="EW193" s="47"/>
      <c r="EX193" s="48" t="s">
        <v>17</v>
      </c>
      <c r="EY193" s="49" t="s">
        <v>18</v>
      </c>
      <c r="EZ193" s="50"/>
      <c r="FA193" s="51"/>
      <c r="FB193" s="45"/>
      <c r="FC193" s="52" t="s">
        <v>32</v>
      </c>
      <c r="FD193" s="3"/>
      <c r="FE193" s="53"/>
      <c r="FF193" s="48" t="s">
        <v>33</v>
      </c>
      <c r="FG193" s="325"/>
      <c r="FH193" s="325"/>
      <c r="FI193" s="325"/>
    </row>
    <row r="194" spans="2:165" ht="16.5" customHeight="1" thickTop="1" thickBot="1">
      <c r="B194" s="700">
        <v>4</v>
      </c>
      <c r="C194" s="702">
        <v>1</v>
      </c>
      <c r="D194" s="661" t="s">
        <v>683</v>
      </c>
      <c r="E194" s="662"/>
      <c r="F194" s="704" t="s">
        <v>381</v>
      </c>
      <c r="G194" s="705"/>
      <c r="H194" s="706"/>
      <c r="I194" s="706"/>
      <c r="J194" s="706"/>
      <c r="K194" s="706"/>
      <c r="L194" s="706"/>
      <c r="M194" s="707"/>
      <c r="N194" s="1166" t="s">
        <v>113</v>
      </c>
      <c r="O194" s="1167"/>
      <c r="P194" s="471"/>
      <c r="Q194" s="472"/>
      <c r="R194" s="477"/>
      <c r="S194" s="492"/>
      <c r="T194" s="713" t="s">
        <v>34</v>
      </c>
      <c r="U194" s="57"/>
      <c r="V194" s="872" t="str">
        <f>IF(U194="","",VLOOKUP(U194,$FQ:$FT,3,FALSE))</f>
        <v/>
      </c>
      <c r="W194" s="873"/>
      <c r="X194" s="57"/>
      <c r="Y194" s="872" t="str">
        <f>IF(X194="","",VLOOKUP(X194,$FQ:$FT,3,FALSE))</f>
        <v/>
      </c>
      <c r="Z194" s="873"/>
      <c r="AA194" s="57"/>
      <c r="AB194" s="872" t="str">
        <f>IF(AA194="","",VLOOKUP(AA194,$FQ:$FT,3,FALSE))</f>
        <v/>
      </c>
      <c r="AC194" s="873"/>
      <c r="AD194" s="57"/>
      <c r="AE194" s="872" t="str">
        <f>IF(AD194="","",VLOOKUP(AD194,$FQ:$FT,3,FALSE))</f>
        <v/>
      </c>
      <c r="AF194" s="873"/>
      <c r="AG194" s="57"/>
      <c r="AH194" s="910" t="str">
        <f>IF(AG194="","",VLOOKUP(AG194,$FQ:$FT,3,FALSE))</f>
        <v/>
      </c>
      <c r="AI194" s="911"/>
      <c r="AJ194" s="1172" t="s">
        <v>179</v>
      </c>
      <c r="AK194" s="1174">
        <f>FC194+ET194</f>
        <v>0</v>
      </c>
      <c r="AL194" s="1175"/>
      <c r="AM194" s="1242"/>
      <c r="AN194" s="1243"/>
      <c r="AO194" s="1176">
        <f>(AK194*AM194)</f>
        <v>0</v>
      </c>
      <c r="AP194" s="1176"/>
      <c r="AQ194" s="920"/>
      <c r="AR194" s="637">
        <f>SUM(Q194:Q199)*AM198</f>
        <v>0</v>
      </c>
      <c r="AS194" s="638"/>
      <c r="AT194" s="1252"/>
      <c r="AU194" s="1253"/>
      <c r="AV194" s="1254" t="s">
        <v>548</v>
      </c>
      <c r="AW194" s="1259" t="s">
        <v>548</v>
      </c>
      <c r="AX194" s="1260"/>
      <c r="AZ194" s="822">
        <f>B194</f>
        <v>4</v>
      </c>
      <c r="BA194" s="825">
        <f>C194</f>
        <v>1</v>
      </c>
      <c r="BB194" s="827" t="s">
        <v>381</v>
      </c>
      <c r="BC194" s="828"/>
      <c r="BD194" s="828" t="str">
        <f>IF(H194="","",H194)</f>
        <v/>
      </c>
      <c r="BE194" s="828"/>
      <c r="BF194" s="828"/>
      <c r="BG194" s="829"/>
      <c r="BH194" s="315"/>
      <c r="BI194" s="830" t="s">
        <v>481</v>
      </c>
      <c r="BJ194" s="817"/>
      <c r="BK194" s="817"/>
      <c r="BL194" s="818" t="s">
        <v>489</v>
      </c>
      <c r="BM194" s="817"/>
      <c r="BN194" s="817" t="str">
        <f>IF(BJ194="","",VLOOKUP(BJ194,'募集型  提出用 （7コース） '!$GC:$GF,3,FALSE))</f>
        <v/>
      </c>
      <c r="BO194" s="818" t="s">
        <v>484</v>
      </c>
      <c r="BP194" s="817"/>
      <c r="BQ194" s="817"/>
      <c r="BR194" s="818" t="s">
        <v>487</v>
      </c>
      <c r="BS194" s="817"/>
      <c r="BT194" s="876"/>
      <c r="BU194" s="808"/>
      <c r="BV194" s="809"/>
      <c r="BW194" s="810"/>
      <c r="BX194" s="933" t="s">
        <v>113</v>
      </c>
      <c r="BY194" s="934"/>
      <c r="BZ194" s="314"/>
      <c r="CA194" s="315"/>
      <c r="CB194" s="1168" t="s">
        <v>383</v>
      </c>
      <c r="CC194" s="1169"/>
      <c r="CD194" s="1170" t="str">
        <f>IF(CC194="","",VLOOKUP(CC194,'募集型  提出用 （7コース） '!$GC:$GF,2,FALSE))</f>
        <v/>
      </c>
      <c r="CE194" s="1171"/>
      <c r="CF194" s="1171"/>
      <c r="CG194" s="1171" t="str">
        <f>IF(CC194="","",VLOOKUP(CC194,'募集型  提出用 （7コース） '!$GC:$GF,3,FALSE))</f>
        <v/>
      </c>
      <c r="CH194" s="1171"/>
      <c r="CI194" s="1171" t="str">
        <f>IF(CC194="","",VLOOKUP(CC194,'募集型  提出用 （7コース） '!$GC:$GF,4,FALSE))</f>
        <v/>
      </c>
      <c r="CJ194" s="1177"/>
      <c r="CK194" s="947" t="s">
        <v>493</v>
      </c>
      <c r="CL194" s="1169"/>
      <c r="CM194" s="1170" t="str">
        <f>IF(CL194="","",VLOOKUP(CL194,'募集型  提出用 （7コース） '!$GC:$GF,2,FALSE))</f>
        <v/>
      </c>
      <c r="CN194" s="1171"/>
      <c r="CO194" s="1171"/>
      <c r="CP194" s="1171" t="str">
        <f>IF(CL194="","",VLOOKUP(CL194,'募集型  提出用 （7コース） '!$GC:$GF,3,FALSE))</f>
        <v/>
      </c>
      <c r="CQ194" s="1171"/>
      <c r="CR194" s="1171" t="str">
        <f>IF(CL194="","",VLOOKUP(CL194,'募集型  提出用 （7コース） '!$GC:$GF,4,FALSE))</f>
        <v/>
      </c>
      <c r="CS194" s="1173"/>
      <c r="CT194" s="863"/>
      <c r="CU194" s="864"/>
      <c r="CV194" s="864"/>
      <c r="CW194" s="864"/>
      <c r="CX194" s="864"/>
      <c r="CY194" s="864"/>
      <c r="CZ194" s="865"/>
      <c r="ED194" s="8"/>
      <c r="EE194" s="28"/>
      <c r="EF194" s="8"/>
      <c r="EG194" s="8"/>
      <c r="EH194" s="8"/>
      <c r="EJ194" s="61" t="s">
        <v>38</v>
      </c>
      <c r="EP194" s="62">
        <v>1</v>
      </c>
      <c r="EQ194" s="63" t="s">
        <v>110</v>
      </c>
      <c r="ER194" s="64">
        <f>SUMIF(EJ196:EN196,"対馬市",EJ197:EN197)*'募集型  提出用 （7コース） '!AM194</f>
        <v>0</v>
      </c>
      <c r="ES194" s="65">
        <f>SUMIF(EJ196:EN196,"対馬市",EJ198:EN198)*'募集型  提出用 （7コース） '!AM196</f>
        <v>0</v>
      </c>
      <c r="ET194" s="66">
        <f>SUM('募集型  提出用 （7コース） '!U199:AI199)</f>
        <v>0</v>
      </c>
      <c r="EU194" s="14"/>
      <c r="EV194" s="67" t="s">
        <v>11</v>
      </c>
      <c r="EW194" s="68" t="s">
        <v>110</v>
      </c>
      <c r="EX194" s="69" t="str">
        <f>IF('募集型  提出用 （7コース） '!P194="","0",FC194/EV195)</f>
        <v>0</v>
      </c>
      <c r="EY194" s="70" t="str">
        <f>IF('募集型  提出用 （7コース） '!P194="","0",FC195/EV195)</f>
        <v>0</v>
      </c>
      <c r="EZ194" s="71">
        <f>EX194*'募集型  提出用 （7コース） '!AM194</f>
        <v>0</v>
      </c>
      <c r="FA194" s="72">
        <f>EY194*'募集型  提出用 （7コース） '!AM196</f>
        <v>0</v>
      </c>
      <c r="FB194" s="73">
        <f>EZ194+FA194</f>
        <v>0</v>
      </c>
      <c r="FC194" s="66">
        <f>SUM('募集型  提出用 （7コース） '!U196:AI196)</f>
        <v>0</v>
      </c>
      <c r="FE194" s="74" t="s">
        <v>110</v>
      </c>
      <c r="FF194" s="69" t="str">
        <f>IF(('募集型  提出用 （7コース） '!Q194)="","0",('募集型  提出用 （7コース） '!AM194+'募集型  提出用 （7コース） '!AM196)*'募集型  提出用 （7コース） '!Q194*1000)</f>
        <v>0</v>
      </c>
      <c r="FG194" s="69">
        <f>COUNTA('募集型  提出用 （7コース） '!P194)*('募集型  提出用 （7コース） '!AM194+'募集型  提出用 （7コース） '!AM196)</f>
        <v>0</v>
      </c>
      <c r="FH194" s="69">
        <f>COUNTA('募集型  提出用 （7コース） '!R194)*('募集型  提出用 （7コース） '!AM194+'募集型  提出用 （7コース） '!AM196)</f>
        <v>0</v>
      </c>
      <c r="FI194" s="69">
        <f>COUNTA('募集型  提出用 （7コース） '!S194)*('募集型  提出用 （7コース） '!AM194+'募集型  提出用 （7コース） '!AM196)</f>
        <v>0</v>
      </c>
    </row>
    <row r="195" spans="2:165" ht="16.5" customHeight="1">
      <c r="B195" s="701"/>
      <c r="C195" s="703"/>
      <c r="D195" s="676"/>
      <c r="E195" s="677"/>
      <c r="F195" s="869"/>
      <c r="G195" s="870"/>
      <c r="H195" s="870"/>
      <c r="I195" s="870"/>
      <c r="J195" s="870"/>
      <c r="K195" s="870"/>
      <c r="L195" s="870"/>
      <c r="M195" s="871"/>
      <c r="N195" s="652" t="s">
        <v>112</v>
      </c>
      <c r="O195" s="653"/>
      <c r="P195" s="473"/>
      <c r="Q195" s="474"/>
      <c r="R195" s="484"/>
      <c r="S195" s="493"/>
      <c r="T195" s="713"/>
      <c r="U195" s="819" t="str">
        <f>IF(U194="","",VLOOKUP(U194,$FQ:$FT,2,FALSE))</f>
        <v/>
      </c>
      <c r="V195" s="820"/>
      <c r="W195" s="821"/>
      <c r="X195" s="819" t="str">
        <f>IF(X194="","",VLOOKUP(X194,$FQ:$FT,2,FALSE))</f>
        <v/>
      </c>
      <c r="Y195" s="820"/>
      <c r="Z195" s="821"/>
      <c r="AA195" s="819" t="str">
        <f>IF(AA194="","",VLOOKUP(AA194,$FQ:$FT,2,FALSE))</f>
        <v/>
      </c>
      <c r="AB195" s="820"/>
      <c r="AC195" s="821"/>
      <c r="AD195" s="819" t="str">
        <f>IF(AD194="","",VLOOKUP(AD194,$FQ:$FT,2,FALSE))</f>
        <v/>
      </c>
      <c r="AE195" s="820"/>
      <c r="AF195" s="821"/>
      <c r="AG195" s="819" t="str">
        <f>IF(AG194="","",VLOOKUP(AG194,$FQ:$FT,2,FALSE))</f>
        <v/>
      </c>
      <c r="AH195" s="820"/>
      <c r="AI195" s="821"/>
      <c r="AJ195" s="608"/>
      <c r="AK195" s="611"/>
      <c r="AL195" s="612"/>
      <c r="AM195" s="629"/>
      <c r="AN195" s="630"/>
      <c r="AO195" s="633"/>
      <c r="AP195" s="633"/>
      <c r="AQ195" s="634"/>
      <c r="AR195" s="637"/>
      <c r="AS195" s="638"/>
      <c r="AT195" s="978"/>
      <c r="AU195" s="979"/>
      <c r="AV195" s="980"/>
      <c r="AW195" s="970"/>
      <c r="AX195" s="971"/>
      <c r="AZ195" s="823"/>
      <c r="BA195" s="825"/>
      <c r="BB195" s="827"/>
      <c r="BC195" s="828"/>
      <c r="BD195" s="828"/>
      <c r="BE195" s="828"/>
      <c r="BF195" s="828"/>
      <c r="BG195" s="829"/>
      <c r="BH195" s="309"/>
      <c r="BI195" s="831"/>
      <c r="BJ195" s="654"/>
      <c r="BK195" s="654"/>
      <c r="BL195" s="573"/>
      <c r="BM195" s="654"/>
      <c r="BN195" s="654"/>
      <c r="BO195" s="573"/>
      <c r="BP195" s="654"/>
      <c r="BQ195" s="654"/>
      <c r="BR195" s="573"/>
      <c r="BS195" s="654"/>
      <c r="BT195" s="655"/>
      <c r="BU195" s="658"/>
      <c r="BV195" s="659"/>
      <c r="BW195" s="660"/>
      <c r="BX195" s="581" t="s">
        <v>112</v>
      </c>
      <c r="BY195" s="582"/>
      <c r="BZ195" s="307"/>
      <c r="CA195" s="309"/>
      <c r="CB195" s="583"/>
      <c r="CC195" s="579"/>
      <c r="CD195" s="580"/>
      <c r="CE195" s="577"/>
      <c r="CF195" s="577"/>
      <c r="CG195" s="577"/>
      <c r="CH195" s="577"/>
      <c r="CI195" s="577"/>
      <c r="CJ195" s="578"/>
      <c r="CK195" s="574"/>
      <c r="CL195" s="579"/>
      <c r="CM195" s="580"/>
      <c r="CN195" s="577"/>
      <c r="CO195" s="577"/>
      <c r="CP195" s="577"/>
      <c r="CQ195" s="577"/>
      <c r="CR195" s="577"/>
      <c r="CS195" s="862"/>
      <c r="CT195" s="863"/>
      <c r="CU195" s="864"/>
      <c r="CV195" s="864"/>
      <c r="CW195" s="864"/>
      <c r="CX195" s="864"/>
      <c r="CY195" s="864"/>
      <c r="CZ195" s="865"/>
      <c r="ED195" s="8"/>
      <c r="EE195" s="28"/>
      <c r="EF195" s="8"/>
      <c r="EG195" s="8"/>
      <c r="EH195" s="8"/>
      <c r="EP195" s="78"/>
      <c r="EQ195" s="79" t="s">
        <v>111</v>
      </c>
      <c r="ER195" s="80">
        <f>SUMIF(EJ196:EN196,"壱岐市",EJ197:EN197)*'募集型  提出用 （7コース） '!AM194</f>
        <v>0</v>
      </c>
      <c r="ES195" s="81">
        <f>SUMIF(EJ196:EN196,"壱岐市",EJ198:EN198)*'募集型  提出用 （7コース） '!AM196</f>
        <v>0</v>
      </c>
      <c r="ET195" s="82">
        <f>ET194</f>
        <v>0</v>
      </c>
      <c r="EU195" s="83"/>
      <c r="EV195" s="851">
        <f>COUNTA('募集型  提出用 （7コース） '!P194:P199)</f>
        <v>0</v>
      </c>
      <c r="EW195" s="84" t="s">
        <v>111</v>
      </c>
      <c r="EX195" s="85" t="str">
        <f>IF('募集型  提出用 （7コース） '!P195="","0",FC194/EV195)</f>
        <v>0</v>
      </c>
      <c r="EY195" s="86" t="str">
        <f>IF('募集型  提出用 （7コース） '!P195="","0",FC195/EV195)</f>
        <v>0</v>
      </c>
      <c r="EZ195" s="87">
        <f>EX195*'募集型  提出用 （7コース） '!AM194</f>
        <v>0</v>
      </c>
      <c r="FA195" s="88">
        <f>EY195*'募集型  提出用 （7コース） '!AM196</f>
        <v>0</v>
      </c>
      <c r="FB195" s="89">
        <f t="shared" ref="FB195:FB199" si="94">EZ195+FA195</f>
        <v>0</v>
      </c>
      <c r="FC195" s="82">
        <f>EN237</f>
        <v>0</v>
      </c>
      <c r="FE195" s="90" t="s">
        <v>111</v>
      </c>
      <c r="FF195" s="85" t="str">
        <f>IF(('募集型  提出用 （7コース） '!Q195)="","0",('募集型  提出用 （7コース） '!AM194+'募集型  提出用 （7コース） '!AM196)*'募集型  提出用 （7コース） '!Q195*1000)</f>
        <v>0</v>
      </c>
      <c r="FG195" s="85">
        <f>COUNTA('募集型  提出用 （7コース） '!P195)*('募集型  提出用 （7コース） '!AM194+'募集型  提出用 （7コース） '!AM196)</f>
        <v>0</v>
      </c>
      <c r="FH195" s="85">
        <f>COUNTA('募集型  提出用 （7コース） '!R195)*('募集型  提出用 （7コース） '!AM194+'募集型  提出用 （7コース） '!AM196)</f>
        <v>0</v>
      </c>
      <c r="FI195" s="85">
        <f>COUNTA('募集型  提出用 （7コース） '!S195)*('募集型  提出用 （7コース） '!AM194+'募集型  提出用 （7コース） '!AM196)</f>
        <v>0</v>
      </c>
    </row>
    <row r="196" spans="2:165" ht="16.5" customHeight="1">
      <c r="B196" s="692" t="s">
        <v>683</v>
      </c>
      <c r="C196" s="693"/>
      <c r="D196" s="678" t="s">
        <v>551</v>
      </c>
      <c r="E196" s="679"/>
      <c r="F196" s="869"/>
      <c r="G196" s="870"/>
      <c r="H196" s="870"/>
      <c r="I196" s="870"/>
      <c r="J196" s="870"/>
      <c r="K196" s="870"/>
      <c r="L196" s="870"/>
      <c r="M196" s="871"/>
      <c r="N196" s="652" t="s">
        <v>45</v>
      </c>
      <c r="O196" s="653"/>
      <c r="P196" s="473"/>
      <c r="Q196" s="474"/>
      <c r="R196" s="484"/>
      <c r="S196" s="478"/>
      <c r="T196" s="714"/>
      <c r="U196" s="853" t="str">
        <f>IF(U194="","",VLOOKUP(U194,$FQ:$FT,4,FALSE))</f>
        <v/>
      </c>
      <c r="V196" s="854"/>
      <c r="W196" s="855"/>
      <c r="X196" s="853" t="str">
        <f>IF(X194="","",VLOOKUP(X194,$FQ:$FT,4,FALSE))</f>
        <v/>
      </c>
      <c r="Y196" s="854"/>
      <c r="Z196" s="855"/>
      <c r="AA196" s="853" t="str">
        <f>IF(AA194="","",VLOOKUP(AA194,$FQ:$FT,4,FALSE))</f>
        <v/>
      </c>
      <c r="AB196" s="854"/>
      <c r="AC196" s="855"/>
      <c r="AD196" s="853" t="str">
        <f>IF(AD194="","",VLOOKUP(AD194,$FQ:$FT,4,FALSE))</f>
        <v/>
      </c>
      <c r="AE196" s="854"/>
      <c r="AF196" s="855"/>
      <c r="AG196" s="853" t="str">
        <f>IF(AG194="","",VLOOKUP(AG194,$FQ:$FT,4,FALSE))</f>
        <v/>
      </c>
      <c r="AH196" s="854"/>
      <c r="AI196" s="855"/>
      <c r="AJ196" s="856" t="s">
        <v>284</v>
      </c>
      <c r="AK196" s="858">
        <f>ET195+FC195</f>
        <v>0</v>
      </c>
      <c r="AL196" s="859"/>
      <c r="AM196" s="641"/>
      <c r="AN196" s="642"/>
      <c r="AO196" s="633">
        <f>(AK196*AM196)</f>
        <v>0</v>
      </c>
      <c r="AP196" s="633"/>
      <c r="AQ196" s="634"/>
      <c r="AR196" s="637"/>
      <c r="AS196" s="638"/>
      <c r="AT196" s="978"/>
      <c r="AU196" s="979"/>
      <c r="AV196" s="980"/>
      <c r="AW196" s="970"/>
      <c r="AX196" s="971"/>
      <c r="AZ196" s="823"/>
      <c r="BA196" s="825"/>
      <c r="BB196" s="832" t="str">
        <f>IF(F195="","",F195)</f>
        <v/>
      </c>
      <c r="BC196" s="833"/>
      <c r="BD196" s="833"/>
      <c r="BE196" s="833"/>
      <c r="BF196" s="833"/>
      <c r="BG196" s="834"/>
      <c r="BH196" s="309"/>
      <c r="BI196" s="831" t="s">
        <v>482</v>
      </c>
      <c r="BJ196" s="654"/>
      <c r="BK196" s="654"/>
      <c r="BL196" s="573" t="s">
        <v>490</v>
      </c>
      <c r="BM196" s="654"/>
      <c r="BN196" s="654" t="str">
        <f>IF(BJ196="","",VLOOKUP(BJ196,'募集型  提出用 （7コース） '!$GC:$GF,3,FALSE))</f>
        <v/>
      </c>
      <c r="BO196" s="573" t="s">
        <v>485</v>
      </c>
      <c r="BP196" s="654"/>
      <c r="BQ196" s="654"/>
      <c r="BR196" s="573" t="s">
        <v>488</v>
      </c>
      <c r="BS196" s="654"/>
      <c r="BT196" s="655"/>
      <c r="BU196" s="658"/>
      <c r="BV196" s="659"/>
      <c r="BW196" s="660"/>
      <c r="BX196" s="581" t="s">
        <v>45</v>
      </c>
      <c r="BY196" s="582"/>
      <c r="BZ196" s="307"/>
      <c r="CA196" s="309"/>
      <c r="CB196" s="583" t="s">
        <v>384</v>
      </c>
      <c r="CC196" s="579"/>
      <c r="CD196" s="580" t="str">
        <f>IF(CC196="","",VLOOKUP(CC196,'募集型  提出用 （7コース） '!$GC:$GF,2,FALSE))</f>
        <v/>
      </c>
      <c r="CE196" s="577"/>
      <c r="CF196" s="577"/>
      <c r="CG196" s="577" t="str">
        <f>IF(CC196="","",VLOOKUP(CC196,'募集型  提出用 （7コース） '!$GC:$GF,3,FALSE))</f>
        <v/>
      </c>
      <c r="CH196" s="577"/>
      <c r="CI196" s="577" t="str">
        <f>IF(CC196="","",VLOOKUP(CC196,'募集型  提出用 （7コース） '!$GC:$GF,4,FALSE))</f>
        <v/>
      </c>
      <c r="CJ196" s="578"/>
      <c r="CK196" s="574" t="s">
        <v>494</v>
      </c>
      <c r="CL196" s="579"/>
      <c r="CM196" s="580" t="str">
        <f>IF(CL196="","",VLOOKUP(CL196,'募集型  提出用 （7コース） '!$GC:$GF,2,FALSE))</f>
        <v/>
      </c>
      <c r="CN196" s="577"/>
      <c r="CO196" s="577"/>
      <c r="CP196" s="577" t="str">
        <f>IF(CL196="","",VLOOKUP(CL196,'募集型  提出用 （7コース） '!$GC:$GF,3,FALSE))</f>
        <v/>
      </c>
      <c r="CQ196" s="577"/>
      <c r="CR196" s="577" t="str">
        <f>IF(CL196="","",VLOOKUP(CL196,'募集型  提出用 （7コース） '!$GC:$GF,4,FALSE))</f>
        <v/>
      </c>
      <c r="CS196" s="862"/>
      <c r="CT196" s="863"/>
      <c r="CU196" s="864"/>
      <c r="CV196" s="864"/>
      <c r="CW196" s="864"/>
      <c r="CX196" s="864"/>
      <c r="CY196" s="864"/>
      <c r="CZ196" s="865"/>
      <c r="ED196" s="8"/>
      <c r="EE196" s="28"/>
      <c r="EF196" s="8"/>
      <c r="EG196" s="8"/>
      <c r="EH196" s="8"/>
      <c r="EI196" s="91" t="s">
        <v>48</v>
      </c>
      <c r="EJ196" s="92" t="e">
        <f>VLOOKUP('募集型  提出用 （7コース） '!U197,$FU:$FY,5,FALSE)</f>
        <v>#N/A</v>
      </c>
      <c r="EK196" s="92" t="e">
        <f>VLOOKUP('募集型  提出用 （7コース） '!X197,$FU:$FY,5,FALSE)</f>
        <v>#N/A</v>
      </c>
      <c r="EL196" s="92" t="e">
        <f>VLOOKUP('募集型  提出用 （7コース） '!AA197,$FU:$FY,5,FALSE)</f>
        <v>#N/A</v>
      </c>
      <c r="EM196" s="92" t="e">
        <f>VLOOKUP('募集型  提出用 （7コース） '!AD197,$FU:$FY,5,FALSE)</f>
        <v>#N/A</v>
      </c>
      <c r="EN196" s="92" t="e">
        <f>VLOOKUP('募集型  提出用 （7コース） '!AG197,$FU:$FY,5,FALSE)</f>
        <v>#N/A</v>
      </c>
      <c r="EP196" s="78"/>
      <c r="EQ196" s="79" t="s">
        <v>45</v>
      </c>
      <c r="ER196" s="80">
        <f>SUMIF(EJ196:EN196,"五島市",EJ197:EN197)*'募集型  提出用 （7コース） '!AM194</f>
        <v>0</v>
      </c>
      <c r="ES196" s="81">
        <f>SUMIF(EJ196:EN196,"五島市",EJ198:EN198)*'募集型  提出用 （7コース） '!AM196</f>
        <v>0</v>
      </c>
      <c r="ET196" s="36"/>
      <c r="EU196" s="83"/>
      <c r="EV196" s="852"/>
      <c r="EW196" s="84" t="s">
        <v>45</v>
      </c>
      <c r="EX196" s="85" t="str">
        <f>IF('募集型  提出用 （7コース） '!P196="","0",FC194/EV195)</f>
        <v>0</v>
      </c>
      <c r="EY196" s="86" t="str">
        <f>IF('募集型  提出用 （7コース） '!P196="","0",FC195/EV195)</f>
        <v>0</v>
      </c>
      <c r="EZ196" s="87">
        <f>EX196*'募集型  提出用 （7コース） '!AM194</f>
        <v>0</v>
      </c>
      <c r="FA196" s="88">
        <f>EY196*'募集型  提出用 （7コース） '!AM196</f>
        <v>0</v>
      </c>
      <c r="FB196" s="89">
        <f t="shared" si="94"/>
        <v>0</v>
      </c>
      <c r="FC196" s="93"/>
      <c r="FE196" s="90" t="s">
        <v>45</v>
      </c>
      <c r="FF196" s="85" t="str">
        <f>IF(('募集型  提出用 （7コース） '!Q196)="","0",('募集型  提出用 （7コース） '!AM194+'募集型  提出用 （7コース） '!AM196)*'募集型  提出用 （7コース） '!Q196*1000)</f>
        <v>0</v>
      </c>
      <c r="FG196" s="85">
        <f>COUNTA('募集型  提出用 （7コース） '!P196)*('募集型  提出用 （7コース） '!AM194+'募集型  提出用 （7コース） '!AM196)</f>
        <v>0</v>
      </c>
      <c r="FH196" s="85">
        <f>COUNTA('募集型  提出用 （7コース） '!R196)*('募集型  提出用 （7コース） '!AM194+'募集型  提出用 （7コース） '!AM196)</f>
        <v>0</v>
      </c>
      <c r="FI196" s="85">
        <f>COUNTA('募集型  提出用 （7コース） '!S196)*('募集型  提出用 （7コース） '!AM194+'募集型  提出用 （7コース） '!AM196)</f>
        <v>0</v>
      </c>
    </row>
    <row r="197" spans="2:165" ht="16.5" customHeight="1" thickBot="1">
      <c r="B197" s="694"/>
      <c r="C197" s="695"/>
      <c r="D197" s="663"/>
      <c r="E197" s="664"/>
      <c r="F197" s="869"/>
      <c r="G197" s="870"/>
      <c r="H197" s="870"/>
      <c r="I197" s="870"/>
      <c r="J197" s="870"/>
      <c r="K197" s="870"/>
      <c r="L197" s="870"/>
      <c r="M197" s="871"/>
      <c r="N197" s="652" t="s">
        <v>53</v>
      </c>
      <c r="O197" s="653"/>
      <c r="P197" s="473"/>
      <c r="Q197" s="474"/>
      <c r="R197" s="484"/>
      <c r="S197" s="478"/>
      <c r="T197" s="846" t="s">
        <v>54</v>
      </c>
      <c r="U197" s="94"/>
      <c r="V197" s="849" t="str">
        <f>IF(U197="","",VLOOKUP(U197,$FU:$FX,3,FALSE))</f>
        <v/>
      </c>
      <c r="W197" s="850"/>
      <c r="X197" s="94"/>
      <c r="Y197" s="849" t="str">
        <f>IF(X197="","",VLOOKUP(X197,$FU:$FX,3,FALSE))</f>
        <v/>
      </c>
      <c r="Z197" s="850"/>
      <c r="AA197" s="94"/>
      <c r="AB197" s="849" t="str">
        <f>IF(AA197="","",VLOOKUP(AA197,$FU:$FX,3,FALSE))</f>
        <v/>
      </c>
      <c r="AC197" s="850"/>
      <c r="AD197" s="94"/>
      <c r="AE197" s="849" t="str">
        <f>IF(AD197="","",VLOOKUP(AD197,$FU:$FX,3,FALSE))</f>
        <v/>
      </c>
      <c r="AF197" s="850"/>
      <c r="AG197" s="94"/>
      <c r="AH197" s="849" t="str">
        <f>IF(AG197="","",VLOOKUP(AG197,'募集型  提出用 （7コース） '!$FU:$FX,3,FALSE))</f>
        <v/>
      </c>
      <c r="AI197" s="895"/>
      <c r="AJ197" s="857"/>
      <c r="AK197" s="843"/>
      <c r="AL197" s="860"/>
      <c r="AM197" s="643"/>
      <c r="AN197" s="644"/>
      <c r="AO197" s="645"/>
      <c r="AP197" s="645"/>
      <c r="AQ197" s="646"/>
      <c r="AR197" s="637"/>
      <c r="AS197" s="638"/>
      <c r="AT197" s="978"/>
      <c r="AU197" s="979"/>
      <c r="AV197" s="980" t="s">
        <v>545</v>
      </c>
      <c r="AW197" s="972" t="s">
        <v>545</v>
      </c>
      <c r="AX197" s="973"/>
      <c r="AZ197" s="823"/>
      <c r="BA197" s="825"/>
      <c r="BB197" s="835"/>
      <c r="BC197" s="836"/>
      <c r="BD197" s="836"/>
      <c r="BE197" s="836"/>
      <c r="BF197" s="836"/>
      <c r="BG197" s="837"/>
      <c r="BH197" s="309"/>
      <c r="BI197" s="831"/>
      <c r="BJ197" s="654"/>
      <c r="BK197" s="654"/>
      <c r="BL197" s="573"/>
      <c r="BM197" s="654"/>
      <c r="BN197" s="654"/>
      <c r="BO197" s="573"/>
      <c r="BP197" s="654"/>
      <c r="BQ197" s="654"/>
      <c r="BR197" s="576"/>
      <c r="BS197" s="656"/>
      <c r="BT197" s="657"/>
      <c r="BU197" s="658"/>
      <c r="BV197" s="659"/>
      <c r="BW197" s="660"/>
      <c r="BX197" s="581" t="s">
        <v>53</v>
      </c>
      <c r="BY197" s="582"/>
      <c r="BZ197" s="307"/>
      <c r="CA197" s="309"/>
      <c r="CB197" s="583"/>
      <c r="CC197" s="579"/>
      <c r="CD197" s="580"/>
      <c r="CE197" s="577"/>
      <c r="CF197" s="577"/>
      <c r="CG197" s="577"/>
      <c r="CH197" s="577"/>
      <c r="CI197" s="577"/>
      <c r="CJ197" s="578"/>
      <c r="CK197" s="574"/>
      <c r="CL197" s="579"/>
      <c r="CM197" s="580"/>
      <c r="CN197" s="577"/>
      <c r="CO197" s="577"/>
      <c r="CP197" s="577"/>
      <c r="CQ197" s="577"/>
      <c r="CR197" s="577"/>
      <c r="CS197" s="862"/>
      <c r="CT197" s="863"/>
      <c r="CU197" s="864"/>
      <c r="CV197" s="864"/>
      <c r="CW197" s="864"/>
      <c r="CX197" s="864"/>
      <c r="CY197" s="864"/>
      <c r="CZ197" s="865"/>
      <c r="ED197" s="8"/>
      <c r="EE197" s="28"/>
      <c r="EF197" s="8"/>
      <c r="EG197" s="8"/>
      <c r="EH197" s="8"/>
      <c r="EI197" s="91" t="s">
        <v>56</v>
      </c>
      <c r="EJ197" s="95" t="e">
        <f>VLOOKUP('募集型  提出用 （7コース） '!U197,$FU:$FY,4,FALSE)</f>
        <v>#N/A</v>
      </c>
      <c r="EK197" s="95" t="e">
        <f>VLOOKUP('募集型  提出用 （7コース） '!X197,$FU:$FY,4,FALSE)</f>
        <v>#N/A</v>
      </c>
      <c r="EL197" s="95" t="e">
        <f>VLOOKUP('募集型  提出用 （7コース） '!AA197,$FU:$FY,4,FALSE)</f>
        <v>#N/A</v>
      </c>
      <c r="EM197" s="95" t="e">
        <f>VLOOKUP('募集型  提出用 （7コース） '!AD197,$FU:$FY,4,FALSE)</f>
        <v>#N/A</v>
      </c>
      <c r="EN197" s="95" t="e">
        <f>VLOOKUP('募集型  提出用 （7コース） '!AG197,$FU:$FY,4,FALSE)</f>
        <v>#N/A</v>
      </c>
      <c r="EP197" s="78"/>
      <c r="EQ197" s="79" t="s">
        <v>53</v>
      </c>
      <c r="ER197" s="80">
        <f>SUMIF(EJ196:EN196,"新上五島町",EJ197:EN197)*'募集型  提出用 （7コース） '!AM194</f>
        <v>0</v>
      </c>
      <c r="ES197" s="81">
        <f>SUMIF(EJ196:EN196,"上五島",EJ198:EN198)*'募集型  提出用 （7コース） '!AM196</f>
        <v>0</v>
      </c>
      <c r="ET197" s="96"/>
      <c r="EU197" s="83"/>
      <c r="EV197" s="97"/>
      <c r="EW197" s="84" t="s">
        <v>53</v>
      </c>
      <c r="EX197" s="85" t="str">
        <f>IF('募集型  提出用 （7コース） '!P197="","0",FC194/EV195)</f>
        <v>0</v>
      </c>
      <c r="EY197" s="86" t="str">
        <f>IF('募集型  提出用 （7コース） '!P197="","0",FC195/EV195)</f>
        <v>0</v>
      </c>
      <c r="EZ197" s="87">
        <f>EX197*'募集型  提出用 （7コース） '!AM194</f>
        <v>0</v>
      </c>
      <c r="FA197" s="88">
        <f>EY197*'募集型  提出用 （7コース） '!AM196</f>
        <v>0</v>
      </c>
      <c r="FB197" s="89">
        <f t="shared" si="94"/>
        <v>0</v>
      </c>
      <c r="FC197" s="93"/>
      <c r="FD197" s="98"/>
      <c r="FE197" s="90" t="s">
        <v>53</v>
      </c>
      <c r="FF197" s="85" t="str">
        <f>IF(('募集型  提出用 （7コース） '!Q197)="","0",('募集型  提出用 （7コース） '!AM194+'募集型  提出用 （7コース） '!AM196)*'募集型  提出用 （7コース） '!Q197*1000)</f>
        <v>0</v>
      </c>
      <c r="FG197" s="85">
        <f>COUNTA('募集型  提出用 （7コース） '!P197)*('募集型  提出用 （7コース） '!AM194+'募集型  提出用 （7コース） '!AM196)</f>
        <v>0</v>
      </c>
      <c r="FH197" s="85">
        <f>COUNTA('募集型  提出用 （7コース） '!R197)*('募集型  提出用 （7コース） '!AM194+'募集型  提出用 （7コース） '!AM196)</f>
        <v>0</v>
      </c>
      <c r="FI197" s="85">
        <f>COUNTA('募集型  提出用 （7コース） '!S197)*('募集型  提出用 （7コース） '!AM194+'募集型  提出用 （7コース） '!AM196)</f>
        <v>0</v>
      </c>
    </row>
    <row r="198" spans="2:165" ht="16.5" customHeight="1">
      <c r="B198" s="696"/>
      <c r="C198" s="697"/>
      <c r="D198" s="671"/>
      <c r="E198" s="672"/>
      <c r="F198" s="883" t="s">
        <v>378</v>
      </c>
      <c r="G198" s="613"/>
      <c r="H198" s="613"/>
      <c r="I198" s="613"/>
      <c r="J198" s="885" t="s">
        <v>379</v>
      </c>
      <c r="K198" s="613"/>
      <c r="L198" s="613"/>
      <c r="M198" s="650"/>
      <c r="N198" s="652" t="s">
        <v>61</v>
      </c>
      <c r="O198" s="653"/>
      <c r="P198" s="473"/>
      <c r="Q198" s="474"/>
      <c r="R198" s="494"/>
      <c r="S198" s="478"/>
      <c r="T198" s="847"/>
      <c r="U198" s="604" t="str">
        <f>IF(U197="","",VLOOKUP(U197,$FU:$FX,2,FALSE))</f>
        <v/>
      </c>
      <c r="V198" s="605"/>
      <c r="W198" s="606"/>
      <c r="X198" s="604" t="str">
        <f>IF(X197="","",VLOOKUP(X197,$FU:$FX,2,FALSE))</f>
        <v/>
      </c>
      <c r="Y198" s="605"/>
      <c r="Z198" s="606"/>
      <c r="AA198" s="604" t="str">
        <f>IF(AA197="","",VLOOKUP(AA197,$FU:$FX,2,FALSE))</f>
        <v/>
      </c>
      <c r="AB198" s="605"/>
      <c r="AC198" s="606"/>
      <c r="AD198" s="604" t="str">
        <f>IF(AD197="","",VLOOKUP(AD197,$FU:$FX,2,FALSE))</f>
        <v/>
      </c>
      <c r="AE198" s="605"/>
      <c r="AF198" s="606"/>
      <c r="AG198" s="604" t="str">
        <f>IF(AG197="","",VLOOKUP(AG197,'募集型  提出用 （7コース） '!$FU:$FX,2,FALSE))</f>
        <v/>
      </c>
      <c r="AH198" s="605"/>
      <c r="AI198" s="711"/>
      <c r="AJ198" s="877" t="s">
        <v>62</v>
      </c>
      <c r="AK198" s="878"/>
      <c r="AL198" s="879"/>
      <c r="AM198" s="609">
        <f>AM194+AM196</f>
        <v>0</v>
      </c>
      <c r="AN198" s="610"/>
      <c r="AO198" s="631">
        <f>AO194+AO196</f>
        <v>0</v>
      </c>
      <c r="AP198" s="631"/>
      <c r="AQ198" s="647"/>
      <c r="AR198" s="637"/>
      <c r="AS198" s="638"/>
      <c r="AT198" s="978"/>
      <c r="AU198" s="979"/>
      <c r="AV198" s="980"/>
      <c r="AW198" s="974"/>
      <c r="AX198" s="975"/>
      <c r="AZ198" s="823"/>
      <c r="BA198" s="825"/>
      <c r="BB198" s="835"/>
      <c r="BC198" s="836"/>
      <c r="BD198" s="836"/>
      <c r="BE198" s="836"/>
      <c r="BF198" s="836"/>
      <c r="BG198" s="837"/>
      <c r="BH198" s="309"/>
      <c r="BI198" s="831" t="s">
        <v>483</v>
      </c>
      <c r="BJ198" s="654"/>
      <c r="BK198" s="654"/>
      <c r="BL198" s="573" t="s">
        <v>491</v>
      </c>
      <c r="BM198" s="654"/>
      <c r="BN198" s="654" t="str">
        <f>IF(BJ198="","",VLOOKUP(BJ198,'募集型  提出用 （7コース） '!$GC:$GF,3,FALSE))</f>
        <v/>
      </c>
      <c r="BO198" s="573" t="s">
        <v>486</v>
      </c>
      <c r="BP198" s="654"/>
      <c r="BQ198" s="898"/>
      <c r="BR198" s="900" t="s">
        <v>19</v>
      </c>
      <c r="BS198" s="902">
        <f>BJ194+BJ196+BJ198+BM194+BM196+BM198+BP194+BP196+BS194+BS196+BP198</f>
        <v>0</v>
      </c>
      <c r="BT198" s="903"/>
      <c r="BU198" s="658"/>
      <c r="BV198" s="659"/>
      <c r="BW198" s="660"/>
      <c r="BX198" s="581" t="s">
        <v>61</v>
      </c>
      <c r="BY198" s="582"/>
      <c r="BZ198" s="316"/>
      <c r="CA198" s="309"/>
      <c r="CB198" s="583" t="s">
        <v>385</v>
      </c>
      <c r="CC198" s="579"/>
      <c r="CD198" s="580" t="str">
        <f>IF(CC198="","",VLOOKUP(CC198,'募集型  提出用 （7コース） '!$GC:$GF,2,FALSE))</f>
        <v/>
      </c>
      <c r="CE198" s="577"/>
      <c r="CF198" s="577"/>
      <c r="CG198" s="577" t="str">
        <f>IF(CC198="","",VLOOKUP(CC198,'募集型  提出用 （7コース） '!$GC:$GF,3,FALSE))</f>
        <v/>
      </c>
      <c r="CH198" s="577"/>
      <c r="CI198" s="577" t="str">
        <f>IF(CC198="","",VLOOKUP(CC198,'募集型  提出用 （7コース） '!$GC:$GF,4,FALSE))</f>
        <v/>
      </c>
      <c r="CJ198" s="578"/>
      <c r="CK198" s="574" t="s">
        <v>495</v>
      </c>
      <c r="CL198" s="579"/>
      <c r="CM198" s="580" t="str">
        <f>IF(CL198="","",VLOOKUP(CL198,'募集型  提出用 （7コース） '!$GC:$GF,2,FALSE))</f>
        <v/>
      </c>
      <c r="CN198" s="577"/>
      <c r="CO198" s="577"/>
      <c r="CP198" s="577" t="str">
        <f>IF(CL198="","",VLOOKUP(CL198,'募集型  提出用 （7コース） '!$GC:$GF,3,FALSE))</f>
        <v/>
      </c>
      <c r="CQ198" s="577"/>
      <c r="CR198" s="577" t="str">
        <f>IF(CL198="","",VLOOKUP(CL198,'募集型  提出用 （7コース） '!$GC:$GF,4,FALSE))</f>
        <v/>
      </c>
      <c r="CS198" s="862"/>
      <c r="CT198" s="863"/>
      <c r="CU198" s="864"/>
      <c r="CV198" s="864"/>
      <c r="CW198" s="864"/>
      <c r="CX198" s="864"/>
      <c r="CY198" s="864"/>
      <c r="CZ198" s="865"/>
      <c r="ED198" s="8"/>
      <c r="EE198" s="28"/>
      <c r="EF198" s="8"/>
      <c r="EG198" s="8"/>
      <c r="EH198" s="8"/>
      <c r="EI198" s="91" t="s">
        <v>64</v>
      </c>
      <c r="EJ198" s="95" t="e">
        <f>EJ197</f>
        <v>#N/A</v>
      </c>
      <c r="EK198" s="95" t="e">
        <f t="shared" ref="EK198:EN198" si="95">EK197</f>
        <v>#N/A</v>
      </c>
      <c r="EL198" s="95" t="e">
        <f t="shared" si="95"/>
        <v>#N/A</v>
      </c>
      <c r="EM198" s="95" t="e">
        <f t="shared" si="95"/>
        <v>#N/A</v>
      </c>
      <c r="EN198" s="95" t="e">
        <f t="shared" si="95"/>
        <v>#N/A</v>
      </c>
      <c r="EP198" s="78"/>
      <c r="EQ198" s="79" t="s">
        <v>61</v>
      </c>
      <c r="ER198" s="80">
        <f>SUMIF(EJ196:EN196,"小値賀町",EJ197:EN197)*'募集型  提出用 （7コース） '!AM194</f>
        <v>0</v>
      </c>
      <c r="ES198" s="81">
        <f>SUMIF(EJ196:EN196,"小値賀",EJ198:EN198)*'募集型  提出用 （7コース） '!AM196</f>
        <v>0</v>
      </c>
      <c r="ET198" s="96"/>
      <c r="EU198" s="83"/>
      <c r="EV198" s="97"/>
      <c r="EW198" s="84" t="s">
        <v>61</v>
      </c>
      <c r="EX198" s="85" t="str">
        <f>IF('募集型  提出用 （7コース） '!P198="","0",FC194/EV195)</f>
        <v>0</v>
      </c>
      <c r="EY198" s="86" t="str">
        <f>IF('募集型  提出用 （7コース） '!P198="","0",FC195/EV195)</f>
        <v>0</v>
      </c>
      <c r="EZ198" s="87">
        <f>EX198*'募集型  提出用 （7コース） '!AM194</f>
        <v>0</v>
      </c>
      <c r="FA198" s="88">
        <f>EY198*'募集型  提出用 （7コース） '!AM196</f>
        <v>0</v>
      </c>
      <c r="FB198" s="89">
        <f t="shared" si="94"/>
        <v>0</v>
      </c>
      <c r="FC198" s="93"/>
      <c r="FD198" s="98"/>
      <c r="FE198" s="90" t="s">
        <v>61</v>
      </c>
      <c r="FF198" s="85" t="str">
        <f>IF(('募集型  提出用 （7コース） '!Q198)="","0",('募集型  提出用 （7コース） '!AM194+'募集型  提出用 （7コース） '!AM196)*'募集型  提出用 （7コース） '!Q198*1000)</f>
        <v>0</v>
      </c>
      <c r="FG198" s="85">
        <f>COUNTA('募集型  提出用 （7コース） '!P198)*('募集型  提出用 （7コース） '!AM194+'募集型  提出用 （7コース） '!AM196)</f>
        <v>0</v>
      </c>
      <c r="FH198" s="85">
        <f>COUNTA('募集型  提出用 （7コース） '!R198)*('募集型  提出用 （7コース） '!AM194+'募集型  提出用 （7コース） '!AM196)</f>
        <v>0</v>
      </c>
      <c r="FI198" s="85">
        <f>COUNTA('募集型  提出用 （7コース） '!S198)*('募集型  提出用 （7コース） '!AM194+'募集型  提出用 （7コース） '!AM196)</f>
        <v>0</v>
      </c>
    </row>
    <row r="199" spans="2:165" ht="16.5" customHeight="1" thickBot="1">
      <c r="B199" s="698"/>
      <c r="C199" s="699"/>
      <c r="D199" s="673"/>
      <c r="E199" s="674"/>
      <c r="F199" s="884"/>
      <c r="G199" s="614"/>
      <c r="H199" s="614"/>
      <c r="I199" s="614"/>
      <c r="J199" s="886"/>
      <c r="K199" s="614"/>
      <c r="L199" s="614"/>
      <c r="M199" s="651"/>
      <c r="N199" s="887" t="s">
        <v>68</v>
      </c>
      <c r="O199" s="888"/>
      <c r="P199" s="475"/>
      <c r="Q199" s="476"/>
      <c r="R199" s="495"/>
      <c r="S199" s="496"/>
      <c r="T199" s="848"/>
      <c r="U199" s="718" t="str">
        <f>IF(U197="","",VLOOKUP(U197,$FU:$FX,4,FALSE))</f>
        <v/>
      </c>
      <c r="V199" s="719"/>
      <c r="W199" s="720"/>
      <c r="X199" s="718" t="str">
        <f>IF(X197="","",VLOOKUP(X197,$FU:$FX,4,FALSE))</f>
        <v/>
      </c>
      <c r="Y199" s="719"/>
      <c r="Z199" s="720"/>
      <c r="AA199" s="718" t="str">
        <f>IF(AA197="","",VLOOKUP(AA197,$FU:$FX,4,FALSE))</f>
        <v/>
      </c>
      <c r="AB199" s="719"/>
      <c r="AC199" s="720"/>
      <c r="AD199" s="718" t="str">
        <f>IF(AD197="","",VLOOKUP(AD197,$FU:$FX,4,FALSE))</f>
        <v/>
      </c>
      <c r="AE199" s="719"/>
      <c r="AF199" s="720"/>
      <c r="AG199" s="718" t="str">
        <f>IF(AG197="","",VLOOKUP(AG197,'募集型  提出用 （7コース） '!$FU:$FX,4,FALSE))</f>
        <v/>
      </c>
      <c r="AH199" s="719"/>
      <c r="AI199" s="721"/>
      <c r="AJ199" s="880"/>
      <c r="AK199" s="881"/>
      <c r="AL199" s="882"/>
      <c r="AM199" s="843"/>
      <c r="AN199" s="860"/>
      <c r="AO199" s="648"/>
      <c r="AP199" s="648"/>
      <c r="AQ199" s="649"/>
      <c r="AR199" s="639"/>
      <c r="AS199" s="640"/>
      <c r="AT199" s="981"/>
      <c r="AU199" s="982"/>
      <c r="AV199" s="983"/>
      <c r="AW199" s="1178"/>
      <c r="AX199" s="1179"/>
      <c r="AZ199" s="824"/>
      <c r="BA199" s="826"/>
      <c r="BB199" s="838"/>
      <c r="BC199" s="839"/>
      <c r="BD199" s="839"/>
      <c r="BE199" s="839"/>
      <c r="BF199" s="839"/>
      <c r="BG199" s="840"/>
      <c r="BH199" s="308"/>
      <c r="BI199" s="955"/>
      <c r="BJ199" s="656"/>
      <c r="BK199" s="656"/>
      <c r="BL199" s="576"/>
      <c r="BM199" s="656"/>
      <c r="BN199" s="656"/>
      <c r="BO199" s="576"/>
      <c r="BP199" s="656"/>
      <c r="BQ199" s="899"/>
      <c r="BR199" s="954"/>
      <c r="BS199" s="656"/>
      <c r="BT199" s="657"/>
      <c r="BU199" s="906"/>
      <c r="BV199" s="907"/>
      <c r="BW199" s="908"/>
      <c r="BX199" s="889" t="s">
        <v>68</v>
      </c>
      <c r="BY199" s="890"/>
      <c r="BZ199" s="317"/>
      <c r="CA199" s="308"/>
      <c r="CB199" s="909"/>
      <c r="CC199" s="891"/>
      <c r="CD199" s="892"/>
      <c r="CE199" s="893"/>
      <c r="CF199" s="893"/>
      <c r="CG199" s="893"/>
      <c r="CH199" s="893"/>
      <c r="CI199" s="893"/>
      <c r="CJ199" s="894"/>
      <c r="CK199" s="575"/>
      <c r="CL199" s="891"/>
      <c r="CM199" s="892"/>
      <c r="CN199" s="893"/>
      <c r="CO199" s="893"/>
      <c r="CP199" s="893"/>
      <c r="CQ199" s="893"/>
      <c r="CR199" s="893"/>
      <c r="CS199" s="912"/>
      <c r="CT199" s="866"/>
      <c r="CU199" s="867"/>
      <c r="CV199" s="867"/>
      <c r="CW199" s="867"/>
      <c r="CX199" s="867"/>
      <c r="CY199" s="867"/>
      <c r="CZ199" s="868"/>
      <c r="ED199" s="8"/>
      <c r="EE199" s="28"/>
      <c r="EF199" s="8"/>
      <c r="EG199" s="8"/>
      <c r="EH199" s="8"/>
      <c r="EP199" s="101"/>
      <c r="EQ199" s="102" t="s">
        <v>68</v>
      </c>
      <c r="ER199" s="103">
        <f>SUMIF(EJ196:EN196,"宇久町",EJ197:EN197)*'募集型  提出用 （7コース） '!AM194</f>
        <v>0</v>
      </c>
      <c r="ES199" s="104">
        <f>SUMIF(EJ196:EN196,"宇久",EJ198:EN198)*'募集型  提出用 （7コース） '!AM196</f>
        <v>0</v>
      </c>
      <c r="ET199" s="36"/>
      <c r="EU199" s="83"/>
      <c r="EV199" s="105"/>
      <c r="EW199" s="106" t="s">
        <v>68</v>
      </c>
      <c r="EX199" s="107" t="str">
        <f>IF('募集型  提出用 （7コース） '!P199="","0",FC194/EV195)</f>
        <v>0</v>
      </c>
      <c r="EY199" s="108" t="str">
        <f>IF('募集型  提出用 （7コース） '!P199="","0",FC195/EV195)</f>
        <v>0</v>
      </c>
      <c r="EZ199" s="109">
        <f>EX199*'募集型  提出用 （7コース） '!AM194</f>
        <v>0</v>
      </c>
      <c r="FA199" s="110">
        <f>EY199*'募集型  提出用 （7コース） '!AM196</f>
        <v>0</v>
      </c>
      <c r="FB199" s="111">
        <f t="shared" si="94"/>
        <v>0</v>
      </c>
      <c r="FC199" s="93"/>
      <c r="FE199" s="112" t="s">
        <v>68</v>
      </c>
      <c r="FF199" s="107" t="str">
        <f>IF(('募集型  提出用 （7コース） '!Q199)="","0",('募集型  提出用 （7コース） '!AM194+'募集型  提出用 （7コース） '!AM196)*'募集型  提出用 （7コース） '!Q199*1000)</f>
        <v>0</v>
      </c>
      <c r="FG199" s="107">
        <f>COUNTA('募集型  提出用 （7コース） '!P199)*('募集型  提出用 （7コース） '!AM194+'募集型  提出用 （7コース） '!AM196)</f>
        <v>0</v>
      </c>
      <c r="FH199" s="107">
        <f>COUNTA('募集型  提出用 （7コース） '!R199)*('募集型  提出用 （7コース） '!AM194+'募集型  提出用 （7コース） '!AM196)</f>
        <v>0</v>
      </c>
      <c r="FI199" s="107">
        <f>COUNTA('募集型  提出用 （7コース） '!S199)*('募集型  提出用 （7コース） '!AM194+'募集型  提出用 （7コース） '!AM196)</f>
        <v>0</v>
      </c>
    </row>
    <row r="200" spans="2:165" ht="16.5" customHeight="1" thickTop="1" thickBot="1">
      <c r="B200" s="700">
        <v>4</v>
      </c>
      <c r="C200" s="702">
        <v>2</v>
      </c>
      <c r="D200" s="661" t="s">
        <v>683</v>
      </c>
      <c r="E200" s="662"/>
      <c r="F200" s="704" t="s">
        <v>381</v>
      </c>
      <c r="G200" s="705"/>
      <c r="H200" s="706"/>
      <c r="I200" s="706"/>
      <c r="J200" s="706"/>
      <c r="K200" s="706"/>
      <c r="L200" s="706"/>
      <c r="M200" s="707"/>
      <c r="N200" s="708" t="s">
        <v>113</v>
      </c>
      <c r="O200" s="709"/>
      <c r="P200" s="471"/>
      <c r="Q200" s="472"/>
      <c r="R200" s="477"/>
      <c r="S200" s="492"/>
      <c r="T200" s="712" t="s">
        <v>34</v>
      </c>
      <c r="U200" s="305"/>
      <c r="V200" s="715" t="str">
        <f>IF(U200="","",VLOOKUP(U200,$FQ:$FT,3,FALSE))</f>
        <v/>
      </c>
      <c r="W200" s="716"/>
      <c r="X200" s="305"/>
      <c r="Y200" s="715" t="str">
        <f>IF(X200="","",VLOOKUP(X200,$FQ:$FT,3,FALSE))</f>
        <v/>
      </c>
      <c r="Z200" s="716"/>
      <c r="AA200" s="305"/>
      <c r="AB200" s="715" t="str">
        <f>IF(AA200="","",VLOOKUP(AA200,$FQ:$FT,3,FALSE))</f>
        <v/>
      </c>
      <c r="AC200" s="716"/>
      <c r="AD200" s="305"/>
      <c r="AE200" s="715" t="str">
        <f>IF(AD200="","",VLOOKUP(AD200,$FQ:$FT,3,FALSE))</f>
        <v/>
      </c>
      <c r="AF200" s="716"/>
      <c r="AG200" s="305"/>
      <c r="AH200" s="715" t="str">
        <f>IF(AG200="","",VLOOKUP(AG200,$FQ:$FT,3,FALSE))</f>
        <v/>
      </c>
      <c r="AI200" s="717"/>
      <c r="AJ200" s="607" t="s">
        <v>179</v>
      </c>
      <c r="AK200" s="609">
        <f>FC200+ET200</f>
        <v>0</v>
      </c>
      <c r="AL200" s="610"/>
      <c r="AM200" s="627"/>
      <c r="AN200" s="628"/>
      <c r="AO200" s="631">
        <f>(AK200*AM200)</f>
        <v>0</v>
      </c>
      <c r="AP200" s="631"/>
      <c r="AQ200" s="632"/>
      <c r="AR200" s="635">
        <f>SUM(Q200:Q205)*AM204</f>
        <v>0</v>
      </c>
      <c r="AS200" s="636"/>
      <c r="AT200" s="965"/>
      <c r="AU200" s="966"/>
      <c r="AV200" s="967" t="s">
        <v>548</v>
      </c>
      <c r="AW200" s="968" t="s">
        <v>548</v>
      </c>
      <c r="AX200" s="969"/>
      <c r="AZ200" s="823">
        <f>B200</f>
        <v>4</v>
      </c>
      <c r="BA200" s="825">
        <f>C200</f>
        <v>2</v>
      </c>
      <c r="BB200" s="940" t="s">
        <v>381</v>
      </c>
      <c r="BC200" s="926"/>
      <c r="BD200" s="926" t="str">
        <f>IF(H200="","",H200)</f>
        <v/>
      </c>
      <c r="BE200" s="926"/>
      <c r="BF200" s="926"/>
      <c r="BG200" s="927"/>
      <c r="BH200" s="310"/>
      <c r="BI200" s="930" t="s">
        <v>481</v>
      </c>
      <c r="BJ200" s="902"/>
      <c r="BK200" s="902"/>
      <c r="BL200" s="939" t="s">
        <v>489</v>
      </c>
      <c r="BM200" s="902"/>
      <c r="BN200" s="902" t="str">
        <f>IF(BJ200="","",VLOOKUP(BJ200,'募集型  提出用 （7コース） '!$GC:$GF,3,FALSE))</f>
        <v/>
      </c>
      <c r="BO200" s="939" t="s">
        <v>484</v>
      </c>
      <c r="BP200" s="902"/>
      <c r="BQ200" s="902"/>
      <c r="BR200" s="939" t="s">
        <v>487</v>
      </c>
      <c r="BS200" s="902"/>
      <c r="BT200" s="903"/>
      <c r="BU200" s="951"/>
      <c r="BV200" s="952"/>
      <c r="BW200" s="953"/>
      <c r="BX200" s="933" t="s">
        <v>113</v>
      </c>
      <c r="BY200" s="934"/>
      <c r="BZ200" s="311"/>
      <c r="CA200" s="310"/>
      <c r="CB200" s="935" t="s">
        <v>496</v>
      </c>
      <c r="CC200" s="936"/>
      <c r="CD200" s="937" t="str">
        <f>IF(CC200="","",VLOOKUP(CC200,'募集型  提出用 （7コース） '!$GC:$GF,2,FALSE))</f>
        <v/>
      </c>
      <c r="CE200" s="938"/>
      <c r="CF200" s="938"/>
      <c r="CG200" s="938" t="str">
        <f>IF(CC200="","",VLOOKUP(CC200,'募集型  提出用 （7コース） '!$GC:$GF,3,FALSE))</f>
        <v/>
      </c>
      <c r="CH200" s="938"/>
      <c r="CI200" s="938" t="str">
        <f>IF(CC200="","",VLOOKUP(CC200,'募集型  提出用 （7コース） '!$GC:$GF,4,FALSE))</f>
        <v/>
      </c>
      <c r="CJ200" s="946"/>
      <c r="CK200" s="947" t="s">
        <v>493</v>
      </c>
      <c r="CL200" s="936"/>
      <c r="CM200" s="937" t="str">
        <f>IF(CL200="","",VLOOKUP(CL200,'募集型  提出用 （7コース） '!$GC:$GF,2,FALSE))</f>
        <v/>
      </c>
      <c r="CN200" s="938"/>
      <c r="CO200" s="938"/>
      <c r="CP200" s="938" t="str">
        <f>IF(CL200="","",VLOOKUP(CL200,'募集型  提出用 （7コース） '!$GC:$GF,3,FALSE))</f>
        <v/>
      </c>
      <c r="CQ200" s="938"/>
      <c r="CR200" s="938" t="str">
        <f>IF(CL200="","",VLOOKUP(CL200,'募集型  提出用 （7コース） '!$GC:$GF,4,FALSE))</f>
        <v/>
      </c>
      <c r="CS200" s="942"/>
      <c r="CT200" s="943"/>
      <c r="CU200" s="944"/>
      <c r="CV200" s="944"/>
      <c r="CW200" s="944"/>
      <c r="CX200" s="944"/>
      <c r="CY200" s="944"/>
      <c r="CZ200" s="945"/>
      <c r="ED200" s="8"/>
      <c r="EE200" s="28"/>
      <c r="EF200" s="8"/>
      <c r="EG200" s="8"/>
      <c r="EH200" s="8"/>
      <c r="EP200" s="62">
        <v>2</v>
      </c>
      <c r="EQ200" s="63" t="s">
        <v>110</v>
      </c>
      <c r="ER200" s="64">
        <f>SUMIF(EJ202:EN202,"対馬市",EJ203:EN203)*'募集型  提出用 （7コース） '!AM200</f>
        <v>0</v>
      </c>
      <c r="ES200" s="65">
        <f>SUMIF(EJ202:EN202,"対馬市",EJ204:EN204)*'募集型  提出用 （7コース） '!AM202</f>
        <v>0</v>
      </c>
      <c r="ET200" s="66">
        <f>SUM('募集型  提出用 （7コース） '!U205:AI205)</f>
        <v>0</v>
      </c>
      <c r="EU200" s="83"/>
      <c r="EV200" s="67" t="s">
        <v>11</v>
      </c>
      <c r="EW200" s="68" t="s">
        <v>110</v>
      </c>
      <c r="EX200" s="69" t="str">
        <f>IF('募集型  提出用 （7コース） '!P200="","0",FC200/EV201)</f>
        <v>0</v>
      </c>
      <c r="EY200" s="70" t="str">
        <f>IF('募集型  提出用 （7コース） '!P200="","0",FC201/EV201)</f>
        <v>0</v>
      </c>
      <c r="EZ200" s="71">
        <f>EX200*'募集型  提出用 （7コース） '!AM200</f>
        <v>0</v>
      </c>
      <c r="FA200" s="72">
        <f>EY200*'募集型  提出用 （7コース） '!AM202</f>
        <v>0</v>
      </c>
      <c r="FB200" s="73">
        <f>EZ200+FA200</f>
        <v>0</v>
      </c>
      <c r="FC200" s="66">
        <f>SUM('募集型  提出用 （7コース） '!U202:AI202)</f>
        <v>0</v>
      </c>
      <c r="FE200" s="74" t="s">
        <v>110</v>
      </c>
      <c r="FF200" s="69" t="str">
        <f>IF(('募集型  提出用 （7コース） '!Q200)="","0",('募集型  提出用 （7コース） '!AM200+'募集型  提出用 （7コース） '!AM202)*'募集型  提出用 （7コース） '!Q200*1000)</f>
        <v>0</v>
      </c>
      <c r="FG200" s="69">
        <f>COUNTA('募集型  提出用 （7コース） '!P200)*('募集型  提出用 （7コース） '!AM200+'募集型  提出用 （7コース） '!AM202)</f>
        <v>0</v>
      </c>
      <c r="FH200" s="69">
        <f>COUNTA('募集型  提出用 （7コース） '!R200)*('募集型  提出用 （7コース） '!AM200+'募集型  提出用 （7コース） '!AM202)</f>
        <v>0</v>
      </c>
      <c r="FI200" s="69">
        <f>COUNTA('募集型  提出用 （7コース） '!S200)*('募集型  提出用 （7コース） '!AM200+'募集型  提出用 （7コース） '!AM202)</f>
        <v>0</v>
      </c>
    </row>
    <row r="201" spans="2:165" ht="16.5" customHeight="1">
      <c r="B201" s="701"/>
      <c r="C201" s="703"/>
      <c r="D201" s="676"/>
      <c r="E201" s="677"/>
      <c r="F201" s="869"/>
      <c r="G201" s="870"/>
      <c r="H201" s="870"/>
      <c r="I201" s="870"/>
      <c r="J201" s="870"/>
      <c r="K201" s="870"/>
      <c r="L201" s="870"/>
      <c r="M201" s="871"/>
      <c r="N201" s="652" t="s">
        <v>112</v>
      </c>
      <c r="O201" s="653"/>
      <c r="P201" s="473"/>
      <c r="Q201" s="474"/>
      <c r="R201" s="484"/>
      <c r="S201" s="493"/>
      <c r="T201" s="713"/>
      <c r="U201" s="819" t="str">
        <f>IF(U200="","",VLOOKUP(U200,$FQ:$FT,2,FALSE))</f>
        <v/>
      </c>
      <c r="V201" s="820"/>
      <c r="W201" s="821"/>
      <c r="X201" s="819" t="str">
        <f>IF(X200="","",VLOOKUP(X200,$FQ:$FT,2,FALSE))</f>
        <v/>
      </c>
      <c r="Y201" s="820"/>
      <c r="Z201" s="821"/>
      <c r="AA201" s="819" t="str">
        <f>IF(AA200="","",VLOOKUP(AA200,$FQ:$FT,2,FALSE))</f>
        <v/>
      </c>
      <c r="AB201" s="820"/>
      <c r="AC201" s="821"/>
      <c r="AD201" s="819" t="str">
        <f>IF(AD200="","",VLOOKUP(AD200,$FQ:$FT,2,FALSE))</f>
        <v/>
      </c>
      <c r="AE201" s="820"/>
      <c r="AF201" s="821"/>
      <c r="AG201" s="819" t="str">
        <f>IF(AG200="","",VLOOKUP(AG200,$FQ:$FT,2,FALSE))</f>
        <v/>
      </c>
      <c r="AH201" s="820"/>
      <c r="AI201" s="821"/>
      <c r="AJ201" s="608"/>
      <c r="AK201" s="611"/>
      <c r="AL201" s="612"/>
      <c r="AM201" s="629"/>
      <c r="AN201" s="630"/>
      <c r="AO201" s="633"/>
      <c r="AP201" s="633"/>
      <c r="AQ201" s="634"/>
      <c r="AR201" s="637"/>
      <c r="AS201" s="638"/>
      <c r="AT201" s="978"/>
      <c r="AU201" s="979"/>
      <c r="AV201" s="980"/>
      <c r="AW201" s="970"/>
      <c r="AX201" s="971"/>
      <c r="AZ201" s="823"/>
      <c r="BA201" s="825"/>
      <c r="BB201" s="941"/>
      <c r="BC201" s="928"/>
      <c r="BD201" s="928"/>
      <c r="BE201" s="928"/>
      <c r="BF201" s="928"/>
      <c r="BG201" s="929"/>
      <c r="BH201" s="309"/>
      <c r="BI201" s="831"/>
      <c r="BJ201" s="654"/>
      <c r="BK201" s="654"/>
      <c r="BL201" s="573"/>
      <c r="BM201" s="654"/>
      <c r="BN201" s="654"/>
      <c r="BO201" s="573"/>
      <c r="BP201" s="654"/>
      <c r="BQ201" s="654"/>
      <c r="BR201" s="573"/>
      <c r="BS201" s="654"/>
      <c r="BT201" s="655"/>
      <c r="BU201" s="658"/>
      <c r="BV201" s="659"/>
      <c r="BW201" s="660"/>
      <c r="BX201" s="581" t="s">
        <v>112</v>
      </c>
      <c r="BY201" s="582"/>
      <c r="BZ201" s="307"/>
      <c r="CA201" s="309"/>
      <c r="CB201" s="583"/>
      <c r="CC201" s="579"/>
      <c r="CD201" s="580"/>
      <c r="CE201" s="577"/>
      <c r="CF201" s="577"/>
      <c r="CG201" s="577"/>
      <c r="CH201" s="577"/>
      <c r="CI201" s="577"/>
      <c r="CJ201" s="578"/>
      <c r="CK201" s="574"/>
      <c r="CL201" s="579"/>
      <c r="CM201" s="580"/>
      <c r="CN201" s="577"/>
      <c r="CO201" s="577"/>
      <c r="CP201" s="577"/>
      <c r="CQ201" s="577"/>
      <c r="CR201" s="577"/>
      <c r="CS201" s="862"/>
      <c r="CT201" s="863"/>
      <c r="CU201" s="864"/>
      <c r="CV201" s="864"/>
      <c r="CW201" s="864"/>
      <c r="CX201" s="864"/>
      <c r="CY201" s="864"/>
      <c r="CZ201" s="865"/>
      <c r="ED201" s="8"/>
      <c r="EE201" s="5"/>
      <c r="EF201" s="8"/>
      <c r="EG201" s="8"/>
      <c r="EH201" s="8"/>
      <c r="EP201" s="78"/>
      <c r="EQ201" s="79" t="s">
        <v>111</v>
      </c>
      <c r="ER201" s="80">
        <f>SUMIF(EJ202:EN202,"壱岐市",EJ203:EN203)*'募集型  提出用 （7コース） '!AM200</f>
        <v>0</v>
      </c>
      <c r="ES201" s="81">
        <f>SUMIF(EJ202:EN202,"壱岐市",EJ204:EN204)*'募集型  提出用 （7コース） '!AM202</f>
        <v>0</v>
      </c>
      <c r="ET201" s="82">
        <f>ET200</f>
        <v>0</v>
      </c>
      <c r="EU201" s="83"/>
      <c r="EV201" s="851">
        <f>COUNTA('募集型  提出用 （7コース） '!P200:P205)</f>
        <v>0</v>
      </c>
      <c r="EW201" s="84" t="s">
        <v>111</v>
      </c>
      <c r="EX201" s="85" t="str">
        <f>IF('募集型  提出用 （7コース） '!P201="","0",FC200/EV201)</f>
        <v>0</v>
      </c>
      <c r="EY201" s="86" t="str">
        <f>IF('募集型  提出用 （7コース） '!P201="","0",FC201/EV201)</f>
        <v>0</v>
      </c>
      <c r="EZ201" s="87">
        <f>EX201*'募集型  提出用 （7コース） '!AM200</f>
        <v>0</v>
      </c>
      <c r="FA201" s="88">
        <f>EY201*'募集型  提出用 （7コース） '!AM202</f>
        <v>0</v>
      </c>
      <c r="FB201" s="89">
        <f t="shared" ref="FB201:FB205" si="96">EZ201+FA201</f>
        <v>0</v>
      </c>
      <c r="FC201" s="82">
        <f>EN238</f>
        <v>0</v>
      </c>
      <c r="FE201" s="90" t="s">
        <v>111</v>
      </c>
      <c r="FF201" s="85" t="str">
        <f>IF(('募集型  提出用 （7コース） '!Q201)="","0",('募集型  提出用 （7コース） '!AM200+'募集型  提出用 （7コース） '!AM202)*'募集型  提出用 （7コース） '!Q201*1000)</f>
        <v>0</v>
      </c>
      <c r="FG201" s="85">
        <f>COUNTA('募集型  提出用 （7コース） '!P201)*('募集型  提出用 （7コース） '!AM200+'募集型  提出用 （7コース） '!AM202)</f>
        <v>0</v>
      </c>
      <c r="FH201" s="85">
        <f>COUNTA('募集型  提出用 （7コース） '!R201)*('募集型  提出用 （7コース） '!AM200+'募集型  提出用 （7コース） '!AM202)</f>
        <v>0</v>
      </c>
      <c r="FI201" s="85">
        <f>COUNTA('募集型  提出用 （7コース） '!S201)*('募集型  提出用 （7コース） '!AM200+'募集型  提出用 （7コース） '!AM202)</f>
        <v>0</v>
      </c>
    </row>
    <row r="202" spans="2:165" ht="16.5" customHeight="1">
      <c r="B202" s="692" t="s">
        <v>683</v>
      </c>
      <c r="C202" s="693"/>
      <c r="D202" s="678" t="s">
        <v>551</v>
      </c>
      <c r="E202" s="679"/>
      <c r="F202" s="869"/>
      <c r="G202" s="870"/>
      <c r="H202" s="870"/>
      <c r="I202" s="870"/>
      <c r="J202" s="870"/>
      <c r="K202" s="870"/>
      <c r="L202" s="870"/>
      <c r="M202" s="871"/>
      <c r="N202" s="652" t="s">
        <v>45</v>
      </c>
      <c r="O202" s="653"/>
      <c r="P202" s="473"/>
      <c r="Q202" s="474"/>
      <c r="R202" s="484"/>
      <c r="S202" s="478"/>
      <c r="T202" s="714"/>
      <c r="U202" s="853" t="str">
        <f>IF(U200="","",VLOOKUP(U200,$FQ:$FT,4,FALSE))</f>
        <v/>
      </c>
      <c r="V202" s="854"/>
      <c r="W202" s="855"/>
      <c r="X202" s="853" t="str">
        <f>IF(X200="","",VLOOKUP(X200,$FQ:$FT,4,FALSE))</f>
        <v/>
      </c>
      <c r="Y202" s="854"/>
      <c r="Z202" s="855"/>
      <c r="AA202" s="853" t="str">
        <f>IF(AA200="","",VLOOKUP(AA200,$FQ:$FT,4,FALSE))</f>
        <v/>
      </c>
      <c r="AB202" s="854"/>
      <c r="AC202" s="855"/>
      <c r="AD202" s="853" t="str">
        <f>IF(AD200="","",VLOOKUP(AD200,$FQ:$FT,4,FALSE))</f>
        <v/>
      </c>
      <c r="AE202" s="854"/>
      <c r="AF202" s="855"/>
      <c r="AG202" s="853" t="str">
        <f>IF(AG200="","",VLOOKUP(AG200,$FQ:$FT,4,FALSE))</f>
        <v/>
      </c>
      <c r="AH202" s="854"/>
      <c r="AI202" s="855"/>
      <c r="AJ202" s="856" t="s">
        <v>284</v>
      </c>
      <c r="AK202" s="858">
        <f>ET201+FC201</f>
        <v>0</v>
      </c>
      <c r="AL202" s="859"/>
      <c r="AM202" s="641"/>
      <c r="AN202" s="642"/>
      <c r="AO202" s="633">
        <f>(AK202*AM202)</f>
        <v>0</v>
      </c>
      <c r="AP202" s="633"/>
      <c r="AQ202" s="634"/>
      <c r="AR202" s="637"/>
      <c r="AS202" s="638"/>
      <c r="AT202" s="978"/>
      <c r="AU202" s="979"/>
      <c r="AV202" s="980"/>
      <c r="AW202" s="970"/>
      <c r="AX202" s="971"/>
      <c r="AZ202" s="823"/>
      <c r="BA202" s="825"/>
      <c r="BB202" s="836" t="str">
        <f>IF(F201="","",F201)</f>
        <v/>
      </c>
      <c r="BC202" s="836"/>
      <c r="BD202" s="836"/>
      <c r="BE202" s="836"/>
      <c r="BF202" s="836"/>
      <c r="BG202" s="837"/>
      <c r="BH202" s="309"/>
      <c r="BI202" s="831" t="s">
        <v>482</v>
      </c>
      <c r="BJ202" s="654"/>
      <c r="BK202" s="654"/>
      <c r="BL202" s="573" t="s">
        <v>490</v>
      </c>
      <c r="BM202" s="654"/>
      <c r="BN202" s="654" t="str">
        <f>IF(BJ202="","",VLOOKUP(BJ202,'募集型  提出用 （7コース） '!$GC:$GF,3,FALSE))</f>
        <v/>
      </c>
      <c r="BO202" s="573" t="s">
        <v>485</v>
      </c>
      <c r="BP202" s="654"/>
      <c r="BQ202" s="654"/>
      <c r="BR202" s="573" t="s">
        <v>488</v>
      </c>
      <c r="BS202" s="654"/>
      <c r="BT202" s="655"/>
      <c r="BU202" s="658"/>
      <c r="BV202" s="659"/>
      <c r="BW202" s="660"/>
      <c r="BX202" s="581" t="s">
        <v>45</v>
      </c>
      <c r="BY202" s="582"/>
      <c r="BZ202" s="307"/>
      <c r="CA202" s="309"/>
      <c r="CB202" s="583" t="s">
        <v>497</v>
      </c>
      <c r="CC202" s="579"/>
      <c r="CD202" s="580" t="str">
        <f>IF(CC202="","",VLOOKUP(CC202,'募集型  提出用 （7コース） '!$GC:$GF,2,FALSE))</f>
        <v/>
      </c>
      <c r="CE202" s="577"/>
      <c r="CF202" s="577"/>
      <c r="CG202" s="577" t="str">
        <f>IF(CC202="","",VLOOKUP(CC202,'募集型  提出用 （7コース） '!$GC:$GF,3,FALSE))</f>
        <v/>
      </c>
      <c r="CH202" s="577"/>
      <c r="CI202" s="577" t="str">
        <f>IF(CC202="","",VLOOKUP(CC202,'募集型  提出用 （7コース） '!$GC:$GF,4,FALSE))</f>
        <v/>
      </c>
      <c r="CJ202" s="578"/>
      <c r="CK202" s="574" t="s">
        <v>494</v>
      </c>
      <c r="CL202" s="579"/>
      <c r="CM202" s="580" t="str">
        <f>IF(CL202="","",VLOOKUP(CL202,'募集型  提出用 （7コース） '!$GC:$GF,2,FALSE))</f>
        <v/>
      </c>
      <c r="CN202" s="577"/>
      <c r="CO202" s="577"/>
      <c r="CP202" s="577" t="str">
        <f>IF(CL202="","",VLOOKUP(CL202,'募集型  提出用 （7コース） '!$GC:$GF,3,FALSE))</f>
        <v/>
      </c>
      <c r="CQ202" s="577"/>
      <c r="CR202" s="577" t="str">
        <f>IF(CL202="","",VLOOKUP(CL202,'募集型  提出用 （7コース） '!$GC:$GF,4,FALSE))</f>
        <v/>
      </c>
      <c r="CS202" s="862"/>
      <c r="CT202" s="863"/>
      <c r="CU202" s="864"/>
      <c r="CV202" s="864"/>
      <c r="CW202" s="864"/>
      <c r="CX202" s="864"/>
      <c r="CY202" s="864"/>
      <c r="CZ202" s="865"/>
      <c r="ED202" s="8"/>
      <c r="EE202" s="5"/>
      <c r="EF202" s="8"/>
      <c r="EG202" s="8"/>
      <c r="EH202" s="8"/>
      <c r="EI202" s="91" t="s">
        <v>48</v>
      </c>
      <c r="EJ202" s="92" t="e">
        <f>VLOOKUP('募集型  提出用 （7コース） '!U203,$FU:$FY,5,FALSE)</f>
        <v>#N/A</v>
      </c>
      <c r="EK202" s="92" t="e">
        <f>VLOOKUP('募集型  提出用 （7コース） '!X203,$FU:$FY,5,FALSE)</f>
        <v>#N/A</v>
      </c>
      <c r="EL202" s="92" t="e">
        <f>VLOOKUP('募集型  提出用 （7コース） '!AA203,$FU:$FY,5,FALSE)</f>
        <v>#N/A</v>
      </c>
      <c r="EM202" s="92" t="e">
        <f>VLOOKUP('募集型  提出用 （7コース） '!AD203,$FU:$FY,5,FALSE)</f>
        <v>#N/A</v>
      </c>
      <c r="EN202" s="92" t="e">
        <f>VLOOKUP('募集型  提出用 （7コース） '!AG203,$FU:$FY,5,FALSE)</f>
        <v>#N/A</v>
      </c>
      <c r="EP202" s="78"/>
      <c r="EQ202" s="79" t="s">
        <v>45</v>
      </c>
      <c r="ER202" s="80">
        <f>SUMIF(EJ202:EN202,"五島市",EJ203:EN203)*'募集型  提出用 （7コース） '!AM200</f>
        <v>0</v>
      </c>
      <c r="ES202" s="81">
        <f>SUMIF(EJ202:EN202,"五島市",EJ204:EN204)*'募集型  提出用 （7コース） '!AM202</f>
        <v>0</v>
      </c>
      <c r="ET202" s="96"/>
      <c r="EU202" s="83"/>
      <c r="EV202" s="852"/>
      <c r="EW202" s="84" t="s">
        <v>45</v>
      </c>
      <c r="EX202" s="85" t="str">
        <f>IF('募集型  提出用 （7コース） '!P202="","0",FC200/EV201)</f>
        <v>0</v>
      </c>
      <c r="EY202" s="86" t="str">
        <f>IF('募集型  提出用 （7コース） '!P202="","0",FC201/EV201)</f>
        <v>0</v>
      </c>
      <c r="EZ202" s="87">
        <f>EX202*'募集型  提出用 （7コース） '!AM200</f>
        <v>0</v>
      </c>
      <c r="FA202" s="88">
        <f>EY202*'募集型  提出用 （7コース） '!AM202</f>
        <v>0</v>
      </c>
      <c r="FB202" s="89">
        <f t="shared" si="96"/>
        <v>0</v>
      </c>
      <c r="FC202" s="93"/>
      <c r="FE202" s="90" t="s">
        <v>45</v>
      </c>
      <c r="FF202" s="85" t="str">
        <f>IF(('募集型  提出用 （7コース） '!Q202)="","0",('募集型  提出用 （7コース） '!AM200+'募集型  提出用 （7コース） '!AM202)*'募集型  提出用 （7コース） '!Q202*1000)</f>
        <v>0</v>
      </c>
      <c r="FG202" s="85">
        <f>COUNTA('募集型  提出用 （7コース） '!P202)*('募集型  提出用 （7コース） '!AM200+'募集型  提出用 （7コース） '!AM202)</f>
        <v>0</v>
      </c>
      <c r="FH202" s="85">
        <f>COUNTA('募集型  提出用 （7コース） '!R202)*('募集型  提出用 （7コース） '!AM200+'募集型  提出用 （7コース） '!AM202)</f>
        <v>0</v>
      </c>
      <c r="FI202" s="85">
        <f>COUNTA('募集型  提出用 （7コース） '!S202)*('募集型  提出用 （7コース） '!AM200+'募集型  提出用 （7コース） '!AM202)</f>
        <v>0</v>
      </c>
    </row>
    <row r="203" spans="2:165" ht="16.5" customHeight="1" thickBot="1">
      <c r="B203" s="694"/>
      <c r="C203" s="695"/>
      <c r="D203" s="663"/>
      <c r="E203" s="664"/>
      <c r="F203" s="869"/>
      <c r="G203" s="870"/>
      <c r="H203" s="870"/>
      <c r="I203" s="870"/>
      <c r="J203" s="870"/>
      <c r="K203" s="870"/>
      <c r="L203" s="870"/>
      <c r="M203" s="871"/>
      <c r="N203" s="652" t="s">
        <v>53</v>
      </c>
      <c r="O203" s="653"/>
      <c r="P203" s="473"/>
      <c r="Q203" s="474"/>
      <c r="R203" s="484"/>
      <c r="S203" s="478"/>
      <c r="T203" s="846" t="s">
        <v>54</v>
      </c>
      <c r="U203" s="94"/>
      <c r="V203" s="849" t="str">
        <f>IF(U203="","",VLOOKUP(U203,$FU:$FX,3,FALSE))</f>
        <v/>
      </c>
      <c r="W203" s="850"/>
      <c r="X203" s="94"/>
      <c r="Y203" s="849" t="str">
        <f>IF(X203="","",VLOOKUP(X203,$FU:$FX,3,FALSE))</f>
        <v/>
      </c>
      <c r="Z203" s="850"/>
      <c r="AA203" s="94"/>
      <c r="AB203" s="849" t="str">
        <f>IF(AA203="","",VLOOKUP(AA203,$FU:$FX,3,FALSE))</f>
        <v/>
      </c>
      <c r="AC203" s="850"/>
      <c r="AD203" s="94"/>
      <c r="AE203" s="849" t="str">
        <f>IF(AD203="","",VLOOKUP(AD203,$FU:$FX,3,FALSE))</f>
        <v/>
      </c>
      <c r="AF203" s="850"/>
      <c r="AG203" s="94"/>
      <c r="AH203" s="849" t="str">
        <f>IF(AG203="","",VLOOKUP(AG203,'募集型  提出用 （7コース） '!$FU:$FX,3,FALSE))</f>
        <v/>
      </c>
      <c r="AI203" s="895"/>
      <c r="AJ203" s="857"/>
      <c r="AK203" s="843"/>
      <c r="AL203" s="860"/>
      <c r="AM203" s="643"/>
      <c r="AN203" s="644"/>
      <c r="AO203" s="645"/>
      <c r="AP203" s="645"/>
      <c r="AQ203" s="646"/>
      <c r="AR203" s="637"/>
      <c r="AS203" s="638"/>
      <c r="AT203" s="978"/>
      <c r="AU203" s="979"/>
      <c r="AV203" s="980" t="s">
        <v>545</v>
      </c>
      <c r="AW203" s="972" t="s">
        <v>545</v>
      </c>
      <c r="AX203" s="973"/>
      <c r="AZ203" s="823"/>
      <c r="BA203" s="825"/>
      <c r="BB203" s="836"/>
      <c r="BC203" s="836"/>
      <c r="BD203" s="836"/>
      <c r="BE203" s="836"/>
      <c r="BF203" s="836"/>
      <c r="BG203" s="837"/>
      <c r="BH203" s="309"/>
      <c r="BI203" s="831"/>
      <c r="BJ203" s="654"/>
      <c r="BK203" s="654"/>
      <c r="BL203" s="573"/>
      <c r="BM203" s="654"/>
      <c r="BN203" s="654"/>
      <c r="BO203" s="573"/>
      <c r="BP203" s="654"/>
      <c r="BQ203" s="654"/>
      <c r="BR203" s="576"/>
      <c r="BS203" s="656"/>
      <c r="BT203" s="657"/>
      <c r="BU203" s="658"/>
      <c r="BV203" s="659"/>
      <c r="BW203" s="660"/>
      <c r="BX203" s="581" t="s">
        <v>53</v>
      </c>
      <c r="BY203" s="582"/>
      <c r="BZ203" s="307"/>
      <c r="CA203" s="309"/>
      <c r="CB203" s="583"/>
      <c r="CC203" s="579"/>
      <c r="CD203" s="580"/>
      <c r="CE203" s="577"/>
      <c r="CF203" s="577"/>
      <c r="CG203" s="577"/>
      <c r="CH203" s="577"/>
      <c r="CI203" s="577"/>
      <c r="CJ203" s="578"/>
      <c r="CK203" s="574"/>
      <c r="CL203" s="579"/>
      <c r="CM203" s="580"/>
      <c r="CN203" s="577"/>
      <c r="CO203" s="577"/>
      <c r="CP203" s="577"/>
      <c r="CQ203" s="577"/>
      <c r="CR203" s="577"/>
      <c r="CS203" s="862"/>
      <c r="CT203" s="863"/>
      <c r="CU203" s="864"/>
      <c r="CV203" s="864"/>
      <c r="CW203" s="864"/>
      <c r="CX203" s="864"/>
      <c r="CY203" s="864"/>
      <c r="CZ203" s="865"/>
      <c r="ED203" s="8"/>
      <c r="EE203" s="5"/>
      <c r="EF203" s="8"/>
      <c r="EG203" s="8"/>
      <c r="EH203" s="8"/>
      <c r="EI203" s="91" t="s">
        <v>56</v>
      </c>
      <c r="EJ203" s="95" t="e">
        <f>VLOOKUP('募集型  提出用 （7コース） '!U203,$FU:$FY,4,FALSE)</f>
        <v>#N/A</v>
      </c>
      <c r="EK203" s="95" t="e">
        <f>VLOOKUP('募集型  提出用 （7コース） '!X203,$FU:$FY,4,FALSE)</f>
        <v>#N/A</v>
      </c>
      <c r="EL203" s="95" t="e">
        <f>VLOOKUP('募集型  提出用 （7コース） '!AA203,$FU:$FY,4,FALSE)</f>
        <v>#N/A</v>
      </c>
      <c r="EM203" s="95" t="e">
        <f>VLOOKUP('募集型  提出用 （7コース） '!AD203,$FU:$FY,4,FALSE)</f>
        <v>#N/A</v>
      </c>
      <c r="EN203" s="95" t="e">
        <f>VLOOKUP('募集型  提出用 （7コース） '!AG203,$FU:$FY,4,FALSE)</f>
        <v>#N/A</v>
      </c>
      <c r="EP203" s="78"/>
      <c r="EQ203" s="79" t="s">
        <v>53</v>
      </c>
      <c r="ER203" s="80">
        <f>SUMIF(EJ202:EN202,"新上五島町",EJ203:EN203)*'募集型  提出用 （7コース） '!AM200</f>
        <v>0</v>
      </c>
      <c r="ES203" s="81">
        <f>SUMIF(EJ202:EN202,"上五島",EJ204:EN204)*'募集型  提出用 （7コース） '!AM202</f>
        <v>0</v>
      </c>
      <c r="ET203" s="96"/>
      <c r="EU203" s="83"/>
      <c r="EV203" s="97"/>
      <c r="EW203" s="84" t="s">
        <v>53</v>
      </c>
      <c r="EX203" s="85" t="str">
        <f>IF('募集型  提出用 （7コース） '!P203="","0",FC200/EV201)</f>
        <v>0</v>
      </c>
      <c r="EY203" s="86" t="str">
        <f>IF('募集型  提出用 （7コース） '!P203="","0",FC201/EV201)</f>
        <v>0</v>
      </c>
      <c r="EZ203" s="87">
        <f>EX203*'募集型  提出用 （7コース） '!AM200</f>
        <v>0</v>
      </c>
      <c r="FA203" s="88">
        <f>EY203*'募集型  提出用 （7コース） '!AM202</f>
        <v>0</v>
      </c>
      <c r="FB203" s="89">
        <f t="shared" si="96"/>
        <v>0</v>
      </c>
      <c r="FC203" s="93"/>
      <c r="FD203" s="98"/>
      <c r="FE203" s="90" t="s">
        <v>53</v>
      </c>
      <c r="FF203" s="85" t="str">
        <f>IF(('募集型  提出用 （7コース） '!Q203)="","0",('募集型  提出用 （7コース） '!AM200+'募集型  提出用 （7コース） '!AM202)*'募集型  提出用 （7コース） '!Q203*1000)</f>
        <v>0</v>
      </c>
      <c r="FG203" s="85">
        <f>COUNTA('募集型  提出用 （7コース） '!P203)*('募集型  提出用 （7コース） '!AM200+'募集型  提出用 （7コース） '!AM202)</f>
        <v>0</v>
      </c>
      <c r="FH203" s="85">
        <f>COUNTA('募集型  提出用 （7コース） '!R203)*('募集型  提出用 （7コース） '!AM200+'募集型  提出用 （7コース） '!AM202)</f>
        <v>0</v>
      </c>
      <c r="FI203" s="85">
        <f>COUNTA('募集型  提出用 （7コース） '!S203)*('募集型  提出用 （7コース） '!AM200+'募集型  提出用 （7コース） '!AM202)</f>
        <v>0</v>
      </c>
    </row>
    <row r="204" spans="2:165" ht="16.5" customHeight="1">
      <c r="B204" s="696"/>
      <c r="C204" s="697"/>
      <c r="D204" s="665"/>
      <c r="E204" s="666"/>
      <c r="F204" s="883" t="s">
        <v>378</v>
      </c>
      <c r="G204" s="613"/>
      <c r="H204" s="613"/>
      <c r="I204" s="613"/>
      <c r="J204" s="885" t="s">
        <v>379</v>
      </c>
      <c r="K204" s="613"/>
      <c r="L204" s="613"/>
      <c r="M204" s="650"/>
      <c r="N204" s="652" t="s">
        <v>61</v>
      </c>
      <c r="O204" s="653"/>
      <c r="P204" s="473"/>
      <c r="Q204" s="474"/>
      <c r="R204" s="494"/>
      <c r="S204" s="478"/>
      <c r="T204" s="847"/>
      <c r="U204" s="604" t="str">
        <f>IF(U203="","",VLOOKUP(U203,$FU:$FX,2,FALSE))</f>
        <v/>
      </c>
      <c r="V204" s="605"/>
      <c r="W204" s="606"/>
      <c r="X204" s="604" t="str">
        <f>IF(X203="","",VLOOKUP(X203,$FU:$FX,2,FALSE))</f>
        <v/>
      </c>
      <c r="Y204" s="605"/>
      <c r="Z204" s="606"/>
      <c r="AA204" s="604" t="str">
        <f>IF(AA203="","",VLOOKUP(AA203,$FU:$FX,2,FALSE))</f>
        <v/>
      </c>
      <c r="AB204" s="605"/>
      <c r="AC204" s="606"/>
      <c r="AD204" s="604" t="str">
        <f>IF(AD203="","",VLOOKUP(AD203,$FU:$FX,2,FALSE))</f>
        <v/>
      </c>
      <c r="AE204" s="605"/>
      <c r="AF204" s="606"/>
      <c r="AG204" s="604" t="str">
        <f>IF(AG203="","",VLOOKUP(AG203,'募集型  提出用 （7コース） '!$FU:$FX,2,FALSE))</f>
        <v/>
      </c>
      <c r="AH204" s="605"/>
      <c r="AI204" s="711"/>
      <c r="AJ204" s="877" t="s">
        <v>62</v>
      </c>
      <c r="AK204" s="878"/>
      <c r="AL204" s="879"/>
      <c r="AM204" s="609">
        <f>AM200+AM202</f>
        <v>0</v>
      </c>
      <c r="AN204" s="610"/>
      <c r="AO204" s="631">
        <f>AO200+AO202</f>
        <v>0</v>
      </c>
      <c r="AP204" s="631"/>
      <c r="AQ204" s="647"/>
      <c r="AR204" s="637"/>
      <c r="AS204" s="638"/>
      <c r="AT204" s="978"/>
      <c r="AU204" s="979"/>
      <c r="AV204" s="980"/>
      <c r="AW204" s="974"/>
      <c r="AX204" s="975"/>
      <c r="AZ204" s="823"/>
      <c r="BA204" s="825"/>
      <c r="BB204" s="836"/>
      <c r="BC204" s="836"/>
      <c r="BD204" s="836"/>
      <c r="BE204" s="836"/>
      <c r="BF204" s="836"/>
      <c r="BG204" s="837"/>
      <c r="BH204" s="309"/>
      <c r="BI204" s="831" t="s">
        <v>483</v>
      </c>
      <c r="BJ204" s="654"/>
      <c r="BK204" s="654"/>
      <c r="BL204" s="573" t="s">
        <v>491</v>
      </c>
      <c r="BM204" s="654"/>
      <c r="BN204" s="654" t="str">
        <f>IF(BJ204="","",VLOOKUP(BJ204,'募集型  提出用 （7コース） '!$GC:$GF,3,FALSE))</f>
        <v/>
      </c>
      <c r="BO204" s="573" t="s">
        <v>486</v>
      </c>
      <c r="BP204" s="654"/>
      <c r="BQ204" s="898"/>
      <c r="BR204" s="900" t="s">
        <v>19</v>
      </c>
      <c r="BS204" s="902">
        <f>BJ200+BJ202+BJ204+BM200+BM202+BM204+BP200+BP202+BS200+BS202+BP204</f>
        <v>0</v>
      </c>
      <c r="BT204" s="903"/>
      <c r="BU204" s="658"/>
      <c r="BV204" s="659"/>
      <c r="BW204" s="660"/>
      <c r="BX204" s="581" t="s">
        <v>61</v>
      </c>
      <c r="BY204" s="582"/>
      <c r="BZ204" s="316"/>
      <c r="CA204" s="309"/>
      <c r="CB204" s="583" t="s">
        <v>498</v>
      </c>
      <c r="CC204" s="579"/>
      <c r="CD204" s="580" t="str">
        <f>IF(CC204="","",VLOOKUP(CC204,'募集型  提出用 （7コース） '!$GC:$GF,2,FALSE))</f>
        <v/>
      </c>
      <c r="CE204" s="577"/>
      <c r="CF204" s="577"/>
      <c r="CG204" s="577" t="str">
        <f>IF(CC204="","",VLOOKUP(CC204,'募集型  提出用 （7コース） '!$GC:$GF,3,FALSE))</f>
        <v/>
      </c>
      <c r="CH204" s="577"/>
      <c r="CI204" s="577" t="str">
        <f>IF(CC204="","",VLOOKUP(CC204,'募集型  提出用 （7コース） '!$GC:$GF,4,FALSE))</f>
        <v/>
      </c>
      <c r="CJ204" s="578"/>
      <c r="CK204" s="574" t="s">
        <v>495</v>
      </c>
      <c r="CL204" s="579"/>
      <c r="CM204" s="580" t="str">
        <f>IF(CL204="","",VLOOKUP(CL204,'募集型  提出用 （7コース） '!$GC:$GF,2,FALSE))</f>
        <v/>
      </c>
      <c r="CN204" s="577"/>
      <c r="CO204" s="577"/>
      <c r="CP204" s="577" t="str">
        <f>IF(CL204="","",VLOOKUP(CL204,'募集型  提出用 （7コース） '!$GC:$GF,3,FALSE))</f>
        <v/>
      </c>
      <c r="CQ204" s="577"/>
      <c r="CR204" s="577" t="str">
        <f>IF(CL204="","",VLOOKUP(CL204,'募集型  提出用 （7コース） '!$GC:$GF,4,FALSE))</f>
        <v/>
      </c>
      <c r="CS204" s="862"/>
      <c r="CT204" s="863"/>
      <c r="CU204" s="864"/>
      <c r="CV204" s="864"/>
      <c r="CW204" s="864"/>
      <c r="CX204" s="864"/>
      <c r="CY204" s="864"/>
      <c r="CZ204" s="865"/>
      <c r="ED204" s="8"/>
      <c r="EE204" s="5"/>
      <c r="EF204" s="8"/>
      <c r="EG204" s="8"/>
      <c r="EH204" s="8"/>
      <c r="EI204" s="91" t="s">
        <v>64</v>
      </c>
      <c r="EJ204" s="95" t="e">
        <f>EJ203</f>
        <v>#N/A</v>
      </c>
      <c r="EK204" s="95" t="e">
        <f t="shared" ref="EK204:EN204" si="97">EK203</f>
        <v>#N/A</v>
      </c>
      <c r="EL204" s="95" t="e">
        <f t="shared" si="97"/>
        <v>#N/A</v>
      </c>
      <c r="EM204" s="95" t="e">
        <f t="shared" si="97"/>
        <v>#N/A</v>
      </c>
      <c r="EN204" s="95" t="e">
        <f t="shared" si="97"/>
        <v>#N/A</v>
      </c>
      <c r="EP204" s="78"/>
      <c r="EQ204" s="79" t="s">
        <v>61</v>
      </c>
      <c r="ER204" s="80">
        <f>SUMIF(EJ202:EN202,"小値賀町",EJ203:EN203)*'募集型  提出用 （7コース） '!AM200</f>
        <v>0</v>
      </c>
      <c r="ES204" s="81">
        <f>SUMIF(EJ202:EN202,"小値賀",EJ204:EN204)*'募集型  提出用 （7コース） '!AM202</f>
        <v>0</v>
      </c>
      <c r="ET204" s="96"/>
      <c r="EU204" s="83"/>
      <c r="EV204" s="97"/>
      <c r="EW204" s="84" t="s">
        <v>61</v>
      </c>
      <c r="EX204" s="85" t="str">
        <f>IF('募集型  提出用 （7コース） '!P204="","0",FC200/EV201)</f>
        <v>0</v>
      </c>
      <c r="EY204" s="86" t="str">
        <f>IF('募集型  提出用 （7コース） '!P204="","0",FC201/EV201)</f>
        <v>0</v>
      </c>
      <c r="EZ204" s="87">
        <f>EX204*'募集型  提出用 （7コース） '!AM200</f>
        <v>0</v>
      </c>
      <c r="FA204" s="88">
        <f>EY204*'募集型  提出用 （7コース） '!AM202</f>
        <v>0</v>
      </c>
      <c r="FB204" s="89">
        <f t="shared" si="96"/>
        <v>0</v>
      </c>
      <c r="FC204" s="93"/>
      <c r="FD204" s="98"/>
      <c r="FE204" s="90" t="s">
        <v>61</v>
      </c>
      <c r="FF204" s="85" t="str">
        <f>IF(('募集型  提出用 （7コース） '!Q204)="","0",('募集型  提出用 （7コース） '!AM200+'募集型  提出用 （7コース） '!AM202)*'募集型  提出用 （7コース） '!Q204*1000)</f>
        <v>0</v>
      </c>
      <c r="FG204" s="85">
        <f>COUNTA('募集型  提出用 （7コース） '!P204)*('募集型  提出用 （7コース） '!AM200+'募集型  提出用 （7コース） '!AM202)</f>
        <v>0</v>
      </c>
      <c r="FH204" s="85">
        <f>COUNTA('募集型  提出用 （7コース） '!R204)*('募集型  提出用 （7コース） '!AM200+'募集型  提出用 （7コース） '!AM202)</f>
        <v>0</v>
      </c>
      <c r="FI204" s="85">
        <f>COUNTA('募集型  提出用 （7コース） '!S204)*('募集型  提出用 （7コース） '!AM200+'募集型  提出用 （7コース） '!AM202)</f>
        <v>0</v>
      </c>
    </row>
    <row r="205" spans="2:165" ht="16.5" customHeight="1" thickBot="1">
      <c r="B205" s="698"/>
      <c r="C205" s="699"/>
      <c r="D205" s="667"/>
      <c r="E205" s="668"/>
      <c r="F205" s="884"/>
      <c r="G205" s="614"/>
      <c r="H205" s="614"/>
      <c r="I205" s="614"/>
      <c r="J205" s="886"/>
      <c r="K205" s="614"/>
      <c r="L205" s="614"/>
      <c r="M205" s="651"/>
      <c r="N205" s="887" t="s">
        <v>68</v>
      </c>
      <c r="O205" s="888"/>
      <c r="P205" s="475"/>
      <c r="Q205" s="476"/>
      <c r="R205" s="495"/>
      <c r="S205" s="496"/>
      <c r="T205" s="848"/>
      <c r="U205" s="718" t="str">
        <f>IF(U203="","",VLOOKUP(U203,$FU:$FX,4,FALSE))</f>
        <v/>
      </c>
      <c r="V205" s="719"/>
      <c r="W205" s="720"/>
      <c r="X205" s="718" t="str">
        <f>IF(X203="","",VLOOKUP(X203,$FU:$FX,4,FALSE))</f>
        <v/>
      </c>
      <c r="Y205" s="719"/>
      <c r="Z205" s="720"/>
      <c r="AA205" s="718" t="str">
        <f>IF(AA203="","",VLOOKUP(AA203,$FU:$FX,4,FALSE))</f>
        <v/>
      </c>
      <c r="AB205" s="719"/>
      <c r="AC205" s="720"/>
      <c r="AD205" s="718" t="str">
        <f>IF(AD203="","",VLOOKUP(AD203,$FU:$FX,4,FALSE))</f>
        <v/>
      </c>
      <c r="AE205" s="719"/>
      <c r="AF205" s="720"/>
      <c r="AG205" s="718" t="str">
        <f>IF(AG203="","",VLOOKUP(AG203,'募集型  提出用 （7コース） '!$FU:$FX,4,FALSE))</f>
        <v/>
      </c>
      <c r="AH205" s="719"/>
      <c r="AI205" s="721"/>
      <c r="AJ205" s="880"/>
      <c r="AK205" s="881"/>
      <c r="AL205" s="882"/>
      <c r="AM205" s="843"/>
      <c r="AN205" s="860"/>
      <c r="AO205" s="648"/>
      <c r="AP205" s="648"/>
      <c r="AQ205" s="649"/>
      <c r="AR205" s="639"/>
      <c r="AS205" s="640"/>
      <c r="AT205" s="981"/>
      <c r="AU205" s="982"/>
      <c r="AV205" s="983"/>
      <c r="AW205" s="1178"/>
      <c r="AX205" s="1179"/>
      <c r="AZ205" s="824"/>
      <c r="BA205" s="826"/>
      <c r="BB205" s="839"/>
      <c r="BC205" s="839"/>
      <c r="BD205" s="839"/>
      <c r="BE205" s="839"/>
      <c r="BF205" s="839"/>
      <c r="BG205" s="840"/>
      <c r="BH205" s="308"/>
      <c r="BI205" s="932"/>
      <c r="BJ205" s="904"/>
      <c r="BK205" s="904"/>
      <c r="BL205" s="931"/>
      <c r="BM205" s="904"/>
      <c r="BN205" s="904"/>
      <c r="BO205" s="931"/>
      <c r="BP205" s="904"/>
      <c r="BQ205" s="949"/>
      <c r="BR205" s="901"/>
      <c r="BS205" s="904"/>
      <c r="BT205" s="905"/>
      <c r="BU205" s="906"/>
      <c r="BV205" s="907"/>
      <c r="BW205" s="908"/>
      <c r="BX205" s="889" t="s">
        <v>68</v>
      </c>
      <c r="BY205" s="890"/>
      <c r="BZ205" s="317"/>
      <c r="CA205" s="308"/>
      <c r="CB205" s="950"/>
      <c r="CC205" s="891"/>
      <c r="CD205" s="896"/>
      <c r="CE205" s="897"/>
      <c r="CF205" s="897"/>
      <c r="CG205" s="897"/>
      <c r="CH205" s="897"/>
      <c r="CI205" s="897"/>
      <c r="CJ205" s="948"/>
      <c r="CK205" s="575"/>
      <c r="CL205" s="891"/>
      <c r="CM205" s="896"/>
      <c r="CN205" s="897"/>
      <c r="CO205" s="897"/>
      <c r="CP205" s="897"/>
      <c r="CQ205" s="897"/>
      <c r="CR205" s="897"/>
      <c r="CS205" s="925"/>
      <c r="CT205" s="866"/>
      <c r="CU205" s="867"/>
      <c r="CV205" s="867"/>
      <c r="CW205" s="867"/>
      <c r="CX205" s="867"/>
      <c r="CY205" s="867"/>
      <c r="CZ205" s="868"/>
      <c r="ED205" s="8"/>
      <c r="EE205" s="5"/>
      <c r="EF205" s="8"/>
      <c r="EG205" s="8"/>
      <c r="EH205" s="8"/>
      <c r="EP205" s="101"/>
      <c r="EQ205" s="102" t="s">
        <v>68</v>
      </c>
      <c r="ER205" s="103">
        <f>SUMIF(EJ202:EN202,"宇久町",EJ203:EN203)*'募集型  提出用 （7コース） '!AM200</f>
        <v>0</v>
      </c>
      <c r="ES205" s="104">
        <f>SUMIF(EJ202:EN202,"宇久",EJ204:EN204)*'募集型  提出用 （7コース） '!AM202</f>
        <v>0</v>
      </c>
      <c r="ET205" s="96"/>
      <c r="EU205" s="83"/>
      <c r="EV205" s="105"/>
      <c r="EW205" s="106" t="s">
        <v>68</v>
      </c>
      <c r="EX205" s="107" t="str">
        <f>IF('募集型  提出用 （7コース） '!P205="","0",FC200/EV201)</f>
        <v>0</v>
      </c>
      <c r="EY205" s="108" t="str">
        <f>IF('募集型  提出用 （7コース） '!P205="","0",FC201/EV201)</f>
        <v>0</v>
      </c>
      <c r="EZ205" s="109">
        <f>EX205*'募集型  提出用 （7コース） '!AM200</f>
        <v>0</v>
      </c>
      <c r="FA205" s="110">
        <f>EY205*'募集型  提出用 （7コース） '!AM202</f>
        <v>0</v>
      </c>
      <c r="FB205" s="111">
        <f t="shared" si="96"/>
        <v>0</v>
      </c>
      <c r="FC205" s="93"/>
      <c r="FE205" s="112" t="s">
        <v>68</v>
      </c>
      <c r="FF205" s="107" t="str">
        <f>IF(('募集型  提出用 （7コース） '!Q205)="","0",('募集型  提出用 （7コース） '!AM200+'募集型  提出用 （7コース） '!AM202)*'募集型  提出用 （7コース） '!Q205*1000)</f>
        <v>0</v>
      </c>
      <c r="FG205" s="107">
        <f>COUNTA('募集型  提出用 （7コース） '!P205)*('募集型  提出用 （7コース） '!AM200+'募集型  提出用 （7コース） '!AM202)</f>
        <v>0</v>
      </c>
      <c r="FH205" s="107">
        <f>COUNTA('募集型  提出用 （7コース） '!R205)*('募集型  提出用 （7コース） '!AM200+'募集型  提出用 （7コース） '!AM202)</f>
        <v>0</v>
      </c>
      <c r="FI205" s="107">
        <f>COUNTA('募集型  提出用 （7コース） '!S205)*('募集型  提出用 （7コース） '!AM200+'募集型  提出用 （7コース） '!AM202)</f>
        <v>0</v>
      </c>
    </row>
    <row r="206" spans="2:165" ht="16.5" customHeight="1" thickTop="1" thickBot="1">
      <c r="B206" s="700">
        <v>4</v>
      </c>
      <c r="C206" s="702">
        <v>3</v>
      </c>
      <c r="D206" s="661" t="s">
        <v>683</v>
      </c>
      <c r="E206" s="662"/>
      <c r="F206" s="704" t="s">
        <v>381</v>
      </c>
      <c r="G206" s="705"/>
      <c r="H206" s="706"/>
      <c r="I206" s="706"/>
      <c r="J206" s="706"/>
      <c r="K206" s="706"/>
      <c r="L206" s="706"/>
      <c r="M206" s="707"/>
      <c r="N206" s="708" t="s">
        <v>113</v>
      </c>
      <c r="O206" s="709"/>
      <c r="P206" s="471"/>
      <c r="Q206" s="472"/>
      <c r="R206" s="477"/>
      <c r="S206" s="492"/>
      <c r="T206" s="712" t="s">
        <v>34</v>
      </c>
      <c r="U206" s="305"/>
      <c r="V206" s="715" t="str">
        <f>IF(U206="","",VLOOKUP(U206,$FQ:$FT,3,FALSE))</f>
        <v/>
      </c>
      <c r="W206" s="716"/>
      <c r="X206" s="305"/>
      <c r="Y206" s="715" t="str">
        <f>IF(X206="","",VLOOKUP(X206,$FQ:$FT,3,FALSE))</f>
        <v/>
      </c>
      <c r="Z206" s="716"/>
      <c r="AA206" s="305"/>
      <c r="AB206" s="715" t="str">
        <f>IF(AA206="","",VLOOKUP(AA206,$FQ:$FT,3,FALSE))</f>
        <v/>
      </c>
      <c r="AC206" s="716"/>
      <c r="AD206" s="305"/>
      <c r="AE206" s="715" t="str">
        <f>IF(AD206="","",VLOOKUP(AD206,$FQ:$FT,3,FALSE))</f>
        <v/>
      </c>
      <c r="AF206" s="716"/>
      <c r="AG206" s="305"/>
      <c r="AH206" s="715" t="str">
        <f>IF(AG206="","",VLOOKUP(AG206,$FQ:$FT,3,FALSE))</f>
        <v/>
      </c>
      <c r="AI206" s="717"/>
      <c r="AJ206" s="607" t="s">
        <v>179</v>
      </c>
      <c r="AK206" s="609">
        <f>FC206+ET206</f>
        <v>0</v>
      </c>
      <c r="AL206" s="610"/>
      <c r="AM206" s="627"/>
      <c r="AN206" s="628"/>
      <c r="AO206" s="631">
        <f>(AK206*AM206)</f>
        <v>0</v>
      </c>
      <c r="AP206" s="631"/>
      <c r="AQ206" s="632"/>
      <c r="AR206" s="635">
        <f>SUM(Q206:Q211)*AM210</f>
        <v>0</v>
      </c>
      <c r="AS206" s="636"/>
      <c r="AT206" s="965"/>
      <c r="AU206" s="966"/>
      <c r="AV206" s="967" t="s">
        <v>548</v>
      </c>
      <c r="AW206" s="968" t="s">
        <v>548</v>
      </c>
      <c r="AX206" s="969"/>
      <c r="AZ206" s="823">
        <f>B206</f>
        <v>4</v>
      </c>
      <c r="BA206" s="825">
        <f>C206</f>
        <v>3</v>
      </c>
      <c r="BB206" s="940" t="s">
        <v>381</v>
      </c>
      <c r="BC206" s="926"/>
      <c r="BD206" s="926" t="str">
        <f>IF(H206="","",H206)</f>
        <v/>
      </c>
      <c r="BE206" s="926"/>
      <c r="BF206" s="926"/>
      <c r="BG206" s="927"/>
      <c r="BH206" s="310"/>
      <c r="BI206" s="830" t="s">
        <v>481</v>
      </c>
      <c r="BJ206" s="817"/>
      <c r="BK206" s="817"/>
      <c r="BL206" s="818" t="s">
        <v>489</v>
      </c>
      <c r="BM206" s="817"/>
      <c r="BN206" s="817" t="str">
        <f>IF(BJ206="","",VLOOKUP(BJ206,'募集型  提出用 （7コース） '!$GC:$GF,3,FALSE))</f>
        <v/>
      </c>
      <c r="BO206" s="818" t="s">
        <v>484</v>
      </c>
      <c r="BP206" s="817"/>
      <c r="BQ206" s="817"/>
      <c r="BR206" s="818" t="s">
        <v>487</v>
      </c>
      <c r="BS206" s="817"/>
      <c r="BT206" s="876"/>
      <c r="BU206" s="951"/>
      <c r="BV206" s="952"/>
      <c r="BW206" s="953"/>
      <c r="BX206" s="933" t="s">
        <v>113</v>
      </c>
      <c r="BY206" s="934"/>
      <c r="BZ206" s="311"/>
      <c r="CA206" s="310"/>
      <c r="CB206" s="935" t="s">
        <v>496</v>
      </c>
      <c r="CC206" s="936"/>
      <c r="CD206" s="937" t="str">
        <f>IF(CC206="","",VLOOKUP(CC206,'募集型  提出用 （7コース） '!$GC:$GF,2,FALSE))</f>
        <v/>
      </c>
      <c r="CE206" s="938"/>
      <c r="CF206" s="938"/>
      <c r="CG206" s="938" t="str">
        <f>IF(CC206="","",VLOOKUP(CC206,'募集型  提出用 （7コース） '!$GC:$GF,3,FALSE))</f>
        <v/>
      </c>
      <c r="CH206" s="938"/>
      <c r="CI206" s="938" t="str">
        <f>IF(CC206="","",VLOOKUP(CC206,'募集型  提出用 （7コース） '!$GC:$GF,4,FALSE))</f>
        <v/>
      </c>
      <c r="CJ206" s="946"/>
      <c r="CK206" s="947" t="s">
        <v>493</v>
      </c>
      <c r="CL206" s="936"/>
      <c r="CM206" s="815" t="str">
        <f>IF(CL206="","",VLOOKUP(CL206,'募集型  提出用 （7コース） '!$GC:$GF,2,FALSE))</f>
        <v/>
      </c>
      <c r="CN206" s="816"/>
      <c r="CO206" s="816"/>
      <c r="CP206" s="816" t="str">
        <f>IF(CL206="","",VLOOKUP(CL206,'募集型  提出用 （7コース） '!$GC:$GF,3,FALSE))</f>
        <v/>
      </c>
      <c r="CQ206" s="816"/>
      <c r="CR206" s="816" t="str">
        <f>IF(CL206="","",VLOOKUP(CL206,'募集型  提出用 （7コース） '!$GC:$GF,4,FALSE))</f>
        <v/>
      </c>
      <c r="CS206" s="861"/>
      <c r="CT206" s="943"/>
      <c r="CU206" s="944"/>
      <c r="CV206" s="944"/>
      <c r="CW206" s="944"/>
      <c r="CX206" s="944"/>
      <c r="CY206" s="944"/>
      <c r="CZ206" s="945"/>
      <c r="ED206" s="8"/>
      <c r="EE206" s="5"/>
      <c r="EF206" s="8"/>
      <c r="EG206" s="8"/>
      <c r="EH206" s="8"/>
      <c r="EP206" s="62">
        <v>3</v>
      </c>
      <c r="EQ206" s="63" t="s">
        <v>110</v>
      </c>
      <c r="ER206" s="64">
        <f>SUMIF(EJ208:EN208,"対馬市",EJ209:EN209)*'募集型  提出用 （7コース） '!AM206</f>
        <v>0</v>
      </c>
      <c r="ES206" s="65">
        <f>SUMIF(EJ208:EN208,"対馬市",EJ210:EN210)*'募集型  提出用 （7コース） '!AM208</f>
        <v>0</v>
      </c>
      <c r="ET206" s="66">
        <f>SUM('募集型  提出用 （7コース） '!U211:AI211)</f>
        <v>0</v>
      </c>
      <c r="EU206" s="83"/>
      <c r="EV206" s="67" t="s">
        <v>11</v>
      </c>
      <c r="EW206" s="68" t="s">
        <v>110</v>
      </c>
      <c r="EX206" s="69" t="str">
        <f>IF('募集型  提出用 （7コース） '!P206="","0",FC206/EV207)</f>
        <v>0</v>
      </c>
      <c r="EY206" s="70" t="str">
        <f>IF('募集型  提出用 （7コース） '!P206="","0",FC207/EV207)</f>
        <v>0</v>
      </c>
      <c r="EZ206" s="71">
        <f>EX206*'募集型  提出用 （7コース） '!AM206</f>
        <v>0</v>
      </c>
      <c r="FA206" s="72">
        <f>EY206*'募集型  提出用 （7コース） '!AM208</f>
        <v>0</v>
      </c>
      <c r="FB206" s="73">
        <f>EZ206+FA206</f>
        <v>0</v>
      </c>
      <c r="FC206" s="66">
        <f>SUM('募集型  提出用 （7コース） '!U208:AI208)</f>
        <v>0</v>
      </c>
      <c r="FE206" s="74" t="s">
        <v>110</v>
      </c>
      <c r="FF206" s="69" t="str">
        <f>IF(('募集型  提出用 （7コース） '!Q206)="","0",('募集型  提出用 （7コース） '!AM206+'募集型  提出用 （7コース） '!AM208)*'募集型  提出用 （7コース） '!Q206*1000)</f>
        <v>0</v>
      </c>
      <c r="FG206" s="69">
        <f>COUNTA('募集型  提出用 （7コース） '!P206)*('募集型  提出用 （7コース） '!AM206+'募集型  提出用 （7コース） '!AM208)</f>
        <v>0</v>
      </c>
      <c r="FH206" s="69">
        <f>COUNTA('募集型  提出用 （7コース） '!R206)*('募集型  提出用 （7コース） '!AM206+'募集型  提出用 （7コース） '!AM208)</f>
        <v>0</v>
      </c>
      <c r="FI206" s="69">
        <f>COUNTA('募集型  提出用 （7コース） '!S206)*('募集型  提出用 （7コース） '!AM206+'募集型  提出用 （7コース） '!AM208)</f>
        <v>0</v>
      </c>
    </row>
    <row r="207" spans="2:165" ht="16.5" customHeight="1">
      <c r="B207" s="701"/>
      <c r="C207" s="703"/>
      <c r="D207" s="676"/>
      <c r="E207" s="677"/>
      <c r="F207" s="869"/>
      <c r="G207" s="870"/>
      <c r="H207" s="870"/>
      <c r="I207" s="870"/>
      <c r="J207" s="870"/>
      <c r="K207" s="870"/>
      <c r="L207" s="870"/>
      <c r="M207" s="871"/>
      <c r="N207" s="652" t="s">
        <v>112</v>
      </c>
      <c r="O207" s="653"/>
      <c r="P207" s="473"/>
      <c r="Q207" s="474"/>
      <c r="R207" s="484"/>
      <c r="S207" s="493"/>
      <c r="T207" s="713"/>
      <c r="U207" s="819" t="str">
        <f>IF(U206="","",VLOOKUP(U206,$FQ:$FT,2,FALSE))</f>
        <v/>
      </c>
      <c r="V207" s="820"/>
      <c r="W207" s="821"/>
      <c r="X207" s="819" t="str">
        <f>IF(X206="","",VLOOKUP(X206,$FQ:$FT,2,FALSE))</f>
        <v/>
      </c>
      <c r="Y207" s="820"/>
      <c r="Z207" s="821"/>
      <c r="AA207" s="819" t="str">
        <f>IF(AA206="","",VLOOKUP(AA206,$FQ:$FT,2,FALSE))</f>
        <v/>
      </c>
      <c r="AB207" s="820"/>
      <c r="AC207" s="821"/>
      <c r="AD207" s="819" t="str">
        <f>IF(AD206="","",VLOOKUP(AD206,$FQ:$FT,2,FALSE))</f>
        <v/>
      </c>
      <c r="AE207" s="820"/>
      <c r="AF207" s="821"/>
      <c r="AG207" s="819" t="str">
        <f>IF(AG206="","",VLOOKUP(AG206,$FQ:$FT,2,FALSE))</f>
        <v/>
      </c>
      <c r="AH207" s="820"/>
      <c r="AI207" s="821"/>
      <c r="AJ207" s="608"/>
      <c r="AK207" s="611"/>
      <c r="AL207" s="612"/>
      <c r="AM207" s="629"/>
      <c r="AN207" s="630"/>
      <c r="AO207" s="633"/>
      <c r="AP207" s="633"/>
      <c r="AQ207" s="634"/>
      <c r="AR207" s="637"/>
      <c r="AS207" s="638"/>
      <c r="AT207" s="978"/>
      <c r="AU207" s="979"/>
      <c r="AV207" s="980"/>
      <c r="AW207" s="970"/>
      <c r="AX207" s="971"/>
      <c r="AZ207" s="823"/>
      <c r="BA207" s="825"/>
      <c r="BB207" s="941"/>
      <c r="BC207" s="928"/>
      <c r="BD207" s="928"/>
      <c r="BE207" s="928"/>
      <c r="BF207" s="928"/>
      <c r="BG207" s="929"/>
      <c r="BH207" s="309"/>
      <c r="BI207" s="831"/>
      <c r="BJ207" s="654"/>
      <c r="BK207" s="654"/>
      <c r="BL207" s="573"/>
      <c r="BM207" s="654"/>
      <c r="BN207" s="654"/>
      <c r="BO207" s="573"/>
      <c r="BP207" s="654"/>
      <c r="BQ207" s="654"/>
      <c r="BR207" s="573"/>
      <c r="BS207" s="654"/>
      <c r="BT207" s="655"/>
      <c r="BU207" s="658"/>
      <c r="BV207" s="659"/>
      <c r="BW207" s="660"/>
      <c r="BX207" s="581" t="s">
        <v>112</v>
      </c>
      <c r="BY207" s="582"/>
      <c r="BZ207" s="307"/>
      <c r="CA207" s="309"/>
      <c r="CB207" s="583"/>
      <c r="CC207" s="579"/>
      <c r="CD207" s="580"/>
      <c r="CE207" s="577"/>
      <c r="CF207" s="577"/>
      <c r="CG207" s="577"/>
      <c r="CH207" s="577"/>
      <c r="CI207" s="577"/>
      <c r="CJ207" s="578"/>
      <c r="CK207" s="574"/>
      <c r="CL207" s="579"/>
      <c r="CM207" s="580"/>
      <c r="CN207" s="577"/>
      <c r="CO207" s="577"/>
      <c r="CP207" s="577"/>
      <c r="CQ207" s="577"/>
      <c r="CR207" s="577"/>
      <c r="CS207" s="862"/>
      <c r="CT207" s="863"/>
      <c r="CU207" s="864"/>
      <c r="CV207" s="864"/>
      <c r="CW207" s="864"/>
      <c r="CX207" s="864"/>
      <c r="CY207" s="864"/>
      <c r="CZ207" s="865"/>
      <c r="ED207" s="8"/>
      <c r="EE207" s="5"/>
      <c r="EF207" s="8"/>
      <c r="EG207" s="8"/>
      <c r="EH207" s="8"/>
      <c r="EP207" s="78"/>
      <c r="EQ207" s="79" t="s">
        <v>111</v>
      </c>
      <c r="ER207" s="80">
        <f>SUMIF(EJ208:EN208,"壱岐市",EJ209:EN209)*'募集型  提出用 （7コース） '!AM206</f>
        <v>0</v>
      </c>
      <c r="ES207" s="81">
        <f>SUMIF(EJ208:EN208,"壱岐市",EJ210:EN210)*'募集型  提出用 （7コース） '!AM208</f>
        <v>0</v>
      </c>
      <c r="ET207" s="82">
        <f>ET206</f>
        <v>0</v>
      </c>
      <c r="EU207" s="83"/>
      <c r="EV207" s="851">
        <f>COUNTA('募集型  提出用 （7コース） '!P206:P211)</f>
        <v>0</v>
      </c>
      <c r="EW207" s="84" t="s">
        <v>111</v>
      </c>
      <c r="EX207" s="85" t="str">
        <f>IF('募集型  提出用 （7コース） '!P207="","0",FC206/EV207)</f>
        <v>0</v>
      </c>
      <c r="EY207" s="86" t="str">
        <f>IF('募集型  提出用 （7コース） '!P207="","0",FC207/EV207)</f>
        <v>0</v>
      </c>
      <c r="EZ207" s="87">
        <f>EX207*'募集型  提出用 （7コース） '!AM206</f>
        <v>0</v>
      </c>
      <c r="FA207" s="88">
        <f>EY207*'募集型  提出用 （7コース） '!AM208</f>
        <v>0</v>
      </c>
      <c r="FB207" s="89">
        <f t="shared" ref="FB207:FB211" si="98">EZ207+FA207</f>
        <v>0</v>
      </c>
      <c r="FC207" s="82">
        <f>EN239</f>
        <v>0</v>
      </c>
      <c r="FE207" s="90" t="s">
        <v>111</v>
      </c>
      <c r="FF207" s="85" t="str">
        <f>IF(('募集型  提出用 （7コース） '!Q207)="","0",('募集型  提出用 （7コース） '!AM206+'募集型  提出用 （7コース） '!AM208)*'募集型  提出用 （7コース） '!Q207*1000)</f>
        <v>0</v>
      </c>
      <c r="FG207" s="85">
        <f>COUNTA('募集型  提出用 （7コース） '!P207)*('募集型  提出用 （7コース） '!AM206+'募集型  提出用 （7コース） '!AM208)</f>
        <v>0</v>
      </c>
      <c r="FH207" s="85">
        <f>COUNTA('募集型  提出用 （7コース） '!R207)*('募集型  提出用 （7コース） '!AM206+'募集型  提出用 （7コース） '!AM208)</f>
        <v>0</v>
      </c>
      <c r="FI207" s="85">
        <f>COUNTA('募集型  提出用 （7コース） '!S207)*('募集型  提出用 （7コース） '!AM206+'募集型  提出用 （7コース） '!AM208)</f>
        <v>0</v>
      </c>
    </row>
    <row r="208" spans="2:165" ht="16.5" customHeight="1">
      <c r="B208" s="692" t="s">
        <v>683</v>
      </c>
      <c r="C208" s="693"/>
      <c r="D208" s="678" t="s">
        <v>551</v>
      </c>
      <c r="E208" s="679"/>
      <c r="F208" s="869"/>
      <c r="G208" s="870"/>
      <c r="H208" s="870"/>
      <c r="I208" s="870"/>
      <c r="J208" s="870"/>
      <c r="K208" s="870"/>
      <c r="L208" s="870"/>
      <c r="M208" s="871"/>
      <c r="N208" s="652" t="s">
        <v>45</v>
      </c>
      <c r="O208" s="653"/>
      <c r="P208" s="473"/>
      <c r="Q208" s="474"/>
      <c r="R208" s="484"/>
      <c r="S208" s="478"/>
      <c r="T208" s="714"/>
      <c r="U208" s="853" t="str">
        <f>IF(U206="","",VLOOKUP(U206,$FQ:$FT,4,FALSE))</f>
        <v/>
      </c>
      <c r="V208" s="854"/>
      <c r="W208" s="855"/>
      <c r="X208" s="853" t="str">
        <f>IF(X206="","",VLOOKUP(X206,$FQ:$FT,4,FALSE))</f>
        <v/>
      </c>
      <c r="Y208" s="854"/>
      <c r="Z208" s="855"/>
      <c r="AA208" s="853" t="str">
        <f>IF(AA206="","",VLOOKUP(AA206,$FQ:$FT,4,FALSE))</f>
        <v/>
      </c>
      <c r="AB208" s="854"/>
      <c r="AC208" s="855"/>
      <c r="AD208" s="853" t="str">
        <f>IF(AD206="","",VLOOKUP(AD206,$FQ:$FT,4,FALSE))</f>
        <v/>
      </c>
      <c r="AE208" s="854"/>
      <c r="AF208" s="855"/>
      <c r="AG208" s="853" t="str">
        <f>IF(AG206="","",VLOOKUP(AG206,$FQ:$FT,4,FALSE))</f>
        <v/>
      </c>
      <c r="AH208" s="854"/>
      <c r="AI208" s="855"/>
      <c r="AJ208" s="856" t="s">
        <v>284</v>
      </c>
      <c r="AK208" s="858">
        <f>ET207+FC207</f>
        <v>0</v>
      </c>
      <c r="AL208" s="859"/>
      <c r="AM208" s="641"/>
      <c r="AN208" s="642"/>
      <c r="AO208" s="633">
        <f>(AK208*AM208)</f>
        <v>0</v>
      </c>
      <c r="AP208" s="633"/>
      <c r="AQ208" s="634"/>
      <c r="AR208" s="637"/>
      <c r="AS208" s="638"/>
      <c r="AT208" s="978"/>
      <c r="AU208" s="979"/>
      <c r="AV208" s="980"/>
      <c r="AW208" s="970"/>
      <c r="AX208" s="971"/>
      <c r="AZ208" s="823"/>
      <c r="BA208" s="825"/>
      <c r="BB208" s="836" t="str">
        <f>IF(F207="","",F207)</f>
        <v/>
      </c>
      <c r="BC208" s="836"/>
      <c r="BD208" s="836"/>
      <c r="BE208" s="836"/>
      <c r="BF208" s="836"/>
      <c r="BG208" s="837"/>
      <c r="BH208" s="309"/>
      <c r="BI208" s="831" t="s">
        <v>482</v>
      </c>
      <c r="BJ208" s="654"/>
      <c r="BK208" s="654"/>
      <c r="BL208" s="573" t="s">
        <v>490</v>
      </c>
      <c r="BM208" s="654"/>
      <c r="BN208" s="654" t="str">
        <f>IF(BJ208="","",VLOOKUP(BJ208,'募集型  提出用 （7コース） '!$GC:$GF,3,FALSE))</f>
        <v/>
      </c>
      <c r="BO208" s="573" t="s">
        <v>485</v>
      </c>
      <c r="BP208" s="654"/>
      <c r="BQ208" s="654"/>
      <c r="BR208" s="573" t="s">
        <v>488</v>
      </c>
      <c r="BS208" s="654"/>
      <c r="BT208" s="655"/>
      <c r="BU208" s="658"/>
      <c r="BV208" s="659"/>
      <c r="BW208" s="660"/>
      <c r="BX208" s="581" t="s">
        <v>45</v>
      </c>
      <c r="BY208" s="582"/>
      <c r="BZ208" s="307"/>
      <c r="CA208" s="309"/>
      <c r="CB208" s="583" t="s">
        <v>497</v>
      </c>
      <c r="CC208" s="579"/>
      <c r="CD208" s="580" t="str">
        <f>IF(CC208="","",VLOOKUP(CC208,'募集型  提出用 （7コース） '!$GC:$GF,2,FALSE))</f>
        <v/>
      </c>
      <c r="CE208" s="577"/>
      <c r="CF208" s="577"/>
      <c r="CG208" s="577" t="str">
        <f>IF(CC208="","",VLOOKUP(CC208,'募集型  提出用 （7コース） '!$GC:$GF,3,FALSE))</f>
        <v/>
      </c>
      <c r="CH208" s="577"/>
      <c r="CI208" s="577" t="str">
        <f>IF(CC208="","",VLOOKUP(CC208,'募集型  提出用 （7コース） '!$GC:$GF,4,FALSE))</f>
        <v/>
      </c>
      <c r="CJ208" s="578"/>
      <c r="CK208" s="574" t="s">
        <v>494</v>
      </c>
      <c r="CL208" s="579"/>
      <c r="CM208" s="580" t="str">
        <f>IF(CL208="","",VLOOKUP(CL208,'募集型  提出用 （7コース） '!$GC:$GF,2,FALSE))</f>
        <v/>
      </c>
      <c r="CN208" s="577"/>
      <c r="CO208" s="577"/>
      <c r="CP208" s="577" t="str">
        <f>IF(CL208="","",VLOOKUP(CL208,'募集型  提出用 （7コース） '!$GC:$GF,3,FALSE))</f>
        <v/>
      </c>
      <c r="CQ208" s="577"/>
      <c r="CR208" s="577" t="str">
        <f>IF(CL208="","",VLOOKUP(CL208,'募集型  提出用 （7コース） '!$GC:$GF,4,FALSE))</f>
        <v/>
      </c>
      <c r="CS208" s="862"/>
      <c r="CT208" s="863"/>
      <c r="CU208" s="864"/>
      <c r="CV208" s="864"/>
      <c r="CW208" s="864"/>
      <c r="CX208" s="864"/>
      <c r="CY208" s="864"/>
      <c r="CZ208" s="865"/>
      <c r="ED208" s="8"/>
      <c r="EE208" s="5"/>
      <c r="EF208" s="8"/>
      <c r="EG208" s="8"/>
      <c r="EH208" s="8"/>
      <c r="EI208" s="91" t="s">
        <v>48</v>
      </c>
      <c r="EJ208" s="92" t="e">
        <f>VLOOKUP('募集型  提出用 （7コース） '!U209,$FU:$FY,5,FALSE)</f>
        <v>#N/A</v>
      </c>
      <c r="EK208" s="92" t="e">
        <f>VLOOKUP('募集型  提出用 （7コース） '!X209,$FU:$FY,5,FALSE)</f>
        <v>#N/A</v>
      </c>
      <c r="EL208" s="92" t="e">
        <f>VLOOKUP('募集型  提出用 （7コース） '!AA209,$FU:$FY,5,FALSE)</f>
        <v>#N/A</v>
      </c>
      <c r="EM208" s="92" t="e">
        <f>VLOOKUP('募集型  提出用 （7コース） '!AD209,$FU:$FY,5,FALSE)</f>
        <v>#N/A</v>
      </c>
      <c r="EN208" s="92" t="e">
        <f>VLOOKUP('募集型  提出用 （7コース） '!AG209,$FU:$FY,5,FALSE)</f>
        <v>#N/A</v>
      </c>
      <c r="EP208" s="78"/>
      <c r="EQ208" s="79" t="s">
        <v>45</v>
      </c>
      <c r="ER208" s="80">
        <f>SUMIF(EJ208:EN208,"五島市",EJ209:EN209)*'募集型  提出用 （7コース） '!AM206</f>
        <v>0</v>
      </c>
      <c r="ES208" s="81">
        <f>SUMIF(EJ208:EN208,"五島市",EJ210:EN210)*'募集型  提出用 （7コース） '!AM208</f>
        <v>0</v>
      </c>
      <c r="ET208" s="96"/>
      <c r="EU208" s="83"/>
      <c r="EV208" s="852"/>
      <c r="EW208" s="84" t="s">
        <v>45</v>
      </c>
      <c r="EX208" s="85" t="str">
        <f>IF('募集型  提出用 （7コース） '!P208="","0",FC206/EV207)</f>
        <v>0</v>
      </c>
      <c r="EY208" s="86" t="str">
        <f>IF('募集型  提出用 （7コース） '!P208="","0",FC207/EV207)</f>
        <v>0</v>
      </c>
      <c r="EZ208" s="87">
        <f>EX208*'募集型  提出用 （7コース） '!AM206</f>
        <v>0</v>
      </c>
      <c r="FA208" s="88">
        <f>EY208*'募集型  提出用 （7コース） '!AM208</f>
        <v>0</v>
      </c>
      <c r="FB208" s="89">
        <f t="shared" si="98"/>
        <v>0</v>
      </c>
      <c r="FC208" s="93"/>
      <c r="FE208" s="90" t="s">
        <v>45</v>
      </c>
      <c r="FF208" s="85" t="str">
        <f>IF(('募集型  提出用 （7コース） '!Q208)="","0",('募集型  提出用 （7コース） '!AM206+'募集型  提出用 （7コース） '!AM208)*'募集型  提出用 （7コース） '!Q208*1000)</f>
        <v>0</v>
      </c>
      <c r="FG208" s="85">
        <f>COUNTA('募集型  提出用 （7コース） '!P208)*('募集型  提出用 （7コース） '!AM206+'募集型  提出用 （7コース） '!AM208)</f>
        <v>0</v>
      </c>
      <c r="FH208" s="85">
        <f>COUNTA('募集型  提出用 （7コース） '!R208)*('募集型  提出用 （7コース） '!AM206+'募集型  提出用 （7コース） '!AM208)</f>
        <v>0</v>
      </c>
      <c r="FI208" s="85">
        <f>COUNTA('募集型  提出用 （7コース） '!S208)*('募集型  提出用 （7コース） '!AM206+'募集型  提出用 （7コース） '!AM208)</f>
        <v>0</v>
      </c>
    </row>
    <row r="209" spans="2:165" ht="16.5" customHeight="1" thickBot="1">
      <c r="B209" s="694"/>
      <c r="C209" s="695"/>
      <c r="D209" s="663"/>
      <c r="E209" s="664"/>
      <c r="F209" s="869"/>
      <c r="G209" s="870"/>
      <c r="H209" s="870"/>
      <c r="I209" s="870"/>
      <c r="J209" s="870"/>
      <c r="K209" s="870"/>
      <c r="L209" s="870"/>
      <c r="M209" s="871"/>
      <c r="N209" s="652" t="s">
        <v>53</v>
      </c>
      <c r="O209" s="653"/>
      <c r="P209" s="473"/>
      <c r="Q209" s="474"/>
      <c r="R209" s="484"/>
      <c r="S209" s="478"/>
      <c r="T209" s="846" t="s">
        <v>54</v>
      </c>
      <c r="U209" s="94"/>
      <c r="V209" s="849" t="str">
        <f>IF(U209="","",VLOOKUP(U209,$FU:$FX,3,FALSE))</f>
        <v/>
      </c>
      <c r="W209" s="850"/>
      <c r="X209" s="94"/>
      <c r="Y209" s="849" t="str">
        <f>IF(X209="","",VLOOKUP(X209,$FU:$FX,3,FALSE))</f>
        <v/>
      </c>
      <c r="Z209" s="850"/>
      <c r="AA209" s="94"/>
      <c r="AB209" s="849" t="str">
        <f>IF(AA209="","",VLOOKUP(AA209,$FU:$FX,3,FALSE))</f>
        <v/>
      </c>
      <c r="AC209" s="850"/>
      <c r="AD209" s="94"/>
      <c r="AE209" s="849" t="str">
        <f>IF(AD209="","",VLOOKUP(AD209,$FU:$FX,3,FALSE))</f>
        <v/>
      </c>
      <c r="AF209" s="850"/>
      <c r="AG209" s="94"/>
      <c r="AH209" s="849" t="str">
        <f>IF(AG209="","",VLOOKUP(AG209,'募集型  提出用 （7コース） '!$FU:$FX,3,FALSE))</f>
        <v/>
      </c>
      <c r="AI209" s="895"/>
      <c r="AJ209" s="857"/>
      <c r="AK209" s="843"/>
      <c r="AL209" s="860"/>
      <c r="AM209" s="643"/>
      <c r="AN209" s="644"/>
      <c r="AO209" s="645"/>
      <c r="AP209" s="645"/>
      <c r="AQ209" s="646"/>
      <c r="AR209" s="637"/>
      <c r="AS209" s="638"/>
      <c r="AT209" s="978"/>
      <c r="AU209" s="979"/>
      <c r="AV209" s="980" t="s">
        <v>545</v>
      </c>
      <c r="AW209" s="972" t="s">
        <v>545</v>
      </c>
      <c r="AX209" s="973"/>
      <c r="AZ209" s="823"/>
      <c r="BA209" s="825"/>
      <c r="BB209" s="836"/>
      <c r="BC209" s="836"/>
      <c r="BD209" s="836"/>
      <c r="BE209" s="836"/>
      <c r="BF209" s="836"/>
      <c r="BG209" s="837"/>
      <c r="BH209" s="309"/>
      <c r="BI209" s="831"/>
      <c r="BJ209" s="654"/>
      <c r="BK209" s="654"/>
      <c r="BL209" s="573"/>
      <c r="BM209" s="654"/>
      <c r="BN209" s="654"/>
      <c r="BO209" s="573"/>
      <c r="BP209" s="654"/>
      <c r="BQ209" s="654"/>
      <c r="BR209" s="576"/>
      <c r="BS209" s="656"/>
      <c r="BT209" s="657"/>
      <c r="BU209" s="658"/>
      <c r="BV209" s="659"/>
      <c r="BW209" s="660"/>
      <c r="BX209" s="581" t="s">
        <v>53</v>
      </c>
      <c r="BY209" s="582"/>
      <c r="BZ209" s="307"/>
      <c r="CA209" s="309"/>
      <c r="CB209" s="583"/>
      <c r="CC209" s="579"/>
      <c r="CD209" s="580"/>
      <c r="CE209" s="577"/>
      <c r="CF209" s="577"/>
      <c r="CG209" s="577"/>
      <c r="CH209" s="577"/>
      <c r="CI209" s="577"/>
      <c r="CJ209" s="578"/>
      <c r="CK209" s="574"/>
      <c r="CL209" s="579"/>
      <c r="CM209" s="580"/>
      <c r="CN209" s="577"/>
      <c r="CO209" s="577"/>
      <c r="CP209" s="577"/>
      <c r="CQ209" s="577"/>
      <c r="CR209" s="577"/>
      <c r="CS209" s="862"/>
      <c r="CT209" s="863"/>
      <c r="CU209" s="864"/>
      <c r="CV209" s="864"/>
      <c r="CW209" s="864"/>
      <c r="CX209" s="864"/>
      <c r="CY209" s="864"/>
      <c r="CZ209" s="865"/>
      <c r="ED209" s="8"/>
      <c r="EE209" s="28"/>
      <c r="EF209" s="8"/>
      <c r="EG209" s="8"/>
      <c r="EH209" s="8"/>
      <c r="EI209" s="91" t="s">
        <v>56</v>
      </c>
      <c r="EJ209" s="95" t="e">
        <f>VLOOKUP('募集型  提出用 （7コース） '!U209,$FU:$FY,4,FALSE)</f>
        <v>#N/A</v>
      </c>
      <c r="EK209" s="95" t="e">
        <f>VLOOKUP('募集型  提出用 （7コース） '!X209,$FU:$FY,4,FALSE)</f>
        <v>#N/A</v>
      </c>
      <c r="EL209" s="95" t="e">
        <f>VLOOKUP('募集型  提出用 （7コース） '!AA209,$FU:$FY,4,FALSE)</f>
        <v>#N/A</v>
      </c>
      <c r="EM209" s="95" t="e">
        <f>VLOOKUP('募集型  提出用 （7コース） '!AD209,$FU:$FY,4,FALSE)</f>
        <v>#N/A</v>
      </c>
      <c r="EN209" s="95" t="e">
        <f>VLOOKUP('募集型  提出用 （7コース） '!AG209,$FU:$FY,4,FALSE)</f>
        <v>#N/A</v>
      </c>
      <c r="EP209" s="78"/>
      <c r="EQ209" s="79" t="s">
        <v>53</v>
      </c>
      <c r="ER209" s="80">
        <f>SUMIF(EJ208:EN208,"新上五島町",EJ209:EN209)*'募集型  提出用 （7コース） '!AM206</f>
        <v>0</v>
      </c>
      <c r="ES209" s="81">
        <f>SUMIF(EJ208:EN208,"上五島",EJ210:EN210)*'募集型  提出用 （7コース） '!AM208</f>
        <v>0</v>
      </c>
      <c r="ET209" s="96"/>
      <c r="EU209" s="83"/>
      <c r="EV209" s="97"/>
      <c r="EW209" s="84" t="s">
        <v>53</v>
      </c>
      <c r="EX209" s="85" t="str">
        <f>IF('募集型  提出用 （7コース） '!P209="","0",FC206/EV207)</f>
        <v>0</v>
      </c>
      <c r="EY209" s="86" t="str">
        <f>IF('募集型  提出用 （7コース） '!P209="","0",FC207/EV207)</f>
        <v>0</v>
      </c>
      <c r="EZ209" s="87">
        <f>EX209*'募集型  提出用 （7コース） '!AM206</f>
        <v>0</v>
      </c>
      <c r="FA209" s="88">
        <f>EY209*'募集型  提出用 （7コース） '!AM208</f>
        <v>0</v>
      </c>
      <c r="FB209" s="89">
        <f t="shared" si="98"/>
        <v>0</v>
      </c>
      <c r="FC209" s="93"/>
      <c r="FD209" s="98"/>
      <c r="FE209" s="90" t="s">
        <v>53</v>
      </c>
      <c r="FF209" s="85" t="str">
        <f>IF(('募集型  提出用 （7コース） '!Q209)="","0",('募集型  提出用 （7コース） '!AM206+'募集型  提出用 （7コース） '!AM208)*'募集型  提出用 （7コース） '!Q209*1000)</f>
        <v>0</v>
      </c>
      <c r="FG209" s="85">
        <f>COUNTA('募集型  提出用 （7コース） '!P209)*('募集型  提出用 （7コース） '!AM206+'募集型  提出用 （7コース） '!AM208)</f>
        <v>0</v>
      </c>
      <c r="FH209" s="85">
        <f>COUNTA('募集型  提出用 （7コース） '!R209)*('募集型  提出用 （7コース） '!AM206+'募集型  提出用 （7コース） '!AM208)</f>
        <v>0</v>
      </c>
      <c r="FI209" s="85">
        <f>COUNTA('募集型  提出用 （7コース） '!S209)*('募集型  提出用 （7コース） '!AM206+'募集型  提出用 （7コース） '!AM208)</f>
        <v>0</v>
      </c>
    </row>
    <row r="210" spans="2:165" ht="16.5" customHeight="1">
      <c r="B210" s="696"/>
      <c r="C210" s="697"/>
      <c r="D210" s="665"/>
      <c r="E210" s="666"/>
      <c r="F210" s="883" t="s">
        <v>378</v>
      </c>
      <c r="G210" s="613"/>
      <c r="H210" s="613"/>
      <c r="I210" s="613"/>
      <c r="J210" s="885" t="s">
        <v>379</v>
      </c>
      <c r="K210" s="613"/>
      <c r="L210" s="613"/>
      <c r="M210" s="650"/>
      <c r="N210" s="652" t="s">
        <v>61</v>
      </c>
      <c r="O210" s="653"/>
      <c r="P210" s="473"/>
      <c r="Q210" s="474"/>
      <c r="R210" s="494"/>
      <c r="S210" s="478"/>
      <c r="T210" s="847"/>
      <c r="U210" s="604" t="str">
        <f>IF(U209="","",VLOOKUP(U209,$FU:$FX,2,FALSE))</f>
        <v/>
      </c>
      <c r="V210" s="605"/>
      <c r="W210" s="606"/>
      <c r="X210" s="604" t="str">
        <f>IF(X209="","",VLOOKUP(X209,$FU:$FX,2,FALSE))</f>
        <v/>
      </c>
      <c r="Y210" s="605"/>
      <c r="Z210" s="606"/>
      <c r="AA210" s="604" t="str">
        <f>IF(AA209="","",VLOOKUP(AA209,$FU:$FX,2,FALSE))</f>
        <v/>
      </c>
      <c r="AB210" s="605"/>
      <c r="AC210" s="606"/>
      <c r="AD210" s="604" t="str">
        <f>IF(AD209="","",VLOOKUP(AD209,$FU:$FX,2,FALSE))</f>
        <v/>
      </c>
      <c r="AE210" s="605"/>
      <c r="AF210" s="606"/>
      <c r="AG210" s="604" t="str">
        <f>IF(AG209="","",VLOOKUP(AG209,'募集型  提出用 （7コース） '!$FU:$FX,2,FALSE))</f>
        <v/>
      </c>
      <c r="AH210" s="605"/>
      <c r="AI210" s="711"/>
      <c r="AJ210" s="877" t="s">
        <v>62</v>
      </c>
      <c r="AK210" s="878"/>
      <c r="AL210" s="879"/>
      <c r="AM210" s="609">
        <f>AM206+AM208</f>
        <v>0</v>
      </c>
      <c r="AN210" s="610"/>
      <c r="AO210" s="631">
        <f>AO206+AO208</f>
        <v>0</v>
      </c>
      <c r="AP210" s="631"/>
      <c r="AQ210" s="647"/>
      <c r="AR210" s="637"/>
      <c r="AS210" s="638"/>
      <c r="AT210" s="978"/>
      <c r="AU210" s="979"/>
      <c r="AV210" s="980"/>
      <c r="AW210" s="974"/>
      <c r="AX210" s="975"/>
      <c r="AZ210" s="823"/>
      <c r="BA210" s="825"/>
      <c r="BB210" s="836"/>
      <c r="BC210" s="836"/>
      <c r="BD210" s="836"/>
      <c r="BE210" s="836"/>
      <c r="BF210" s="836"/>
      <c r="BG210" s="837"/>
      <c r="BH210" s="309"/>
      <c r="BI210" s="831" t="s">
        <v>483</v>
      </c>
      <c r="BJ210" s="654"/>
      <c r="BK210" s="654"/>
      <c r="BL210" s="573" t="s">
        <v>491</v>
      </c>
      <c r="BM210" s="654"/>
      <c r="BN210" s="654" t="str">
        <f>IF(BJ210="","",VLOOKUP(BJ210,'募集型  提出用 （7コース） '!$GC:$GF,3,FALSE))</f>
        <v/>
      </c>
      <c r="BO210" s="573" t="s">
        <v>486</v>
      </c>
      <c r="BP210" s="654"/>
      <c r="BQ210" s="898"/>
      <c r="BR210" s="900" t="s">
        <v>19</v>
      </c>
      <c r="BS210" s="902">
        <f>BJ206+BJ208+BJ210+BM206+BM208+BM210+BP206+BP208+BS206+BS208+BP210</f>
        <v>0</v>
      </c>
      <c r="BT210" s="903"/>
      <c r="BU210" s="658"/>
      <c r="BV210" s="659"/>
      <c r="BW210" s="660"/>
      <c r="BX210" s="581" t="s">
        <v>61</v>
      </c>
      <c r="BY210" s="582"/>
      <c r="BZ210" s="316"/>
      <c r="CA210" s="309"/>
      <c r="CB210" s="583" t="s">
        <v>498</v>
      </c>
      <c r="CC210" s="579"/>
      <c r="CD210" s="580" t="str">
        <f>IF(CC210="","",VLOOKUP(CC210,'募集型  提出用 （7コース） '!$GC:$GF,2,FALSE))</f>
        <v/>
      </c>
      <c r="CE210" s="577"/>
      <c r="CF210" s="577"/>
      <c r="CG210" s="577" t="str">
        <f>IF(CC210="","",VLOOKUP(CC210,'募集型  提出用 （7コース） '!$GC:$GF,3,FALSE))</f>
        <v/>
      </c>
      <c r="CH210" s="577"/>
      <c r="CI210" s="577" t="str">
        <f>IF(CC210="","",VLOOKUP(CC210,'募集型  提出用 （7コース） '!$GC:$GF,4,FALSE))</f>
        <v/>
      </c>
      <c r="CJ210" s="578"/>
      <c r="CK210" s="574" t="s">
        <v>495</v>
      </c>
      <c r="CL210" s="579"/>
      <c r="CM210" s="580" t="str">
        <f>IF(CL210="","",VLOOKUP(CL210,'募集型  提出用 （7コース） '!$GC:$GF,2,FALSE))</f>
        <v/>
      </c>
      <c r="CN210" s="577"/>
      <c r="CO210" s="577"/>
      <c r="CP210" s="577" t="str">
        <f>IF(CL210="","",VLOOKUP(CL210,'募集型  提出用 （7コース） '!$GC:$GF,3,FALSE))</f>
        <v/>
      </c>
      <c r="CQ210" s="577"/>
      <c r="CR210" s="577" t="str">
        <f>IF(CL210="","",VLOOKUP(CL210,'募集型  提出用 （7コース） '!$GC:$GF,4,FALSE))</f>
        <v/>
      </c>
      <c r="CS210" s="862"/>
      <c r="CT210" s="863"/>
      <c r="CU210" s="864"/>
      <c r="CV210" s="864"/>
      <c r="CW210" s="864"/>
      <c r="CX210" s="864"/>
      <c r="CY210" s="864"/>
      <c r="CZ210" s="865"/>
      <c r="ED210" s="8"/>
      <c r="EE210" s="28"/>
      <c r="EF210" s="8"/>
      <c r="EG210" s="8"/>
      <c r="EH210" s="8"/>
      <c r="EI210" s="91" t="s">
        <v>64</v>
      </c>
      <c r="EJ210" s="95" t="e">
        <f>EJ209</f>
        <v>#N/A</v>
      </c>
      <c r="EK210" s="95" t="e">
        <f t="shared" ref="EK210:EN210" si="99">EK209</f>
        <v>#N/A</v>
      </c>
      <c r="EL210" s="95" t="e">
        <f t="shared" si="99"/>
        <v>#N/A</v>
      </c>
      <c r="EM210" s="95" t="e">
        <f t="shared" si="99"/>
        <v>#N/A</v>
      </c>
      <c r="EN210" s="95" t="e">
        <f t="shared" si="99"/>
        <v>#N/A</v>
      </c>
      <c r="EP210" s="78"/>
      <c r="EQ210" s="79" t="s">
        <v>61</v>
      </c>
      <c r="ER210" s="80">
        <f>SUMIF(EJ208:EN208,"小値賀町",EJ209:EN209)*'募集型  提出用 （7コース） '!AM206</f>
        <v>0</v>
      </c>
      <c r="ES210" s="81">
        <f>SUMIF(EJ208:EN208,"小値賀",EJ210:EN210)*'募集型  提出用 （7コース） '!AM208</f>
        <v>0</v>
      </c>
      <c r="ET210" s="96"/>
      <c r="EU210" s="83"/>
      <c r="EV210" s="97"/>
      <c r="EW210" s="84" t="s">
        <v>61</v>
      </c>
      <c r="EX210" s="85" t="str">
        <f>IF('募集型  提出用 （7コース） '!P210="","0",FC206/EV207)</f>
        <v>0</v>
      </c>
      <c r="EY210" s="86" t="str">
        <f>IF('募集型  提出用 （7コース） '!P210="","0",FC207/EV207)</f>
        <v>0</v>
      </c>
      <c r="EZ210" s="87">
        <f>EX210*'募集型  提出用 （7コース） '!AM206</f>
        <v>0</v>
      </c>
      <c r="FA210" s="88">
        <f>EY210*'募集型  提出用 （7コース） '!AM208</f>
        <v>0</v>
      </c>
      <c r="FB210" s="89">
        <f t="shared" si="98"/>
        <v>0</v>
      </c>
      <c r="FC210" s="93"/>
      <c r="FD210" s="98"/>
      <c r="FE210" s="90" t="s">
        <v>61</v>
      </c>
      <c r="FF210" s="85" t="str">
        <f>IF(('募集型  提出用 （7コース） '!Q210)="","0",('募集型  提出用 （7コース） '!AM206+'募集型  提出用 （7コース） '!AM208)*'募集型  提出用 （7コース） '!Q210*1000)</f>
        <v>0</v>
      </c>
      <c r="FG210" s="85">
        <f>COUNTA('募集型  提出用 （7コース） '!P210)*('募集型  提出用 （7コース） '!AM206+'募集型  提出用 （7コース） '!AM208)</f>
        <v>0</v>
      </c>
      <c r="FH210" s="85">
        <f>COUNTA('募集型  提出用 （7コース） '!R210)*('募集型  提出用 （7コース） '!AM206+'募集型  提出用 （7コース） '!AM208)</f>
        <v>0</v>
      </c>
      <c r="FI210" s="85">
        <f>COUNTA('募集型  提出用 （7コース） '!S210)*('募集型  提出用 （7コース） '!AM206+'募集型  提出用 （7コース） '!AM208)</f>
        <v>0</v>
      </c>
    </row>
    <row r="211" spans="2:165" ht="16.5" customHeight="1" thickBot="1">
      <c r="B211" s="698"/>
      <c r="C211" s="699"/>
      <c r="D211" s="667"/>
      <c r="E211" s="668"/>
      <c r="F211" s="884"/>
      <c r="G211" s="614"/>
      <c r="H211" s="614"/>
      <c r="I211" s="614"/>
      <c r="J211" s="886"/>
      <c r="K211" s="614"/>
      <c r="L211" s="614"/>
      <c r="M211" s="651"/>
      <c r="N211" s="887" t="s">
        <v>68</v>
      </c>
      <c r="O211" s="888"/>
      <c r="P211" s="475"/>
      <c r="Q211" s="476"/>
      <c r="R211" s="495"/>
      <c r="S211" s="496"/>
      <c r="T211" s="848"/>
      <c r="U211" s="718" t="str">
        <f>IF(U209="","",VLOOKUP(U209,$FU:$FX,4,FALSE))</f>
        <v/>
      </c>
      <c r="V211" s="719"/>
      <c r="W211" s="720"/>
      <c r="X211" s="718" t="str">
        <f>IF(X209="","",VLOOKUP(X209,$FU:$FX,4,FALSE))</f>
        <v/>
      </c>
      <c r="Y211" s="719"/>
      <c r="Z211" s="720"/>
      <c r="AA211" s="718" t="str">
        <f>IF(AA209="","",VLOOKUP(AA209,$FU:$FX,4,FALSE))</f>
        <v/>
      </c>
      <c r="AB211" s="719"/>
      <c r="AC211" s="720"/>
      <c r="AD211" s="718" t="str">
        <f>IF(AD209="","",VLOOKUP(AD209,$FU:$FX,4,FALSE))</f>
        <v/>
      </c>
      <c r="AE211" s="719"/>
      <c r="AF211" s="720"/>
      <c r="AG211" s="718" t="str">
        <f>IF(AG209="","",VLOOKUP(AG209,'募集型  提出用 （7コース） '!$FU:$FX,4,FALSE))</f>
        <v/>
      </c>
      <c r="AH211" s="719"/>
      <c r="AI211" s="721"/>
      <c r="AJ211" s="880"/>
      <c r="AK211" s="881"/>
      <c r="AL211" s="882"/>
      <c r="AM211" s="843"/>
      <c r="AN211" s="860"/>
      <c r="AO211" s="648"/>
      <c r="AP211" s="648"/>
      <c r="AQ211" s="649"/>
      <c r="AR211" s="639"/>
      <c r="AS211" s="640"/>
      <c r="AT211" s="981"/>
      <c r="AU211" s="982"/>
      <c r="AV211" s="983"/>
      <c r="AW211" s="1178"/>
      <c r="AX211" s="1179"/>
      <c r="AZ211" s="824"/>
      <c r="BA211" s="826"/>
      <c r="BB211" s="839"/>
      <c r="BC211" s="839"/>
      <c r="BD211" s="839"/>
      <c r="BE211" s="839"/>
      <c r="BF211" s="839"/>
      <c r="BG211" s="840"/>
      <c r="BH211" s="308"/>
      <c r="BI211" s="955"/>
      <c r="BJ211" s="656"/>
      <c r="BK211" s="656"/>
      <c r="BL211" s="576"/>
      <c r="BM211" s="656"/>
      <c r="BN211" s="656"/>
      <c r="BO211" s="576"/>
      <c r="BP211" s="656"/>
      <c r="BQ211" s="899"/>
      <c r="BR211" s="954"/>
      <c r="BS211" s="656"/>
      <c r="BT211" s="657"/>
      <c r="BU211" s="906"/>
      <c r="BV211" s="907"/>
      <c r="BW211" s="908"/>
      <c r="BX211" s="889" t="s">
        <v>68</v>
      </c>
      <c r="BY211" s="890"/>
      <c r="BZ211" s="317"/>
      <c r="CA211" s="308"/>
      <c r="CB211" s="950"/>
      <c r="CC211" s="891"/>
      <c r="CD211" s="896"/>
      <c r="CE211" s="897"/>
      <c r="CF211" s="897"/>
      <c r="CG211" s="897"/>
      <c r="CH211" s="897"/>
      <c r="CI211" s="897"/>
      <c r="CJ211" s="948"/>
      <c r="CK211" s="575"/>
      <c r="CL211" s="891"/>
      <c r="CM211" s="896"/>
      <c r="CN211" s="897"/>
      <c r="CO211" s="897"/>
      <c r="CP211" s="897"/>
      <c r="CQ211" s="897"/>
      <c r="CR211" s="897"/>
      <c r="CS211" s="925"/>
      <c r="CT211" s="866"/>
      <c r="CU211" s="867"/>
      <c r="CV211" s="867"/>
      <c r="CW211" s="867"/>
      <c r="CX211" s="867"/>
      <c r="CY211" s="867"/>
      <c r="CZ211" s="868"/>
      <c r="ED211" s="8"/>
      <c r="EE211" s="28"/>
      <c r="EF211" s="8"/>
      <c r="EG211" s="8"/>
      <c r="EH211" s="8"/>
      <c r="EP211" s="101"/>
      <c r="EQ211" s="102" t="s">
        <v>68</v>
      </c>
      <c r="ER211" s="103">
        <f>SUMIF(EJ208:EN208,"宇久町",EJ209:EN209)*'募集型  提出用 （7コース） '!AM206</f>
        <v>0</v>
      </c>
      <c r="ES211" s="104">
        <f>SUMIF(EJ208:EN208,"宇久",EJ210:EN210)*'募集型  提出用 （7コース） '!AM208</f>
        <v>0</v>
      </c>
      <c r="ET211" s="96"/>
      <c r="EU211" s="83"/>
      <c r="EV211" s="105"/>
      <c r="EW211" s="106" t="s">
        <v>68</v>
      </c>
      <c r="EX211" s="107" t="str">
        <f>IF('募集型  提出用 （7コース） '!P211="","0",FC206/EV207)</f>
        <v>0</v>
      </c>
      <c r="EY211" s="108" t="str">
        <f>IF('募集型  提出用 （7コース） '!P211="","0",FC207/EV207)</f>
        <v>0</v>
      </c>
      <c r="EZ211" s="109">
        <f>EX211*'募集型  提出用 （7コース） '!AM206</f>
        <v>0</v>
      </c>
      <c r="FA211" s="110">
        <f>EY211*'募集型  提出用 （7コース） '!AM208</f>
        <v>0</v>
      </c>
      <c r="FB211" s="111">
        <f t="shared" si="98"/>
        <v>0</v>
      </c>
      <c r="FC211" s="93"/>
      <c r="FE211" s="112" t="s">
        <v>68</v>
      </c>
      <c r="FF211" s="107" t="str">
        <f>IF(('募集型  提出用 （7コース） '!Q211)="","0",('募集型  提出用 （7コース） '!AM206+'募集型  提出用 （7コース） '!AM208)*'募集型  提出用 （7コース） '!Q211*1000)</f>
        <v>0</v>
      </c>
      <c r="FG211" s="107">
        <f>COUNTA('募集型  提出用 （7コース） '!P211)*('募集型  提出用 （7コース） '!AM206+'募集型  提出用 （7コース） '!AM208)</f>
        <v>0</v>
      </c>
      <c r="FH211" s="107">
        <f>COUNTA('募集型  提出用 （7コース） '!R211)*('募集型  提出用 （7コース） '!AM206+'募集型  提出用 （7コース） '!AM208)</f>
        <v>0</v>
      </c>
      <c r="FI211" s="107">
        <f>COUNTA('募集型  提出用 （7コース） '!S211)*('募集型  提出用 （7コース） '!AM206+'募集型  提出用 （7コース） '!AM208)</f>
        <v>0</v>
      </c>
    </row>
    <row r="212" spans="2:165" ht="16.5" customHeight="1" thickTop="1" thickBot="1">
      <c r="B212" s="700">
        <v>4</v>
      </c>
      <c r="C212" s="702">
        <v>4</v>
      </c>
      <c r="D212" s="661" t="s">
        <v>683</v>
      </c>
      <c r="E212" s="662"/>
      <c r="F212" s="704" t="s">
        <v>381</v>
      </c>
      <c r="G212" s="705"/>
      <c r="H212" s="706"/>
      <c r="I212" s="706"/>
      <c r="J212" s="706"/>
      <c r="K212" s="706"/>
      <c r="L212" s="706"/>
      <c r="M212" s="707"/>
      <c r="N212" s="708" t="s">
        <v>113</v>
      </c>
      <c r="O212" s="709"/>
      <c r="P212" s="471"/>
      <c r="Q212" s="472"/>
      <c r="R212" s="477"/>
      <c r="S212" s="492"/>
      <c r="T212" s="712" t="s">
        <v>34</v>
      </c>
      <c r="U212" s="305"/>
      <c r="V212" s="715" t="str">
        <f>IF(U212="","",VLOOKUP(U212,$FQ:$FT,3,FALSE))</f>
        <v/>
      </c>
      <c r="W212" s="716"/>
      <c r="X212" s="305"/>
      <c r="Y212" s="715" t="str">
        <f>IF(X212="","",VLOOKUP(X212,$FQ:$FT,3,FALSE))</f>
        <v/>
      </c>
      <c r="Z212" s="716"/>
      <c r="AA212" s="305"/>
      <c r="AB212" s="715" t="str">
        <f>IF(AA212="","",VLOOKUP(AA212,$FQ:$FT,3,FALSE))</f>
        <v/>
      </c>
      <c r="AC212" s="716"/>
      <c r="AD212" s="305"/>
      <c r="AE212" s="715" t="str">
        <f>IF(AD212="","",VLOOKUP(AD212,$FQ:$FT,3,FALSE))</f>
        <v/>
      </c>
      <c r="AF212" s="716"/>
      <c r="AG212" s="305"/>
      <c r="AH212" s="715" t="str">
        <f>IF(AG212="","",VLOOKUP(AG212,$FQ:$FT,3,FALSE))</f>
        <v/>
      </c>
      <c r="AI212" s="717"/>
      <c r="AJ212" s="607" t="s">
        <v>179</v>
      </c>
      <c r="AK212" s="609">
        <f>FC212+ET212</f>
        <v>0</v>
      </c>
      <c r="AL212" s="610"/>
      <c r="AM212" s="627"/>
      <c r="AN212" s="628"/>
      <c r="AO212" s="631">
        <f>(AK212*AM212)</f>
        <v>0</v>
      </c>
      <c r="AP212" s="631"/>
      <c r="AQ212" s="632"/>
      <c r="AR212" s="635">
        <f>SUM(Q212:Q217)*AM216</f>
        <v>0</v>
      </c>
      <c r="AS212" s="636"/>
      <c r="AT212" s="965"/>
      <c r="AU212" s="966"/>
      <c r="AV212" s="967" t="s">
        <v>548</v>
      </c>
      <c r="AW212" s="968" t="s">
        <v>548</v>
      </c>
      <c r="AX212" s="969"/>
      <c r="AZ212" s="823">
        <f>B212</f>
        <v>4</v>
      </c>
      <c r="BA212" s="825">
        <f>C212</f>
        <v>4</v>
      </c>
      <c r="BB212" s="940" t="s">
        <v>381</v>
      </c>
      <c r="BC212" s="926"/>
      <c r="BD212" s="926" t="str">
        <f>IF(H212="","",H212)</f>
        <v/>
      </c>
      <c r="BE212" s="926"/>
      <c r="BF212" s="926"/>
      <c r="BG212" s="927"/>
      <c r="BH212" s="310"/>
      <c r="BI212" s="930" t="s">
        <v>481</v>
      </c>
      <c r="BJ212" s="902"/>
      <c r="BK212" s="902"/>
      <c r="BL212" s="939" t="s">
        <v>489</v>
      </c>
      <c r="BM212" s="902"/>
      <c r="BN212" s="902" t="str">
        <f>IF(BJ212="","",VLOOKUP(BJ212,'募集型  提出用 （7コース） '!$GC:$GF,3,FALSE))</f>
        <v/>
      </c>
      <c r="BO212" s="939" t="s">
        <v>484</v>
      </c>
      <c r="BP212" s="902"/>
      <c r="BQ212" s="902"/>
      <c r="BR212" s="939" t="s">
        <v>487</v>
      </c>
      <c r="BS212" s="902"/>
      <c r="BT212" s="903"/>
      <c r="BU212" s="951"/>
      <c r="BV212" s="952"/>
      <c r="BW212" s="953"/>
      <c r="BX212" s="933" t="s">
        <v>113</v>
      </c>
      <c r="BY212" s="934"/>
      <c r="BZ212" s="311"/>
      <c r="CA212" s="310"/>
      <c r="CB212" s="935" t="s">
        <v>496</v>
      </c>
      <c r="CC212" s="936"/>
      <c r="CD212" s="937" t="str">
        <f>IF(CC212="","",VLOOKUP(CC212,'募集型  提出用 （7コース） '!$GC:$GF,2,FALSE))</f>
        <v/>
      </c>
      <c r="CE212" s="938"/>
      <c r="CF212" s="938"/>
      <c r="CG212" s="938" t="str">
        <f>IF(CC212="","",VLOOKUP(CC212,'募集型  提出用 （7コース） '!$GC:$GF,3,FALSE))</f>
        <v/>
      </c>
      <c r="CH212" s="938"/>
      <c r="CI212" s="938" t="str">
        <f>IF(CC212="","",VLOOKUP(CC212,'募集型  提出用 （7コース） '!$GC:$GF,4,FALSE))</f>
        <v/>
      </c>
      <c r="CJ212" s="946"/>
      <c r="CK212" s="947" t="s">
        <v>493</v>
      </c>
      <c r="CL212" s="936"/>
      <c r="CM212" s="815" t="str">
        <f>IF(CL212="","",VLOOKUP(CL212,'募集型  提出用 （7コース） '!$GC:$GF,2,FALSE))</f>
        <v/>
      </c>
      <c r="CN212" s="816"/>
      <c r="CO212" s="816"/>
      <c r="CP212" s="816" t="str">
        <f>IF(CL212="","",VLOOKUP(CL212,'募集型  提出用 （7コース） '!$GC:$GF,3,FALSE))</f>
        <v/>
      </c>
      <c r="CQ212" s="816"/>
      <c r="CR212" s="816" t="str">
        <f>IF(CL212="","",VLOOKUP(CL212,'募集型  提出用 （7コース） '!$GC:$GF,4,FALSE))</f>
        <v/>
      </c>
      <c r="CS212" s="861"/>
      <c r="CT212" s="943"/>
      <c r="CU212" s="944"/>
      <c r="CV212" s="944"/>
      <c r="CW212" s="944"/>
      <c r="CX212" s="944"/>
      <c r="CY212" s="944"/>
      <c r="CZ212" s="945"/>
      <c r="ED212" s="8"/>
      <c r="EE212" s="28"/>
      <c r="EF212" s="8"/>
      <c r="EG212" s="8"/>
      <c r="EH212" s="8"/>
      <c r="EP212" s="62">
        <v>4</v>
      </c>
      <c r="EQ212" s="63" t="s">
        <v>110</v>
      </c>
      <c r="ER212" s="64">
        <f>SUMIF(EJ214:EN214,"対馬市",EJ215:EN215)*'募集型  提出用 （7コース） '!AM212</f>
        <v>0</v>
      </c>
      <c r="ES212" s="65">
        <f>SUMIF(EJ214:EN214,"対馬市",EJ216:EN216)*'募集型  提出用 （7コース） '!AM214</f>
        <v>0</v>
      </c>
      <c r="ET212" s="66">
        <f>SUM('募集型  提出用 （7コース） '!U217:AI217)</f>
        <v>0</v>
      </c>
      <c r="EU212" s="83"/>
      <c r="EV212" s="67" t="s">
        <v>11</v>
      </c>
      <c r="EW212" s="68" t="s">
        <v>110</v>
      </c>
      <c r="EX212" s="69" t="str">
        <f>IF('募集型  提出用 （7コース） '!P212="","0",FC212/EV213)</f>
        <v>0</v>
      </c>
      <c r="EY212" s="70" t="str">
        <f>IF('募集型  提出用 （7コース） '!P212="","0",FC213/EV213)</f>
        <v>0</v>
      </c>
      <c r="EZ212" s="71">
        <f>EX212*'募集型  提出用 （7コース） '!AM212</f>
        <v>0</v>
      </c>
      <c r="FA212" s="72">
        <f>EY212*'募集型  提出用 （7コース） '!AM214</f>
        <v>0</v>
      </c>
      <c r="FB212" s="73">
        <f>EZ212+FA212</f>
        <v>0</v>
      </c>
      <c r="FC212" s="66">
        <f>SUM('募集型  提出用 （7コース） '!U214:AI214)</f>
        <v>0</v>
      </c>
      <c r="FE212" s="74" t="s">
        <v>110</v>
      </c>
      <c r="FF212" s="69" t="str">
        <f>IF(('募集型  提出用 （7コース） '!Q212)="","0",('募集型  提出用 （7コース） '!AM212+'募集型  提出用 （7コース） '!AM214)*'募集型  提出用 （7コース） '!Q212*1000)</f>
        <v>0</v>
      </c>
      <c r="FG212" s="69">
        <f>COUNTA('募集型  提出用 （7コース） '!P212)*('募集型  提出用 （7コース） '!AM212+'募集型  提出用 （7コース） '!AM214)</f>
        <v>0</v>
      </c>
      <c r="FH212" s="69">
        <f>COUNTA('募集型  提出用 （7コース） '!R212)*('募集型  提出用 （7コース） '!AM212+'募集型  提出用 （7コース） '!AM214)</f>
        <v>0</v>
      </c>
      <c r="FI212" s="69">
        <f>COUNTA('募集型  提出用 （7コース） '!S212)*('募集型  提出用 （7コース） '!AM212+'募集型  提出用 （7コース） '!AM214)</f>
        <v>0</v>
      </c>
    </row>
    <row r="213" spans="2:165" ht="16.5" customHeight="1">
      <c r="B213" s="701"/>
      <c r="C213" s="703"/>
      <c r="D213" s="676"/>
      <c r="E213" s="677"/>
      <c r="F213" s="869"/>
      <c r="G213" s="870"/>
      <c r="H213" s="870"/>
      <c r="I213" s="870"/>
      <c r="J213" s="870"/>
      <c r="K213" s="870"/>
      <c r="L213" s="870"/>
      <c r="M213" s="871"/>
      <c r="N213" s="652" t="s">
        <v>112</v>
      </c>
      <c r="O213" s="653"/>
      <c r="P213" s="473"/>
      <c r="Q213" s="474"/>
      <c r="R213" s="484"/>
      <c r="S213" s="493"/>
      <c r="T213" s="713"/>
      <c r="U213" s="819" t="str">
        <f>IF(U212="","",VLOOKUP(U212,$FQ:$FT,2,FALSE))</f>
        <v/>
      </c>
      <c r="V213" s="820"/>
      <c r="W213" s="821"/>
      <c r="X213" s="819" t="str">
        <f>IF(X212="","",VLOOKUP(X212,$FQ:$FT,2,FALSE))</f>
        <v/>
      </c>
      <c r="Y213" s="820"/>
      <c r="Z213" s="821"/>
      <c r="AA213" s="819" t="str">
        <f>IF(AA212="","",VLOOKUP(AA212,$FQ:$FT,2,FALSE))</f>
        <v/>
      </c>
      <c r="AB213" s="820"/>
      <c r="AC213" s="821"/>
      <c r="AD213" s="819" t="str">
        <f>IF(AD212="","",VLOOKUP(AD212,$FQ:$FT,2,FALSE))</f>
        <v/>
      </c>
      <c r="AE213" s="820"/>
      <c r="AF213" s="821"/>
      <c r="AG213" s="819" t="str">
        <f>IF(AG212="","",VLOOKUP(AG212,$FQ:$FT,2,FALSE))</f>
        <v/>
      </c>
      <c r="AH213" s="820"/>
      <c r="AI213" s="821"/>
      <c r="AJ213" s="608"/>
      <c r="AK213" s="611"/>
      <c r="AL213" s="612"/>
      <c r="AM213" s="629"/>
      <c r="AN213" s="630"/>
      <c r="AO213" s="633"/>
      <c r="AP213" s="633"/>
      <c r="AQ213" s="634"/>
      <c r="AR213" s="637"/>
      <c r="AS213" s="638"/>
      <c r="AT213" s="978"/>
      <c r="AU213" s="979"/>
      <c r="AV213" s="980"/>
      <c r="AW213" s="970"/>
      <c r="AX213" s="971"/>
      <c r="AZ213" s="823"/>
      <c r="BA213" s="825"/>
      <c r="BB213" s="941"/>
      <c r="BC213" s="928"/>
      <c r="BD213" s="928"/>
      <c r="BE213" s="928"/>
      <c r="BF213" s="928"/>
      <c r="BG213" s="929"/>
      <c r="BH213" s="309"/>
      <c r="BI213" s="831"/>
      <c r="BJ213" s="654"/>
      <c r="BK213" s="654"/>
      <c r="BL213" s="573"/>
      <c r="BM213" s="654"/>
      <c r="BN213" s="654"/>
      <c r="BO213" s="573"/>
      <c r="BP213" s="654"/>
      <c r="BQ213" s="654"/>
      <c r="BR213" s="573"/>
      <c r="BS213" s="654"/>
      <c r="BT213" s="655"/>
      <c r="BU213" s="658"/>
      <c r="BV213" s="659"/>
      <c r="BW213" s="660"/>
      <c r="BX213" s="581" t="s">
        <v>112</v>
      </c>
      <c r="BY213" s="582"/>
      <c r="BZ213" s="307"/>
      <c r="CA213" s="309"/>
      <c r="CB213" s="583"/>
      <c r="CC213" s="579"/>
      <c r="CD213" s="580"/>
      <c r="CE213" s="577"/>
      <c r="CF213" s="577"/>
      <c r="CG213" s="577"/>
      <c r="CH213" s="577"/>
      <c r="CI213" s="577"/>
      <c r="CJ213" s="578"/>
      <c r="CK213" s="574"/>
      <c r="CL213" s="579"/>
      <c r="CM213" s="580"/>
      <c r="CN213" s="577"/>
      <c r="CO213" s="577"/>
      <c r="CP213" s="577"/>
      <c r="CQ213" s="577"/>
      <c r="CR213" s="577"/>
      <c r="CS213" s="862"/>
      <c r="CT213" s="863"/>
      <c r="CU213" s="864"/>
      <c r="CV213" s="864"/>
      <c r="CW213" s="864"/>
      <c r="CX213" s="864"/>
      <c r="CY213" s="864"/>
      <c r="CZ213" s="865"/>
      <c r="ED213" s="8"/>
      <c r="EE213" s="28"/>
      <c r="EF213" s="8"/>
      <c r="EG213" s="8"/>
      <c r="EH213" s="8"/>
      <c r="EP213" s="78"/>
      <c r="EQ213" s="79" t="s">
        <v>111</v>
      </c>
      <c r="ER213" s="80">
        <f>SUMIF(EJ214:EN214,"壱岐市",EJ215:EN215)*'募集型  提出用 （7コース） '!AM212</f>
        <v>0</v>
      </c>
      <c r="ES213" s="81">
        <f>SUMIF(EJ214:EN214,"壱岐市",EJ216:EN216)*'募集型  提出用 （7コース） '!AM214</f>
        <v>0</v>
      </c>
      <c r="ET213" s="82">
        <f>ET212</f>
        <v>0</v>
      </c>
      <c r="EU213" s="83"/>
      <c r="EV213" s="851">
        <f>COUNTA('募集型  提出用 （7コース） '!P212:P217)</f>
        <v>0</v>
      </c>
      <c r="EW213" s="84" t="s">
        <v>111</v>
      </c>
      <c r="EX213" s="85" t="str">
        <f>IF('募集型  提出用 （7コース） '!P213="","0",FC212/EV213)</f>
        <v>0</v>
      </c>
      <c r="EY213" s="86" t="str">
        <f>IF('募集型  提出用 （7コース） '!P213="","0",FC213/EV213)</f>
        <v>0</v>
      </c>
      <c r="EZ213" s="87">
        <f>EX213*'募集型  提出用 （7コース） '!AM212</f>
        <v>0</v>
      </c>
      <c r="FA213" s="88">
        <f>EY213*'募集型  提出用 （7コース） '!AM214</f>
        <v>0</v>
      </c>
      <c r="FB213" s="89">
        <f t="shared" ref="FB213:FB217" si="100">EZ213+FA213</f>
        <v>0</v>
      </c>
      <c r="FC213" s="82">
        <f>EN240</f>
        <v>0</v>
      </c>
      <c r="FE213" s="90" t="s">
        <v>111</v>
      </c>
      <c r="FF213" s="85" t="str">
        <f>IF(('募集型  提出用 （7コース） '!Q213)="","0",('募集型  提出用 （7コース） '!AM212+'募集型  提出用 （7コース） '!AM214)*'募集型  提出用 （7コース） '!Q213*1000)</f>
        <v>0</v>
      </c>
      <c r="FG213" s="85">
        <f>COUNTA('募集型  提出用 （7コース） '!P213)*('募集型  提出用 （7コース） '!AM212+'募集型  提出用 （7コース） '!AM214)</f>
        <v>0</v>
      </c>
      <c r="FH213" s="85">
        <f>COUNTA('募集型  提出用 （7コース） '!R213)*('募集型  提出用 （7コース） '!AM212+'募集型  提出用 （7コース） '!AM214)</f>
        <v>0</v>
      </c>
      <c r="FI213" s="85">
        <f>COUNTA('募集型  提出用 （7コース） '!S213)*('募集型  提出用 （7コース） '!AM212+'募集型  提出用 （7コース） '!AM214)</f>
        <v>0</v>
      </c>
    </row>
    <row r="214" spans="2:165" ht="16.5" customHeight="1">
      <c r="B214" s="692" t="s">
        <v>683</v>
      </c>
      <c r="C214" s="693"/>
      <c r="D214" s="678" t="s">
        <v>551</v>
      </c>
      <c r="E214" s="679"/>
      <c r="F214" s="869"/>
      <c r="G214" s="870"/>
      <c r="H214" s="870"/>
      <c r="I214" s="870"/>
      <c r="J214" s="870"/>
      <c r="K214" s="870"/>
      <c r="L214" s="870"/>
      <c r="M214" s="871"/>
      <c r="N214" s="652" t="s">
        <v>45</v>
      </c>
      <c r="O214" s="653"/>
      <c r="P214" s="473"/>
      <c r="Q214" s="474"/>
      <c r="R214" s="484"/>
      <c r="S214" s="478"/>
      <c r="T214" s="714"/>
      <c r="U214" s="853" t="str">
        <f>IF(U212="","",VLOOKUP(U212,$FQ:$FT,4,FALSE))</f>
        <v/>
      </c>
      <c r="V214" s="854"/>
      <c r="W214" s="855"/>
      <c r="X214" s="853" t="str">
        <f>IF(X212="","",VLOOKUP(X212,$FQ:$FT,4,FALSE))</f>
        <v/>
      </c>
      <c r="Y214" s="854"/>
      <c r="Z214" s="855"/>
      <c r="AA214" s="853" t="str">
        <f>IF(AA212="","",VLOOKUP(AA212,$FQ:$FT,4,FALSE))</f>
        <v/>
      </c>
      <c r="AB214" s="854"/>
      <c r="AC214" s="855"/>
      <c r="AD214" s="853" t="str">
        <f>IF(AD212="","",VLOOKUP(AD212,$FQ:$FT,4,FALSE))</f>
        <v/>
      </c>
      <c r="AE214" s="854"/>
      <c r="AF214" s="855"/>
      <c r="AG214" s="853" t="str">
        <f>IF(AG212="","",VLOOKUP(AG212,$FQ:$FT,4,FALSE))</f>
        <v/>
      </c>
      <c r="AH214" s="854"/>
      <c r="AI214" s="855"/>
      <c r="AJ214" s="856" t="s">
        <v>284</v>
      </c>
      <c r="AK214" s="858">
        <f>ET213+FC213</f>
        <v>0</v>
      </c>
      <c r="AL214" s="859"/>
      <c r="AM214" s="641"/>
      <c r="AN214" s="642"/>
      <c r="AO214" s="633">
        <f>(AK214*AM214)</f>
        <v>0</v>
      </c>
      <c r="AP214" s="633"/>
      <c r="AQ214" s="634"/>
      <c r="AR214" s="637"/>
      <c r="AS214" s="638"/>
      <c r="AT214" s="978"/>
      <c r="AU214" s="979"/>
      <c r="AV214" s="980"/>
      <c r="AW214" s="970"/>
      <c r="AX214" s="971"/>
      <c r="AZ214" s="823"/>
      <c r="BA214" s="825"/>
      <c r="BB214" s="836" t="str">
        <f>IF(F213="","",F213)</f>
        <v/>
      </c>
      <c r="BC214" s="836"/>
      <c r="BD214" s="836"/>
      <c r="BE214" s="836"/>
      <c r="BF214" s="836"/>
      <c r="BG214" s="837"/>
      <c r="BH214" s="309"/>
      <c r="BI214" s="831" t="s">
        <v>482</v>
      </c>
      <c r="BJ214" s="654"/>
      <c r="BK214" s="654"/>
      <c r="BL214" s="573" t="s">
        <v>490</v>
      </c>
      <c r="BM214" s="654"/>
      <c r="BN214" s="654" t="str">
        <f>IF(BJ214="","",VLOOKUP(BJ214,'募集型  提出用 （7コース） '!$GC:$GF,3,FALSE))</f>
        <v/>
      </c>
      <c r="BO214" s="573" t="s">
        <v>485</v>
      </c>
      <c r="BP214" s="654"/>
      <c r="BQ214" s="654"/>
      <c r="BR214" s="573" t="s">
        <v>488</v>
      </c>
      <c r="BS214" s="654"/>
      <c r="BT214" s="655"/>
      <c r="BU214" s="658"/>
      <c r="BV214" s="659"/>
      <c r="BW214" s="660"/>
      <c r="BX214" s="581" t="s">
        <v>45</v>
      </c>
      <c r="BY214" s="582"/>
      <c r="BZ214" s="307"/>
      <c r="CA214" s="309"/>
      <c r="CB214" s="583" t="s">
        <v>497</v>
      </c>
      <c r="CC214" s="579"/>
      <c r="CD214" s="580" t="str">
        <f>IF(CC214="","",VLOOKUP(CC214,'募集型  提出用 （7コース） '!$GC:$GF,2,FALSE))</f>
        <v/>
      </c>
      <c r="CE214" s="577"/>
      <c r="CF214" s="577"/>
      <c r="CG214" s="577" t="str">
        <f>IF(CC214="","",VLOOKUP(CC214,'募集型  提出用 （7コース） '!$GC:$GF,3,FALSE))</f>
        <v/>
      </c>
      <c r="CH214" s="577"/>
      <c r="CI214" s="577" t="str">
        <f>IF(CC214="","",VLOOKUP(CC214,'募集型  提出用 （7コース） '!$GC:$GF,4,FALSE))</f>
        <v/>
      </c>
      <c r="CJ214" s="578"/>
      <c r="CK214" s="574" t="s">
        <v>494</v>
      </c>
      <c r="CL214" s="579"/>
      <c r="CM214" s="580" t="str">
        <f>IF(CL214="","",VLOOKUP(CL214,'募集型  提出用 （7コース） '!$GC:$GF,2,FALSE))</f>
        <v/>
      </c>
      <c r="CN214" s="577"/>
      <c r="CO214" s="577"/>
      <c r="CP214" s="577" t="str">
        <f>IF(CL214="","",VLOOKUP(CL214,'募集型  提出用 （7コース） '!$GC:$GF,3,FALSE))</f>
        <v/>
      </c>
      <c r="CQ214" s="577"/>
      <c r="CR214" s="577" t="str">
        <f>IF(CL214="","",VLOOKUP(CL214,'募集型  提出用 （7コース） '!$GC:$GF,4,FALSE))</f>
        <v/>
      </c>
      <c r="CS214" s="862"/>
      <c r="CT214" s="863"/>
      <c r="CU214" s="864"/>
      <c r="CV214" s="864"/>
      <c r="CW214" s="864"/>
      <c r="CX214" s="864"/>
      <c r="CY214" s="864"/>
      <c r="CZ214" s="865"/>
      <c r="ED214" s="8"/>
      <c r="EE214" s="28"/>
      <c r="EF214" s="8"/>
      <c r="EG214" s="8"/>
      <c r="EH214" s="8"/>
      <c r="EI214" s="91" t="s">
        <v>48</v>
      </c>
      <c r="EJ214" s="92" t="e">
        <f>VLOOKUP('募集型  提出用 （7コース） '!U215,$FU:$FY,5,FALSE)</f>
        <v>#N/A</v>
      </c>
      <c r="EK214" s="92" t="e">
        <f>VLOOKUP('募集型  提出用 （7コース） '!X215,$FU:$FY,5,FALSE)</f>
        <v>#N/A</v>
      </c>
      <c r="EL214" s="92" t="e">
        <f>VLOOKUP('募集型  提出用 （7コース） '!AA215,$FU:$FY,5,FALSE)</f>
        <v>#N/A</v>
      </c>
      <c r="EM214" s="92" t="e">
        <f>VLOOKUP('募集型  提出用 （7コース） '!AD215,$FU:$FY,5,FALSE)</f>
        <v>#N/A</v>
      </c>
      <c r="EN214" s="92" t="e">
        <f>VLOOKUP('募集型  提出用 （7コース） '!AG215,$FU:$FY,5,FALSE)</f>
        <v>#N/A</v>
      </c>
      <c r="EP214" s="78"/>
      <c r="EQ214" s="79" t="s">
        <v>45</v>
      </c>
      <c r="ER214" s="80">
        <f>SUMIF(EJ214:EN214,"五島市",EJ215:EN215)*'募集型  提出用 （7コース） '!AM212</f>
        <v>0</v>
      </c>
      <c r="ES214" s="81">
        <f>SUMIF(EJ214:EN214,"五島市",EJ216:EN216)*'募集型  提出用 （7コース） '!AM214</f>
        <v>0</v>
      </c>
      <c r="ET214" s="96"/>
      <c r="EU214" s="83"/>
      <c r="EV214" s="852"/>
      <c r="EW214" s="84" t="s">
        <v>45</v>
      </c>
      <c r="EX214" s="85" t="str">
        <f>IF('募集型  提出用 （7コース） '!P214="","0",FC212/EV213)</f>
        <v>0</v>
      </c>
      <c r="EY214" s="86" t="str">
        <f>IF('募集型  提出用 （7コース） '!P214="","0",FC213/EV213)</f>
        <v>0</v>
      </c>
      <c r="EZ214" s="87">
        <f>EX214*'募集型  提出用 （7コース） '!AM212</f>
        <v>0</v>
      </c>
      <c r="FA214" s="88">
        <f>EY214*'募集型  提出用 （7コース） '!AM214</f>
        <v>0</v>
      </c>
      <c r="FB214" s="89">
        <f t="shared" si="100"/>
        <v>0</v>
      </c>
      <c r="FC214" s="93"/>
      <c r="FE214" s="90" t="s">
        <v>45</v>
      </c>
      <c r="FF214" s="85" t="str">
        <f>IF(('募集型  提出用 （7コース） '!Q214)="","0",('募集型  提出用 （7コース） '!AM212+'募集型  提出用 （7コース） '!AM214)*'募集型  提出用 （7コース） '!Q214*1000)</f>
        <v>0</v>
      </c>
      <c r="FG214" s="85">
        <f>COUNTA('募集型  提出用 （7コース） '!P214)*('募集型  提出用 （7コース） '!AM212+'募集型  提出用 （7コース） '!AM214)</f>
        <v>0</v>
      </c>
      <c r="FH214" s="85">
        <f>COUNTA('募集型  提出用 （7コース） '!R214)*('募集型  提出用 （7コース） '!AM212+'募集型  提出用 （7コース） '!AM214)</f>
        <v>0</v>
      </c>
      <c r="FI214" s="85">
        <f>COUNTA('募集型  提出用 （7コース） '!S214)*('募集型  提出用 （7コース） '!AM212+'募集型  提出用 （7コース） '!AM214)</f>
        <v>0</v>
      </c>
    </row>
    <row r="215" spans="2:165" ht="16.5" customHeight="1" thickBot="1">
      <c r="B215" s="694"/>
      <c r="C215" s="695"/>
      <c r="D215" s="663"/>
      <c r="E215" s="664"/>
      <c r="F215" s="869"/>
      <c r="G215" s="870"/>
      <c r="H215" s="870"/>
      <c r="I215" s="870"/>
      <c r="J215" s="870"/>
      <c r="K215" s="870"/>
      <c r="L215" s="870"/>
      <c r="M215" s="871"/>
      <c r="N215" s="652" t="s">
        <v>53</v>
      </c>
      <c r="O215" s="653"/>
      <c r="P215" s="473"/>
      <c r="Q215" s="474"/>
      <c r="R215" s="484"/>
      <c r="S215" s="478"/>
      <c r="T215" s="846" t="s">
        <v>54</v>
      </c>
      <c r="U215" s="94"/>
      <c r="V215" s="849" t="str">
        <f>IF(U215="","",VLOOKUP(U215,$FU:$FX,3,FALSE))</f>
        <v/>
      </c>
      <c r="W215" s="850"/>
      <c r="X215" s="94"/>
      <c r="Y215" s="849" t="str">
        <f>IF(X215="","",VLOOKUP(X215,$FU:$FX,3,FALSE))</f>
        <v/>
      </c>
      <c r="Z215" s="850"/>
      <c r="AA215" s="94"/>
      <c r="AB215" s="849" t="str">
        <f>IF(AA215="","",VLOOKUP(AA215,$FU:$FX,3,FALSE))</f>
        <v/>
      </c>
      <c r="AC215" s="850"/>
      <c r="AD215" s="94"/>
      <c r="AE215" s="849" t="str">
        <f>IF(AD215="","",VLOOKUP(AD215,$FU:$FX,3,FALSE))</f>
        <v/>
      </c>
      <c r="AF215" s="850"/>
      <c r="AG215" s="94"/>
      <c r="AH215" s="849" t="str">
        <f>IF(AG215="","",VLOOKUP(AG215,'募集型  提出用 （7コース） '!$FU:$FX,3,FALSE))</f>
        <v/>
      </c>
      <c r="AI215" s="895"/>
      <c r="AJ215" s="857"/>
      <c r="AK215" s="843"/>
      <c r="AL215" s="860"/>
      <c r="AM215" s="643"/>
      <c r="AN215" s="644"/>
      <c r="AO215" s="645"/>
      <c r="AP215" s="645"/>
      <c r="AQ215" s="646"/>
      <c r="AR215" s="637"/>
      <c r="AS215" s="638"/>
      <c r="AT215" s="978"/>
      <c r="AU215" s="979"/>
      <c r="AV215" s="980" t="s">
        <v>545</v>
      </c>
      <c r="AW215" s="972" t="s">
        <v>545</v>
      </c>
      <c r="AX215" s="973"/>
      <c r="AZ215" s="823"/>
      <c r="BA215" s="825"/>
      <c r="BB215" s="836"/>
      <c r="BC215" s="836"/>
      <c r="BD215" s="836"/>
      <c r="BE215" s="836"/>
      <c r="BF215" s="836"/>
      <c r="BG215" s="837"/>
      <c r="BH215" s="309"/>
      <c r="BI215" s="831"/>
      <c r="BJ215" s="654"/>
      <c r="BK215" s="654"/>
      <c r="BL215" s="573"/>
      <c r="BM215" s="654"/>
      <c r="BN215" s="654"/>
      <c r="BO215" s="573"/>
      <c r="BP215" s="654"/>
      <c r="BQ215" s="654"/>
      <c r="BR215" s="576"/>
      <c r="BS215" s="656"/>
      <c r="BT215" s="657"/>
      <c r="BU215" s="658"/>
      <c r="BV215" s="659"/>
      <c r="BW215" s="660"/>
      <c r="BX215" s="581" t="s">
        <v>53</v>
      </c>
      <c r="BY215" s="582"/>
      <c r="BZ215" s="307"/>
      <c r="CA215" s="309"/>
      <c r="CB215" s="583"/>
      <c r="CC215" s="579"/>
      <c r="CD215" s="580"/>
      <c r="CE215" s="577"/>
      <c r="CF215" s="577"/>
      <c r="CG215" s="577"/>
      <c r="CH215" s="577"/>
      <c r="CI215" s="577"/>
      <c r="CJ215" s="578"/>
      <c r="CK215" s="574"/>
      <c r="CL215" s="579"/>
      <c r="CM215" s="580"/>
      <c r="CN215" s="577"/>
      <c r="CO215" s="577"/>
      <c r="CP215" s="577"/>
      <c r="CQ215" s="577"/>
      <c r="CR215" s="577"/>
      <c r="CS215" s="862"/>
      <c r="CT215" s="863"/>
      <c r="CU215" s="864"/>
      <c r="CV215" s="864"/>
      <c r="CW215" s="864"/>
      <c r="CX215" s="864"/>
      <c r="CY215" s="864"/>
      <c r="CZ215" s="865"/>
      <c r="ED215" s="8"/>
      <c r="EE215" s="28"/>
      <c r="EF215" s="8"/>
      <c r="EG215" s="8"/>
      <c r="EH215" s="8"/>
      <c r="EI215" s="91" t="s">
        <v>56</v>
      </c>
      <c r="EJ215" s="95" t="e">
        <f>VLOOKUP('募集型  提出用 （7コース） '!U215,$FU:$FY,4,FALSE)</f>
        <v>#N/A</v>
      </c>
      <c r="EK215" s="95" t="e">
        <f>VLOOKUP('募集型  提出用 （7コース） '!X215,$FU:$FY,4,FALSE)</f>
        <v>#N/A</v>
      </c>
      <c r="EL215" s="95" t="e">
        <f>VLOOKUP('募集型  提出用 （7コース） '!AA215,$FU:$FY,4,FALSE)</f>
        <v>#N/A</v>
      </c>
      <c r="EM215" s="95" t="e">
        <f>VLOOKUP('募集型  提出用 （7コース） '!AD215,$FU:$FY,4,FALSE)</f>
        <v>#N/A</v>
      </c>
      <c r="EN215" s="95" t="e">
        <f>VLOOKUP('募集型  提出用 （7コース） '!AG215,$FU:$FY,4,FALSE)</f>
        <v>#N/A</v>
      </c>
      <c r="EP215" s="78"/>
      <c r="EQ215" s="79" t="s">
        <v>53</v>
      </c>
      <c r="ER215" s="80">
        <f>SUMIF(EJ214:EN214,"新上五島町",EJ215:EN215)*'募集型  提出用 （7コース） '!AM212</f>
        <v>0</v>
      </c>
      <c r="ES215" s="81">
        <f>SUMIF(EJ214:EN214,"上五島",EJ216:EN216)*'募集型  提出用 （7コース） '!AM214</f>
        <v>0</v>
      </c>
      <c r="ET215" s="96"/>
      <c r="EU215" s="83"/>
      <c r="EV215" s="97"/>
      <c r="EW215" s="84" t="s">
        <v>53</v>
      </c>
      <c r="EX215" s="85" t="str">
        <f>IF('募集型  提出用 （7コース） '!P215="","0",FC212/EV213)</f>
        <v>0</v>
      </c>
      <c r="EY215" s="86" t="str">
        <f>IF('募集型  提出用 （7コース） '!P215="","0",FC213/EV213)</f>
        <v>0</v>
      </c>
      <c r="EZ215" s="87">
        <f>EX215*'募集型  提出用 （7コース） '!AM212</f>
        <v>0</v>
      </c>
      <c r="FA215" s="88">
        <f>EY215*'募集型  提出用 （7コース） '!AM214</f>
        <v>0</v>
      </c>
      <c r="FB215" s="89">
        <f t="shared" si="100"/>
        <v>0</v>
      </c>
      <c r="FC215" s="93"/>
      <c r="FD215" s="98"/>
      <c r="FE215" s="90" t="s">
        <v>53</v>
      </c>
      <c r="FF215" s="85" t="str">
        <f>IF(('募集型  提出用 （7コース） '!Q215)="","0",('募集型  提出用 （7コース） '!AM212+'募集型  提出用 （7コース） '!AM214)*'募集型  提出用 （7コース） '!Q215*1000)</f>
        <v>0</v>
      </c>
      <c r="FG215" s="85">
        <f>COUNTA('募集型  提出用 （7コース） '!P215)*('募集型  提出用 （7コース） '!AM212+'募集型  提出用 （7コース） '!AM214)</f>
        <v>0</v>
      </c>
      <c r="FH215" s="85">
        <f>COUNTA('募集型  提出用 （7コース） '!R215)*('募集型  提出用 （7コース） '!AM212+'募集型  提出用 （7コース） '!AM214)</f>
        <v>0</v>
      </c>
      <c r="FI215" s="85">
        <f>COUNTA('募集型  提出用 （7コース） '!S215)*('募集型  提出用 （7コース） '!AM212+'募集型  提出用 （7コース） '!AM214)</f>
        <v>0</v>
      </c>
    </row>
    <row r="216" spans="2:165" ht="16.5" customHeight="1">
      <c r="B216" s="696"/>
      <c r="C216" s="697"/>
      <c r="D216" s="665"/>
      <c r="E216" s="666"/>
      <c r="F216" s="883" t="s">
        <v>378</v>
      </c>
      <c r="G216" s="613"/>
      <c r="H216" s="613"/>
      <c r="I216" s="613"/>
      <c r="J216" s="885" t="s">
        <v>379</v>
      </c>
      <c r="K216" s="613"/>
      <c r="L216" s="613"/>
      <c r="M216" s="650"/>
      <c r="N216" s="652" t="s">
        <v>61</v>
      </c>
      <c r="O216" s="653"/>
      <c r="P216" s="473"/>
      <c r="Q216" s="474"/>
      <c r="R216" s="494"/>
      <c r="S216" s="478"/>
      <c r="T216" s="847"/>
      <c r="U216" s="604" t="str">
        <f>IF(U215="","",VLOOKUP(U215,$FU:$FX,2,FALSE))</f>
        <v/>
      </c>
      <c r="V216" s="605"/>
      <c r="W216" s="606"/>
      <c r="X216" s="604" t="str">
        <f>IF(X215="","",VLOOKUP(X215,$FU:$FX,2,FALSE))</f>
        <v/>
      </c>
      <c r="Y216" s="605"/>
      <c r="Z216" s="606"/>
      <c r="AA216" s="604" t="str">
        <f>IF(AA215="","",VLOOKUP(AA215,$FU:$FX,2,FALSE))</f>
        <v/>
      </c>
      <c r="AB216" s="605"/>
      <c r="AC216" s="606"/>
      <c r="AD216" s="604" t="str">
        <f>IF(AD215="","",VLOOKUP(AD215,$FU:$FX,2,FALSE))</f>
        <v/>
      </c>
      <c r="AE216" s="605"/>
      <c r="AF216" s="606"/>
      <c r="AG216" s="604" t="str">
        <f>IF(AG215="","",VLOOKUP(AG215,'募集型  提出用 （7コース） '!$FU:$FX,2,FALSE))</f>
        <v/>
      </c>
      <c r="AH216" s="605"/>
      <c r="AI216" s="711"/>
      <c r="AJ216" s="877" t="s">
        <v>62</v>
      </c>
      <c r="AK216" s="878"/>
      <c r="AL216" s="879"/>
      <c r="AM216" s="609">
        <f>AM212+AM214</f>
        <v>0</v>
      </c>
      <c r="AN216" s="610"/>
      <c r="AO216" s="631">
        <f>AO212+AO214</f>
        <v>0</v>
      </c>
      <c r="AP216" s="631"/>
      <c r="AQ216" s="647"/>
      <c r="AR216" s="637"/>
      <c r="AS216" s="638"/>
      <c r="AT216" s="978"/>
      <c r="AU216" s="979"/>
      <c r="AV216" s="980"/>
      <c r="AW216" s="974"/>
      <c r="AX216" s="975"/>
      <c r="AZ216" s="823"/>
      <c r="BA216" s="825"/>
      <c r="BB216" s="836"/>
      <c r="BC216" s="836"/>
      <c r="BD216" s="836"/>
      <c r="BE216" s="836"/>
      <c r="BF216" s="836"/>
      <c r="BG216" s="837"/>
      <c r="BH216" s="309"/>
      <c r="BI216" s="831" t="s">
        <v>483</v>
      </c>
      <c r="BJ216" s="654"/>
      <c r="BK216" s="654"/>
      <c r="BL216" s="573" t="s">
        <v>491</v>
      </c>
      <c r="BM216" s="654"/>
      <c r="BN216" s="654" t="str">
        <f>IF(BJ216="","",VLOOKUP(BJ216,'募集型  提出用 （7コース） '!$GC:$GF,3,FALSE))</f>
        <v/>
      </c>
      <c r="BO216" s="573" t="s">
        <v>486</v>
      </c>
      <c r="BP216" s="654"/>
      <c r="BQ216" s="898"/>
      <c r="BR216" s="900" t="s">
        <v>19</v>
      </c>
      <c r="BS216" s="902">
        <f>BJ212+BJ214+BJ216+BM212+BM214+BM216+BP212+BP214+BS212+BS214+BP216</f>
        <v>0</v>
      </c>
      <c r="BT216" s="903"/>
      <c r="BU216" s="658"/>
      <c r="BV216" s="659"/>
      <c r="BW216" s="660"/>
      <c r="BX216" s="581" t="s">
        <v>61</v>
      </c>
      <c r="BY216" s="582"/>
      <c r="BZ216" s="316"/>
      <c r="CA216" s="309"/>
      <c r="CB216" s="583" t="s">
        <v>498</v>
      </c>
      <c r="CC216" s="579"/>
      <c r="CD216" s="580" t="str">
        <f>IF(CC216="","",VLOOKUP(CC216,'募集型  提出用 （7コース） '!$GC:$GF,2,FALSE))</f>
        <v/>
      </c>
      <c r="CE216" s="577"/>
      <c r="CF216" s="577"/>
      <c r="CG216" s="577" t="str">
        <f>IF(CC216="","",VLOOKUP(CC216,'募集型  提出用 （7コース） '!$GC:$GF,3,FALSE))</f>
        <v/>
      </c>
      <c r="CH216" s="577"/>
      <c r="CI216" s="577" t="str">
        <f>IF(CC216="","",VLOOKUP(CC216,'募集型  提出用 （7コース） '!$GC:$GF,4,FALSE))</f>
        <v/>
      </c>
      <c r="CJ216" s="578"/>
      <c r="CK216" s="574" t="s">
        <v>495</v>
      </c>
      <c r="CL216" s="579"/>
      <c r="CM216" s="580" t="str">
        <f>IF(CL216="","",VLOOKUP(CL216,'募集型  提出用 （7コース） '!$GC:$GF,2,FALSE))</f>
        <v/>
      </c>
      <c r="CN216" s="577"/>
      <c r="CO216" s="577"/>
      <c r="CP216" s="577" t="str">
        <f>IF(CL216="","",VLOOKUP(CL216,'募集型  提出用 （7コース） '!$GC:$GF,3,FALSE))</f>
        <v/>
      </c>
      <c r="CQ216" s="577"/>
      <c r="CR216" s="577" t="str">
        <f>IF(CL216="","",VLOOKUP(CL216,'募集型  提出用 （7コース） '!$GC:$GF,4,FALSE))</f>
        <v/>
      </c>
      <c r="CS216" s="862"/>
      <c r="CT216" s="863"/>
      <c r="CU216" s="864"/>
      <c r="CV216" s="864"/>
      <c r="CW216" s="864"/>
      <c r="CX216" s="864"/>
      <c r="CY216" s="864"/>
      <c r="CZ216" s="865"/>
      <c r="ED216" s="8"/>
      <c r="EE216" s="28"/>
      <c r="EF216" s="8"/>
      <c r="EG216" s="8"/>
      <c r="EH216" s="8"/>
      <c r="EI216" s="91" t="s">
        <v>64</v>
      </c>
      <c r="EJ216" s="95" t="e">
        <f>EJ215</f>
        <v>#N/A</v>
      </c>
      <c r="EK216" s="95" t="e">
        <f t="shared" ref="EK216:EN216" si="101">EK215</f>
        <v>#N/A</v>
      </c>
      <c r="EL216" s="95" t="e">
        <f t="shared" si="101"/>
        <v>#N/A</v>
      </c>
      <c r="EM216" s="95" t="e">
        <f t="shared" si="101"/>
        <v>#N/A</v>
      </c>
      <c r="EN216" s="95" t="e">
        <f t="shared" si="101"/>
        <v>#N/A</v>
      </c>
      <c r="EP216" s="78"/>
      <c r="EQ216" s="79" t="s">
        <v>61</v>
      </c>
      <c r="ER216" s="80">
        <f>SUMIF(EJ214:EN214,"小値賀町",EJ215:EN215)*'募集型  提出用 （7コース） '!AM212</f>
        <v>0</v>
      </c>
      <c r="ES216" s="81">
        <f>SUMIF(EJ214:EN214,"小値賀",EJ216:EN216)*'募集型  提出用 （7コース） '!AM214</f>
        <v>0</v>
      </c>
      <c r="ET216" s="96"/>
      <c r="EU216" s="83"/>
      <c r="EV216" s="97"/>
      <c r="EW216" s="84" t="s">
        <v>61</v>
      </c>
      <c r="EX216" s="85" t="str">
        <f>IF('募集型  提出用 （7コース） '!P216="","0",FC212/EV213)</f>
        <v>0</v>
      </c>
      <c r="EY216" s="86" t="str">
        <f>IF('募集型  提出用 （7コース） '!P216="","0",FC213/EV213)</f>
        <v>0</v>
      </c>
      <c r="EZ216" s="87">
        <f>EX216*'募集型  提出用 （7コース） '!AM212</f>
        <v>0</v>
      </c>
      <c r="FA216" s="88">
        <f>EY216*'募集型  提出用 （7コース） '!AM214</f>
        <v>0</v>
      </c>
      <c r="FB216" s="89">
        <f t="shared" si="100"/>
        <v>0</v>
      </c>
      <c r="FC216" s="93"/>
      <c r="FD216" s="98"/>
      <c r="FE216" s="90" t="s">
        <v>61</v>
      </c>
      <c r="FF216" s="85" t="str">
        <f>IF(('募集型  提出用 （7コース） '!Q216)="","0",('募集型  提出用 （7コース） '!AM212+'募集型  提出用 （7コース） '!AM214)*'募集型  提出用 （7コース） '!Q216*1000)</f>
        <v>0</v>
      </c>
      <c r="FG216" s="85">
        <f>COUNTA('募集型  提出用 （7コース） '!P216)*('募集型  提出用 （7コース） '!AM212+'募集型  提出用 （7コース） '!AM214)</f>
        <v>0</v>
      </c>
      <c r="FH216" s="85">
        <f>COUNTA('募集型  提出用 （7コース） '!R216)*('募集型  提出用 （7コース） '!AM212+'募集型  提出用 （7コース） '!AM214)</f>
        <v>0</v>
      </c>
      <c r="FI216" s="85">
        <f>COUNTA('募集型  提出用 （7コース） '!S216)*('募集型  提出用 （7コース） '!AM212+'募集型  提出用 （7コース） '!AM214)</f>
        <v>0</v>
      </c>
    </row>
    <row r="217" spans="2:165" ht="16.5" customHeight="1" thickBot="1">
      <c r="B217" s="698"/>
      <c r="C217" s="699"/>
      <c r="D217" s="667"/>
      <c r="E217" s="668"/>
      <c r="F217" s="884"/>
      <c r="G217" s="614"/>
      <c r="H217" s="614"/>
      <c r="I217" s="614"/>
      <c r="J217" s="886"/>
      <c r="K217" s="614"/>
      <c r="L217" s="614"/>
      <c r="M217" s="651"/>
      <c r="N217" s="887" t="s">
        <v>68</v>
      </c>
      <c r="O217" s="888"/>
      <c r="P217" s="475"/>
      <c r="Q217" s="476"/>
      <c r="R217" s="495"/>
      <c r="S217" s="496"/>
      <c r="T217" s="848"/>
      <c r="U217" s="718" t="str">
        <f>IF(U215="","",VLOOKUP(U215,$FU:$FX,4,FALSE))</f>
        <v/>
      </c>
      <c r="V217" s="719"/>
      <c r="W217" s="720"/>
      <c r="X217" s="718" t="str">
        <f>IF(X215="","",VLOOKUP(X215,$FU:$FX,4,FALSE))</f>
        <v/>
      </c>
      <c r="Y217" s="719"/>
      <c r="Z217" s="720"/>
      <c r="AA217" s="718" t="str">
        <f>IF(AA215="","",VLOOKUP(AA215,$FU:$FX,4,FALSE))</f>
        <v/>
      </c>
      <c r="AB217" s="719"/>
      <c r="AC217" s="720"/>
      <c r="AD217" s="718" t="str">
        <f>IF(AD215="","",VLOOKUP(AD215,$FU:$FX,4,FALSE))</f>
        <v/>
      </c>
      <c r="AE217" s="719"/>
      <c r="AF217" s="720"/>
      <c r="AG217" s="718" t="str">
        <f>IF(AG215="","",VLOOKUP(AG215,'募集型  提出用 （7コース） '!$FU:$FX,4,FALSE))</f>
        <v/>
      </c>
      <c r="AH217" s="719"/>
      <c r="AI217" s="721"/>
      <c r="AJ217" s="880"/>
      <c r="AK217" s="881"/>
      <c r="AL217" s="882"/>
      <c r="AM217" s="843"/>
      <c r="AN217" s="860"/>
      <c r="AO217" s="648"/>
      <c r="AP217" s="648"/>
      <c r="AQ217" s="649"/>
      <c r="AR217" s="639"/>
      <c r="AS217" s="640"/>
      <c r="AT217" s="981"/>
      <c r="AU217" s="982"/>
      <c r="AV217" s="983"/>
      <c r="AW217" s="1178"/>
      <c r="AX217" s="1179"/>
      <c r="AZ217" s="824"/>
      <c r="BA217" s="826"/>
      <c r="BB217" s="839"/>
      <c r="BC217" s="839"/>
      <c r="BD217" s="839"/>
      <c r="BE217" s="839"/>
      <c r="BF217" s="839"/>
      <c r="BG217" s="840"/>
      <c r="BH217" s="308"/>
      <c r="BI217" s="932"/>
      <c r="BJ217" s="904"/>
      <c r="BK217" s="904"/>
      <c r="BL217" s="931"/>
      <c r="BM217" s="904"/>
      <c r="BN217" s="904"/>
      <c r="BO217" s="931"/>
      <c r="BP217" s="904"/>
      <c r="BQ217" s="949"/>
      <c r="BR217" s="901"/>
      <c r="BS217" s="904"/>
      <c r="BT217" s="905"/>
      <c r="BU217" s="906"/>
      <c r="BV217" s="907"/>
      <c r="BW217" s="908"/>
      <c r="BX217" s="889" t="s">
        <v>68</v>
      </c>
      <c r="BY217" s="890"/>
      <c r="BZ217" s="317"/>
      <c r="CA217" s="308"/>
      <c r="CB217" s="950"/>
      <c r="CC217" s="891"/>
      <c r="CD217" s="896"/>
      <c r="CE217" s="897"/>
      <c r="CF217" s="897"/>
      <c r="CG217" s="897"/>
      <c r="CH217" s="897"/>
      <c r="CI217" s="897"/>
      <c r="CJ217" s="948"/>
      <c r="CK217" s="575"/>
      <c r="CL217" s="891"/>
      <c r="CM217" s="896"/>
      <c r="CN217" s="897"/>
      <c r="CO217" s="897"/>
      <c r="CP217" s="897"/>
      <c r="CQ217" s="897"/>
      <c r="CR217" s="897"/>
      <c r="CS217" s="925"/>
      <c r="CT217" s="866"/>
      <c r="CU217" s="867"/>
      <c r="CV217" s="867"/>
      <c r="CW217" s="867"/>
      <c r="CX217" s="867"/>
      <c r="CY217" s="867"/>
      <c r="CZ217" s="868"/>
      <c r="ED217" s="8"/>
      <c r="EE217" s="28"/>
      <c r="EF217" s="8"/>
      <c r="EG217" s="8"/>
      <c r="EH217" s="8"/>
      <c r="EP217" s="101"/>
      <c r="EQ217" s="102" t="s">
        <v>68</v>
      </c>
      <c r="ER217" s="103">
        <f>SUMIF(EJ214:EN214,"宇久町",EJ215:EN215)*'募集型  提出用 （7コース） '!AM212</f>
        <v>0</v>
      </c>
      <c r="ES217" s="104">
        <f>SUMIF(EJ214:EN214,"宇久",EJ216:EN216)*'募集型  提出用 （7コース） '!AM214</f>
        <v>0</v>
      </c>
      <c r="ET217" s="96"/>
      <c r="EU217" s="83"/>
      <c r="EV217" s="105"/>
      <c r="EW217" s="106" t="s">
        <v>68</v>
      </c>
      <c r="EX217" s="107" t="str">
        <f>IF('募集型  提出用 （7コース） '!P217="","0",FC212/EV213)</f>
        <v>0</v>
      </c>
      <c r="EY217" s="108" t="str">
        <f>IF('募集型  提出用 （7コース） '!P217="","0",FC213/EV213)</f>
        <v>0</v>
      </c>
      <c r="EZ217" s="109">
        <f>EX217*'募集型  提出用 （7コース） '!AM212</f>
        <v>0</v>
      </c>
      <c r="FA217" s="110">
        <f>EY217*'募集型  提出用 （7コース） '!AM214</f>
        <v>0</v>
      </c>
      <c r="FB217" s="111">
        <f t="shared" si="100"/>
        <v>0</v>
      </c>
      <c r="FC217" s="93"/>
      <c r="FE217" s="112" t="s">
        <v>68</v>
      </c>
      <c r="FF217" s="107" t="str">
        <f>IF(('募集型  提出用 （7コース） '!Q217)="","0",('募集型  提出用 （7コース） '!AM212+'募集型  提出用 （7コース） '!AM214)*'募集型  提出用 （7コース） '!Q217*1000)</f>
        <v>0</v>
      </c>
      <c r="FG217" s="107">
        <f>COUNTA('募集型  提出用 （7コース） '!P217)*('募集型  提出用 （7コース） '!AM212+'募集型  提出用 （7コース） '!AM214)</f>
        <v>0</v>
      </c>
      <c r="FH217" s="107">
        <f>COUNTA('募集型  提出用 （7コース） '!R217)*('募集型  提出用 （7コース） '!AM212+'募集型  提出用 （7コース） '!AM214)</f>
        <v>0</v>
      </c>
      <c r="FI217" s="107">
        <f>COUNTA('募集型  提出用 （7コース） '!S217)*('募集型  提出用 （7コース） '!AM212+'募集型  提出用 （7コース） '!AM214)</f>
        <v>0</v>
      </c>
    </row>
    <row r="218" spans="2:165" ht="16.5" customHeight="1" thickTop="1" thickBot="1">
      <c r="B218" s="700">
        <v>4</v>
      </c>
      <c r="C218" s="702">
        <v>5</v>
      </c>
      <c r="D218" s="661" t="s">
        <v>683</v>
      </c>
      <c r="E218" s="662"/>
      <c r="F218" s="704" t="s">
        <v>381</v>
      </c>
      <c r="G218" s="705"/>
      <c r="H218" s="706"/>
      <c r="I218" s="706"/>
      <c r="J218" s="706"/>
      <c r="K218" s="706"/>
      <c r="L218" s="706"/>
      <c r="M218" s="707"/>
      <c r="N218" s="708" t="s">
        <v>113</v>
      </c>
      <c r="O218" s="709"/>
      <c r="P218" s="471"/>
      <c r="Q218" s="472"/>
      <c r="R218" s="477"/>
      <c r="S218" s="492"/>
      <c r="T218" s="712" t="s">
        <v>34</v>
      </c>
      <c r="U218" s="305"/>
      <c r="V218" s="715" t="str">
        <f>IF(U218="","",VLOOKUP(U218,$FQ:$FT,3,FALSE))</f>
        <v/>
      </c>
      <c r="W218" s="716"/>
      <c r="X218" s="305"/>
      <c r="Y218" s="715" t="str">
        <f>IF(X218="","",VLOOKUP(X218,$FQ:$FT,3,FALSE))</f>
        <v/>
      </c>
      <c r="Z218" s="716"/>
      <c r="AA218" s="305"/>
      <c r="AB218" s="715" t="str">
        <f>IF(AA218="","",VLOOKUP(AA218,$FQ:$FT,3,FALSE))</f>
        <v/>
      </c>
      <c r="AC218" s="716"/>
      <c r="AD218" s="305"/>
      <c r="AE218" s="715" t="str">
        <f>IF(AD218="","",VLOOKUP(AD218,$FQ:$FT,3,FALSE))</f>
        <v/>
      </c>
      <c r="AF218" s="716"/>
      <c r="AG218" s="305"/>
      <c r="AH218" s="715" t="str">
        <f>IF(AG218="","",VLOOKUP(AG218,$FQ:$FT,3,FALSE))</f>
        <v/>
      </c>
      <c r="AI218" s="717"/>
      <c r="AJ218" s="607" t="s">
        <v>179</v>
      </c>
      <c r="AK218" s="609">
        <f>FC218+ET218</f>
        <v>0</v>
      </c>
      <c r="AL218" s="610"/>
      <c r="AM218" s="627"/>
      <c r="AN218" s="628"/>
      <c r="AO218" s="631">
        <f>(AK218*AM218)</f>
        <v>0</v>
      </c>
      <c r="AP218" s="631"/>
      <c r="AQ218" s="632"/>
      <c r="AR218" s="635">
        <f>SUM(Q218:Q223)*AM222</f>
        <v>0</v>
      </c>
      <c r="AS218" s="636"/>
      <c r="AT218" s="965"/>
      <c r="AU218" s="966"/>
      <c r="AV218" s="967" t="s">
        <v>548</v>
      </c>
      <c r="AW218" s="968" t="s">
        <v>548</v>
      </c>
      <c r="AX218" s="969"/>
      <c r="AZ218" s="823">
        <f>B218</f>
        <v>4</v>
      </c>
      <c r="BA218" s="825">
        <f>C218</f>
        <v>5</v>
      </c>
      <c r="BB218" s="940" t="s">
        <v>381</v>
      </c>
      <c r="BC218" s="926"/>
      <c r="BD218" s="926" t="str">
        <f>IF(H218="","",H218)</f>
        <v/>
      </c>
      <c r="BE218" s="926"/>
      <c r="BF218" s="926"/>
      <c r="BG218" s="927"/>
      <c r="BH218" s="310"/>
      <c r="BI218" s="830" t="s">
        <v>481</v>
      </c>
      <c r="BJ218" s="817"/>
      <c r="BK218" s="817"/>
      <c r="BL218" s="818" t="s">
        <v>489</v>
      </c>
      <c r="BM218" s="817"/>
      <c r="BN218" s="817" t="str">
        <f>IF(BJ218="","",VLOOKUP(BJ218,'募集型  提出用 （7コース） '!$GC:$GF,3,FALSE))</f>
        <v/>
      </c>
      <c r="BO218" s="818" t="s">
        <v>484</v>
      </c>
      <c r="BP218" s="817"/>
      <c r="BQ218" s="817"/>
      <c r="BR218" s="818" t="s">
        <v>487</v>
      </c>
      <c r="BS218" s="817"/>
      <c r="BT218" s="876"/>
      <c r="BU218" s="951"/>
      <c r="BV218" s="952"/>
      <c r="BW218" s="953"/>
      <c r="BX218" s="933" t="s">
        <v>113</v>
      </c>
      <c r="BY218" s="934"/>
      <c r="BZ218" s="311"/>
      <c r="CA218" s="310"/>
      <c r="CB218" s="935" t="s">
        <v>496</v>
      </c>
      <c r="CC218" s="936"/>
      <c r="CD218" s="937" t="str">
        <f>IF(CC218="","",VLOOKUP(CC218,'募集型  提出用 （7コース） '!$GC:$GF,2,FALSE))</f>
        <v/>
      </c>
      <c r="CE218" s="938"/>
      <c r="CF218" s="938"/>
      <c r="CG218" s="938" t="str">
        <f>IF(CC218="","",VLOOKUP(CC218,'募集型  提出用 （7コース） '!$GC:$GF,3,FALSE))</f>
        <v/>
      </c>
      <c r="CH218" s="938"/>
      <c r="CI218" s="938" t="str">
        <f>IF(CC218="","",VLOOKUP(CC218,'募集型  提出用 （7コース） '!$GC:$GF,4,FALSE))</f>
        <v/>
      </c>
      <c r="CJ218" s="946"/>
      <c r="CK218" s="947" t="s">
        <v>493</v>
      </c>
      <c r="CL218" s="936"/>
      <c r="CM218" s="815" t="str">
        <f>IF(CL218="","",VLOOKUP(CL218,'募集型  提出用 （7コース） '!$GC:$GF,2,FALSE))</f>
        <v/>
      </c>
      <c r="CN218" s="816"/>
      <c r="CO218" s="816"/>
      <c r="CP218" s="816" t="str">
        <f>IF(CL218="","",VLOOKUP(CL218,'募集型  提出用 （7コース） '!$GC:$GF,3,FALSE))</f>
        <v/>
      </c>
      <c r="CQ218" s="816"/>
      <c r="CR218" s="816" t="str">
        <f>IF(CL218="","",VLOOKUP(CL218,'募集型  提出用 （7コース） '!$GC:$GF,4,FALSE))</f>
        <v/>
      </c>
      <c r="CS218" s="861"/>
      <c r="CT218" s="943"/>
      <c r="CU218" s="944"/>
      <c r="CV218" s="944"/>
      <c r="CW218" s="944"/>
      <c r="CX218" s="944"/>
      <c r="CY218" s="944"/>
      <c r="CZ218" s="945"/>
      <c r="ED218" s="8"/>
      <c r="EE218" s="28"/>
      <c r="EF218" s="8"/>
      <c r="EG218" s="8"/>
      <c r="EH218" s="8"/>
      <c r="EP218" s="62">
        <v>5</v>
      </c>
      <c r="EQ218" s="63" t="s">
        <v>110</v>
      </c>
      <c r="ER218" s="64">
        <f>SUMIF(EJ220:EN220,"対馬市",EJ221:EN221)*'募集型  提出用 （7コース） '!AM218</f>
        <v>0</v>
      </c>
      <c r="ES218" s="65">
        <f>SUMIF(EJ220:EN220,"対馬市",EJ222:EN222)*'募集型  提出用 （7コース） '!AM220</f>
        <v>0</v>
      </c>
      <c r="ET218" s="66">
        <f>SUM('募集型  提出用 （7コース） '!U223:AI223)</f>
        <v>0</v>
      </c>
      <c r="EU218" s="83"/>
      <c r="EV218" s="67" t="s">
        <v>11</v>
      </c>
      <c r="EW218" s="68" t="s">
        <v>110</v>
      </c>
      <c r="EX218" s="69" t="str">
        <f>IF('募集型  提出用 （7コース） '!P218="","0",FC218/EV219)</f>
        <v>0</v>
      </c>
      <c r="EY218" s="70" t="str">
        <f>IF('募集型  提出用 （7コース） '!P218="","0",FC219/EV219)</f>
        <v>0</v>
      </c>
      <c r="EZ218" s="71">
        <f>EX218*'募集型  提出用 （7コース） '!AM218</f>
        <v>0</v>
      </c>
      <c r="FA218" s="72">
        <f>EY218*'募集型  提出用 （7コース） '!AM220</f>
        <v>0</v>
      </c>
      <c r="FB218" s="73">
        <f>EZ218+FA218</f>
        <v>0</v>
      </c>
      <c r="FC218" s="66">
        <f>SUM('募集型  提出用 （7コース） '!U220:AI220)</f>
        <v>0</v>
      </c>
      <c r="FE218" s="74" t="s">
        <v>110</v>
      </c>
      <c r="FF218" s="69" t="str">
        <f>IF(('募集型  提出用 （7コース） '!Q218)="","0",('募集型  提出用 （7コース） '!AM218+'募集型  提出用 （7コース） '!AM220)*'募集型  提出用 （7コース） '!Q218*1000)</f>
        <v>0</v>
      </c>
      <c r="FG218" s="69">
        <f>COUNTA('募集型  提出用 （7コース） '!P218)*('募集型  提出用 （7コース） '!AM218+'募集型  提出用 （7コース） '!AM220)</f>
        <v>0</v>
      </c>
      <c r="FH218" s="69">
        <f>COUNTA('募集型  提出用 （7コース） '!R218)*('募集型  提出用 （7コース） '!AM218+'募集型  提出用 （7コース） '!AM220)</f>
        <v>0</v>
      </c>
      <c r="FI218" s="69">
        <f>COUNTA('募集型  提出用 （7コース） '!S218)*('募集型  提出用 （7コース） '!AM218+'募集型  提出用 （7コース） '!AM220)</f>
        <v>0</v>
      </c>
    </row>
    <row r="219" spans="2:165" ht="16.5" customHeight="1">
      <c r="B219" s="701"/>
      <c r="C219" s="703"/>
      <c r="D219" s="676"/>
      <c r="E219" s="677"/>
      <c r="F219" s="869"/>
      <c r="G219" s="870"/>
      <c r="H219" s="870"/>
      <c r="I219" s="870"/>
      <c r="J219" s="870"/>
      <c r="K219" s="870"/>
      <c r="L219" s="870"/>
      <c r="M219" s="871"/>
      <c r="N219" s="652" t="s">
        <v>112</v>
      </c>
      <c r="O219" s="653"/>
      <c r="P219" s="473"/>
      <c r="Q219" s="474"/>
      <c r="R219" s="484"/>
      <c r="S219" s="493"/>
      <c r="T219" s="713"/>
      <c r="U219" s="819" t="str">
        <f>IF(U218="","",VLOOKUP(U218,$FQ:$FT,2,FALSE))</f>
        <v/>
      </c>
      <c r="V219" s="820"/>
      <c r="W219" s="821"/>
      <c r="X219" s="819" t="str">
        <f>IF(X218="","",VLOOKUP(X218,$FQ:$FT,2,FALSE))</f>
        <v/>
      </c>
      <c r="Y219" s="820"/>
      <c r="Z219" s="821"/>
      <c r="AA219" s="819" t="str">
        <f>IF(AA218="","",VLOOKUP(AA218,$FQ:$FT,2,FALSE))</f>
        <v/>
      </c>
      <c r="AB219" s="820"/>
      <c r="AC219" s="821"/>
      <c r="AD219" s="819" t="str">
        <f>IF(AD218="","",VLOOKUP(AD218,$FQ:$FT,2,FALSE))</f>
        <v/>
      </c>
      <c r="AE219" s="820"/>
      <c r="AF219" s="821"/>
      <c r="AG219" s="819" t="str">
        <f>IF(AG218="","",VLOOKUP(AG218,$FQ:$FT,2,FALSE))</f>
        <v/>
      </c>
      <c r="AH219" s="820"/>
      <c r="AI219" s="821"/>
      <c r="AJ219" s="608"/>
      <c r="AK219" s="611"/>
      <c r="AL219" s="612"/>
      <c r="AM219" s="629"/>
      <c r="AN219" s="630"/>
      <c r="AO219" s="633"/>
      <c r="AP219" s="633"/>
      <c r="AQ219" s="634"/>
      <c r="AR219" s="637"/>
      <c r="AS219" s="638"/>
      <c r="AT219" s="978"/>
      <c r="AU219" s="979"/>
      <c r="AV219" s="980"/>
      <c r="AW219" s="970"/>
      <c r="AX219" s="971"/>
      <c r="AZ219" s="823"/>
      <c r="BA219" s="825"/>
      <c r="BB219" s="941"/>
      <c r="BC219" s="928"/>
      <c r="BD219" s="928"/>
      <c r="BE219" s="928"/>
      <c r="BF219" s="928"/>
      <c r="BG219" s="929"/>
      <c r="BH219" s="309"/>
      <c r="BI219" s="831"/>
      <c r="BJ219" s="654"/>
      <c r="BK219" s="654"/>
      <c r="BL219" s="573"/>
      <c r="BM219" s="654"/>
      <c r="BN219" s="654"/>
      <c r="BO219" s="573"/>
      <c r="BP219" s="654"/>
      <c r="BQ219" s="654"/>
      <c r="BR219" s="573"/>
      <c r="BS219" s="654"/>
      <c r="BT219" s="655"/>
      <c r="BU219" s="658"/>
      <c r="BV219" s="659"/>
      <c r="BW219" s="660"/>
      <c r="BX219" s="581" t="s">
        <v>112</v>
      </c>
      <c r="BY219" s="582"/>
      <c r="BZ219" s="307"/>
      <c r="CA219" s="309"/>
      <c r="CB219" s="583"/>
      <c r="CC219" s="579"/>
      <c r="CD219" s="580"/>
      <c r="CE219" s="577"/>
      <c r="CF219" s="577"/>
      <c r="CG219" s="577"/>
      <c r="CH219" s="577"/>
      <c r="CI219" s="577"/>
      <c r="CJ219" s="578"/>
      <c r="CK219" s="574"/>
      <c r="CL219" s="579"/>
      <c r="CM219" s="580"/>
      <c r="CN219" s="577"/>
      <c r="CO219" s="577"/>
      <c r="CP219" s="577"/>
      <c r="CQ219" s="577"/>
      <c r="CR219" s="577"/>
      <c r="CS219" s="862"/>
      <c r="CT219" s="863"/>
      <c r="CU219" s="864"/>
      <c r="CV219" s="864"/>
      <c r="CW219" s="864"/>
      <c r="CX219" s="864"/>
      <c r="CY219" s="864"/>
      <c r="CZ219" s="865"/>
      <c r="ED219" s="8"/>
      <c r="EE219" s="28"/>
      <c r="EF219" s="8"/>
      <c r="EG219" s="8"/>
      <c r="EH219" s="8"/>
      <c r="EP219" s="78"/>
      <c r="EQ219" s="79" t="s">
        <v>111</v>
      </c>
      <c r="ER219" s="80">
        <f>SUMIF(EJ220:EN220,"壱岐市",EJ221:EN221)*'募集型  提出用 （7コース） '!AM218</f>
        <v>0</v>
      </c>
      <c r="ES219" s="81">
        <f>SUMIF(EJ220:EN220,"壱岐市",EJ222:EN222)*'募集型  提出用 （7コース） '!AM220</f>
        <v>0</v>
      </c>
      <c r="ET219" s="82">
        <f>ET218</f>
        <v>0</v>
      </c>
      <c r="EU219" s="83"/>
      <c r="EV219" s="851">
        <f>COUNTA('募集型  提出用 （7コース） '!P218:P223)</f>
        <v>0</v>
      </c>
      <c r="EW219" s="84" t="s">
        <v>111</v>
      </c>
      <c r="EX219" s="85" t="str">
        <f>IF('募集型  提出用 （7コース） '!P219="","0",FC218/EV219)</f>
        <v>0</v>
      </c>
      <c r="EY219" s="86" t="str">
        <f>IF('募集型  提出用 （7コース） '!P219="","0",FC219/EV219)</f>
        <v>0</v>
      </c>
      <c r="EZ219" s="87">
        <f>EX219*'募集型  提出用 （7コース） '!AM218</f>
        <v>0</v>
      </c>
      <c r="FA219" s="88">
        <f>EY219*'募集型  提出用 （7コース） '!AM220</f>
        <v>0</v>
      </c>
      <c r="FB219" s="89">
        <f t="shared" ref="FB219:FB223" si="102">EZ219+FA219</f>
        <v>0</v>
      </c>
      <c r="FC219" s="82">
        <f>EN241</f>
        <v>0</v>
      </c>
      <c r="FE219" s="90" t="s">
        <v>111</v>
      </c>
      <c r="FF219" s="85" t="str">
        <f>IF(('募集型  提出用 （7コース） '!Q219)="","0",('募集型  提出用 （7コース） '!AM218+'募集型  提出用 （7コース） '!AM220)*'募集型  提出用 （7コース） '!Q219*1000)</f>
        <v>0</v>
      </c>
      <c r="FG219" s="85">
        <f>COUNTA('募集型  提出用 （7コース） '!P219)*('募集型  提出用 （7コース） '!AM218+'募集型  提出用 （7コース） '!AM220)</f>
        <v>0</v>
      </c>
      <c r="FH219" s="85">
        <f>COUNTA('募集型  提出用 （7コース） '!R219)*('募集型  提出用 （7コース） '!AM218+'募集型  提出用 （7コース） '!AM220)</f>
        <v>0</v>
      </c>
      <c r="FI219" s="85">
        <f>COUNTA('募集型  提出用 （7コース） '!S219)*('募集型  提出用 （7コース） '!AM218+'募集型  提出用 （7コース） '!AM220)</f>
        <v>0</v>
      </c>
    </row>
    <row r="220" spans="2:165" ht="16.5" customHeight="1">
      <c r="B220" s="692" t="s">
        <v>683</v>
      </c>
      <c r="C220" s="693"/>
      <c r="D220" s="678" t="s">
        <v>551</v>
      </c>
      <c r="E220" s="679"/>
      <c r="F220" s="869"/>
      <c r="G220" s="870"/>
      <c r="H220" s="870"/>
      <c r="I220" s="870"/>
      <c r="J220" s="870"/>
      <c r="K220" s="870"/>
      <c r="L220" s="870"/>
      <c r="M220" s="871"/>
      <c r="N220" s="652" t="s">
        <v>45</v>
      </c>
      <c r="O220" s="653"/>
      <c r="P220" s="473"/>
      <c r="Q220" s="474"/>
      <c r="R220" s="484"/>
      <c r="S220" s="478"/>
      <c r="T220" s="714"/>
      <c r="U220" s="853" t="str">
        <f>IF(U218="","",VLOOKUP(U218,$FQ:$FT,4,FALSE))</f>
        <v/>
      </c>
      <c r="V220" s="854"/>
      <c r="W220" s="855"/>
      <c r="X220" s="853" t="str">
        <f>IF(X218="","",VLOOKUP(X218,$FQ:$FT,4,FALSE))</f>
        <v/>
      </c>
      <c r="Y220" s="854"/>
      <c r="Z220" s="855"/>
      <c r="AA220" s="853" t="str">
        <f>IF(AA218="","",VLOOKUP(AA218,$FQ:$FT,4,FALSE))</f>
        <v/>
      </c>
      <c r="AB220" s="854"/>
      <c r="AC220" s="855"/>
      <c r="AD220" s="853" t="str">
        <f>IF(AD218="","",VLOOKUP(AD218,$FQ:$FT,4,FALSE))</f>
        <v/>
      </c>
      <c r="AE220" s="854"/>
      <c r="AF220" s="855"/>
      <c r="AG220" s="853" t="str">
        <f>IF(AG218="","",VLOOKUP(AG218,$FQ:$FT,4,FALSE))</f>
        <v/>
      </c>
      <c r="AH220" s="854"/>
      <c r="AI220" s="855"/>
      <c r="AJ220" s="856" t="s">
        <v>284</v>
      </c>
      <c r="AK220" s="858">
        <f>ET219+FC219</f>
        <v>0</v>
      </c>
      <c r="AL220" s="859"/>
      <c r="AM220" s="641"/>
      <c r="AN220" s="642"/>
      <c r="AO220" s="633">
        <f>(AK220*AM220)</f>
        <v>0</v>
      </c>
      <c r="AP220" s="633"/>
      <c r="AQ220" s="634"/>
      <c r="AR220" s="637"/>
      <c r="AS220" s="638"/>
      <c r="AT220" s="978"/>
      <c r="AU220" s="979"/>
      <c r="AV220" s="980"/>
      <c r="AW220" s="970"/>
      <c r="AX220" s="971"/>
      <c r="AZ220" s="823"/>
      <c r="BA220" s="825"/>
      <c r="BB220" s="836" t="str">
        <f>IF(F219="","",F219)</f>
        <v/>
      </c>
      <c r="BC220" s="836"/>
      <c r="BD220" s="836"/>
      <c r="BE220" s="836"/>
      <c r="BF220" s="836"/>
      <c r="BG220" s="837"/>
      <c r="BH220" s="309"/>
      <c r="BI220" s="831" t="s">
        <v>482</v>
      </c>
      <c r="BJ220" s="654"/>
      <c r="BK220" s="654"/>
      <c r="BL220" s="573" t="s">
        <v>490</v>
      </c>
      <c r="BM220" s="654"/>
      <c r="BN220" s="654" t="str">
        <f>IF(BJ220="","",VLOOKUP(BJ220,'募集型  提出用 （7コース） '!$GC:$GF,3,FALSE))</f>
        <v/>
      </c>
      <c r="BO220" s="573" t="s">
        <v>485</v>
      </c>
      <c r="BP220" s="654"/>
      <c r="BQ220" s="654"/>
      <c r="BR220" s="573" t="s">
        <v>488</v>
      </c>
      <c r="BS220" s="654"/>
      <c r="BT220" s="655"/>
      <c r="BU220" s="658"/>
      <c r="BV220" s="659"/>
      <c r="BW220" s="660"/>
      <c r="BX220" s="581" t="s">
        <v>45</v>
      </c>
      <c r="BY220" s="582"/>
      <c r="BZ220" s="307"/>
      <c r="CA220" s="309"/>
      <c r="CB220" s="583" t="s">
        <v>497</v>
      </c>
      <c r="CC220" s="579"/>
      <c r="CD220" s="580" t="str">
        <f>IF(CC220="","",VLOOKUP(CC220,'募集型  提出用 （7コース） '!$GC:$GF,2,FALSE))</f>
        <v/>
      </c>
      <c r="CE220" s="577"/>
      <c r="CF220" s="577"/>
      <c r="CG220" s="577" t="str">
        <f>IF(CC220="","",VLOOKUP(CC220,'募集型  提出用 （7コース） '!$GC:$GF,3,FALSE))</f>
        <v/>
      </c>
      <c r="CH220" s="577"/>
      <c r="CI220" s="577" t="str">
        <f>IF(CC220="","",VLOOKUP(CC220,'募集型  提出用 （7コース） '!$GC:$GF,4,FALSE))</f>
        <v/>
      </c>
      <c r="CJ220" s="578"/>
      <c r="CK220" s="574" t="s">
        <v>494</v>
      </c>
      <c r="CL220" s="579"/>
      <c r="CM220" s="580" t="str">
        <f>IF(CL220="","",VLOOKUP(CL220,'募集型  提出用 （7コース） '!$GC:$GF,2,FALSE))</f>
        <v/>
      </c>
      <c r="CN220" s="577"/>
      <c r="CO220" s="577"/>
      <c r="CP220" s="577" t="str">
        <f>IF(CL220="","",VLOOKUP(CL220,'募集型  提出用 （7コース） '!$GC:$GF,3,FALSE))</f>
        <v/>
      </c>
      <c r="CQ220" s="577"/>
      <c r="CR220" s="577" t="str">
        <f>IF(CL220="","",VLOOKUP(CL220,'募集型  提出用 （7コース） '!$GC:$GF,4,FALSE))</f>
        <v/>
      </c>
      <c r="CS220" s="862"/>
      <c r="CT220" s="863"/>
      <c r="CU220" s="864"/>
      <c r="CV220" s="864"/>
      <c r="CW220" s="864"/>
      <c r="CX220" s="864"/>
      <c r="CY220" s="864"/>
      <c r="CZ220" s="865"/>
      <c r="ED220" s="8"/>
      <c r="EE220" s="28"/>
      <c r="EF220" s="8"/>
      <c r="EG220" s="8"/>
      <c r="EH220" s="8"/>
      <c r="EI220" s="91" t="s">
        <v>48</v>
      </c>
      <c r="EJ220" s="92" t="e">
        <f>VLOOKUP('募集型  提出用 （7コース） '!U221,$FU:$FY,5,FALSE)</f>
        <v>#N/A</v>
      </c>
      <c r="EK220" s="92" t="e">
        <f>VLOOKUP('募集型  提出用 （7コース） '!X221,$FU:$FY,5,FALSE)</f>
        <v>#N/A</v>
      </c>
      <c r="EL220" s="92" t="e">
        <f>VLOOKUP('募集型  提出用 （7コース） '!AA221,$FU:$FY,5,FALSE)</f>
        <v>#N/A</v>
      </c>
      <c r="EM220" s="92" t="e">
        <f>VLOOKUP('募集型  提出用 （7コース） '!AD221,$FU:$FY,5,FALSE)</f>
        <v>#N/A</v>
      </c>
      <c r="EN220" s="92" t="e">
        <f>VLOOKUP('募集型  提出用 （7コース） '!AG221,$FU:$FY,5,FALSE)</f>
        <v>#N/A</v>
      </c>
      <c r="EP220" s="78"/>
      <c r="EQ220" s="79" t="s">
        <v>45</v>
      </c>
      <c r="ER220" s="80">
        <f>SUMIF(EJ220:EN220,"五島市",EJ221:EN221)*'募集型  提出用 （7コース） '!AM218</f>
        <v>0</v>
      </c>
      <c r="ES220" s="81">
        <f>SUMIF(EJ220:EN220,"五島市",EJ222:EN222)*'募集型  提出用 （7コース） '!AM220</f>
        <v>0</v>
      </c>
      <c r="ET220" s="96"/>
      <c r="EU220" s="83"/>
      <c r="EV220" s="852"/>
      <c r="EW220" s="84" t="s">
        <v>45</v>
      </c>
      <c r="EX220" s="85" t="str">
        <f>IF('募集型  提出用 （7コース） '!P220="","0",FC218/EV219)</f>
        <v>0</v>
      </c>
      <c r="EY220" s="86" t="str">
        <f>IF('募集型  提出用 （7コース） '!P220="","0",FC219/EV219)</f>
        <v>0</v>
      </c>
      <c r="EZ220" s="87">
        <f>EX220*'募集型  提出用 （7コース） '!AM218</f>
        <v>0</v>
      </c>
      <c r="FA220" s="88">
        <f>EY220*'募集型  提出用 （7コース） '!AM220</f>
        <v>0</v>
      </c>
      <c r="FB220" s="89">
        <f t="shared" si="102"/>
        <v>0</v>
      </c>
      <c r="FC220" s="93"/>
      <c r="FE220" s="90" t="s">
        <v>45</v>
      </c>
      <c r="FF220" s="85" t="str">
        <f>IF(('募集型  提出用 （7コース） '!Q220)="","0",('募集型  提出用 （7コース） '!AM218+'募集型  提出用 （7コース） '!AM220)*'募集型  提出用 （7コース） '!Q220*1000)</f>
        <v>0</v>
      </c>
      <c r="FG220" s="85">
        <f>COUNTA('募集型  提出用 （7コース） '!P220)*('募集型  提出用 （7コース） '!AM218+'募集型  提出用 （7コース） '!AM220)</f>
        <v>0</v>
      </c>
      <c r="FH220" s="85">
        <f>COUNTA('募集型  提出用 （7コース） '!R220)*('募集型  提出用 （7コース） '!AM218+'募集型  提出用 （7コース） '!AM220)</f>
        <v>0</v>
      </c>
      <c r="FI220" s="85">
        <f>COUNTA('募集型  提出用 （7コース） '!S220)*('募集型  提出用 （7コース） '!AM218+'募集型  提出用 （7コース） '!AM220)</f>
        <v>0</v>
      </c>
    </row>
    <row r="221" spans="2:165" ht="16.5" customHeight="1" thickBot="1">
      <c r="B221" s="694"/>
      <c r="C221" s="695"/>
      <c r="D221" s="663"/>
      <c r="E221" s="664"/>
      <c r="F221" s="869"/>
      <c r="G221" s="870"/>
      <c r="H221" s="870"/>
      <c r="I221" s="870"/>
      <c r="J221" s="870"/>
      <c r="K221" s="870"/>
      <c r="L221" s="870"/>
      <c r="M221" s="871"/>
      <c r="N221" s="652" t="s">
        <v>53</v>
      </c>
      <c r="O221" s="653"/>
      <c r="P221" s="473"/>
      <c r="Q221" s="474"/>
      <c r="R221" s="484"/>
      <c r="S221" s="478"/>
      <c r="T221" s="846" t="s">
        <v>54</v>
      </c>
      <c r="U221" s="94"/>
      <c r="V221" s="849" t="str">
        <f>IF(U221="","",VLOOKUP(U221,$FU:$FX,3,FALSE))</f>
        <v/>
      </c>
      <c r="W221" s="850"/>
      <c r="X221" s="94"/>
      <c r="Y221" s="849" t="str">
        <f>IF(X221="","",VLOOKUP(X221,$FU:$FX,3,FALSE))</f>
        <v/>
      </c>
      <c r="Z221" s="850"/>
      <c r="AA221" s="94"/>
      <c r="AB221" s="849" t="str">
        <f>IF(AA221="","",VLOOKUP(AA221,$FU:$FX,3,FALSE))</f>
        <v/>
      </c>
      <c r="AC221" s="850"/>
      <c r="AD221" s="94"/>
      <c r="AE221" s="849" t="str">
        <f>IF(AD221="","",VLOOKUP(AD221,$FU:$FX,3,FALSE))</f>
        <v/>
      </c>
      <c r="AF221" s="850"/>
      <c r="AG221" s="94"/>
      <c r="AH221" s="849" t="str">
        <f>IF(AG221="","",VLOOKUP(AG221,'募集型  提出用 （7コース） '!$FU:$FX,3,FALSE))</f>
        <v/>
      </c>
      <c r="AI221" s="895"/>
      <c r="AJ221" s="857"/>
      <c r="AK221" s="843"/>
      <c r="AL221" s="860"/>
      <c r="AM221" s="643"/>
      <c r="AN221" s="644"/>
      <c r="AO221" s="645"/>
      <c r="AP221" s="645"/>
      <c r="AQ221" s="646"/>
      <c r="AR221" s="637"/>
      <c r="AS221" s="638"/>
      <c r="AT221" s="978"/>
      <c r="AU221" s="979"/>
      <c r="AV221" s="980" t="s">
        <v>545</v>
      </c>
      <c r="AW221" s="972" t="s">
        <v>545</v>
      </c>
      <c r="AX221" s="973"/>
      <c r="AZ221" s="823"/>
      <c r="BA221" s="825"/>
      <c r="BB221" s="836"/>
      <c r="BC221" s="836"/>
      <c r="BD221" s="836"/>
      <c r="BE221" s="836"/>
      <c r="BF221" s="836"/>
      <c r="BG221" s="837"/>
      <c r="BH221" s="309"/>
      <c r="BI221" s="831"/>
      <c r="BJ221" s="654"/>
      <c r="BK221" s="654"/>
      <c r="BL221" s="573"/>
      <c r="BM221" s="654"/>
      <c r="BN221" s="654"/>
      <c r="BO221" s="573"/>
      <c r="BP221" s="654"/>
      <c r="BQ221" s="654"/>
      <c r="BR221" s="576"/>
      <c r="BS221" s="656"/>
      <c r="BT221" s="657"/>
      <c r="BU221" s="658"/>
      <c r="BV221" s="659"/>
      <c r="BW221" s="660"/>
      <c r="BX221" s="581" t="s">
        <v>53</v>
      </c>
      <c r="BY221" s="582"/>
      <c r="BZ221" s="307"/>
      <c r="CA221" s="309"/>
      <c r="CB221" s="583"/>
      <c r="CC221" s="579"/>
      <c r="CD221" s="580"/>
      <c r="CE221" s="577"/>
      <c r="CF221" s="577"/>
      <c r="CG221" s="577"/>
      <c r="CH221" s="577"/>
      <c r="CI221" s="577"/>
      <c r="CJ221" s="578"/>
      <c r="CK221" s="574"/>
      <c r="CL221" s="579"/>
      <c r="CM221" s="580"/>
      <c r="CN221" s="577"/>
      <c r="CO221" s="577"/>
      <c r="CP221" s="577"/>
      <c r="CQ221" s="577"/>
      <c r="CR221" s="577"/>
      <c r="CS221" s="862"/>
      <c r="CT221" s="863"/>
      <c r="CU221" s="864"/>
      <c r="CV221" s="864"/>
      <c r="CW221" s="864"/>
      <c r="CX221" s="864"/>
      <c r="CY221" s="864"/>
      <c r="CZ221" s="865"/>
      <c r="ED221" s="8"/>
      <c r="EE221" s="5"/>
      <c r="EF221" s="8"/>
      <c r="EG221" s="8"/>
      <c r="EH221" s="8"/>
      <c r="EI221" s="91" t="s">
        <v>56</v>
      </c>
      <c r="EJ221" s="95" t="e">
        <f>VLOOKUP('募集型  提出用 （7コース） '!U221,$FU:$FY,4,FALSE)</f>
        <v>#N/A</v>
      </c>
      <c r="EK221" s="95" t="e">
        <f>VLOOKUP('募集型  提出用 （7コース） '!X221,$FU:$FY,4,FALSE)</f>
        <v>#N/A</v>
      </c>
      <c r="EL221" s="95" t="e">
        <f>VLOOKUP('募集型  提出用 （7コース） '!AA221,$FU:$FY,4,FALSE)</f>
        <v>#N/A</v>
      </c>
      <c r="EM221" s="95" t="e">
        <f>VLOOKUP('募集型  提出用 （7コース） '!AD221,$FU:$FY,4,FALSE)</f>
        <v>#N/A</v>
      </c>
      <c r="EN221" s="95" t="e">
        <f>VLOOKUP('募集型  提出用 （7コース） '!AG221,$FU:$FY,4,FALSE)</f>
        <v>#N/A</v>
      </c>
      <c r="EP221" s="78"/>
      <c r="EQ221" s="79" t="s">
        <v>53</v>
      </c>
      <c r="ER221" s="80">
        <f>SUMIF(EJ220:EN220,"新上五島町",EJ221:EN221)*'募集型  提出用 （7コース） '!AM218</f>
        <v>0</v>
      </c>
      <c r="ES221" s="81">
        <f>SUMIF(EJ220:EN220,"上五島",EJ222:EN222)*'募集型  提出用 （7コース） '!AM220</f>
        <v>0</v>
      </c>
      <c r="ET221" s="96"/>
      <c r="EU221" s="83"/>
      <c r="EV221" s="97"/>
      <c r="EW221" s="84" t="s">
        <v>53</v>
      </c>
      <c r="EX221" s="85" t="str">
        <f>IF('募集型  提出用 （7コース） '!P221="","0",FC218/EV219)</f>
        <v>0</v>
      </c>
      <c r="EY221" s="86" t="str">
        <f>IF('募集型  提出用 （7コース） '!P221="","0",FC219/EV219)</f>
        <v>0</v>
      </c>
      <c r="EZ221" s="87">
        <f>EX221*'募集型  提出用 （7コース） '!AM218</f>
        <v>0</v>
      </c>
      <c r="FA221" s="88">
        <f>EY221*'募集型  提出用 （7コース） '!AM220</f>
        <v>0</v>
      </c>
      <c r="FB221" s="89">
        <f t="shared" si="102"/>
        <v>0</v>
      </c>
      <c r="FC221" s="93"/>
      <c r="FD221" s="98"/>
      <c r="FE221" s="90" t="s">
        <v>53</v>
      </c>
      <c r="FF221" s="85" t="str">
        <f>IF(('募集型  提出用 （7コース） '!Q221)="","0",('募集型  提出用 （7コース） '!AM218+'募集型  提出用 （7コース） '!AM220)*'募集型  提出用 （7コース） '!Q221*1000)</f>
        <v>0</v>
      </c>
      <c r="FG221" s="85">
        <f>COUNTA('募集型  提出用 （7コース） '!P221)*('募集型  提出用 （7コース） '!AM218+'募集型  提出用 （7コース） '!AM220)</f>
        <v>0</v>
      </c>
      <c r="FH221" s="85">
        <f>COUNTA('募集型  提出用 （7コース） '!R221)*('募集型  提出用 （7コース） '!AM218+'募集型  提出用 （7コース） '!AM220)</f>
        <v>0</v>
      </c>
      <c r="FI221" s="85">
        <f>COUNTA('募集型  提出用 （7コース） '!S221)*('募集型  提出用 （7コース） '!AM218+'募集型  提出用 （7コース） '!AM220)</f>
        <v>0</v>
      </c>
    </row>
    <row r="222" spans="2:165" ht="16.5" customHeight="1">
      <c r="B222" s="696"/>
      <c r="C222" s="697"/>
      <c r="D222" s="665"/>
      <c r="E222" s="666"/>
      <c r="F222" s="883" t="s">
        <v>378</v>
      </c>
      <c r="G222" s="613"/>
      <c r="H222" s="613"/>
      <c r="I222" s="613"/>
      <c r="J222" s="885" t="s">
        <v>379</v>
      </c>
      <c r="K222" s="613"/>
      <c r="L222" s="613"/>
      <c r="M222" s="650"/>
      <c r="N222" s="652" t="s">
        <v>61</v>
      </c>
      <c r="O222" s="653"/>
      <c r="P222" s="473"/>
      <c r="Q222" s="474"/>
      <c r="R222" s="494"/>
      <c r="S222" s="478"/>
      <c r="T222" s="847"/>
      <c r="U222" s="604" t="str">
        <f>IF(U221="","",VLOOKUP(U221,$FU:$FX,2,FALSE))</f>
        <v/>
      </c>
      <c r="V222" s="605"/>
      <c r="W222" s="606"/>
      <c r="X222" s="604" t="str">
        <f>IF(X221="","",VLOOKUP(X221,$FU:$FX,2,FALSE))</f>
        <v/>
      </c>
      <c r="Y222" s="605"/>
      <c r="Z222" s="606"/>
      <c r="AA222" s="604" t="str">
        <f>IF(AA221="","",VLOOKUP(AA221,$FU:$FX,2,FALSE))</f>
        <v/>
      </c>
      <c r="AB222" s="605"/>
      <c r="AC222" s="606"/>
      <c r="AD222" s="604" t="str">
        <f>IF(AD221="","",VLOOKUP(AD221,$FU:$FX,2,FALSE))</f>
        <v/>
      </c>
      <c r="AE222" s="605"/>
      <c r="AF222" s="606"/>
      <c r="AG222" s="604" t="str">
        <f>IF(AG221="","",VLOOKUP(AG221,'募集型  提出用 （7コース） '!$FU:$FX,2,FALSE))</f>
        <v/>
      </c>
      <c r="AH222" s="605"/>
      <c r="AI222" s="711"/>
      <c r="AJ222" s="877" t="s">
        <v>62</v>
      </c>
      <c r="AK222" s="878"/>
      <c r="AL222" s="879"/>
      <c r="AM222" s="609">
        <f>AM218+AM220</f>
        <v>0</v>
      </c>
      <c r="AN222" s="610"/>
      <c r="AO222" s="631">
        <f>AO218+AO220</f>
        <v>0</v>
      </c>
      <c r="AP222" s="631"/>
      <c r="AQ222" s="647"/>
      <c r="AR222" s="637"/>
      <c r="AS222" s="638"/>
      <c r="AT222" s="978"/>
      <c r="AU222" s="979"/>
      <c r="AV222" s="980"/>
      <c r="AW222" s="974"/>
      <c r="AX222" s="975"/>
      <c r="AZ222" s="823"/>
      <c r="BA222" s="825"/>
      <c r="BB222" s="836"/>
      <c r="BC222" s="836"/>
      <c r="BD222" s="836"/>
      <c r="BE222" s="836"/>
      <c r="BF222" s="836"/>
      <c r="BG222" s="837"/>
      <c r="BH222" s="309"/>
      <c r="BI222" s="831" t="s">
        <v>483</v>
      </c>
      <c r="BJ222" s="654"/>
      <c r="BK222" s="654"/>
      <c r="BL222" s="573" t="s">
        <v>491</v>
      </c>
      <c r="BM222" s="654"/>
      <c r="BN222" s="654" t="str">
        <f>IF(BJ222="","",VLOOKUP(BJ222,'募集型  提出用 （7コース） '!$GC:$GF,3,FALSE))</f>
        <v/>
      </c>
      <c r="BO222" s="573" t="s">
        <v>486</v>
      </c>
      <c r="BP222" s="654"/>
      <c r="BQ222" s="898"/>
      <c r="BR222" s="900" t="s">
        <v>19</v>
      </c>
      <c r="BS222" s="902">
        <f>BJ218+BJ220+BJ222+BM218+BM220+BM222+BP218+BP220+BS218+BS220+BP222</f>
        <v>0</v>
      </c>
      <c r="BT222" s="903"/>
      <c r="BU222" s="658"/>
      <c r="BV222" s="659"/>
      <c r="BW222" s="660"/>
      <c r="BX222" s="581" t="s">
        <v>61</v>
      </c>
      <c r="BY222" s="582"/>
      <c r="BZ222" s="316"/>
      <c r="CA222" s="309"/>
      <c r="CB222" s="583" t="s">
        <v>498</v>
      </c>
      <c r="CC222" s="579"/>
      <c r="CD222" s="580" t="str">
        <f>IF(CC222="","",VLOOKUP(CC222,'募集型  提出用 （7コース） '!$GC:$GF,2,FALSE))</f>
        <v/>
      </c>
      <c r="CE222" s="577"/>
      <c r="CF222" s="577"/>
      <c r="CG222" s="577" t="str">
        <f>IF(CC222="","",VLOOKUP(CC222,'募集型  提出用 （7コース） '!$GC:$GF,3,FALSE))</f>
        <v/>
      </c>
      <c r="CH222" s="577"/>
      <c r="CI222" s="577" t="str">
        <f>IF(CC222="","",VLOOKUP(CC222,'募集型  提出用 （7コース） '!$GC:$GF,4,FALSE))</f>
        <v/>
      </c>
      <c r="CJ222" s="578"/>
      <c r="CK222" s="574" t="s">
        <v>495</v>
      </c>
      <c r="CL222" s="579"/>
      <c r="CM222" s="580" t="str">
        <f>IF(CL222="","",VLOOKUP(CL222,'募集型  提出用 （7コース） '!$GC:$GF,2,FALSE))</f>
        <v/>
      </c>
      <c r="CN222" s="577"/>
      <c r="CO222" s="577"/>
      <c r="CP222" s="577" t="str">
        <f>IF(CL222="","",VLOOKUP(CL222,'募集型  提出用 （7コース） '!$GC:$GF,3,FALSE))</f>
        <v/>
      </c>
      <c r="CQ222" s="577"/>
      <c r="CR222" s="577" t="str">
        <f>IF(CL222="","",VLOOKUP(CL222,'募集型  提出用 （7コース） '!$GC:$GF,4,FALSE))</f>
        <v/>
      </c>
      <c r="CS222" s="862"/>
      <c r="CT222" s="863"/>
      <c r="CU222" s="864"/>
      <c r="CV222" s="864"/>
      <c r="CW222" s="864"/>
      <c r="CX222" s="864"/>
      <c r="CY222" s="864"/>
      <c r="CZ222" s="865"/>
      <c r="DC222" s="8"/>
      <c r="DD222" s="8"/>
      <c r="DE222" s="8"/>
      <c r="DF222" s="8"/>
      <c r="DG222" s="8"/>
      <c r="DH222" s="8"/>
      <c r="DI222" s="8"/>
      <c r="DJ222" s="8"/>
      <c r="DK222" s="8"/>
      <c r="DL222" s="8"/>
      <c r="DM222" s="8"/>
      <c r="DN222" s="8"/>
      <c r="DO222" s="8"/>
      <c r="DP222" s="8"/>
      <c r="DQ222" s="8"/>
      <c r="DR222" s="8"/>
      <c r="DS222" s="8"/>
      <c r="DT222" s="8"/>
      <c r="DU222" s="8"/>
      <c r="DV222" s="8"/>
      <c r="ED222" s="8"/>
      <c r="EE222" s="28"/>
      <c r="EF222" s="8"/>
      <c r="EG222" s="8"/>
      <c r="EH222" s="8"/>
      <c r="EI222" s="91" t="s">
        <v>64</v>
      </c>
      <c r="EJ222" s="95" t="e">
        <f>EJ221</f>
        <v>#N/A</v>
      </c>
      <c r="EK222" s="95" t="e">
        <f t="shared" ref="EK222:EN222" si="103">EK221</f>
        <v>#N/A</v>
      </c>
      <c r="EL222" s="95" t="e">
        <f t="shared" si="103"/>
        <v>#N/A</v>
      </c>
      <c r="EM222" s="95" t="e">
        <f t="shared" si="103"/>
        <v>#N/A</v>
      </c>
      <c r="EN222" s="95" t="e">
        <f t="shared" si="103"/>
        <v>#N/A</v>
      </c>
      <c r="EP222" s="78"/>
      <c r="EQ222" s="79" t="s">
        <v>61</v>
      </c>
      <c r="ER222" s="80">
        <f>SUMIF(EJ220:EN220,"小値賀町",EJ221:EN221)*'募集型  提出用 （7コース） '!AM218</f>
        <v>0</v>
      </c>
      <c r="ES222" s="81">
        <f>SUMIF(EJ220:EN220,"小値賀",EJ222:EN222)*'募集型  提出用 （7コース） '!AM220</f>
        <v>0</v>
      </c>
      <c r="ET222" s="96"/>
      <c r="EU222" s="83"/>
      <c r="EV222" s="97"/>
      <c r="EW222" s="84" t="s">
        <v>61</v>
      </c>
      <c r="EX222" s="85" t="str">
        <f>IF('募集型  提出用 （7コース） '!P222="","0",FC218/EV219)</f>
        <v>0</v>
      </c>
      <c r="EY222" s="86" t="str">
        <f>IF('募集型  提出用 （7コース） '!P222="","0",FC219/EV219)</f>
        <v>0</v>
      </c>
      <c r="EZ222" s="87">
        <f>EX222*'募集型  提出用 （7コース） '!AM218</f>
        <v>0</v>
      </c>
      <c r="FA222" s="88">
        <f>EY222*'募集型  提出用 （7コース） '!AM220</f>
        <v>0</v>
      </c>
      <c r="FB222" s="89">
        <f t="shared" si="102"/>
        <v>0</v>
      </c>
      <c r="FC222" s="93"/>
      <c r="FD222" s="98"/>
      <c r="FE222" s="90" t="s">
        <v>61</v>
      </c>
      <c r="FF222" s="85" t="str">
        <f>IF(('募集型  提出用 （7コース） '!Q222)="","0",('募集型  提出用 （7コース） '!AM218+'募集型  提出用 （7コース） '!AM220)*'募集型  提出用 （7コース） '!Q222*1000)</f>
        <v>0</v>
      </c>
      <c r="FG222" s="85">
        <f>COUNTA('募集型  提出用 （7コース） '!P222)*('募集型  提出用 （7コース） '!AM218+'募集型  提出用 （7コース） '!AM220)</f>
        <v>0</v>
      </c>
      <c r="FH222" s="85">
        <f>COUNTA('募集型  提出用 （7コース） '!R222)*('募集型  提出用 （7コース） '!AM218+'募集型  提出用 （7コース） '!AM220)</f>
        <v>0</v>
      </c>
      <c r="FI222" s="85">
        <f>COUNTA('募集型  提出用 （7コース） '!S222)*('募集型  提出用 （7コース） '!AM218+'募集型  提出用 （7コース） '!AM220)</f>
        <v>0</v>
      </c>
    </row>
    <row r="223" spans="2:165" ht="16.5" customHeight="1" thickBot="1">
      <c r="B223" s="698"/>
      <c r="C223" s="699"/>
      <c r="D223" s="667"/>
      <c r="E223" s="668"/>
      <c r="F223" s="884"/>
      <c r="G223" s="614"/>
      <c r="H223" s="614"/>
      <c r="I223" s="614"/>
      <c r="J223" s="886"/>
      <c r="K223" s="614"/>
      <c r="L223" s="614"/>
      <c r="M223" s="651"/>
      <c r="N223" s="887" t="s">
        <v>68</v>
      </c>
      <c r="O223" s="888"/>
      <c r="P223" s="475"/>
      <c r="Q223" s="476"/>
      <c r="R223" s="495"/>
      <c r="S223" s="496"/>
      <c r="T223" s="848"/>
      <c r="U223" s="718" t="str">
        <f>IF(U221="","",VLOOKUP(U221,$FU:$FX,4,FALSE))</f>
        <v/>
      </c>
      <c r="V223" s="719"/>
      <c r="W223" s="720"/>
      <c r="X223" s="718" t="str">
        <f>IF(X221="","",VLOOKUP(X221,$FU:$FX,4,FALSE))</f>
        <v/>
      </c>
      <c r="Y223" s="719"/>
      <c r="Z223" s="720"/>
      <c r="AA223" s="718" t="str">
        <f>IF(AA221="","",VLOOKUP(AA221,$FU:$FX,4,FALSE))</f>
        <v/>
      </c>
      <c r="AB223" s="719"/>
      <c r="AC223" s="720"/>
      <c r="AD223" s="718" t="str">
        <f>IF(AD221="","",VLOOKUP(AD221,$FU:$FX,4,FALSE))</f>
        <v/>
      </c>
      <c r="AE223" s="719"/>
      <c r="AF223" s="720"/>
      <c r="AG223" s="718" t="str">
        <f>IF(AG221="","",VLOOKUP(AG221,'募集型  提出用 （7コース） '!$FU:$FX,4,FALSE))</f>
        <v/>
      </c>
      <c r="AH223" s="719"/>
      <c r="AI223" s="721"/>
      <c r="AJ223" s="880"/>
      <c r="AK223" s="881"/>
      <c r="AL223" s="882"/>
      <c r="AM223" s="843"/>
      <c r="AN223" s="860"/>
      <c r="AO223" s="648"/>
      <c r="AP223" s="648"/>
      <c r="AQ223" s="649"/>
      <c r="AR223" s="639"/>
      <c r="AS223" s="640"/>
      <c r="AT223" s="981"/>
      <c r="AU223" s="982"/>
      <c r="AV223" s="983"/>
      <c r="AW223" s="1178"/>
      <c r="AX223" s="1179"/>
      <c r="AZ223" s="824"/>
      <c r="BA223" s="826"/>
      <c r="BB223" s="839"/>
      <c r="BC223" s="839"/>
      <c r="BD223" s="839"/>
      <c r="BE223" s="839"/>
      <c r="BF223" s="839"/>
      <c r="BG223" s="840"/>
      <c r="BH223" s="308"/>
      <c r="BI223" s="955"/>
      <c r="BJ223" s="656"/>
      <c r="BK223" s="656"/>
      <c r="BL223" s="576"/>
      <c r="BM223" s="656"/>
      <c r="BN223" s="656"/>
      <c r="BO223" s="576"/>
      <c r="BP223" s="656"/>
      <c r="BQ223" s="899"/>
      <c r="BR223" s="954"/>
      <c r="BS223" s="656"/>
      <c r="BT223" s="657"/>
      <c r="BU223" s="906"/>
      <c r="BV223" s="907"/>
      <c r="BW223" s="908"/>
      <c r="BX223" s="889" t="s">
        <v>68</v>
      </c>
      <c r="BY223" s="890"/>
      <c r="BZ223" s="317"/>
      <c r="CA223" s="308"/>
      <c r="CB223" s="950"/>
      <c r="CC223" s="891"/>
      <c r="CD223" s="896"/>
      <c r="CE223" s="897"/>
      <c r="CF223" s="897"/>
      <c r="CG223" s="897"/>
      <c r="CH223" s="897"/>
      <c r="CI223" s="897"/>
      <c r="CJ223" s="948"/>
      <c r="CK223" s="575"/>
      <c r="CL223" s="891"/>
      <c r="CM223" s="896"/>
      <c r="CN223" s="897"/>
      <c r="CO223" s="897"/>
      <c r="CP223" s="897"/>
      <c r="CQ223" s="897"/>
      <c r="CR223" s="897"/>
      <c r="CS223" s="925"/>
      <c r="CT223" s="866"/>
      <c r="CU223" s="867"/>
      <c r="CV223" s="867"/>
      <c r="CW223" s="867"/>
      <c r="CX223" s="867"/>
      <c r="CY223" s="867"/>
      <c r="CZ223" s="868"/>
      <c r="DC223" s="8"/>
      <c r="DD223" s="8"/>
      <c r="DE223" s="8"/>
      <c r="DF223" s="8"/>
      <c r="DG223" s="8"/>
      <c r="DH223" s="8"/>
      <c r="DI223" s="8"/>
      <c r="DJ223" s="8"/>
      <c r="DK223" s="8"/>
      <c r="DL223" s="8"/>
      <c r="DM223" s="8"/>
      <c r="DN223" s="8"/>
      <c r="DO223" s="8"/>
      <c r="DP223" s="8"/>
      <c r="DQ223" s="8"/>
      <c r="DR223" s="8"/>
      <c r="DS223" s="8"/>
      <c r="DT223" s="8"/>
      <c r="DU223" s="8"/>
      <c r="DV223" s="8"/>
      <c r="ED223" s="8"/>
      <c r="EE223" s="28"/>
      <c r="EF223" s="8"/>
      <c r="EG223" s="8"/>
      <c r="EH223" s="8"/>
      <c r="EP223" s="101"/>
      <c r="EQ223" s="102" t="s">
        <v>68</v>
      </c>
      <c r="ER223" s="103">
        <f>SUMIF(EJ220:EN220,"宇久町",EJ221:EN221)*'募集型  提出用 （7コース） '!AM218</f>
        <v>0</v>
      </c>
      <c r="ES223" s="104">
        <f>SUMIF(EJ220:EN220,"宇久",EJ222:EN222)*'募集型  提出用 （7コース） '!AM220</f>
        <v>0</v>
      </c>
      <c r="ET223" s="96"/>
      <c r="EU223" s="83"/>
      <c r="EV223" s="105"/>
      <c r="EW223" s="106" t="s">
        <v>68</v>
      </c>
      <c r="EX223" s="107" t="str">
        <f>IF('募集型  提出用 （7コース） '!P223="","0",FC218/EV219)</f>
        <v>0</v>
      </c>
      <c r="EY223" s="108" t="str">
        <f>IF('募集型  提出用 （7コース） '!P223="","0",FC219/EV219)</f>
        <v>0</v>
      </c>
      <c r="EZ223" s="109">
        <f>EX223*'募集型  提出用 （7コース） '!AM218</f>
        <v>0</v>
      </c>
      <c r="FA223" s="110">
        <f>EY223*'募集型  提出用 （7コース） '!AM220</f>
        <v>0</v>
      </c>
      <c r="FB223" s="111">
        <f t="shared" si="102"/>
        <v>0</v>
      </c>
      <c r="FC223" s="93"/>
      <c r="FE223" s="112" t="s">
        <v>68</v>
      </c>
      <c r="FF223" s="107" t="str">
        <f>IF(('募集型  提出用 （7コース） '!Q223)="","0",('募集型  提出用 （7コース） '!AM218+'募集型  提出用 （7コース） '!AM220)*'募集型  提出用 （7コース） '!Q223*1000)</f>
        <v>0</v>
      </c>
      <c r="FG223" s="107">
        <f>COUNTA('募集型  提出用 （7コース） '!P223)*('募集型  提出用 （7コース） '!AM218+'募集型  提出用 （7コース） '!AM220)</f>
        <v>0</v>
      </c>
      <c r="FH223" s="107">
        <f>COUNTA('募集型  提出用 （7コース） '!R223)*('募集型  提出用 （7コース） '!AM218+'募集型  提出用 （7コース） '!AM220)</f>
        <v>0</v>
      </c>
      <c r="FI223" s="107">
        <f>COUNTA('募集型  提出用 （7コース） '!S223)*('募集型  提出用 （7コース） '!AM218+'募集型  提出用 （7コース） '!AM220)</f>
        <v>0</v>
      </c>
    </row>
    <row r="224" spans="2:165" ht="16.5" customHeight="1" thickTop="1" thickBot="1">
      <c r="B224" s="700">
        <v>4</v>
      </c>
      <c r="C224" s="702">
        <v>6</v>
      </c>
      <c r="D224" s="661" t="s">
        <v>683</v>
      </c>
      <c r="E224" s="662"/>
      <c r="F224" s="704" t="s">
        <v>381</v>
      </c>
      <c r="G224" s="705"/>
      <c r="H224" s="706"/>
      <c r="I224" s="706"/>
      <c r="J224" s="706"/>
      <c r="K224" s="706"/>
      <c r="L224" s="706"/>
      <c r="M224" s="707"/>
      <c r="N224" s="708" t="s">
        <v>113</v>
      </c>
      <c r="O224" s="709"/>
      <c r="P224" s="471"/>
      <c r="Q224" s="472"/>
      <c r="R224" s="477"/>
      <c r="S224" s="492"/>
      <c r="T224" s="712" t="s">
        <v>34</v>
      </c>
      <c r="U224" s="305"/>
      <c r="V224" s="715" t="str">
        <f>IF(U224="","",VLOOKUP(U224,$FQ:$FT,3,FALSE))</f>
        <v/>
      </c>
      <c r="W224" s="716"/>
      <c r="X224" s="305"/>
      <c r="Y224" s="715" t="str">
        <f>IF(X224="","",VLOOKUP(X224,$FQ:$FT,3,FALSE))</f>
        <v/>
      </c>
      <c r="Z224" s="716"/>
      <c r="AA224" s="305"/>
      <c r="AB224" s="715" t="str">
        <f>IF(AA224="","",VLOOKUP(AA224,$FQ:$FT,3,FALSE))</f>
        <v/>
      </c>
      <c r="AC224" s="716"/>
      <c r="AD224" s="305"/>
      <c r="AE224" s="715" t="str">
        <f>IF(AD224="","",VLOOKUP(AD224,$FQ:$FT,3,FALSE))</f>
        <v/>
      </c>
      <c r="AF224" s="716"/>
      <c r="AG224" s="305"/>
      <c r="AH224" s="715" t="str">
        <f>IF(AG224="","",VLOOKUP(AG224,$FQ:$FT,3,FALSE))</f>
        <v/>
      </c>
      <c r="AI224" s="717"/>
      <c r="AJ224" s="607" t="s">
        <v>179</v>
      </c>
      <c r="AK224" s="609">
        <f>FC224+ET224</f>
        <v>0</v>
      </c>
      <c r="AL224" s="610"/>
      <c r="AM224" s="627"/>
      <c r="AN224" s="628"/>
      <c r="AO224" s="631">
        <f>(AK224*AM224)</f>
        <v>0</v>
      </c>
      <c r="AP224" s="631"/>
      <c r="AQ224" s="632"/>
      <c r="AR224" s="635">
        <f>SUM(Q224:Q229)*AM228</f>
        <v>0</v>
      </c>
      <c r="AS224" s="636"/>
      <c r="AT224" s="965"/>
      <c r="AU224" s="966"/>
      <c r="AV224" s="967" t="s">
        <v>548</v>
      </c>
      <c r="AW224" s="968" t="s">
        <v>548</v>
      </c>
      <c r="AX224" s="969"/>
      <c r="AZ224" s="823">
        <f>B224</f>
        <v>4</v>
      </c>
      <c r="BA224" s="825">
        <f>C224</f>
        <v>6</v>
      </c>
      <c r="BB224" s="940" t="s">
        <v>381</v>
      </c>
      <c r="BC224" s="926"/>
      <c r="BD224" s="926" t="str">
        <f>IF(H224="","",H224)</f>
        <v/>
      </c>
      <c r="BE224" s="926"/>
      <c r="BF224" s="926"/>
      <c r="BG224" s="927"/>
      <c r="BH224" s="310"/>
      <c r="BI224" s="930" t="s">
        <v>481</v>
      </c>
      <c r="BJ224" s="902"/>
      <c r="BK224" s="902"/>
      <c r="BL224" s="939" t="s">
        <v>489</v>
      </c>
      <c r="BM224" s="902"/>
      <c r="BN224" s="902" t="str">
        <f>IF(BJ224="","",VLOOKUP(BJ224,'募集型  提出用 （7コース） '!$GC:$GF,3,FALSE))</f>
        <v/>
      </c>
      <c r="BO224" s="939" t="s">
        <v>484</v>
      </c>
      <c r="BP224" s="902"/>
      <c r="BQ224" s="902"/>
      <c r="BR224" s="939" t="s">
        <v>487</v>
      </c>
      <c r="BS224" s="902"/>
      <c r="BT224" s="903"/>
      <c r="BU224" s="951"/>
      <c r="BV224" s="952"/>
      <c r="BW224" s="953"/>
      <c r="BX224" s="933" t="s">
        <v>113</v>
      </c>
      <c r="BY224" s="934"/>
      <c r="BZ224" s="311"/>
      <c r="CA224" s="310"/>
      <c r="CB224" s="935" t="s">
        <v>496</v>
      </c>
      <c r="CC224" s="936"/>
      <c r="CD224" s="937" t="str">
        <f>IF(CC224="","",VLOOKUP(CC224,'募集型  提出用 （7コース） '!$GC:$GF,2,FALSE))</f>
        <v/>
      </c>
      <c r="CE224" s="938"/>
      <c r="CF224" s="938"/>
      <c r="CG224" s="938" t="str">
        <f>IF(CC224="","",VLOOKUP(CC224,'募集型  提出用 （7コース） '!$GC:$GF,3,FALSE))</f>
        <v/>
      </c>
      <c r="CH224" s="938"/>
      <c r="CI224" s="938" t="str">
        <f>IF(CC224="","",VLOOKUP(CC224,'募集型  提出用 （7コース） '!$GC:$GF,4,FALSE))</f>
        <v/>
      </c>
      <c r="CJ224" s="946"/>
      <c r="CK224" s="947" t="s">
        <v>493</v>
      </c>
      <c r="CL224" s="936"/>
      <c r="CM224" s="815" t="str">
        <f>IF(CL224="","",VLOOKUP(CL224,'募集型  提出用 （7コース） '!$GC:$GF,2,FALSE))</f>
        <v/>
      </c>
      <c r="CN224" s="816"/>
      <c r="CO224" s="816"/>
      <c r="CP224" s="816" t="str">
        <f>IF(CL224="","",VLOOKUP(CL224,'募集型  提出用 （7コース） '!$GC:$GF,3,FALSE))</f>
        <v/>
      </c>
      <c r="CQ224" s="816"/>
      <c r="CR224" s="816" t="str">
        <f>IF(CL224="","",VLOOKUP(CL224,'募集型  提出用 （7コース） '!$GC:$GF,4,FALSE))</f>
        <v/>
      </c>
      <c r="CS224" s="861"/>
      <c r="CT224" s="943"/>
      <c r="CU224" s="944"/>
      <c r="CV224" s="944"/>
      <c r="CW224" s="944"/>
      <c r="CX224" s="944"/>
      <c r="CY224" s="944"/>
      <c r="CZ224" s="945"/>
      <c r="DC224" s="8"/>
      <c r="DD224" s="8"/>
      <c r="DE224" s="8"/>
      <c r="DF224" s="8"/>
      <c r="DG224" s="8"/>
      <c r="DH224" s="8"/>
      <c r="DI224" s="8"/>
      <c r="DJ224" s="8"/>
      <c r="DK224" s="8"/>
      <c r="DL224" s="8"/>
      <c r="DM224" s="8"/>
      <c r="DN224" s="8"/>
      <c r="DO224" s="8"/>
      <c r="DP224" s="8"/>
      <c r="DQ224" s="8"/>
      <c r="DR224" s="8"/>
      <c r="DS224" s="8"/>
      <c r="DT224" s="8"/>
      <c r="DU224" s="8"/>
      <c r="DV224" s="8"/>
      <c r="ED224" s="8"/>
      <c r="EE224" s="28"/>
      <c r="EF224" s="8"/>
      <c r="EG224" s="8"/>
      <c r="EH224" s="8"/>
      <c r="EP224" s="62">
        <v>6</v>
      </c>
      <c r="EQ224" s="63" t="s">
        <v>110</v>
      </c>
      <c r="ER224" s="64">
        <f>SUMIF(EJ226:EN226,"対馬市",EJ227:EN227)*'募集型  提出用 （7コース） '!AM224</f>
        <v>0</v>
      </c>
      <c r="ES224" s="65">
        <f>SUMIF(EJ226:EN226,"対馬市",EJ228:EN228)*'募集型  提出用 （7コース） '!AM226</f>
        <v>0</v>
      </c>
      <c r="ET224" s="66">
        <f>SUM('募集型  提出用 （7コース） '!U229:AI229)</f>
        <v>0</v>
      </c>
      <c r="EU224" s="83"/>
      <c r="EV224" s="67" t="s">
        <v>11</v>
      </c>
      <c r="EW224" s="68" t="s">
        <v>110</v>
      </c>
      <c r="EX224" s="69" t="str">
        <f>IF('募集型  提出用 （7コース） '!P224="","0",FC224/EV225)</f>
        <v>0</v>
      </c>
      <c r="EY224" s="70" t="str">
        <f>IF('募集型  提出用 （7コース） '!P224="","0",FC225/EV225)</f>
        <v>0</v>
      </c>
      <c r="EZ224" s="71">
        <f>EX224*'募集型  提出用 （7コース） '!AM224</f>
        <v>0</v>
      </c>
      <c r="FA224" s="72">
        <f>EY224*'募集型  提出用 （7コース） '!AM226</f>
        <v>0</v>
      </c>
      <c r="FB224" s="73">
        <f>EZ224+FA224</f>
        <v>0</v>
      </c>
      <c r="FC224" s="66">
        <f>SUM('募集型  提出用 （7コース） '!U226:AI226)</f>
        <v>0</v>
      </c>
      <c r="FE224" s="74" t="s">
        <v>110</v>
      </c>
      <c r="FF224" s="69" t="str">
        <f>IF(('募集型  提出用 （7コース） '!Q224)="","0",('募集型  提出用 （7コース） '!AM224+'募集型  提出用 （7コース） '!AM226)*'募集型  提出用 （7コース） '!Q224*1000)</f>
        <v>0</v>
      </c>
      <c r="FG224" s="69">
        <f>COUNTA('募集型  提出用 （7コース） '!P224)*('募集型  提出用 （7コース） '!AM224+'募集型  提出用 （7コース） '!AM226)</f>
        <v>0</v>
      </c>
      <c r="FH224" s="69">
        <f>COUNTA('募集型  提出用 （7コース） '!R224)*('募集型  提出用 （7コース） '!AM224+'募集型  提出用 （7コース） '!AM226)</f>
        <v>0</v>
      </c>
      <c r="FI224" s="69">
        <f>COUNTA('募集型  提出用 （7コース） '!S224)*('募集型  提出用 （7コース） '!AM224+'募集型  提出用 （7コース） '!AM226)</f>
        <v>0</v>
      </c>
    </row>
    <row r="225" spans="2:165" ht="16.5" customHeight="1">
      <c r="B225" s="701"/>
      <c r="C225" s="703"/>
      <c r="D225" s="676"/>
      <c r="E225" s="677"/>
      <c r="F225" s="869"/>
      <c r="G225" s="870"/>
      <c r="H225" s="870"/>
      <c r="I225" s="870"/>
      <c r="J225" s="870"/>
      <c r="K225" s="870"/>
      <c r="L225" s="870"/>
      <c r="M225" s="871"/>
      <c r="N225" s="652" t="s">
        <v>112</v>
      </c>
      <c r="O225" s="653"/>
      <c r="P225" s="473"/>
      <c r="Q225" s="474"/>
      <c r="R225" s="484"/>
      <c r="S225" s="493"/>
      <c r="T225" s="713"/>
      <c r="U225" s="819" t="str">
        <f>IF(U224="","",VLOOKUP(U224,$FQ:$FT,2,FALSE))</f>
        <v/>
      </c>
      <c r="V225" s="820"/>
      <c r="W225" s="821"/>
      <c r="X225" s="819" t="str">
        <f>IF(X224="","",VLOOKUP(X224,$FQ:$FT,2,FALSE))</f>
        <v/>
      </c>
      <c r="Y225" s="820"/>
      <c r="Z225" s="821"/>
      <c r="AA225" s="819" t="str">
        <f>IF(AA224="","",VLOOKUP(AA224,$FQ:$FT,2,FALSE))</f>
        <v/>
      </c>
      <c r="AB225" s="820"/>
      <c r="AC225" s="821"/>
      <c r="AD225" s="819" t="str">
        <f>IF(AD224="","",VLOOKUP(AD224,$FQ:$FT,2,FALSE))</f>
        <v/>
      </c>
      <c r="AE225" s="820"/>
      <c r="AF225" s="821"/>
      <c r="AG225" s="819" t="str">
        <f>IF(AG224="","",VLOOKUP(AG224,$FQ:$FT,2,FALSE))</f>
        <v/>
      </c>
      <c r="AH225" s="820"/>
      <c r="AI225" s="821"/>
      <c r="AJ225" s="608"/>
      <c r="AK225" s="611"/>
      <c r="AL225" s="612"/>
      <c r="AM225" s="629"/>
      <c r="AN225" s="630"/>
      <c r="AO225" s="633"/>
      <c r="AP225" s="633"/>
      <c r="AQ225" s="634"/>
      <c r="AR225" s="637"/>
      <c r="AS225" s="638"/>
      <c r="AT225" s="978"/>
      <c r="AU225" s="979"/>
      <c r="AV225" s="980"/>
      <c r="AW225" s="970"/>
      <c r="AX225" s="971"/>
      <c r="AZ225" s="823"/>
      <c r="BA225" s="825"/>
      <c r="BB225" s="941"/>
      <c r="BC225" s="928"/>
      <c r="BD225" s="928"/>
      <c r="BE225" s="928"/>
      <c r="BF225" s="928"/>
      <c r="BG225" s="929"/>
      <c r="BH225" s="309"/>
      <c r="BI225" s="831"/>
      <c r="BJ225" s="654"/>
      <c r="BK225" s="654"/>
      <c r="BL225" s="573"/>
      <c r="BM225" s="654"/>
      <c r="BN225" s="654"/>
      <c r="BO225" s="573"/>
      <c r="BP225" s="654"/>
      <c r="BQ225" s="654"/>
      <c r="BR225" s="573"/>
      <c r="BS225" s="654"/>
      <c r="BT225" s="655"/>
      <c r="BU225" s="658"/>
      <c r="BV225" s="659"/>
      <c r="BW225" s="660"/>
      <c r="BX225" s="581" t="s">
        <v>112</v>
      </c>
      <c r="BY225" s="582"/>
      <c r="BZ225" s="307"/>
      <c r="CA225" s="309"/>
      <c r="CB225" s="583"/>
      <c r="CC225" s="579"/>
      <c r="CD225" s="580"/>
      <c r="CE225" s="577"/>
      <c r="CF225" s="577"/>
      <c r="CG225" s="577"/>
      <c r="CH225" s="577"/>
      <c r="CI225" s="577"/>
      <c r="CJ225" s="578"/>
      <c r="CK225" s="574"/>
      <c r="CL225" s="579"/>
      <c r="CM225" s="580"/>
      <c r="CN225" s="577"/>
      <c r="CO225" s="577"/>
      <c r="CP225" s="577"/>
      <c r="CQ225" s="577"/>
      <c r="CR225" s="577"/>
      <c r="CS225" s="862"/>
      <c r="CT225" s="863"/>
      <c r="CU225" s="864"/>
      <c r="CV225" s="864"/>
      <c r="CW225" s="864"/>
      <c r="CX225" s="864"/>
      <c r="CY225" s="864"/>
      <c r="CZ225" s="865"/>
      <c r="DC225" s="8"/>
      <c r="DD225" s="8"/>
      <c r="DE225" s="8"/>
      <c r="DF225" s="8"/>
      <c r="DG225" s="8"/>
      <c r="DH225" s="8"/>
      <c r="DI225" s="8"/>
      <c r="DJ225" s="8"/>
      <c r="DK225" s="8"/>
      <c r="DL225" s="8"/>
      <c r="DM225" s="8"/>
      <c r="DN225" s="8"/>
      <c r="DO225" s="8"/>
      <c r="DP225" s="8"/>
      <c r="DQ225" s="8"/>
      <c r="DR225" s="8"/>
      <c r="DS225" s="8"/>
      <c r="DT225" s="8"/>
      <c r="DU225" s="8"/>
      <c r="DV225" s="8"/>
      <c r="ED225" s="8"/>
      <c r="EE225" s="28"/>
      <c r="EF225" s="8"/>
      <c r="EG225" s="8"/>
      <c r="EH225" s="8"/>
      <c r="EP225" s="78"/>
      <c r="EQ225" s="79" t="s">
        <v>111</v>
      </c>
      <c r="ER225" s="80">
        <f>SUMIF(EJ226:EN226,"壱岐市",EJ227:EN227)*'募集型  提出用 （7コース） '!AM224</f>
        <v>0</v>
      </c>
      <c r="ES225" s="81">
        <f>SUMIF(EJ226:EN226,"壱岐市",EJ228:EN228)*'募集型  提出用 （7コース） '!AM226</f>
        <v>0</v>
      </c>
      <c r="ET225" s="82">
        <f>ET224</f>
        <v>0</v>
      </c>
      <c r="EU225" s="83"/>
      <c r="EV225" s="851">
        <f>COUNTA('募集型  提出用 （7コース） '!P224:P229)</f>
        <v>0</v>
      </c>
      <c r="EW225" s="84" t="s">
        <v>111</v>
      </c>
      <c r="EX225" s="85" t="str">
        <f>IF('募集型  提出用 （7コース） '!P225="","0",FC224/EV225)</f>
        <v>0</v>
      </c>
      <c r="EY225" s="86" t="str">
        <f>IF('募集型  提出用 （7コース） '!P225="","0",FC225/EV225)</f>
        <v>0</v>
      </c>
      <c r="EZ225" s="87">
        <f>EX225*'募集型  提出用 （7コース） '!AM224</f>
        <v>0</v>
      </c>
      <c r="FA225" s="88">
        <f>EY225*'募集型  提出用 （7コース） '!AM226</f>
        <v>0</v>
      </c>
      <c r="FB225" s="89">
        <f t="shared" ref="FB225:FB229" si="104">EZ225+FA225</f>
        <v>0</v>
      </c>
      <c r="FC225" s="82">
        <f>EN242</f>
        <v>0</v>
      </c>
      <c r="FE225" s="90" t="s">
        <v>111</v>
      </c>
      <c r="FF225" s="85" t="str">
        <f>IF(('募集型  提出用 （7コース） '!Q225)="","0",('募集型  提出用 （7コース） '!AM224+'募集型  提出用 （7コース） '!AM226)*'募集型  提出用 （7コース） '!Q225*1000)</f>
        <v>0</v>
      </c>
      <c r="FG225" s="85">
        <f>COUNTA('募集型  提出用 （7コース） '!P225)*('募集型  提出用 （7コース） '!AM224+'募集型  提出用 （7コース） '!AM226)</f>
        <v>0</v>
      </c>
      <c r="FH225" s="85">
        <f>COUNTA('募集型  提出用 （7コース） '!R225)*('募集型  提出用 （7コース） '!AM224+'募集型  提出用 （7コース） '!AM226)</f>
        <v>0</v>
      </c>
      <c r="FI225" s="85">
        <f>COUNTA('募集型  提出用 （7コース） '!S225)*('募集型  提出用 （7コース） '!AM224+'募集型  提出用 （7コース） '!AM226)</f>
        <v>0</v>
      </c>
    </row>
    <row r="226" spans="2:165" ht="16.5" customHeight="1">
      <c r="B226" s="692" t="s">
        <v>683</v>
      </c>
      <c r="C226" s="693"/>
      <c r="D226" s="678" t="s">
        <v>551</v>
      </c>
      <c r="E226" s="679"/>
      <c r="F226" s="869"/>
      <c r="G226" s="870"/>
      <c r="H226" s="870"/>
      <c r="I226" s="870"/>
      <c r="J226" s="870"/>
      <c r="K226" s="870"/>
      <c r="L226" s="870"/>
      <c r="M226" s="871"/>
      <c r="N226" s="652" t="s">
        <v>45</v>
      </c>
      <c r="O226" s="653"/>
      <c r="P226" s="473"/>
      <c r="Q226" s="474"/>
      <c r="R226" s="484"/>
      <c r="S226" s="478"/>
      <c r="T226" s="714"/>
      <c r="U226" s="853" t="str">
        <f>IF(U224="","",VLOOKUP(U224,$FQ:$FT,4,FALSE))</f>
        <v/>
      </c>
      <c r="V226" s="854"/>
      <c r="W226" s="855"/>
      <c r="X226" s="853" t="str">
        <f>IF(X224="","",VLOOKUP(X224,$FQ:$FT,4,FALSE))</f>
        <v/>
      </c>
      <c r="Y226" s="854"/>
      <c r="Z226" s="855"/>
      <c r="AA226" s="853" t="str">
        <f>IF(AA224="","",VLOOKUP(AA224,$FQ:$FT,4,FALSE))</f>
        <v/>
      </c>
      <c r="AB226" s="854"/>
      <c r="AC226" s="855"/>
      <c r="AD226" s="853" t="str">
        <f>IF(AD224="","",VLOOKUP(AD224,$FQ:$FT,4,FALSE))</f>
        <v/>
      </c>
      <c r="AE226" s="854"/>
      <c r="AF226" s="855"/>
      <c r="AG226" s="853" t="str">
        <f>IF(AG224="","",VLOOKUP(AG224,$FQ:$FT,4,FALSE))</f>
        <v/>
      </c>
      <c r="AH226" s="854"/>
      <c r="AI226" s="855"/>
      <c r="AJ226" s="856" t="s">
        <v>284</v>
      </c>
      <c r="AK226" s="858">
        <f>ET225+FC225</f>
        <v>0</v>
      </c>
      <c r="AL226" s="859"/>
      <c r="AM226" s="641"/>
      <c r="AN226" s="642"/>
      <c r="AO226" s="633">
        <f>(AK226*AM226)</f>
        <v>0</v>
      </c>
      <c r="AP226" s="633"/>
      <c r="AQ226" s="634"/>
      <c r="AR226" s="637"/>
      <c r="AS226" s="638"/>
      <c r="AT226" s="978"/>
      <c r="AU226" s="979"/>
      <c r="AV226" s="980"/>
      <c r="AW226" s="970"/>
      <c r="AX226" s="971"/>
      <c r="AZ226" s="823"/>
      <c r="BA226" s="825"/>
      <c r="BB226" s="836" t="str">
        <f>IF(F225="","",F225)</f>
        <v/>
      </c>
      <c r="BC226" s="836"/>
      <c r="BD226" s="836"/>
      <c r="BE226" s="836"/>
      <c r="BF226" s="836"/>
      <c r="BG226" s="837"/>
      <c r="BH226" s="309"/>
      <c r="BI226" s="831" t="s">
        <v>482</v>
      </c>
      <c r="BJ226" s="654"/>
      <c r="BK226" s="654"/>
      <c r="BL226" s="573" t="s">
        <v>490</v>
      </c>
      <c r="BM226" s="654"/>
      <c r="BN226" s="654" t="str">
        <f>IF(BJ226="","",VLOOKUP(BJ226,'募集型  提出用 （7コース） '!$GC:$GF,3,FALSE))</f>
        <v/>
      </c>
      <c r="BO226" s="573" t="s">
        <v>485</v>
      </c>
      <c r="BP226" s="654"/>
      <c r="BQ226" s="654"/>
      <c r="BR226" s="573" t="s">
        <v>488</v>
      </c>
      <c r="BS226" s="654"/>
      <c r="BT226" s="655"/>
      <c r="BU226" s="658"/>
      <c r="BV226" s="659"/>
      <c r="BW226" s="660"/>
      <c r="BX226" s="581" t="s">
        <v>45</v>
      </c>
      <c r="BY226" s="582"/>
      <c r="BZ226" s="307"/>
      <c r="CA226" s="309"/>
      <c r="CB226" s="583" t="s">
        <v>497</v>
      </c>
      <c r="CC226" s="579"/>
      <c r="CD226" s="580" t="str">
        <f>IF(CC226="","",VLOOKUP(CC226,'募集型  提出用 （7コース） '!$GC:$GF,2,FALSE))</f>
        <v/>
      </c>
      <c r="CE226" s="577"/>
      <c r="CF226" s="577"/>
      <c r="CG226" s="577" t="str">
        <f>IF(CC226="","",VLOOKUP(CC226,'募集型  提出用 （7コース） '!$GC:$GF,3,FALSE))</f>
        <v/>
      </c>
      <c r="CH226" s="577"/>
      <c r="CI226" s="577" t="str">
        <f>IF(CC226="","",VLOOKUP(CC226,'募集型  提出用 （7コース） '!$GC:$GF,4,FALSE))</f>
        <v/>
      </c>
      <c r="CJ226" s="578"/>
      <c r="CK226" s="574" t="s">
        <v>494</v>
      </c>
      <c r="CL226" s="579"/>
      <c r="CM226" s="580" t="str">
        <f>IF(CL226="","",VLOOKUP(CL226,'募集型  提出用 （7コース） '!$GC:$GF,2,FALSE))</f>
        <v/>
      </c>
      <c r="CN226" s="577"/>
      <c r="CO226" s="577"/>
      <c r="CP226" s="577" t="str">
        <f>IF(CL226="","",VLOOKUP(CL226,'募集型  提出用 （7コース） '!$GC:$GF,3,FALSE))</f>
        <v/>
      </c>
      <c r="CQ226" s="577"/>
      <c r="CR226" s="577" t="str">
        <f>IF(CL226="","",VLOOKUP(CL226,'募集型  提出用 （7コース） '!$GC:$GF,4,FALSE))</f>
        <v/>
      </c>
      <c r="CS226" s="862"/>
      <c r="CT226" s="863"/>
      <c r="CU226" s="864"/>
      <c r="CV226" s="864"/>
      <c r="CW226" s="864"/>
      <c r="CX226" s="864"/>
      <c r="CY226" s="864"/>
      <c r="CZ226" s="865"/>
      <c r="DC226" s="8"/>
      <c r="DD226" s="8"/>
      <c r="DE226" s="8"/>
      <c r="DF226" s="8"/>
      <c r="DG226" s="8"/>
      <c r="DH226" s="8"/>
      <c r="DI226" s="8"/>
      <c r="DJ226" s="8"/>
      <c r="DK226" s="8"/>
      <c r="DL226" s="8"/>
      <c r="DM226" s="8"/>
      <c r="DN226" s="8"/>
      <c r="DO226" s="8"/>
      <c r="DP226" s="8"/>
      <c r="DQ226" s="8"/>
      <c r="DR226" s="8"/>
      <c r="DS226" s="8"/>
      <c r="DT226" s="8"/>
      <c r="DU226" s="8"/>
      <c r="DV226" s="8"/>
      <c r="ED226" s="8"/>
      <c r="EE226" s="28"/>
      <c r="EF226" s="8"/>
      <c r="EG226" s="8"/>
      <c r="EH226" s="8"/>
      <c r="EI226" s="91" t="s">
        <v>48</v>
      </c>
      <c r="EJ226" s="92" t="e">
        <f>VLOOKUP('募集型  提出用 （7コース） '!U227,$FU:$FY,5,FALSE)</f>
        <v>#N/A</v>
      </c>
      <c r="EK226" s="92" t="e">
        <f>VLOOKUP('募集型  提出用 （7コース） '!X227,$FU:$FY,5,FALSE)</f>
        <v>#N/A</v>
      </c>
      <c r="EL226" s="92" t="e">
        <f>VLOOKUP('募集型  提出用 （7コース） '!AA227,$FU:$FY,5,FALSE)</f>
        <v>#N/A</v>
      </c>
      <c r="EM226" s="92" t="e">
        <f>VLOOKUP('募集型  提出用 （7コース） '!AD227,$FU:$FY,5,FALSE)</f>
        <v>#N/A</v>
      </c>
      <c r="EN226" s="92" t="e">
        <f>VLOOKUP('募集型  提出用 （7コース） '!AG227,$FU:$FY,5,FALSE)</f>
        <v>#N/A</v>
      </c>
      <c r="EP226" s="78"/>
      <c r="EQ226" s="79" t="s">
        <v>45</v>
      </c>
      <c r="ER226" s="80">
        <f>SUMIF(EJ226:EN226,"五島市",EJ227:EN227)*'募集型  提出用 （7コース） '!AM224</f>
        <v>0</v>
      </c>
      <c r="ES226" s="81">
        <f>SUMIF(EJ226:EN226,"五島市",EJ228:EN228)*'募集型  提出用 （7コース） '!AM226</f>
        <v>0</v>
      </c>
      <c r="ET226" s="96"/>
      <c r="EU226" s="83"/>
      <c r="EV226" s="852"/>
      <c r="EW226" s="84" t="s">
        <v>45</v>
      </c>
      <c r="EX226" s="85" t="str">
        <f>IF('募集型  提出用 （7コース） '!P226="","0",FC224/EV225)</f>
        <v>0</v>
      </c>
      <c r="EY226" s="86" t="str">
        <f>IF('募集型  提出用 （7コース） '!P226="","0",FC225/EV225)</f>
        <v>0</v>
      </c>
      <c r="EZ226" s="87">
        <f>EX226*'募集型  提出用 （7コース） '!AM224</f>
        <v>0</v>
      </c>
      <c r="FA226" s="88">
        <f>EY226*'募集型  提出用 （7コース） '!AM226</f>
        <v>0</v>
      </c>
      <c r="FB226" s="89">
        <f t="shared" si="104"/>
        <v>0</v>
      </c>
      <c r="FC226" s="93"/>
      <c r="FE226" s="90" t="s">
        <v>45</v>
      </c>
      <c r="FF226" s="85" t="str">
        <f>IF(('募集型  提出用 （7コース） '!Q226)="","0",('募集型  提出用 （7コース） '!AM224+'募集型  提出用 （7コース） '!AM226)*'募集型  提出用 （7コース） '!Q226*1000)</f>
        <v>0</v>
      </c>
      <c r="FG226" s="85">
        <f>COUNTA('募集型  提出用 （7コース） '!P226)*('募集型  提出用 （7コース） '!AM224+'募集型  提出用 （7コース） '!AM226)</f>
        <v>0</v>
      </c>
      <c r="FH226" s="85">
        <f>COUNTA('募集型  提出用 （7コース） '!R226)*('募集型  提出用 （7コース） '!AM224+'募集型  提出用 （7コース） '!AM226)</f>
        <v>0</v>
      </c>
      <c r="FI226" s="85">
        <f>COUNTA('募集型  提出用 （7コース） '!S226)*('募集型  提出用 （7コース） '!AM224+'募集型  提出用 （7コース） '!AM226)</f>
        <v>0</v>
      </c>
    </row>
    <row r="227" spans="2:165" ht="16.5" customHeight="1" thickBot="1">
      <c r="B227" s="694"/>
      <c r="C227" s="695"/>
      <c r="D227" s="663"/>
      <c r="E227" s="664"/>
      <c r="F227" s="869"/>
      <c r="G227" s="870"/>
      <c r="H227" s="870"/>
      <c r="I227" s="870"/>
      <c r="J227" s="870"/>
      <c r="K227" s="870"/>
      <c r="L227" s="870"/>
      <c r="M227" s="871"/>
      <c r="N227" s="652" t="s">
        <v>53</v>
      </c>
      <c r="O227" s="653"/>
      <c r="P227" s="473"/>
      <c r="Q227" s="474"/>
      <c r="R227" s="484"/>
      <c r="S227" s="478"/>
      <c r="T227" s="846" t="s">
        <v>54</v>
      </c>
      <c r="U227" s="94"/>
      <c r="V227" s="849" t="str">
        <f>IF(U227="","",VLOOKUP(U227,$FU:$FX,3,FALSE))</f>
        <v/>
      </c>
      <c r="W227" s="850"/>
      <c r="X227" s="94"/>
      <c r="Y227" s="849" t="str">
        <f>IF(X227="","",VLOOKUP(X227,$FU:$FX,3,FALSE))</f>
        <v/>
      </c>
      <c r="Z227" s="850"/>
      <c r="AA227" s="94"/>
      <c r="AB227" s="849" t="str">
        <f>IF(AA227="","",VLOOKUP(AA227,$FU:$FX,3,FALSE))</f>
        <v/>
      </c>
      <c r="AC227" s="850"/>
      <c r="AD227" s="94"/>
      <c r="AE227" s="849" t="str">
        <f>IF(AD227="","",VLOOKUP(AD227,$FU:$FX,3,FALSE))</f>
        <v/>
      </c>
      <c r="AF227" s="850"/>
      <c r="AG227" s="94"/>
      <c r="AH227" s="849" t="str">
        <f>IF(AG227="","",VLOOKUP(AG227,'募集型  提出用 （7コース） '!$FU:$FX,3,FALSE))</f>
        <v/>
      </c>
      <c r="AI227" s="895"/>
      <c r="AJ227" s="857"/>
      <c r="AK227" s="843"/>
      <c r="AL227" s="860"/>
      <c r="AM227" s="643"/>
      <c r="AN227" s="644"/>
      <c r="AO227" s="645"/>
      <c r="AP227" s="645"/>
      <c r="AQ227" s="646"/>
      <c r="AR227" s="637"/>
      <c r="AS227" s="638"/>
      <c r="AT227" s="978"/>
      <c r="AU227" s="979"/>
      <c r="AV227" s="980" t="s">
        <v>545</v>
      </c>
      <c r="AW227" s="972" t="s">
        <v>545</v>
      </c>
      <c r="AX227" s="973"/>
      <c r="AZ227" s="823"/>
      <c r="BA227" s="825"/>
      <c r="BB227" s="836"/>
      <c r="BC227" s="836"/>
      <c r="BD227" s="836"/>
      <c r="BE227" s="836"/>
      <c r="BF227" s="836"/>
      <c r="BG227" s="837"/>
      <c r="BH227" s="309"/>
      <c r="BI227" s="831"/>
      <c r="BJ227" s="654"/>
      <c r="BK227" s="654"/>
      <c r="BL227" s="573"/>
      <c r="BM227" s="654"/>
      <c r="BN227" s="654"/>
      <c r="BO227" s="573"/>
      <c r="BP227" s="654"/>
      <c r="BQ227" s="654"/>
      <c r="BR227" s="576"/>
      <c r="BS227" s="656"/>
      <c r="BT227" s="657"/>
      <c r="BU227" s="658"/>
      <c r="BV227" s="659"/>
      <c r="BW227" s="660"/>
      <c r="BX227" s="581" t="s">
        <v>53</v>
      </c>
      <c r="BY227" s="582"/>
      <c r="BZ227" s="307"/>
      <c r="CA227" s="309"/>
      <c r="CB227" s="583"/>
      <c r="CC227" s="579"/>
      <c r="CD227" s="580"/>
      <c r="CE227" s="577"/>
      <c r="CF227" s="577"/>
      <c r="CG227" s="577"/>
      <c r="CH227" s="577"/>
      <c r="CI227" s="577"/>
      <c r="CJ227" s="578"/>
      <c r="CK227" s="574"/>
      <c r="CL227" s="579"/>
      <c r="CM227" s="580"/>
      <c r="CN227" s="577"/>
      <c r="CO227" s="577"/>
      <c r="CP227" s="577"/>
      <c r="CQ227" s="577"/>
      <c r="CR227" s="577"/>
      <c r="CS227" s="862"/>
      <c r="CT227" s="863"/>
      <c r="CU227" s="864"/>
      <c r="CV227" s="864"/>
      <c r="CW227" s="864"/>
      <c r="CX227" s="864"/>
      <c r="CY227" s="864"/>
      <c r="CZ227" s="865"/>
      <c r="DC227" s="8"/>
      <c r="DD227" s="8"/>
      <c r="DE227" s="8"/>
      <c r="DF227" s="8"/>
      <c r="DG227" s="8"/>
      <c r="DH227" s="8"/>
      <c r="DI227" s="8"/>
      <c r="DJ227" s="8"/>
      <c r="DK227" s="8"/>
      <c r="DL227" s="8"/>
      <c r="DM227" s="8"/>
      <c r="DN227" s="8"/>
      <c r="DO227" s="8"/>
      <c r="DP227" s="8"/>
      <c r="DQ227" s="8"/>
      <c r="DR227" s="8"/>
      <c r="DS227" s="8"/>
      <c r="DT227" s="8"/>
      <c r="DU227" s="8"/>
      <c r="DV227" s="8"/>
      <c r="ED227" s="8"/>
      <c r="EE227" s="28"/>
      <c r="EF227" s="8"/>
      <c r="EG227" s="8"/>
      <c r="EH227" s="8"/>
      <c r="EI227" s="91" t="s">
        <v>56</v>
      </c>
      <c r="EJ227" s="95" t="e">
        <f>VLOOKUP('募集型  提出用 （7コース） '!U227,$FU:$FY,4,FALSE)</f>
        <v>#N/A</v>
      </c>
      <c r="EK227" s="95" t="e">
        <f>VLOOKUP('募集型  提出用 （7コース） '!X227,$FU:$FY,4,FALSE)</f>
        <v>#N/A</v>
      </c>
      <c r="EL227" s="95" t="e">
        <f>VLOOKUP('募集型  提出用 （7コース） '!AA227,$FU:$FY,4,FALSE)</f>
        <v>#N/A</v>
      </c>
      <c r="EM227" s="95" t="e">
        <f>VLOOKUP('募集型  提出用 （7コース） '!AD227,$FU:$FY,4,FALSE)</f>
        <v>#N/A</v>
      </c>
      <c r="EN227" s="95" t="e">
        <f>VLOOKUP('募集型  提出用 （7コース） '!AG227,$FU:$FY,4,FALSE)</f>
        <v>#N/A</v>
      </c>
      <c r="EP227" s="78"/>
      <c r="EQ227" s="79" t="s">
        <v>53</v>
      </c>
      <c r="ER227" s="80">
        <f>SUMIF(EJ226:EN226,"新上五島町",EJ227:EN227)*'募集型  提出用 （7コース） '!AM224</f>
        <v>0</v>
      </c>
      <c r="ES227" s="81">
        <f>SUMIF(EJ226:EN226,"上五島",EJ228:EN228)*'募集型  提出用 （7コース） '!AM226</f>
        <v>0</v>
      </c>
      <c r="ET227" s="96"/>
      <c r="EU227" s="83"/>
      <c r="EV227" s="97"/>
      <c r="EW227" s="84" t="s">
        <v>53</v>
      </c>
      <c r="EX227" s="85" t="str">
        <f>IF('募集型  提出用 （7コース） '!P227="","0",FC224/EV225)</f>
        <v>0</v>
      </c>
      <c r="EY227" s="86" t="str">
        <f>IF('募集型  提出用 （7コース） '!P227="","0",FC225/EV225)</f>
        <v>0</v>
      </c>
      <c r="EZ227" s="87">
        <f>EX227*'募集型  提出用 （7コース） '!AM224</f>
        <v>0</v>
      </c>
      <c r="FA227" s="88">
        <f>EY227*'募集型  提出用 （7コース） '!AM226</f>
        <v>0</v>
      </c>
      <c r="FB227" s="89">
        <f t="shared" si="104"/>
        <v>0</v>
      </c>
      <c r="FC227" s="93"/>
      <c r="FD227" s="98"/>
      <c r="FE227" s="90" t="s">
        <v>53</v>
      </c>
      <c r="FF227" s="85" t="str">
        <f>IF(('募集型  提出用 （7コース） '!Q227)="","0",('募集型  提出用 （7コース） '!AM224+'募集型  提出用 （7コース） '!AM226)*'募集型  提出用 （7コース） '!Q227*1000)</f>
        <v>0</v>
      </c>
      <c r="FG227" s="85">
        <f>COUNTA('募集型  提出用 （7コース） '!P227)*('募集型  提出用 （7コース） '!AM224+'募集型  提出用 （7コース） '!AM226)</f>
        <v>0</v>
      </c>
      <c r="FH227" s="85">
        <f>COUNTA('募集型  提出用 （7コース） '!R227)*('募集型  提出用 （7コース） '!AM224+'募集型  提出用 （7コース） '!AM226)</f>
        <v>0</v>
      </c>
      <c r="FI227" s="85">
        <f>COUNTA('募集型  提出用 （7コース） '!S227)*('募集型  提出用 （7コース） '!AM224+'募集型  提出用 （7コース） '!AM226)</f>
        <v>0</v>
      </c>
    </row>
    <row r="228" spans="2:165" ht="16.5" customHeight="1">
      <c r="B228" s="696"/>
      <c r="C228" s="697"/>
      <c r="D228" s="665"/>
      <c r="E228" s="666"/>
      <c r="F228" s="883" t="s">
        <v>378</v>
      </c>
      <c r="G228" s="613"/>
      <c r="H228" s="613"/>
      <c r="I228" s="613"/>
      <c r="J228" s="885" t="s">
        <v>379</v>
      </c>
      <c r="K228" s="613"/>
      <c r="L228" s="613"/>
      <c r="M228" s="650"/>
      <c r="N228" s="652" t="s">
        <v>61</v>
      </c>
      <c r="O228" s="653"/>
      <c r="P228" s="473"/>
      <c r="Q228" s="474"/>
      <c r="R228" s="494"/>
      <c r="S228" s="478"/>
      <c r="T228" s="847"/>
      <c r="U228" s="604" t="str">
        <f>IF(U227="","",VLOOKUP(U227,$FU:$FX,2,FALSE))</f>
        <v/>
      </c>
      <c r="V228" s="605"/>
      <c r="W228" s="606"/>
      <c r="X228" s="604" t="str">
        <f>IF(X227="","",VLOOKUP(X227,$FU:$FX,2,FALSE))</f>
        <v/>
      </c>
      <c r="Y228" s="605"/>
      <c r="Z228" s="606"/>
      <c r="AA228" s="604" t="str">
        <f>IF(AA227="","",VLOOKUP(AA227,$FU:$FX,2,FALSE))</f>
        <v/>
      </c>
      <c r="AB228" s="605"/>
      <c r="AC228" s="606"/>
      <c r="AD228" s="604" t="str">
        <f>IF(AD227="","",VLOOKUP(AD227,$FU:$FX,2,FALSE))</f>
        <v/>
      </c>
      <c r="AE228" s="605"/>
      <c r="AF228" s="606"/>
      <c r="AG228" s="604" t="str">
        <f>IF(AG227="","",VLOOKUP(AG227,'募集型  提出用 （7コース） '!$FU:$FX,2,FALSE))</f>
        <v/>
      </c>
      <c r="AH228" s="605"/>
      <c r="AI228" s="711"/>
      <c r="AJ228" s="877" t="s">
        <v>62</v>
      </c>
      <c r="AK228" s="878"/>
      <c r="AL228" s="879"/>
      <c r="AM228" s="609">
        <f>AM224+AM226</f>
        <v>0</v>
      </c>
      <c r="AN228" s="610"/>
      <c r="AO228" s="631">
        <f>AO224+AO226</f>
        <v>0</v>
      </c>
      <c r="AP228" s="631"/>
      <c r="AQ228" s="647"/>
      <c r="AR228" s="637"/>
      <c r="AS228" s="638"/>
      <c r="AT228" s="978"/>
      <c r="AU228" s="979"/>
      <c r="AV228" s="980"/>
      <c r="AW228" s="974"/>
      <c r="AX228" s="975"/>
      <c r="AZ228" s="823"/>
      <c r="BA228" s="825"/>
      <c r="BB228" s="836"/>
      <c r="BC228" s="836"/>
      <c r="BD228" s="836"/>
      <c r="BE228" s="836"/>
      <c r="BF228" s="836"/>
      <c r="BG228" s="837"/>
      <c r="BH228" s="309"/>
      <c r="BI228" s="831" t="s">
        <v>483</v>
      </c>
      <c r="BJ228" s="654"/>
      <c r="BK228" s="654"/>
      <c r="BL228" s="573" t="s">
        <v>491</v>
      </c>
      <c r="BM228" s="654"/>
      <c r="BN228" s="654" t="str">
        <f>IF(BJ228="","",VLOOKUP(BJ228,'募集型  提出用 （7コース） '!$GC:$GF,3,FALSE))</f>
        <v/>
      </c>
      <c r="BO228" s="573" t="s">
        <v>486</v>
      </c>
      <c r="BP228" s="654"/>
      <c r="BQ228" s="898"/>
      <c r="BR228" s="900" t="s">
        <v>19</v>
      </c>
      <c r="BS228" s="902">
        <f>BJ224+BJ226+BJ228+BM224+BM226+BM228+BP224+BP226+BS224+BS226+BP228</f>
        <v>0</v>
      </c>
      <c r="BT228" s="903"/>
      <c r="BU228" s="658"/>
      <c r="BV228" s="659"/>
      <c r="BW228" s="660"/>
      <c r="BX228" s="581" t="s">
        <v>61</v>
      </c>
      <c r="BY228" s="582"/>
      <c r="BZ228" s="316"/>
      <c r="CA228" s="309"/>
      <c r="CB228" s="583" t="s">
        <v>498</v>
      </c>
      <c r="CC228" s="579"/>
      <c r="CD228" s="580" t="str">
        <f>IF(CC228="","",VLOOKUP(CC228,'募集型  提出用 （7コース） '!$GC:$GF,2,FALSE))</f>
        <v/>
      </c>
      <c r="CE228" s="577"/>
      <c r="CF228" s="577"/>
      <c r="CG228" s="577" t="str">
        <f>IF(CC228="","",VLOOKUP(CC228,'募集型  提出用 （7コース） '!$GC:$GF,3,FALSE))</f>
        <v/>
      </c>
      <c r="CH228" s="577"/>
      <c r="CI228" s="577" t="str">
        <f>IF(CC228="","",VLOOKUP(CC228,'募集型  提出用 （7コース） '!$GC:$GF,4,FALSE))</f>
        <v/>
      </c>
      <c r="CJ228" s="578"/>
      <c r="CK228" s="574" t="s">
        <v>495</v>
      </c>
      <c r="CL228" s="579"/>
      <c r="CM228" s="580" t="str">
        <f>IF(CL228="","",VLOOKUP(CL228,'募集型  提出用 （7コース） '!$GC:$GF,2,FALSE))</f>
        <v/>
      </c>
      <c r="CN228" s="577"/>
      <c r="CO228" s="577"/>
      <c r="CP228" s="577" t="str">
        <f>IF(CL228="","",VLOOKUP(CL228,'募集型  提出用 （7コース） '!$GC:$GF,3,FALSE))</f>
        <v/>
      </c>
      <c r="CQ228" s="577"/>
      <c r="CR228" s="577" t="str">
        <f>IF(CL228="","",VLOOKUP(CL228,'募集型  提出用 （7コース） '!$GC:$GF,4,FALSE))</f>
        <v/>
      </c>
      <c r="CS228" s="862"/>
      <c r="CT228" s="863"/>
      <c r="CU228" s="864"/>
      <c r="CV228" s="864"/>
      <c r="CW228" s="864"/>
      <c r="CX228" s="864"/>
      <c r="CY228" s="864"/>
      <c r="CZ228" s="865"/>
      <c r="DC228" s="8"/>
      <c r="DD228" s="8"/>
      <c r="DE228" s="8"/>
      <c r="DF228" s="8"/>
      <c r="DG228" s="8"/>
      <c r="DH228" s="8"/>
      <c r="DI228" s="8"/>
      <c r="DJ228" s="8"/>
      <c r="DK228" s="8"/>
      <c r="DL228" s="8"/>
      <c r="DM228" s="8"/>
      <c r="DN228" s="8"/>
      <c r="DO228" s="8"/>
      <c r="DP228" s="8"/>
      <c r="DQ228" s="8"/>
      <c r="DR228" s="8"/>
      <c r="DS228" s="8"/>
      <c r="DT228" s="8"/>
      <c r="DU228" s="8"/>
      <c r="DV228" s="8"/>
      <c r="ED228" s="8"/>
      <c r="EE228" s="28"/>
      <c r="EF228" s="8"/>
      <c r="EG228" s="8"/>
      <c r="EH228" s="8"/>
      <c r="EI228" s="91" t="s">
        <v>64</v>
      </c>
      <c r="EJ228" s="95" t="e">
        <f>EJ227</f>
        <v>#N/A</v>
      </c>
      <c r="EK228" s="95" t="e">
        <f t="shared" ref="EK228:EN228" si="105">EK227</f>
        <v>#N/A</v>
      </c>
      <c r="EL228" s="95" t="e">
        <f t="shared" si="105"/>
        <v>#N/A</v>
      </c>
      <c r="EM228" s="95" t="e">
        <f t="shared" si="105"/>
        <v>#N/A</v>
      </c>
      <c r="EN228" s="95" t="e">
        <f t="shared" si="105"/>
        <v>#N/A</v>
      </c>
      <c r="EP228" s="78"/>
      <c r="EQ228" s="79" t="s">
        <v>61</v>
      </c>
      <c r="ER228" s="80">
        <f>SUMIF(EJ226:EN226,"小値賀町",EJ227:EN227)*'募集型  提出用 （7コース） '!AM224</f>
        <v>0</v>
      </c>
      <c r="ES228" s="81">
        <f>SUMIF(EJ226:EN226,"小値賀",EJ228:EN228)*'募集型  提出用 （7コース） '!AM226</f>
        <v>0</v>
      </c>
      <c r="ET228" s="96"/>
      <c r="EU228" s="83"/>
      <c r="EV228" s="97"/>
      <c r="EW228" s="84" t="s">
        <v>61</v>
      </c>
      <c r="EX228" s="85" t="str">
        <f>IF('募集型  提出用 （7コース） '!P228="","0",FC224/EV225)</f>
        <v>0</v>
      </c>
      <c r="EY228" s="86" t="str">
        <f>IF('募集型  提出用 （7コース） '!P228="","0",FC225/EV225)</f>
        <v>0</v>
      </c>
      <c r="EZ228" s="87">
        <f>EX228*'募集型  提出用 （7コース） '!AM224</f>
        <v>0</v>
      </c>
      <c r="FA228" s="88">
        <f>EY228*'募集型  提出用 （7コース） '!AM226</f>
        <v>0</v>
      </c>
      <c r="FB228" s="89">
        <f t="shared" si="104"/>
        <v>0</v>
      </c>
      <c r="FC228" s="93"/>
      <c r="FD228" s="98"/>
      <c r="FE228" s="90" t="s">
        <v>61</v>
      </c>
      <c r="FF228" s="85" t="str">
        <f>IF(('募集型  提出用 （7コース） '!Q228)="","0",('募集型  提出用 （7コース） '!AM224+'募集型  提出用 （7コース） '!AM226)*'募集型  提出用 （7コース） '!Q228*1000)</f>
        <v>0</v>
      </c>
      <c r="FG228" s="85">
        <f>COUNTA('募集型  提出用 （7コース） '!P228)*('募集型  提出用 （7コース） '!AM224+'募集型  提出用 （7コース） '!AM226)</f>
        <v>0</v>
      </c>
      <c r="FH228" s="85">
        <f>COUNTA('募集型  提出用 （7コース） '!R228)*('募集型  提出用 （7コース） '!AM224+'募集型  提出用 （7コース） '!AM226)</f>
        <v>0</v>
      </c>
      <c r="FI228" s="85">
        <f>COUNTA('募集型  提出用 （7コース） '!S228)*('募集型  提出用 （7コース） '!AM224+'募集型  提出用 （7コース） '!AM226)</f>
        <v>0</v>
      </c>
    </row>
    <row r="229" spans="2:165" ht="16.5" customHeight="1" thickBot="1">
      <c r="B229" s="698"/>
      <c r="C229" s="699"/>
      <c r="D229" s="667"/>
      <c r="E229" s="668"/>
      <c r="F229" s="884"/>
      <c r="G229" s="614"/>
      <c r="H229" s="614"/>
      <c r="I229" s="614"/>
      <c r="J229" s="886"/>
      <c r="K229" s="614"/>
      <c r="L229" s="614"/>
      <c r="M229" s="651"/>
      <c r="N229" s="887" t="s">
        <v>68</v>
      </c>
      <c r="O229" s="888"/>
      <c r="P229" s="475"/>
      <c r="Q229" s="476"/>
      <c r="R229" s="495"/>
      <c r="S229" s="496"/>
      <c r="T229" s="848"/>
      <c r="U229" s="718" t="str">
        <f>IF(U227="","",VLOOKUP(U227,$FU:$FX,4,FALSE))</f>
        <v/>
      </c>
      <c r="V229" s="719"/>
      <c r="W229" s="720"/>
      <c r="X229" s="718" t="str">
        <f>IF(X227="","",VLOOKUP(X227,$FU:$FX,4,FALSE))</f>
        <v/>
      </c>
      <c r="Y229" s="719"/>
      <c r="Z229" s="720"/>
      <c r="AA229" s="718" t="str">
        <f>IF(AA227="","",VLOOKUP(AA227,$FU:$FX,4,FALSE))</f>
        <v/>
      </c>
      <c r="AB229" s="719"/>
      <c r="AC229" s="720"/>
      <c r="AD229" s="718" t="str">
        <f>IF(AD227="","",VLOOKUP(AD227,$FU:$FX,4,FALSE))</f>
        <v/>
      </c>
      <c r="AE229" s="719"/>
      <c r="AF229" s="720"/>
      <c r="AG229" s="718" t="str">
        <f>IF(AG227="","",VLOOKUP(AG227,'募集型  提出用 （7コース） '!$FU:$FX,4,FALSE))</f>
        <v/>
      </c>
      <c r="AH229" s="719"/>
      <c r="AI229" s="721"/>
      <c r="AJ229" s="880"/>
      <c r="AK229" s="881"/>
      <c r="AL229" s="882"/>
      <c r="AM229" s="843"/>
      <c r="AN229" s="860"/>
      <c r="AO229" s="648"/>
      <c r="AP229" s="648"/>
      <c r="AQ229" s="649"/>
      <c r="AR229" s="639"/>
      <c r="AS229" s="640"/>
      <c r="AT229" s="981"/>
      <c r="AU229" s="982"/>
      <c r="AV229" s="983"/>
      <c r="AW229" s="1178"/>
      <c r="AX229" s="1179"/>
      <c r="AZ229" s="824"/>
      <c r="BA229" s="826"/>
      <c r="BB229" s="839"/>
      <c r="BC229" s="839"/>
      <c r="BD229" s="839"/>
      <c r="BE229" s="839"/>
      <c r="BF229" s="839"/>
      <c r="BG229" s="840"/>
      <c r="BH229" s="308"/>
      <c r="BI229" s="932"/>
      <c r="BJ229" s="904"/>
      <c r="BK229" s="904"/>
      <c r="BL229" s="931"/>
      <c r="BM229" s="904"/>
      <c r="BN229" s="904"/>
      <c r="BO229" s="931"/>
      <c r="BP229" s="904"/>
      <c r="BQ229" s="949"/>
      <c r="BR229" s="954"/>
      <c r="BS229" s="904"/>
      <c r="BT229" s="905"/>
      <c r="BU229" s="906"/>
      <c r="BV229" s="907"/>
      <c r="BW229" s="908"/>
      <c r="BX229" s="889" t="s">
        <v>68</v>
      </c>
      <c r="BY229" s="890"/>
      <c r="BZ229" s="317"/>
      <c r="CA229" s="308"/>
      <c r="CB229" s="950"/>
      <c r="CC229" s="891"/>
      <c r="CD229" s="896"/>
      <c r="CE229" s="897"/>
      <c r="CF229" s="897"/>
      <c r="CG229" s="897"/>
      <c r="CH229" s="897"/>
      <c r="CI229" s="897"/>
      <c r="CJ229" s="948"/>
      <c r="CK229" s="575"/>
      <c r="CL229" s="891"/>
      <c r="CM229" s="896"/>
      <c r="CN229" s="897"/>
      <c r="CO229" s="897"/>
      <c r="CP229" s="897"/>
      <c r="CQ229" s="897"/>
      <c r="CR229" s="897"/>
      <c r="CS229" s="925"/>
      <c r="CT229" s="866"/>
      <c r="CU229" s="867"/>
      <c r="CV229" s="867"/>
      <c r="CW229" s="867"/>
      <c r="CX229" s="867"/>
      <c r="CY229" s="867"/>
      <c r="CZ229" s="868"/>
      <c r="DC229" s="8"/>
      <c r="DD229" s="8"/>
      <c r="DE229" s="8"/>
      <c r="DF229" s="8"/>
      <c r="DG229" s="8"/>
      <c r="DH229" s="8"/>
      <c r="DI229" s="8"/>
      <c r="DJ229" s="8"/>
      <c r="DK229" s="8"/>
      <c r="DL229" s="8"/>
      <c r="DM229" s="8"/>
      <c r="DN229" s="8"/>
      <c r="DO229" s="8"/>
      <c r="DP229" s="8"/>
      <c r="DQ229" s="8"/>
      <c r="DR229" s="8"/>
      <c r="DS229" s="8"/>
      <c r="DT229" s="8"/>
      <c r="DU229" s="8"/>
      <c r="DV229" s="8"/>
      <c r="ED229" s="8"/>
      <c r="EE229" s="28"/>
      <c r="EF229" s="8"/>
      <c r="EG229" s="8"/>
      <c r="EH229" s="8"/>
      <c r="EP229" s="101"/>
      <c r="EQ229" s="102" t="s">
        <v>68</v>
      </c>
      <c r="ER229" s="103">
        <f>SUMIF(EJ226:EN226,"宇久町",EJ227:EN227)*'募集型  提出用 （7コース） '!AM224</f>
        <v>0</v>
      </c>
      <c r="ES229" s="104">
        <f>SUMIF(EJ226:EN226,"宇久",EJ228:EN228)*'募集型  提出用 （7コース） '!AM226</f>
        <v>0</v>
      </c>
      <c r="ET229" s="96"/>
      <c r="EU229" s="83"/>
      <c r="EV229" s="105"/>
      <c r="EW229" s="106" t="s">
        <v>68</v>
      </c>
      <c r="EX229" s="107" t="str">
        <f>IF('募集型  提出用 （7コース） '!P229="","0",FC224/EV225)</f>
        <v>0</v>
      </c>
      <c r="EY229" s="108" t="str">
        <f>IF('募集型  提出用 （7コース） '!P229="","0",FC225/EV225)</f>
        <v>0</v>
      </c>
      <c r="EZ229" s="109">
        <f>EX229*'募集型  提出用 （7コース） '!AM224</f>
        <v>0</v>
      </c>
      <c r="FA229" s="110">
        <f>EY229*'募集型  提出用 （7コース） '!AM226</f>
        <v>0</v>
      </c>
      <c r="FB229" s="111">
        <f t="shared" si="104"/>
        <v>0</v>
      </c>
      <c r="FC229" s="173"/>
      <c r="FE229" s="112" t="s">
        <v>68</v>
      </c>
      <c r="FF229" s="107" t="str">
        <f>IF(('募集型  提出用 （7コース） '!Q229)="","0",('募集型  提出用 （7コース） '!AM224+'募集型  提出用 （7コース） '!AM226)*'募集型  提出用 （7コース） '!Q229*1000)</f>
        <v>0</v>
      </c>
      <c r="FG229" s="107">
        <f>COUNTA('募集型  提出用 （7コース） '!P229)*('募集型  提出用 （7コース） '!AM224+'募集型  提出用 （7コース） '!AM226)</f>
        <v>0</v>
      </c>
      <c r="FH229" s="107">
        <f>COUNTA('募集型  提出用 （7コース） '!R229)*('募集型  提出用 （7コース） '!AM224+'募集型  提出用 （7コース） '!AM226)</f>
        <v>0</v>
      </c>
      <c r="FI229" s="107">
        <f>COUNTA('募集型  提出用 （7コース） '!S229)*('募集型  提出用 （7コース） '!AM224+'募集型  提出用 （7コース） '!AM226)</f>
        <v>0</v>
      </c>
    </row>
    <row r="230" spans="2:165" ht="16.5" customHeight="1" thickTop="1" thickBot="1">
      <c r="B230" s="700">
        <v>4</v>
      </c>
      <c r="C230" s="702">
        <v>7</v>
      </c>
      <c r="D230" s="661" t="s">
        <v>683</v>
      </c>
      <c r="E230" s="662"/>
      <c r="F230" s="704" t="s">
        <v>381</v>
      </c>
      <c r="G230" s="705"/>
      <c r="H230" s="706"/>
      <c r="I230" s="706"/>
      <c r="J230" s="706"/>
      <c r="K230" s="706"/>
      <c r="L230" s="706"/>
      <c r="M230" s="707"/>
      <c r="N230" s="708" t="s">
        <v>113</v>
      </c>
      <c r="O230" s="709"/>
      <c r="P230" s="471"/>
      <c r="Q230" s="472"/>
      <c r="R230" s="477"/>
      <c r="S230" s="492"/>
      <c r="T230" s="712" t="s">
        <v>34</v>
      </c>
      <c r="U230" s="305"/>
      <c r="V230" s="715" t="str">
        <f>IF(U230="","",VLOOKUP(U230,$FQ:$FT,3,FALSE))</f>
        <v/>
      </c>
      <c r="W230" s="716"/>
      <c r="X230" s="305"/>
      <c r="Y230" s="715" t="str">
        <f>IF(X230="","",VLOOKUP(X230,$FQ:$FT,3,FALSE))</f>
        <v/>
      </c>
      <c r="Z230" s="716"/>
      <c r="AA230" s="305"/>
      <c r="AB230" s="715" t="str">
        <f>IF(AA230="","",VLOOKUP(AA230,$FQ:$FT,3,FALSE))</f>
        <v/>
      </c>
      <c r="AC230" s="716"/>
      <c r="AD230" s="305"/>
      <c r="AE230" s="715" t="str">
        <f>IF(AD230="","",VLOOKUP(AD230,$FQ:$FT,3,FALSE))</f>
        <v/>
      </c>
      <c r="AF230" s="716"/>
      <c r="AG230" s="305"/>
      <c r="AH230" s="715" t="str">
        <f>IF(AG230="","",VLOOKUP(AG230,$FQ:$FT,3,FALSE))</f>
        <v/>
      </c>
      <c r="AI230" s="717"/>
      <c r="AJ230" s="607" t="s">
        <v>179</v>
      </c>
      <c r="AK230" s="609">
        <f>FC230+ET230</f>
        <v>0</v>
      </c>
      <c r="AL230" s="610"/>
      <c r="AM230" s="627"/>
      <c r="AN230" s="628"/>
      <c r="AO230" s="631">
        <f>(AK230*AM230)</f>
        <v>0</v>
      </c>
      <c r="AP230" s="631"/>
      <c r="AQ230" s="632"/>
      <c r="AR230" s="635">
        <f>SUM(Q230:Q235)*AM234</f>
        <v>0</v>
      </c>
      <c r="AS230" s="636"/>
      <c r="AT230" s="965"/>
      <c r="AU230" s="966"/>
      <c r="AV230" s="967" t="s">
        <v>548</v>
      </c>
      <c r="AW230" s="968" t="s">
        <v>548</v>
      </c>
      <c r="AX230" s="969"/>
      <c r="AZ230" s="823">
        <f>B230</f>
        <v>4</v>
      </c>
      <c r="BA230" s="825">
        <f>C230</f>
        <v>7</v>
      </c>
      <c r="BB230" s="940" t="s">
        <v>381</v>
      </c>
      <c r="BC230" s="926"/>
      <c r="BD230" s="926" t="str">
        <f>IF(H230="","",H230)</f>
        <v/>
      </c>
      <c r="BE230" s="926"/>
      <c r="BF230" s="926"/>
      <c r="BG230" s="927"/>
      <c r="BH230" s="310"/>
      <c r="BI230" s="930" t="s">
        <v>481</v>
      </c>
      <c r="BJ230" s="902"/>
      <c r="BK230" s="902"/>
      <c r="BL230" s="939" t="s">
        <v>489</v>
      </c>
      <c r="BM230" s="902"/>
      <c r="BN230" s="902" t="str">
        <f>IF(BJ230="","",VLOOKUP(BJ230,'募集型  提出用 （7コース） '!$GC:$GF,3,FALSE))</f>
        <v/>
      </c>
      <c r="BO230" s="939" t="s">
        <v>484</v>
      </c>
      <c r="BP230" s="902"/>
      <c r="BQ230" s="902"/>
      <c r="BR230" s="939" t="s">
        <v>487</v>
      </c>
      <c r="BS230" s="902"/>
      <c r="BT230" s="903"/>
      <c r="BU230" s="951"/>
      <c r="BV230" s="952"/>
      <c r="BW230" s="953"/>
      <c r="BX230" s="933" t="s">
        <v>113</v>
      </c>
      <c r="BY230" s="934"/>
      <c r="BZ230" s="311"/>
      <c r="CA230" s="310"/>
      <c r="CB230" s="935" t="s">
        <v>496</v>
      </c>
      <c r="CC230" s="936"/>
      <c r="CD230" s="937" t="str">
        <f>IF(CC230="","",VLOOKUP(CC230,'募集型  提出用 （7コース） '!$GC:$GF,2,FALSE))</f>
        <v/>
      </c>
      <c r="CE230" s="938"/>
      <c r="CF230" s="938"/>
      <c r="CG230" s="938" t="str">
        <f>IF(CC230="","",VLOOKUP(CC230,'募集型  提出用 （7コース） '!$GC:$GF,3,FALSE))</f>
        <v/>
      </c>
      <c r="CH230" s="938"/>
      <c r="CI230" s="938" t="str">
        <f>IF(CC230="","",VLOOKUP(CC230,'募集型  提出用 （7コース） '!$GC:$GF,4,FALSE))</f>
        <v/>
      </c>
      <c r="CJ230" s="946"/>
      <c r="CK230" s="947" t="s">
        <v>493</v>
      </c>
      <c r="CL230" s="936"/>
      <c r="CM230" s="815" t="str">
        <f>IF(CL230="","",VLOOKUP(CL230,'募集型  提出用 （7コース） '!$GC:$GF,2,FALSE))</f>
        <v/>
      </c>
      <c r="CN230" s="816"/>
      <c r="CO230" s="816"/>
      <c r="CP230" s="816" t="str">
        <f>IF(CL230="","",VLOOKUP(CL230,'募集型  提出用 （7コース） '!$GC:$GF,3,FALSE))</f>
        <v/>
      </c>
      <c r="CQ230" s="816"/>
      <c r="CR230" s="816" t="str">
        <f>IF(CL230="","",VLOOKUP(CL230,'募集型  提出用 （7コース） '!$GC:$GF,4,FALSE))</f>
        <v/>
      </c>
      <c r="CS230" s="861"/>
      <c r="CT230" s="943"/>
      <c r="CU230" s="944"/>
      <c r="CV230" s="944"/>
      <c r="CW230" s="944"/>
      <c r="CX230" s="944"/>
      <c r="CY230" s="944"/>
      <c r="CZ230" s="945"/>
      <c r="DC230" s="8"/>
      <c r="DD230" s="8"/>
      <c r="DE230" s="8"/>
      <c r="DF230" s="8"/>
      <c r="DG230" s="8"/>
      <c r="DH230" s="8"/>
      <c r="DI230" s="8"/>
      <c r="DJ230" s="8"/>
      <c r="DK230" s="8"/>
      <c r="DL230" s="8"/>
      <c r="DM230" s="8"/>
      <c r="DN230" s="8"/>
      <c r="DO230" s="8"/>
      <c r="DP230" s="8"/>
      <c r="DQ230" s="8"/>
      <c r="DR230" s="8"/>
      <c r="DS230" s="8"/>
      <c r="DT230" s="8"/>
      <c r="DU230" s="8"/>
      <c r="DV230" s="8"/>
      <c r="ED230" s="8"/>
      <c r="EE230" s="28"/>
      <c r="EF230" s="8"/>
      <c r="EG230" s="8"/>
      <c r="EH230" s="8"/>
      <c r="EP230" s="62">
        <v>6</v>
      </c>
      <c r="EQ230" s="63" t="s">
        <v>110</v>
      </c>
      <c r="ER230" s="64">
        <f>SUMIF(EJ232:EN232,"対馬市",EJ233:EN233)*'募集型  提出用 （7コース） '!AM230</f>
        <v>0</v>
      </c>
      <c r="ES230" s="65">
        <f>SUMIF(EJ232:EN232,"対馬市",EJ234:EN234)*'募集型  提出用 （7コース） '!AM232</f>
        <v>0</v>
      </c>
      <c r="ET230" s="66">
        <f>SUM('募集型  提出用 （7コース） '!U235:AI235)</f>
        <v>0</v>
      </c>
      <c r="EU230" s="83"/>
      <c r="EV230" s="67" t="s">
        <v>11</v>
      </c>
      <c r="EW230" s="68" t="s">
        <v>110</v>
      </c>
      <c r="EX230" s="69" t="str">
        <f>IF('募集型  提出用 （7コース） '!P230="","0",FC230/EV231)</f>
        <v>0</v>
      </c>
      <c r="EY230" s="70" t="str">
        <f>IF('募集型  提出用 （7コース） '!P230="","0",FC231/EV231)</f>
        <v>0</v>
      </c>
      <c r="EZ230" s="71">
        <f>EX230*'募集型  提出用 （7コース） '!AM230</f>
        <v>0</v>
      </c>
      <c r="FA230" s="72">
        <f>EY230*'募集型  提出用 （7コース） '!AM232</f>
        <v>0</v>
      </c>
      <c r="FB230" s="73">
        <f>EZ230+FA230</f>
        <v>0</v>
      </c>
      <c r="FC230" s="66">
        <f>SUM('募集型  提出用 （7コース） '!U232:AI232)</f>
        <v>0</v>
      </c>
      <c r="FE230" s="74" t="s">
        <v>110</v>
      </c>
      <c r="FF230" s="69" t="str">
        <f>IF(('募集型  提出用 （7コース） '!Q230)="","0",('募集型  提出用 （7コース） '!AM230+'募集型  提出用 （7コース） '!AM232)*'募集型  提出用 （7コース） '!Q230*1000)</f>
        <v>0</v>
      </c>
      <c r="FG230" s="69">
        <f>COUNTA('募集型  提出用 （7コース） '!P230)*('募集型  提出用 （7コース） '!AM230+'募集型  提出用 （7コース） '!AM232)</f>
        <v>0</v>
      </c>
      <c r="FH230" s="69">
        <f>COUNTA('募集型  提出用 （7コース） '!R230)*('募集型  提出用 （7コース） '!AM230+'募集型  提出用 （7コース） '!AM232)</f>
        <v>0</v>
      </c>
      <c r="FI230" s="69">
        <f>COUNTA('募集型  提出用 （7コース） '!S230)*('募集型  提出用 （7コース） '!AM230+'募集型  提出用 （7コース） '!AM232)</f>
        <v>0</v>
      </c>
    </row>
    <row r="231" spans="2:165" ht="16.5" customHeight="1">
      <c r="B231" s="701"/>
      <c r="C231" s="703"/>
      <c r="D231" s="676"/>
      <c r="E231" s="677"/>
      <c r="F231" s="869"/>
      <c r="G231" s="870"/>
      <c r="H231" s="870"/>
      <c r="I231" s="870"/>
      <c r="J231" s="870"/>
      <c r="K231" s="870"/>
      <c r="L231" s="870"/>
      <c r="M231" s="871"/>
      <c r="N231" s="652" t="s">
        <v>112</v>
      </c>
      <c r="O231" s="653"/>
      <c r="P231" s="473"/>
      <c r="Q231" s="474"/>
      <c r="R231" s="484"/>
      <c r="S231" s="493"/>
      <c r="T231" s="713"/>
      <c r="U231" s="819" t="str">
        <f>IF(U230="","",VLOOKUP(U230,$FQ:$FT,2,FALSE))</f>
        <v/>
      </c>
      <c r="V231" s="820"/>
      <c r="W231" s="821"/>
      <c r="X231" s="819" t="str">
        <f>IF(X230="","",VLOOKUP(X230,$FQ:$FT,2,FALSE))</f>
        <v/>
      </c>
      <c r="Y231" s="820"/>
      <c r="Z231" s="821"/>
      <c r="AA231" s="819" t="str">
        <f>IF(AA230="","",VLOOKUP(AA230,$FQ:$FT,2,FALSE))</f>
        <v/>
      </c>
      <c r="AB231" s="820"/>
      <c r="AC231" s="821"/>
      <c r="AD231" s="819" t="str">
        <f>IF(AD230="","",VLOOKUP(AD230,$FQ:$FT,2,FALSE))</f>
        <v/>
      </c>
      <c r="AE231" s="820"/>
      <c r="AF231" s="821"/>
      <c r="AG231" s="819" t="str">
        <f>IF(AG230="","",VLOOKUP(AG230,$FQ:$FT,2,FALSE))</f>
        <v/>
      </c>
      <c r="AH231" s="820"/>
      <c r="AI231" s="821"/>
      <c r="AJ231" s="608"/>
      <c r="AK231" s="611"/>
      <c r="AL231" s="612"/>
      <c r="AM231" s="629"/>
      <c r="AN231" s="630"/>
      <c r="AO231" s="633"/>
      <c r="AP231" s="633"/>
      <c r="AQ231" s="634"/>
      <c r="AR231" s="637"/>
      <c r="AS231" s="638"/>
      <c r="AT231" s="978"/>
      <c r="AU231" s="979"/>
      <c r="AV231" s="980"/>
      <c r="AW231" s="970"/>
      <c r="AX231" s="971"/>
      <c r="AZ231" s="823"/>
      <c r="BA231" s="825"/>
      <c r="BB231" s="941"/>
      <c r="BC231" s="928"/>
      <c r="BD231" s="928"/>
      <c r="BE231" s="928"/>
      <c r="BF231" s="928"/>
      <c r="BG231" s="929"/>
      <c r="BH231" s="309"/>
      <c r="BI231" s="831"/>
      <c r="BJ231" s="654"/>
      <c r="BK231" s="654"/>
      <c r="BL231" s="573"/>
      <c r="BM231" s="654"/>
      <c r="BN231" s="654"/>
      <c r="BO231" s="573"/>
      <c r="BP231" s="654"/>
      <c r="BQ231" s="654"/>
      <c r="BR231" s="573"/>
      <c r="BS231" s="654"/>
      <c r="BT231" s="655"/>
      <c r="BU231" s="658"/>
      <c r="BV231" s="659"/>
      <c r="BW231" s="660"/>
      <c r="BX231" s="581" t="s">
        <v>112</v>
      </c>
      <c r="BY231" s="582"/>
      <c r="BZ231" s="307"/>
      <c r="CA231" s="309"/>
      <c r="CB231" s="583"/>
      <c r="CC231" s="579"/>
      <c r="CD231" s="580"/>
      <c r="CE231" s="577"/>
      <c r="CF231" s="577"/>
      <c r="CG231" s="577"/>
      <c r="CH231" s="577"/>
      <c r="CI231" s="577"/>
      <c r="CJ231" s="578"/>
      <c r="CK231" s="574"/>
      <c r="CL231" s="579"/>
      <c r="CM231" s="580"/>
      <c r="CN231" s="577"/>
      <c r="CO231" s="577"/>
      <c r="CP231" s="577"/>
      <c r="CQ231" s="577"/>
      <c r="CR231" s="577"/>
      <c r="CS231" s="862"/>
      <c r="CT231" s="863"/>
      <c r="CU231" s="864"/>
      <c r="CV231" s="864"/>
      <c r="CW231" s="864"/>
      <c r="CX231" s="864"/>
      <c r="CY231" s="864"/>
      <c r="CZ231" s="865"/>
      <c r="DC231" s="8"/>
      <c r="DD231" s="8"/>
      <c r="DE231" s="8"/>
      <c r="DF231" s="8"/>
      <c r="DG231" s="8"/>
      <c r="DH231" s="8"/>
      <c r="DI231" s="8"/>
      <c r="DJ231" s="8"/>
      <c r="DK231" s="8"/>
      <c r="DL231" s="8"/>
      <c r="DM231" s="8"/>
      <c r="DN231" s="8"/>
      <c r="DO231" s="8"/>
      <c r="DP231" s="8"/>
      <c r="DQ231" s="8"/>
      <c r="DR231" s="8"/>
      <c r="DS231" s="8"/>
      <c r="DT231" s="8"/>
      <c r="DU231" s="8"/>
      <c r="DV231" s="8"/>
      <c r="ED231" s="8"/>
      <c r="EE231" s="28"/>
      <c r="EF231" s="8"/>
      <c r="EG231" s="8"/>
      <c r="EH231" s="8"/>
      <c r="EP231" s="78"/>
      <c r="EQ231" s="79" t="s">
        <v>111</v>
      </c>
      <c r="ER231" s="80">
        <f>SUMIF(EJ232:EN232,"壱岐市",EJ233:EN233)*'募集型  提出用 （7コース） '!AM230</f>
        <v>0</v>
      </c>
      <c r="ES231" s="81">
        <f>SUMIF(EJ232:EN232,"壱岐市",EJ234:EN234)*'募集型  提出用 （7コース） '!AM232</f>
        <v>0</v>
      </c>
      <c r="ET231" s="82">
        <f>ET230</f>
        <v>0</v>
      </c>
      <c r="EU231" s="83"/>
      <c r="EV231" s="851">
        <f>COUNTA('募集型  提出用 （7コース） '!P230:P235)</f>
        <v>0</v>
      </c>
      <c r="EW231" s="84" t="s">
        <v>111</v>
      </c>
      <c r="EX231" s="85" t="str">
        <f>IF('募集型  提出用 （7コース） '!P231="","0",FC230/EV231)</f>
        <v>0</v>
      </c>
      <c r="EY231" s="86" t="str">
        <f>IF('募集型  提出用 （7コース） '!P231="","0",FC231/EV231)</f>
        <v>0</v>
      </c>
      <c r="EZ231" s="87">
        <f>EX231*'募集型  提出用 （7コース） '!AM230</f>
        <v>0</v>
      </c>
      <c r="FA231" s="88">
        <f>EY231*'募集型  提出用 （7コース） '!AM232</f>
        <v>0</v>
      </c>
      <c r="FB231" s="89">
        <f t="shared" ref="FB231:FB235" si="106">EZ231+FA231</f>
        <v>0</v>
      </c>
      <c r="FC231" s="82">
        <f>EN243</f>
        <v>0</v>
      </c>
      <c r="FE231" s="90" t="s">
        <v>111</v>
      </c>
      <c r="FF231" s="85" t="str">
        <f>IF(('募集型  提出用 （7コース） '!Q231)="","0",('募集型  提出用 （7コース） '!AM230+'募集型  提出用 （7コース） '!AM232)*'募集型  提出用 （7コース） '!Q231*1000)</f>
        <v>0</v>
      </c>
      <c r="FG231" s="85">
        <f>COUNTA('募集型  提出用 （7コース） '!P231)*('募集型  提出用 （7コース） '!AM230+'募集型  提出用 （7コース） '!AM232)</f>
        <v>0</v>
      </c>
      <c r="FH231" s="85">
        <f>COUNTA('募集型  提出用 （7コース） '!R231)*('募集型  提出用 （7コース） '!AM230+'募集型  提出用 （7コース） '!AM232)</f>
        <v>0</v>
      </c>
      <c r="FI231" s="85">
        <f>COUNTA('募集型  提出用 （7コース） '!S231)*('募集型  提出用 （7コース） '!AM230+'募集型  提出用 （7コース） '!AM232)</f>
        <v>0</v>
      </c>
    </row>
    <row r="232" spans="2:165" ht="16.5" customHeight="1">
      <c r="B232" s="692" t="s">
        <v>683</v>
      </c>
      <c r="C232" s="693"/>
      <c r="D232" s="678" t="s">
        <v>551</v>
      </c>
      <c r="E232" s="679"/>
      <c r="F232" s="869"/>
      <c r="G232" s="870"/>
      <c r="H232" s="870"/>
      <c r="I232" s="870"/>
      <c r="J232" s="870"/>
      <c r="K232" s="870"/>
      <c r="L232" s="870"/>
      <c r="M232" s="871"/>
      <c r="N232" s="652" t="s">
        <v>45</v>
      </c>
      <c r="O232" s="653"/>
      <c r="P232" s="473"/>
      <c r="Q232" s="474"/>
      <c r="R232" s="484"/>
      <c r="S232" s="478"/>
      <c r="T232" s="714"/>
      <c r="U232" s="853" t="str">
        <f>IF(U230="","",VLOOKUP(U230,$FQ:$FT,4,FALSE))</f>
        <v/>
      </c>
      <c r="V232" s="854"/>
      <c r="W232" s="855"/>
      <c r="X232" s="853" t="str">
        <f>IF(X230="","",VLOOKUP(X230,$FQ:$FT,4,FALSE))</f>
        <v/>
      </c>
      <c r="Y232" s="854"/>
      <c r="Z232" s="855"/>
      <c r="AA232" s="853" t="str">
        <f>IF(AA230="","",VLOOKUP(AA230,$FQ:$FT,4,FALSE))</f>
        <v/>
      </c>
      <c r="AB232" s="854"/>
      <c r="AC232" s="855"/>
      <c r="AD232" s="853" t="str">
        <f>IF(AD230="","",VLOOKUP(AD230,$FQ:$FT,4,FALSE))</f>
        <v/>
      </c>
      <c r="AE232" s="854"/>
      <c r="AF232" s="855"/>
      <c r="AG232" s="853" t="str">
        <f>IF(AG230="","",VLOOKUP(AG230,$FQ:$FT,4,FALSE))</f>
        <v/>
      </c>
      <c r="AH232" s="854"/>
      <c r="AI232" s="855"/>
      <c r="AJ232" s="856" t="s">
        <v>284</v>
      </c>
      <c r="AK232" s="858">
        <f>ET231+FC231</f>
        <v>0</v>
      </c>
      <c r="AL232" s="859"/>
      <c r="AM232" s="641"/>
      <c r="AN232" s="642"/>
      <c r="AO232" s="633">
        <f>(AK232*AM232)</f>
        <v>0</v>
      </c>
      <c r="AP232" s="633"/>
      <c r="AQ232" s="634"/>
      <c r="AR232" s="637"/>
      <c r="AS232" s="638"/>
      <c r="AT232" s="978"/>
      <c r="AU232" s="979"/>
      <c r="AV232" s="980"/>
      <c r="AW232" s="970"/>
      <c r="AX232" s="971"/>
      <c r="AZ232" s="823"/>
      <c r="BA232" s="825"/>
      <c r="BB232" s="836" t="str">
        <f>IF(F231="","",F231)</f>
        <v/>
      </c>
      <c r="BC232" s="836"/>
      <c r="BD232" s="836"/>
      <c r="BE232" s="836"/>
      <c r="BF232" s="836"/>
      <c r="BG232" s="837"/>
      <c r="BH232" s="309"/>
      <c r="BI232" s="831" t="s">
        <v>482</v>
      </c>
      <c r="BJ232" s="654"/>
      <c r="BK232" s="654"/>
      <c r="BL232" s="573" t="s">
        <v>490</v>
      </c>
      <c r="BM232" s="654"/>
      <c r="BN232" s="654" t="str">
        <f>IF(BJ232="","",VLOOKUP(BJ232,'募集型  提出用 （7コース） '!$GC:$GF,3,FALSE))</f>
        <v/>
      </c>
      <c r="BO232" s="573" t="s">
        <v>485</v>
      </c>
      <c r="BP232" s="654"/>
      <c r="BQ232" s="654"/>
      <c r="BR232" s="573" t="s">
        <v>488</v>
      </c>
      <c r="BS232" s="654"/>
      <c r="BT232" s="655"/>
      <c r="BU232" s="658"/>
      <c r="BV232" s="659"/>
      <c r="BW232" s="660"/>
      <c r="BX232" s="581" t="s">
        <v>45</v>
      </c>
      <c r="BY232" s="582"/>
      <c r="BZ232" s="307"/>
      <c r="CA232" s="309"/>
      <c r="CB232" s="583" t="s">
        <v>497</v>
      </c>
      <c r="CC232" s="579"/>
      <c r="CD232" s="580" t="str">
        <f>IF(CC232="","",VLOOKUP(CC232,'募集型  提出用 （7コース） '!$GC:$GF,2,FALSE))</f>
        <v/>
      </c>
      <c r="CE232" s="577"/>
      <c r="CF232" s="577"/>
      <c r="CG232" s="577" t="str">
        <f>IF(CC232="","",VLOOKUP(CC232,'募集型  提出用 （7コース） '!$GC:$GF,3,FALSE))</f>
        <v/>
      </c>
      <c r="CH232" s="577"/>
      <c r="CI232" s="577" t="str">
        <f>IF(CC232="","",VLOOKUP(CC232,'募集型  提出用 （7コース） '!$GC:$GF,4,FALSE))</f>
        <v/>
      </c>
      <c r="CJ232" s="578"/>
      <c r="CK232" s="574" t="s">
        <v>494</v>
      </c>
      <c r="CL232" s="579"/>
      <c r="CM232" s="580" t="str">
        <f>IF(CL232="","",VLOOKUP(CL232,'募集型  提出用 （7コース） '!$GC:$GF,2,FALSE))</f>
        <v/>
      </c>
      <c r="CN232" s="577"/>
      <c r="CO232" s="577"/>
      <c r="CP232" s="577" t="str">
        <f>IF(CL232="","",VLOOKUP(CL232,'募集型  提出用 （7コース） '!$GC:$GF,3,FALSE))</f>
        <v/>
      </c>
      <c r="CQ232" s="577"/>
      <c r="CR232" s="577" t="str">
        <f>IF(CL232="","",VLOOKUP(CL232,'募集型  提出用 （7コース） '!$GC:$GF,4,FALSE))</f>
        <v/>
      </c>
      <c r="CS232" s="862"/>
      <c r="CT232" s="863"/>
      <c r="CU232" s="864"/>
      <c r="CV232" s="864"/>
      <c r="CW232" s="864"/>
      <c r="CX232" s="864"/>
      <c r="CY232" s="864"/>
      <c r="CZ232" s="865"/>
      <c r="DC232" s="8"/>
      <c r="DD232" s="8"/>
      <c r="DE232" s="8"/>
      <c r="DF232" s="8"/>
      <c r="DG232" s="8"/>
      <c r="DH232" s="8"/>
      <c r="DI232" s="8"/>
      <c r="DJ232" s="8"/>
      <c r="DK232" s="8"/>
      <c r="DL232" s="8"/>
      <c r="DM232" s="8"/>
      <c r="DN232" s="8"/>
      <c r="DO232" s="8"/>
      <c r="DP232" s="8"/>
      <c r="DQ232" s="8"/>
      <c r="DR232" s="8"/>
      <c r="DS232" s="8"/>
      <c r="DT232" s="8"/>
      <c r="DU232" s="8"/>
      <c r="DV232" s="8"/>
      <c r="ED232" s="8"/>
      <c r="EE232" s="28"/>
      <c r="EF232" s="8"/>
      <c r="EG232" s="8"/>
      <c r="EH232" s="8"/>
      <c r="EI232" s="91" t="s">
        <v>48</v>
      </c>
      <c r="EJ232" s="92" t="e">
        <f>VLOOKUP('募集型  提出用 （7コース） '!U233,$FU:$FY,5,FALSE)</f>
        <v>#N/A</v>
      </c>
      <c r="EK232" s="92" t="e">
        <f>VLOOKUP('募集型  提出用 （7コース） '!X233,$FU:$FY,5,FALSE)</f>
        <v>#N/A</v>
      </c>
      <c r="EL232" s="92" t="e">
        <f>VLOOKUP('募集型  提出用 （7コース） '!AA233,$FU:$FY,5,FALSE)</f>
        <v>#N/A</v>
      </c>
      <c r="EM232" s="92" t="e">
        <f>VLOOKUP('募集型  提出用 （7コース） '!AD233,$FU:$FY,5,FALSE)</f>
        <v>#N/A</v>
      </c>
      <c r="EN232" s="92" t="e">
        <f>VLOOKUP('募集型  提出用 （7コース） '!AG233,$FU:$FY,5,FALSE)</f>
        <v>#N/A</v>
      </c>
      <c r="EP232" s="78"/>
      <c r="EQ232" s="79" t="s">
        <v>45</v>
      </c>
      <c r="ER232" s="80">
        <f>SUMIF(EJ232:EN232,"五島市",EJ233:EN233)*'募集型  提出用 （7コース） '!AM230</f>
        <v>0</v>
      </c>
      <c r="ES232" s="81">
        <f>SUMIF(EJ232:EN232,"五島市",EJ234:EN234)*'募集型  提出用 （7コース） '!AM232</f>
        <v>0</v>
      </c>
      <c r="ET232" s="96"/>
      <c r="EU232" s="83"/>
      <c r="EV232" s="852"/>
      <c r="EW232" s="84" t="s">
        <v>45</v>
      </c>
      <c r="EX232" s="85" t="str">
        <f>IF('募集型  提出用 （7コース） '!P232="","0",FC230/EV231)</f>
        <v>0</v>
      </c>
      <c r="EY232" s="86" t="str">
        <f>IF('募集型  提出用 （7コース） '!P232="","0",FC231/EV231)</f>
        <v>0</v>
      </c>
      <c r="EZ232" s="87">
        <f>EX232*'募集型  提出用 （7コース） '!AM230</f>
        <v>0</v>
      </c>
      <c r="FA232" s="88">
        <f>EY232*'募集型  提出用 （7コース） '!AM232</f>
        <v>0</v>
      </c>
      <c r="FB232" s="89">
        <f t="shared" si="106"/>
        <v>0</v>
      </c>
      <c r="FC232" s="93"/>
      <c r="FE232" s="90" t="s">
        <v>45</v>
      </c>
      <c r="FF232" s="85" t="str">
        <f>IF(('募集型  提出用 （7コース） '!Q232)="","0",('募集型  提出用 （7コース） '!AM230+'募集型  提出用 （7コース） '!AM232)*'募集型  提出用 （7コース） '!Q232*1000)</f>
        <v>0</v>
      </c>
      <c r="FG232" s="85">
        <f>COUNTA('募集型  提出用 （7コース） '!P232)*('募集型  提出用 （7コース） '!AM230+'募集型  提出用 （7コース） '!AM232)</f>
        <v>0</v>
      </c>
      <c r="FH232" s="85">
        <f>COUNTA('募集型  提出用 （7コース） '!R232)*('募集型  提出用 （7コース） '!AM230+'募集型  提出用 （7コース） '!AM232)</f>
        <v>0</v>
      </c>
      <c r="FI232" s="85">
        <f>COUNTA('募集型  提出用 （7コース） '!S232)*('募集型  提出用 （7コース） '!AM230+'募集型  提出用 （7コース） '!AM232)</f>
        <v>0</v>
      </c>
    </row>
    <row r="233" spans="2:165" ht="16.5" customHeight="1" thickBot="1">
      <c r="B233" s="694"/>
      <c r="C233" s="695"/>
      <c r="D233" s="663"/>
      <c r="E233" s="664"/>
      <c r="F233" s="869"/>
      <c r="G233" s="870"/>
      <c r="H233" s="870"/>
      <c r="I233" s="870"/>
      <c r="J233" s="870"/>
      <c r="K233" s="870"/>
      <c r="L233" s="870"/>
      <c r="M233" s="871"/>
      <c r="N233" s="652" t="s">
        <v>53</v>
      </c>
      <c r="O233" s="653"/>
      <c r="P233" s="473"/>
      <c r="Q233" s="474"/>
      <c r="R233" s="484"/>
      <c r="S233" s="478"/>
      <c r="T233" s="846" t="s">
        <v>54</v>
      </c>
      <c r="U233" s="94"/>
      <c r="V233" s="849" t="str">
        <f>IF(U233="","",VLOOKUP(U233,$FU:$FX,3,FALSE))</f>
        <v/>
      </c>
      <c r="W233" s="850"/>
      <c r="X233" s="94"/>
      <c r="Y233" s="849" t="str">
        <f>IF(X233="","",VLOOKUP(X233,$FU:$FX,3,FALSE))</f>
        <v/>
      </c>
      <c r="Z233" s="850"/>
      <c r="AA233" s="94"/>
      <c r="AB233" s="849" t="str">
        <f>IF(AA233="","",VLOOKUP(AA233,$FU:$FX,3,FALSE))</f>
        <v/>
      </c>
      <c r="AC233" s="850"/>
      <c r="AD233" s="94"/>
      <c r="AE233" s="849" t="str">
        <f>IF(AD233="","",VLOOKUP(AD233,$FU:$FX,3,FALSE))</f>
        <v/>
      </c>
      <c r="AF233" s="850"/>
      <c r="AG233" s="94"/>
      <c r="AH233" s="849" t="str">
        <f>IF(AG233="","",VLOOKUP(AG233,'募集型  提出用 （7コース） '!$FU:$FX,3,FALSE))</f>
        <v/>
      </c>
      <c r="AI233" s="895"/>
      <c r="AJ233" s="857"/>
      <c r="AK233" s="843"/>
      <c r="AL233" s="860"/>
      <c r="AM233" s="643"/>
      <c r="AN233" s="644"/>
      <c r="AO233" s="645"/>
      <c r="AP233" s="645"/>
      <c r="AQ233" s="646"/>
      <c r="AR233" s="637"/>
      <c r="AS233" s="638"/>
      <c r="AT233" s="978"/>
      <c r="AU233" s="979"/>
      <c r="AV233" s="980" t="s">
        <v>545</v>
      </c>
      <c r="AW233" s="972" t="s">
        <v>545</v>
      </c>
      <c r="AX233" s="973"/>
      <c r="AZ233" s="823"/>
      <c r="BA233" s="825"/>
      <c r="BB233" s="836"/>
      <c r="BC233" s="836"/>
      <c r="BD233" s="836"/>
      <c r="BE233" s="836"/>
      <c r="BF233" s="836"/>
      <c r="BG233" s="837"/>
      <c r="BH233" s="309"/>
      <c r="BI233" s="831"/>
      <c r="BJ233" s="654"/>
      <c r="BK233" s="654"/>
      <c r="BL233" s="573"/>
      <c r="BM233" s="654"/>
      <c r="BN233" s="654"/>
      <c r="BO233" s="573"/>
      <c r="BP233" s="654"/>
      <c r="BQ233" s="654"/>
      <c r="BR233" s="576"/>
      <c r="BS233" s="656"/>
      <c r="BT233" s="657"/>
      <c r="BU233" s="658"/>
      <c r="BV233" s="659"/>
      <c r="BW233" s="660"/>
      <c r="BX233" s="581" t="s">
        <v>53</v>
      </c>
      <c r="BY233" s="582"/>
      <c r="BZ233" s="307"/>
      <c r="CA233" s="309"/>
      <c r="CB233" s="583"/>
      <c r="CC233" s="579"/>
      <c r="CD233" s="580"/>
      <c r="CE233" s="577"/>
      <c r="CF233" s="577"/>
      <c r="CG233" s="577"/>
      <c r="CH233" s="577"/>
      <c r="CI233" s="577"/>
      <c r="CJ233" s="578"/>
      <c r="CK233" s="574"/>
      <c r="CL233" s="579"/>
      <c r="CM233" s="580"/>
      <c r="CN233" s="577"/>
      <c r="CO233" s="577"/>
      <c r="CP233" s="577"/>
      <c r="CQ233" s="577"/>
      <c r="CR233" s="577"/>
      <c r="CS233" s="862"/>
      <c r="CT233" s="863"/>
      <c r="CU233" s="864"/>
      <c r="CV233" s="864"/>
      <c r="CW233" s="864"/>
      <c r="CX233" s="864"/>
      <c r="CY233" s="864"/>
      <c r="CZ233" s="865"/>
      <c r="DC233" s="8"/>
      <c r="DD233" s="8"/>
      <c r="DE233" s="8"/>
      <c r="DF233" s="8"/>
      <c r="DG233" s="8"/>
      <c r="DH233" s="8"/>
      <c r="DI233" s="8"/>
      <c r="DJ233" s="8"/>
      <c r="DK233" s="8"/>
      <c r="DL233" s="8"/>
      <c r="DM233" s="8"/>
      <c r="DN233" s="8"/>
      <c r="DO233" s="8"/>
      <c r="DP233" s="8"/>
      <c r="DQ233" s="8"/>
      <c r="DR233" s="8"/>
      <c r="DS233" s="8"/>
      <c r="DT233" s="8"/>
      <c r="DU233" s="8"/>
      <c r="DV233" s="8"/>
      <c r="ED233" s="8"/>
      <c r="EE233" s="28"/>
      <c r="EF233" s="8"/>
      <c r="EG233" s="8"/>
      <c r="EH233" s="8"/>
      <c r="EI233" s="91" t="s">
        <v>56</v>
      </c>
      <c r="EJ233" s="95" t="e">
        <f>VLOOKUP('募集型  提出用 （7コース） '!U233,$FU:$FY,4,FALSE)</f>
        <v>#N/A</v>
      </c>
      <c r="EK233" s="95" t="e">
        <f>VLOOKUP('募集型  提出用 （7コース） '!X233,$FU:$FY,4,FALSE)</f>
        <v>#N/A</v>
      </c>
      <c r="EL233" s="95" t="e">
        <f>VLOOKUP('募集型  提出用 （7コース） '!AA233,$FU:$FY,4,FALSE)</f>
        <v>#N/A</v>
      </c>
      <c r="EM233" s="95" t="e">
        <f>VLOOKUP('募集型  提出用 （7コース） '!AD233,$FU:$FY,4,FALSE)</f>
        <v>#N/A</v>
      </c>
      <c r="EN233" s="95" t="e">
        <f>VLOOKUP('募集型  提出用 （7コース） '!AG233,$FU:$FY,4,FALSE)</f>
        <v>#N/A</v>
      </c>
      <c r="EP233" s="78"/>
      <c r="EQ233" s="79" t="s">
        <v>53</v>
      </c>
      <c r="ER233" s="80">
        <f>SUMIF(EJ232:EN232,"新上五島町",EJ233:EN233)*'募集型  提出用 （7コース） '!AM230</f>
        <v>0</v>
      </c>
      <c r="ES233" s="81">
        <f>SUMIF(EJ232:EN232,"上五島",EJ234:EN234)*'募集型  提出用 （7コース） '!AM232</f>
        <v>0</v>
      </c>
      <c r="ET233" s="96"/>
      <c r="EU233" s="83"/>
      <c r="EV233" s="97"/>
      <c r="EW233" s="84" t="s">
        <v>53</v>
      </c>
      <c r="EX233" s="85" t="str">
        <f>IF('募集型  提出用 （7コース） '!P233="","0",FC230/EV231)</f>
        <v>0</v>
      </c>
      <c r="EY233" s="86" t="str">
        <f>IF('募集型  提出用 （7コース） '!P233="","0",FC231/EV231)</f>
        <v>0</v>
      </c>
      <c r="EZ233" s="87">
        <f>EX233*'募集型  提出用 （7コース） '!AM230</f>
        <v>0</v>
      </c>
      <c r="FA233" s="88">
        <f>EY233*'募集型  提出用 （7コース） '!AM232</f>
        <v>0</v>
      </c>
      <c r="FB233" s="89">
        <f t="shared" si="106"/>
        <v>0</v>
      </c>
      <c r="FC233" s="93"/>
      <c r="FD233" s="98"/>
      <c r="FE233" s="90" t="s">
        <v>53</v>
      </c>
      <c r="FF233" s="85" t="str">
        <f>IF(('募集型  提出用 （7コース） '!Q233)="","0",('募集型  提出用 （7コース） '!AM230+'募集型  提出用 （7コース） '!AM232)*'募集型  提出用 （7コース） '!Q233*1000)</f>
        <v>0</v>
      </c>
      <c r="FG233" s="85">
        <f>COUNTA('募集型  提出用 （7コース） '!P233)*('募集型  提出用 （7コース） '!AM230+'募集型  提出用 （7コース） '!AM232)</f>
        <v>0</v>
      </c>
      <c r="FH233" s="85">
        <f>COUNTA('募集型  提出用 （7コース） '!R233)*('募集型  提出用 （7コース） '!AM230+'募集型  提出用 （7コース） '!AM232)</f>
        <v>0</v>
      </c>
      <c r="FI233" s="85">
        <f>COUNTA('募集型  提出用 （7コース） '!S233)*('募集型  提出用 （7コース） '!AM230+'募集型  提出用 （7コース） '!AM232)</f>
        <v>0</v>
      </c>
    </row>
    <row r="234" spans="2:165" ht="16.5" customHeight="1">
      <c r="B234" s="696"/>
      <c r="C234" s="697"/>
      <c r="D234" s="665"/>
      <c r="E234" s="666"/>
      <c r="F234" s="883" t="s">
        <v>378</v>
      </c>
      <c r="G234" s="613"/>
      <c r="H234" s="613"/>
      <c r="I234" s="613"/>
      <c r="J234" s="885" t="s">
        <v>379</v>
      </c>
      <c r="K234" s="613"/>
      <c r="L234" s="613"/>
      <c r="M234" s="650"/>
      <c r="N234" s="652" t="s">
        <v>61</v>
      </c>
      <c r="O234" s="653"/>
      <c r="P234" s="473"/>
      <c r="Q234" s="474"/>
      <c r="R234" s="494"/>
      <c r="S234" s="478"/>
      <c r="T234" s="847"/>
      <c r="U234" s="604" t="str">
        <f>IF(U233="","",VLOOKUP(U233,$FU:$FX,2,FALSE))</f>
        <v/>
      </c>
      <c r="V234" s="605"/>
      <c r="W234" s="606"/>
      <c r="X234" s="604" t="str">
        <f>IF(X233="","",VLOOKUP(X233,$FU:$FX,2,FALSE))</f>
        <v/>
      </c>
      <c r="Y234" s="605"/>
      <c r="Z234" s="606"/>
      <c r="AA234" s="604" t="str">
        <f>IF(AA233="","",VLOOKUP(AA233,$FU:$FX,2,FALSE))</f>
        <v/>
      </c>
      <c r="AB234" s="605"/>
      <c r="AC234" s="606"/>
      <c r="AD234" s="604" t="str">
        <f>IF(AD233="","",VLOOKUP(AD233,$FU:$FX,2,FALSE))</f>
        <v/>
      </c>
      <c r="AE234" s="605"/>
      <c r="AF234" s="606"/>
      <c r="AG234" s="604" t="str">
        <f>IF(AG233="","",VLOOKUP(AG233,'募集型  提出用 （7コース） '!$FU:$FX,2,FALSE))</f>
        <v/>
      </c>
      <c r="AH234" s="605"/>
      <c r="AI234" s="711"/>
      <c r="AJ234" s="877" t="s">
        <v>62</v>
      </c>
      <c r="AK234" s="878"/>
      <c r="AL234" s="879"/>
      <c r="AM234" s="609">
        <f>AM230+AM232</f>
        <v>0</v>
      </c>
      <c r="AN234" s="610"/>
      <c r="AO234" s="631">
        <f>AO230+AO232</f>
        <v>0</v>
      </c>
      <c r="AP234" s="631"/>
      <c r="AQ234" s="647"/>
      <c r="AR234" s="637"/>
      <c r="AS234" s="638"/>
      <c r="AT234" s="978"/>
      <c r="AU234" s="979"/>
      <c r="AV234" s="980"/>
      <c r="AW234" s="974"/>
      <c r="AX234" s="975"/>
      <c r="AZ234" s="823"/>
      <c r="BA234" s="825"/>
      <c r="BB234" s="836"/>
      <c r="BC234" s="836"/>
      <c r="BD234" s="836"/>
      <c r="BE234" s="836"/>
      <c r="BF234" s="836"/>
      <c r="BG234" s="837"/>
      <c r="BH234" s="309"/>
      <c r="BI234" s="831" t="s">
        <v>483</v>
      </c>
      <c r="BJ234" s="654"/>
      <c r="BK234" s="654"/>
      <c r="BL234" s="573" t="s">
        <v>491</v>
      </c>
      <c r="BM234" s="654"/>
      <c r="BN234" s="654" t="str">
        <f>IF(BJ234="","",VLOOKUP(BJ234,'募集型  提出用 （7コース） '!$GC:$GF,3,FALSE))</f>
        <v/>
      </c>
      <c r="BO234" s="573" t="s">
        <v>486</v>
      </c>
      <c r="BP234" s="654"/>
      <c r="BQ234" s="898"/>
      <c r="BR234" s="900" t="s">
        <v>19</v>
      </c>
      <c r="BS234" s="902">
        <f>BJ230+BJ232+BJ234+BM230+BM232+BM234+BP230+BP232+BS230+BS232+BP234</f>
        <v>0</v>
      </c>
      <c r="BT234" s="903"/>
      <c r="BU234" s="658"/>
      <c r="BV234" s="659"/>
      <c r="BW234" s="660"/>
      <c r="BX234" s="581" t="s">
        <v>61</v>
      </c>
      <c r="BY234" s="582"/>
      <c r="BZ234" s="316"/>
      <c r="CA234" s="309"/>
      <c r="CB234" s="583" t="s">
        <v>498</v>
      </c>
      <c r="CC234" s="579"/>
      <c r="CD234" s="580" t="str">
        <f>IF(CC234="","",VLOOKUP(CC234,'募集型  提出用 （7コース） '!$GC:$GF,2,FALSE))</f>
        <v/>
      </c>
      <c r="CE234" s="577"/>
      <c r="CF234" s="577"/>
      <c r="CG234" s="577" t="str">
        <f>IF(CC234="","",VLOOKUP(CC234,'募集型  提出用 （7コース） '!$GC:$GF,3,FALSE))</f>
        <v/>
      </c>
      <c r="CH234" s="577"/>
      <c r="CI234" s="577" t="str">
        <f>IF(CC234="","",VLOOKUP(CC234,'募集型  提出用 （7コース） '!$GC:$GF,4,FALSE))</f>
        <v/>
      </c>
      <c r="CJ234" s="578"/>
      <c r="CK234" s="574" t="s">
        <v>495</v>
      </c>
      <c r="CL234" s="579"/>
      <c r="CM234" s="580" t="str">
        <f>IF(CL234="","",VLOOKUP(CL234,'募集型  提出用 （7コース） '!$GC:$GF,2,FALSE))</f>
        <v/>
      </c>
      <c r="CN234" s="577"/>
      <c r="CO234" s="577"/>
      <c r="CP234" s="577" t="str">
        <f>IF(CL234="","",VLOOKUP(CL234,'募集型  提出用 （7コース） '!$GC:$GF,3,FALSE))</f>
        <v/>
      </c>
      <c r="CQ234" s="577"/>
      <c r="CR234" s="577" t="str">
        <f>IF(CL234="","",VLOOKUP(CL234,'募集型  提出用 （7コース） '!$GC:$GF,4,FALSE))</f>
        <v/>
      </c>
      <c r="CS234" s="862"/>
      <c r="CT234" s="863"/>
      <c r="CU234" s="864"/>
      <c r="CV234" s="864"/>
      <c r="CW234" s="864"/>
      <c r="CX234" s="864"/>
      <c r="CY234" s="864"/>
      <c r="CZ234" s="865"/>
      <c r="DC234" s="8"/>
      <c r="DD234" s="8"/>
      <c r="DE234" s="8"/>
      <c r="DF234" s="8"/>
      <c r="DG234" s="8"/>
      <c r="DH234" s="8"/>
      <c r="DI234" s="8"/>
      <c r="DJ234" s="8"/>
      <c r="DK234" s="8"/>
      <c r="DL234" s="8"/>
      <c r="DM234" s="8"/>
      <c r="DN234" s="8"/>
      <c r="DO234" s="8"/>
      <c r="DP234" s="8"/>
      <c r="DQ234" s="8"/>
      <c r="DR234" s="8"/>
      <c r="DS234" s="8"/>
      <c r="DT234" s="8"/>
      <c r="DU234" s="8"/>
      <c r="DV234" s="8"/>
      <c r="ED234" s="8"/>
      <c r="EE234" s="28"/>
      <c r="EF234" s="8"/>
      <c r="EG234" s="8"/>
      <c r="EH234" s="8"/>
      <c r="EI234" s="91" t="s">
        <v>64</v>
      </c>
      <c r="EJ234" s="95" t="e">
        <f>EJ233</f>
        <v>#N/A</v>
      </c>
      <c r="EK234" s="95" t="e">
        <f t="shared" ref="EK234:EN234" si="107">EK233</f>
        <v>#N/A</v>
      </c>
      <c r="EL234" s="95" t="e">
        <f t="shared" si="107"/>
        <v>#N/A</v>
      </c>
      <c r="EM234" s="95" t="e">
        <f t="shared" si="107"/>
        <v>#N/A</v>
      </c>
      <c r="EN234" s="95" t="e">
        <f t="shared" si="107"/>
        <v>#N/A</v>
      </c>
      <c r="EP234" s="78"/>
      <c r="EQ234" s="79" t="s">
        <v>61</v>
      </c>
      <c r="ER234" s="80">
        <f>SUMIF(EJ232:EN232,"小値賀町",EJ233:EN233)*'募集型  提出用 （7コース） '!AM230</f>
        <v>0</v>
      </c>
      <c r="ES234" s="81">
        <f>SUMIF(EJ232:EN232,"小値賀",EJ234:EN234)*'募集型  提出用 （7コース） '!AM232</f>
        <v>0</v>
      </c>
      <c r="ET234" s="96"/>
      <c r="EU234" s="83"/>
      <c r="EV234" s="97"/>
      <c r="EW234" s="84" t="s">
        <v>61</v>
      </c>
      <c r="EX234" s="85" t="str">
        <f>IF('募集型  提出用 （7コース） '!P234="","0",FC230/EV231)</f>
        <v>0</v>
      </c>
      <c r="EY234" s="86" t="str">
        <f>IF('募集型  提出用 （7コース） '!P234="","0",FC231/EV231)</f>
        <v>0</v>
      </c>
      <c r="EZ234" s="87">
        <f>EX234*'募集型  提出用 （7コース） '!AM230</f>
        <v>0</v>
      </c>
      <c r="FA234" s="88">
        <f>EY234*'募集型  提出用 （7コース） '!AM232</f>
        <v>0</v>
      </c>
      <c r="FB234" s="89">
        <f t="shared" si="106"/>
        <v>0</v>
      </c>
      <c r="FC234" s="93"/>
      <c r="FD234" s="98"/>
      <c r="FE234" s="90" t="s">
        <v>61</v>
      </c>
      <c r="FF234" s="85" t="str">
        <f>IF(('募集型  提出用 （7コース） '!Q234)="","0",('募集型  提出用 （7コース） '!AM230+'募集型  提出用 （7コース） '!AM232)*'募集型  提出用 （7コース） '!Q234*1000)</f>
        <v>0</v>
      </c>
      <c r="FG234" s="85">
        <f>COUNTA('募集型  提出用 （7コース） '!P234)*('募集型  提出用 （7コース） '!AM230+'募集型  提出用 （7コース） '!AM232)</f>
        <v>0</v>
      </c>
      <c r="FH234" s="85">
        <f>COUNTA('募集型  提出用 （7コース） '!R234)*('募集型  提出用 （7コース） '!AM230+'募集型  提出用 （7コース） '!AM232)</f>
        <v>0</v>
      </c>
      <c r="FI234" s="85">
        <f>COUNTA('募集型  提出用 （7コース） '!S234)*('募集型  提出用 （7コース） '!AM230+'募集型  提出用 （7コース） '!AM232)</f>
        <v>0</v>
      </c>
    </row>
    <row r="235" spans="2:165" ht="16.5" customHeight="1" thickBot="1">
      <c r="B235" s="698"/>
      <c r="C235" s="699"/>
      <c r="D235" s="667"/>
      <c r="E235" s="668"/>
      <c r="F235" s="884"/>
      <c r="G235" s="614"/>
      <c r="H235" s="614"/>
      <c r="I235" s="614"/>
      <c r="J235" s="886"/>
      <c r="K235" s="614"/>
      <c r="L235" s="614"/>
      <c r="M235" s="651"/>
      <c r="N235" s="887" t="s">
        <v>68</v>
      </c>
      <c r="O235" s="888"/>
      <c r="P235" s="475"/>
      <c r="Q235" s="476"/>
      <c r="R235" s="495"/>
      <c r="S235" s="496"/>
      <c r="T235" s="848"/>
      <c r="U235" s="718" t="str">
        <f>IF(U233="","",VLOOKUP(U233,$FU:$FX,4,FALSE))</f>
        <v/>
      </c>
      <c r="V235" s="719"/>
      <c r="W235" s="720"/>
      <c r="X235" s="718" t="str">
        <f>IF(X233="","",VLOOKUP(X233,$FU:$FX,4,FALSE))</f>
        <v/>
      </c>
      <c r="Y235" s="719"/>
      <c r="Z235" s="720"/>
      <c r="AA235" s="718" t="str">
        <f>IF(AA233="","",VLOOKUP(AA233,$FU:$FX,4,FALSE))</f>
        <v/>
      </c>
      <c r="AB235" s="719"/>
      <c r="AC235" s="720"/>
      <c r="AD235" s="718" t="str">
        <f>IF(AD233="","",VLOOKUP(AD233,$FU:$FX,4,FALSE))</f>
        <v/>
      </c>
      <c r="AE235" s="719"/>
      <c r="AF235" s="720"/>
      <c r="AG235" s="718" t="str">
        <f>IF(AG233="","",VLOOKUP(AG233,'募集型  提出用 （7コース） '!$FU:$FX,4,FALSE))</f>
        <v/>
      </c>
      <c r="AH235" s="719"/>
      <c r="AI235" s="721"/>
      <c r="AJ235" s="880"/>
      <c r="AK235" s="881"/>
      <c r="AL235" s="882"/>
      <c r="AM235" s="843"/>
      <c r="AN235" s="860"/>
      <c r="AO235" s="648"/>
      <c r="AP235" s="648"/>
      <c r="AQ235" s="649"/>
      <c r="AR235" s="639"/>
      <c r="AS235" s="640"/>
      <c r="AT235" s="981"/>
      <c r="AU235" s="982"/>
      <c r="AV235" s="983"/>
      <c r="AW235" s="976"/>
      <c r="AX235" s="977"/>
      <c r="AZ235" s="824"/>
      <c r="BA235" s="826"/>
      <c r="BB235" s="839"/>
      <c r="BC235" s="839"/>
      <c r="BD235" s="839"/>
      <c r="BE235" s="839"/>
      <c r="BF235" s="839"/>
      <c r="BG235" s="840"/>
      <c r="BH235" s="308"/>
      <c r="BI235" s="932"/>
      <c r="BJ235" s="904"/>
      <c r="BK235" s="904"/>
      <c r="BL235" s="931"/>
      <c r="BM235" s="904"/>
      <c r="BN235" s="904"/>
      <c r="BO235" s="931"/>
      <c r="BP235" s="904"/>
      <c r="BQ235" s="949"/>
      <c r="BR235" s="901"/>
      <c r="BS235" s="904"/>
      <c r="BT235" s="905"/>
      <c r="BU235" s="906"/>
      <c r="BV235" s="907"/>
      <c r="BW235" s="908"/>
      <c r="BX235" s="889" t="s">
        <v>68</v>
      </c>
      <c r="BY235" s="890"/>
      <c r="BZ235" s="317"/>
      <c r="CA235" s="308"/>
      <c r="CB235" s="950"/>
      <c r="CC235" s="891"/>
      <c r="CD235" s="896"/>
      <c r="CE235" s="897"/>
      <c r="CF235" s="897"/>
      <c r="CG235" s="897"/>
      <c r="CH235" s="897"/>
      <c r="CI235" s="897"/>
      <c r="CJ235" s="948"/>
      <c r="CK235" s="989"/>
      <c r="CL235" s="891"/>
      <c r="CM235" s="896"/>
      <c r="CN235" s="897"/>
      <c r="CO235" s="897"/>
      <c r="CP235" s="897"/>
      <c r="CQ235" s="897"/>
      <c r="CR235" s="897"/>
      <c r="CS235" s="925"/>
      <c r="CT235" s="866"/>
      <c r="CU235" s="867"/>
      <c r="CV235" s="867"/>
      <c r="CW235" s="867"/>
      <c r="CX235" s="867"/>
      <c r="CY235" s="867"/>
      <c r="CZ235" s="868"/>
      <c r="DC235" s="8"/>
      <c r="DD235" s="8"/>
      <c r="DE235" s="8"/>
      <c r="DF235" s="8"/>
      <c r="DG235" s="8"/>
      <c r="DH235" s="8"/>
      <c r="DI235" s="8"/>
      <c r="DJ235" s="8"/>
      <c r="DK235" s="8"/>
      <c r="DL235" s="8"/>
      <c r="DM235" s="8"/>
      <c r="DN235" s="8"/>
      <c r="DO235" s="8"/>
      <c r="DP235" s="8"/>
      <c r="DQ235" s="8"/>
      <c r="DR235" s="8"/>
      <c r="DS235" s="8"/>
      <c r="DT235" s="8"/>
      <c r="DU235" s="8"/>
      <c r="DV235" s="8"/>
      <c r="ED235" s="8"/>
      <c r="EE235" s="28"/>
      <c r="EF235" s="8"/>
      <c r="EG235" s="8"/>
      <c r="EH235" s="8"/>
      <c r="EP235" s="101"/>
      <c r="EQ235" s="102" t="s">
        <v>68</v>
      </c>
      <c r="ER235" s="103">
        <f>SUMIF(EJ232:EN232,"宇久町",EJ233:EN233)*'募集型  提出用 （7コース） '!AM230</f>
        <v>0</v>
      </c>
      <c r="ES235" s="104">
        <f>SUMIF(EJ232:EN232,"宇久",EJ234:EN234)*'募集型  提出用 （7コース） '!AM232</f>
        <v>0</v>
      </c>
      <c r="ET235" s="96"/>
      <c r="EU235" s="83"/>
      <c r="EV235" s="105"/>
      <c r="EW235" s="106" t="s">
        <v>68</v>
      </c>
      <c r="EX235" s="107" t="str">
        <f>IF('募集型  提出用 （7コース） '!P235="","0",FC230/EV231)</f>
        <v>0</v>
      </c>
      <c r="EY235" s="108" t="str">
        <f>IF('募集型  提出用 （7コース） '!P235="","0",FC231/EV231)</f>
        <v>0</v>
      </c>
      <c r="EZ235" s="109">
        <f>EX235*'募集型  提出用 （7コース） '!AM230</f>
        <v>0</v>
      </c>
      <c r="FA235" s="110">
        <f>EY235*'募集型  提出用 （7コース） '!AM232</f>
        <v>0</v>
      </c>
      <c r="FB235" s="111">
        <f t="shared" si="106"/>
        <v>0</v>
      </c>
      <c r="FC235" s="173"/>
      <c r="FE235" s="112" t="s">
        <v>68</v>
      </c>
      <c r="FF235" s="107" t="str">
        <f>IF(('募集型  提出用 （7コース） '!Q235)="","0",('募集型  提出用 （7コース） '!AM230+'募集型  提出用 （7コース） '!AM232)*'募集型  提出用 （7コース） '!Q235*1000)</f>
        <v>0</v>
      </c>
      <c r="FG235" s="107">
        <f>COUNTA('募集型  提出用 （7コース） '!P235)*('募集型  提出用 （7コース） '!AM230+'募集型  提出用 （7コース） '!AM232)</f>
        <v>0</v>
      </c>
      <c r="FH235" s="107">
        <f>COUNTA('募集型  提出用 （7コース） '!R235)*('募集型  提出用 （7コース） '!AM230+'募集型  提出用 （7コース） '!AM232)</f>
        <v>0</v>
      </c>
      <c r="FI235" s="107">
        <f>COUNTA('募集型  提出用 （7コース） '!S235)*('募集型  提出用 （7コース） '!AM230+'募集型  提出用 （7コース） '!AM232)</f>
        <v>0</v>
      </c>
    </row>
    <row r="236" spans="2:165" ht="16.5" customHeight="1" thickBot="1">
      <c r="Q236" s="8"/>
      <c r="R236" s="8"/>
      <c r="S236" s="8"/>
      <c r="T236" s="8"/>
      <c r="X236" s="8"/>
      <c r="Y236" s="8"/>
      <c r="AC236" s="8"/>
      <c r="AJ236" s="877" t="s">
        <v>382</v>
      </c>
      <c r="AK236" s="878"/>
      <c r="AL236" s="879"/>
      <c r="AM236" s="609">
        <f>AM198+AM204+AM210+AM216+AM222+AM228+AM234</f>
        <v>0</v>
      </c>
      <c r="AN236" s="610"/>
      <c r="AO236" s="631">
        <f>AO198+AO204+AO210+AO216+AO222+AO228+AO234</f>
        <v>0</v>
      </c>
      <c r="AP236" s="631"/>
      <c r="AQ236" s="647"/>
      <c r="AR236" s="637">
        <f>AR194+AR200+AR206+AR212+AR218+AR224+AR230</f>
        <v>0</v>
      </c>
      <c r="AS236" s="638"/>
      <c r="AZ236" s="8" t="s">
        <v>504</v>
      </c>
      <c r="BH236" s="2"/>
      <c r="BI236" s="8" t="s">
        <v>395</v>
      </c>
      <c r="BN236" s="8"/>
      <c r="BO236" s="8"/>
      <c r="BP236" s="8"/>
      <c r="BQ236" s="8"/>
      <c r="BU236" s="8"/>
      <c r="BV236" s="8"/>
      <c r="BW236" s="8"/>
      <c r="BX236" s="8"/>
      <c r="BY236" s="8"/>
      <c r="CC236" s="8"/>
      <c r="CG236" s="8"/>
      <c r="CK236" s="8"/>
      <c r="CO236" s="8"/>
      <c r="CZ236" s="185"/>
      <c r="DC236" s="8"/>
      <c r="DD236" s="8"/>
      <c r="DE236" s="8"/>
      <c r="DF236" s="8"/>
      <c r="DG236" s="8"/>
      <c r="DH236" s="8"/>
      <c r="DI236" s="8"/>
      <c r="DJ236" s="8"/>
      <c r="DK236" s="8"/>
      <c r="DL236" s="8"/>
      <c r="DM236" s="8"/>
      <c r="DN236" s="8"/>
      <c r="DO236" s="8"/>
      <c r="DP236" s="8"/>
      <c r="DQ236" s="8"/>
      <c r="DR236" s="8"/>
      <c r="DS236" s="8"/>
      <c r="DT236" s="8"/>
      <c r="DU236" s="8"/>
      <c r="DV236" s="8"/>
      <c r="ED236" s="8"/>
      <c r="EE236" s="28"/>
      <c r="EF236" s="8"/>
      <c r="EG236" s="190" t="s">
        <v>9</v>
      </c>
      <c r="EH236" s="191"/>
      <c r="EI236" s="192">
        <v>1</v>
      </c>
      <c r="EJ236" s="192">
        <v>2</v>
      </c>
      <c r="EK236" s="192">
        <v>3</v>
      </c>
      <c r="EL236" s="192">
        <v>4</v>
      </c>
      <c r="EM236" s="192">
        <v>5</v>
      </c>
      <c r="EN236" s="193" t="s">
        <v>320</v>
      </c>
      <c r="EP236" s="118" t="s">
        <v>62</v>
      </c>
      <c r="EQ236" s="79" t="s">
        <v>110</v>
      </c>
      <c r="ER236" s="119">
        <f t="shared" ref="ER236:ES241" si="108">ER194+ER200+ER206+ER212+ER218+ER224+ER230</f>
        <v>0</v>
      </c>
      <c r="ES236" s="120">
        <f t="shared" si="108"/>
        <v>0</v>
      </c>
      <c r="ET236" s="73">
        <f t="shared" ref="ET236:ET241" si="109">SUM(ER236:ES236)</f>
        <v>0</v>
      </c>
      <c r="EU236" s="8"/>
      <c r="EV236" s="8"/>
      <c r="EX236" s="98"/>
      <c r="EY236" s="98"/>
      <c r="EZ236" s="98"/>
      <c r="FA236" s="171" t="s">
        <v>110</v>
      </c>
      <c r="FB236" s="172">
        <f t="shared" ref="FB236:FB241" si="110">FB194+FB200+FB206+FB212+FB218+FB224+FB230</f>
        <v>0</v>
      </c>
      <c r="FD236" s="98"/>
      <c r="FE236" s="121" t="s">
        <v>110</v>
      </c>
      <c r="FF236" s="73">
        <f t="shared" ref="FF236:FI241" si="111">FF194+FF200+FF206+FF212+FF218+FF224+FF230</f>
        <v>0</v>
      </c>
      <c r="FG236" s="73">
        <f t="shared" si="111"/>
        <v>0</v>
      </c>
      <c r="FH236" s="73">
        <f t="shared" si="111"/>
        <v>0</v>
      </c>
      <c r="FI236" s="73">
        <f t="shared" si="111"/>
        <v>0</v>
      </c>
    </row>
    <row r="237" spans="2:165" ht="16.5" customHeight="1" thickBot="1">
      <c r="B237" s="984" t="s">
        <v>464</v>
      </c>
      <c r="C237" s="984"/>
      <c r="D237" s="984"/>
      <c r="E237" s="984"/>
      <c r="F237" s="984"/>
      <c r="G237" s="984"/>
      <c r="H237" s="984"/>
      <c r="I237" s="1255"/>
      <c r="J237" s="1256"/>
      <c r="Q237" s="8"/>
      <c r="R237" s="8"/>
      <c r="S237" s="8"/>
      <c r="T237" s="8"/>
      <c r="X237" s="8"/>
      <c r="Y237" s="8"/>
      <c r="AC237" s="8"/>
      <c r="AJ237" s="880"/>
      <c r="AK237" s="881"/>
      <c r="AL237" s="882"/>
      <c r="AM237" s="843"/>
      <c r="AN237" s="860"/>
      <c r="AO237" s="648"/>
      <c r="AP237" s="648"/>
      <c r="AQ237" s="649"/>
      <c r="AR237" s="639"/>
      <c r="AS237" s="640"/>
      <c r="AZ237" s="2"/>
      <c r="BA237" s="2" t="s">
        <v>503</v>
      </c>
      <c r="BB237" s="2"/>
      <c r="BC237" s="2"/>
      <c r="BD237" s="2"/>
      <c r="BE237" s="2"/>
      <c r="BF237" s="2"/>
      <c r="BG237" s="2"/>
      <c r="BH237" s="2"/>
      <c r="BI237" s="226" t="s">
        <v>105</v>
      </c>
      <c r="BJ237" s="227"/>
      <c r="BK237" s="227"/>
      <c r="BL237" s="227"/>
      <c r="BM237" s="227"/>
      <c r="BN237" s="227"/>
      <c r="BO237" s="227"/>
      <c r="BP237" s="227"/>
      <c r="BQ237" s="227"/>
      <c r="BR237" s="227"/>
      <c r="BS237" s="227"/>
      <c r="BT237" s="227"/>
      <c r="BU237" s="227"/>
      <c r="BV237" s="227"/>
      <c r="BW237" s="227"/>
      <c r="BX237" s="227"/>
      <c r="BY237" s="228"/>
      <c r="BZ237" s="221" t="s">
        <v>410</v>
      </c>
      <c r="CA237" s="222"/>
      <c r="CB237" s="222"/>
      <c r="CC237" s="223"/>
      <c r="CD237" s="223"/>
      <c r="CE237" s="223"/>
      <c r="CF237" s="224"/>
      <c r="CG237" s="224"/>
      <c r="CH237" s="223"/>
      <c r="CI237" s="223"/>
      <c r="CJ237" s="223"/>
      <c r="CK237" s="225"/>
      <c r="CL237" s="222"/>
      <c r="CM237" s="222"/>
      <c r="CN237" s="222"/>
      <c r="CO237" s="225"/>
      <c r="CP237" s="229"/>
      <c r="CQ237" s="222"/>
      <c r="CR237" s="222"/>
      <c r="CS237" s="225"/>
      <c r="CT237" s="222"/>
      <c r="CU237" s="222"/>
      <c r="CV237" s="222"/>
      <c r="CW237" s="222"/>
      <c r="CX237" s="230"/>
      <c r="CZ237" s="215"/>
      <c r="DC237" s="8"/>
      <c r="DD237" s="8"/>
      <c r="DE237" s="8"/>
      <c r="DF237" s="8"/>
      <c r="DG237" s="8"/>
      <c r="DH237" s="8"/>
      <c r="DI237" s="8"/>
      <c r="DJ237" s="8"/>
      <c r="DK237" s="8"/>
      <c r="DL237" s="8"/>
      <c r="DM237" s="8"/>
      <c r="DN237" s="8"/>
      <c r="DO237" s="8"/>
      <c r="DP237" s="8"/>
      <c r="DQ237" s="8"/>
      <c r="DR237" s="8"/>
      <c r="DS237" s="8"/>
      <c r="DT237" s="8"/>
      <c r="DU237" s="8"/>
      <c r="DV237" s="8"/>
      <c r="ED237" s="8"/>
      <c r="EE237" s="28"/>
      <c r="EF237" s="8"/>
      <c r="EG237" s="190" t="s">
        <v>18</v>
      </c>
      <c r="EH237" s="80">
        <v>1</v>
      </c>
      <c r="EI237" s="194" t="str">
        <f>IF(U194="","",VLOOKUP(U194,$FQ:$FZ,10,FALSE))</f>
        <v/>
      </c>
      <c r="EJ237" s="194" t="str">
        <f>IF(X194="","",VLOOKUP(X194,$FQ:$FZ,10,FALSE))</f>
        <v/>
      </c>
      <c r="EK237" s="194" t="str">
        <f>IF(AA194="","",VLOOKUP(AA194,$FQ:$FZ,10,FALSE))</f>
        <v/>
      </c>
      <c r="EL237" s="194" t="str">
        <f>IF(AD194="","",VLOOKUP(AD194,$FQ:$FZ,10,FALSE))</f>
        <v/>
      </c>
      <c r="EM237" s="194" t="str">
        <f>IF(AG194="","",VLOOKUP(AG194,$FQ:$FZ,10,FALSE))</f>
        <v/>
      </c>
      <c r="EN237" s="195">
        <f t="shared" ref="EN237:EN243" si="112">SUM(EI237:EM237)</f>
        <v>0</v>
      </c>
      <c r="EP237" s="123"/>
      <c r="EQ237" s="79" t="s">
        <v>111</v>
      </c>
      <c r="ER237" s="124">
        <f t="shared" si="108"/>
        <v>0</v>
      </c>
      <c r="ES237" s="125">
        <f t="shared" si="108"/>
        <v>0</v>
      </c>
      <c r="ET237" s="89">
        <f t="shared" si="109"/>
        <v>0</v>
      </c>
      <c r="EU237" s="8"/>
      <c r="EV237" s="8"/>
      <c r="EX237" s="98"/>
      <c r="EY237" s="98"/>
      <c r="EZ237" s="98"/>
      <c r="FA237" s="84" t="s">
        <v>111</v>
      </c>
      <c r="FB237" s="89">
        <f t="shared" si="110"/>
        <v>0</v>
      </c>
      <c r="FD237" s="98"/>
      <c r="FE237" s="126" t="s">
        <v>111</v>
      </c>
      <c r="FF237" s="89">
        <f t="shared" si="111"/>
        <v>0</v>
      </c>
      <c r="FG237" s="89">
        <f t="shared" si="111"/>
        <v>0</v>
      </c>
      <c r="FH237" s="89">
        <f t="shared" si="111"/>
        <v>0</v>
      </c>
      <c r="FI237" s="89">
        <f t="shared" si="111"/>
        <v>0</v>
      </c>
    </row>
    <row r="238" spans="2:165" ht="16.5" customHeight="1" thickBot="1">
      <c r="B238" s="984"/>
      <c r="C238" s="984"/>
      <c r="D238" s="984"/>
      <c r="E238" s="984"/>
      <c r="F238" s="984"/>
      <c r="G238" s="984"/>
      <c r="H238" s="984"/>
      <c r="I238" s="1257"/>
      <c r="J238" s="1258"/>
      <c r="Q238" s="8"/>
      <c r="R238" s="8"/>
      <c r="S238" s="8"/>
      <c r="T238" s="8"/>
      <c r="X238" s="8"/>
      <c r="Y238" s="8"/>
      <c r="AC238" s="8"/>
      <c r="AZ238" s="2"/>
      <c r="BA238" s="43"/>
      <c r="BB238" s="2"/>
      <c r="BC238" s="2"/>
      <c r="BD238" s="1020">
        <v>0</v>
      </c>
      <c r="BE238" s="1020"/>
      <c r="BF238" s="1020"/>
      <c r="BG238" s="2"/>
      <c r="BH238" s="17"/>
      <c r="BI238" s="1021" t="s">
        <v>442</v>
      </c>
      <c r="BJ238" s="1022"/>
      <c r="BK238" s="1022"/>
      <c r="BL238" s="1022" t="s">
        <v>109</v>
      </c>
      <c r="BM238" s="1022"/>
      <c r="BN238" s="1022"/>
      <c r="BO238" s="1022"/>
      <c r="BP238" s="1022"/>
      <c r="BQ238" s="1022" t="s">
        <v>392</v>
      </c>
      <c r="BR238" s="1022"/>
      <c r="BS238" s="1022"/>
      <c r="BT238" s="1022"/>
      <c r="BU238" s="1022"/>
      <c r="BV238" s="1022"/>
      <c r="BW238" s="1022"/>
      <c r="BX238" s="1022"/>
      <c r="BY238" s="1023"/>
      <c r="BZ238" s="1024" t="s">
        <v>411</v>
      </c>
      <c r="CA238" s="1003"/>
      <c r="CB238" s="1003"/>
      <c r="CC238" s="1003"/>
      <c r="CD238" s="1003"/>
      <c r="CE238" s="1004" t="s">
        <v>422</v>
      </c>
      <c r="CF238" s="1001"/>
      <c r="CG238" s="1001"/>
      <c r="CH238" s="1000" t="s">
        <v>441</v>
      </c>
      <c r="CI238" s="1001"/>
      <c r="CJ238" s="1001"/>
      <c r="CK238" s="1001"/>
      <c r="CL238" s="1002"/>
      <c r="CM238" s="1003" t="s">
        <v>422</v>
      </c>
      <c r="CN238" s="1003"/>
      <c r="CO238" s="1003"/>
      <c r="CP238" s="1000" t="s">
        <v>396</v>
      </c>
      <c r="CQ238" s="1001"/>
      <c r="CR238" s="1001"/>
      <c r="CS238" s="1001"/>
      <c r="CT238" s="1001"/>
      <c r="CU238" s="1004" t="s">
        <v>422</v>
      </c>
      <c r="CV238" s="1001"/>
      <c r="CW238" s="1001"/>
      <c r="CX238" s="1005"/>
      <c r="CZ238" s="215"/>
      <c r="DC238" s="8"/>
      <c r="DD238" s="8"/>
      <c r="DE238" s="8"/>
      <c r="DF238" s="8"/>
      <c r="DG238" s="8"/>
      <c r="DH238" s="8"/>
      <c r="DI238" s="8"/>
      <c r="DJ238" s="8"/>
      <c r="DK238" s="8"/>
      <c r="DL238" s="8"/>
      <c r="DM238" s="8"/>
      <c r="DN238" s="8"/>
      <c r="DO238" s="8"/>
      <c r="DP238" s="8"/>
      <c r="DQ238" s="8"/>
      <c r="DR238" s="8"/>
      <c r="DS238" s="8"/>
      <c r="DT238" s="8"/>
      <c r="DU238" s="8"/>
      <c r="DV238" s="8"/>
      <c r="ED238" s="8"/>
      <c r="EE238" s="28"/>
      <c r="EF238" s="8"/>
      <c r="EG238" s="13"/>
      <c r="EH238" s="80">
        <v>2</v>
      </c>
      <c r="EI238" s="194" t="str">
        <f>IF(U200="","",VLOOKUP(U200,$FQ:$FZ,10,FALSE))</f>
        <v/>
      </c>
      <c r="EJ238" s="194" t="str">
        <f>IF(X200="","",VLOOKUP(X200,$FQ:$FZ,10,FALSE))</f>
        <v/>
      </c>
      <c r="EK238" s="194" t="str">
        <f>IF(AA200="","",VLOOKUP(AA200,$FQ:$FZ,10,FALSE))</f>
        <v/>
      </c>
      <c r="EL238" s="194" t="str">
        <f>IF(AD200="","",VLOOKUP(AD200,$FQ:$FZ,10,FALSE))</f>
        <v/>
      </c>
      <c r="EM238" s="194" t="str">
        <f>IF(AG200="","",VLOOKUP(AG200,$FQ:$FZ,10,FALSE))</f>
        <v/>
      </c>
      <c r="EN238" s="195">
        <f t="shared" si="112"/>
        <v>0</v>
      </c>
      <c r="EP238" s="123"/>
      <c r="EQ238" s="79" t="s">
        <v>45</v>
      </c>
      <c r="ER238" s="124">
        <f t="shared" si="108"/>
        <v>0</v>
      </c>
      <c r="ES238" s="125">
        <f t="shared" si="108"/>
        <v>0</v>
      </c>
      <c r="ET238" s="89">
        <f t="shared" si="109"/>
        <v>0</v>
      </c>
      <c r="EU238" s="8"/>
      <c r="EV238" s="8"/>
      <c r="EX238" s="98"/>
      <c r="EY238" s="98"/>
      <c r="EZ238" s="98"/>
      <c r="FA238" s="84" t="s">
        <v>45</v>
      </c>
      <c r="FB238" s="89">
        <f t="shared" si="110"/>
        <v>0</v>
      </c>
      <c r="FD238" s="98"/>
      <c r="FE238" s="126" t="s">
        <v>45</v>
      </c>
      <c r="FF238" s="89">
        <f t="shared" si="111"/>
        <v>0</v>
      </c>
      <c r="FG238" s="89">
        <f t="shared" si="111"/>
        <v>0</v>
      </c>
      <c r="FH238" s="89">
        <f t="shared" si="111"/>
        <v>0</v>
      </c>
      <c r="FI238" s="89">
        <f t="shared" si="111"/>
        <v>0</v>
      </c>
    </row>
    <row r="239" spans="2:165" ht="16.5" customHeight="1" thickBot="1">
      <c r="K239" s="199"/>
      <c r="L239" s="199"/>
      <c r="M239" s="1185">
        <f>AM236</f>
        <v>0</v>
      </c>
      <c r="N239" s="1186"/>
      <c r="O239" s="186"/>
      <c r="P239" s="199"/>
      <c r="Q239" s="199"/>
      <c r="R239" s="1189">
        <f>AR236</f>
        <v>0</v>
      </c>
      <c r="S239" s="1190"/>
      <c r="T239" s="8"/>
      <c r="V239" s="11"/>
      <c r="W239" s="11"/>
      <c r="X239" s="8"/>
      <c r="Y239" s="8"/>
      <c r="AB239" s="11"/>
      <c r="AC239" s="8"/>
      <c r="AF239" s="11"/>
      <c r="AG239" s="8"/>
      <c r="AI239" s="186"/>
      <c r="AJ239" s="184"/>
      <c r="AK239" s="1185">
        <f>M239+AK177</f>
        <v>0</v>
      </c>
      <c r="AL239" s="1186"/>
      <c r="AM239" s="186"/>
      <c r="AN239" s="184"/>
      <c r="AO239" s="186"/>
      <c r="AP239" s="1193">
        <f>R239+AP177</f>
        <v>0</v>
      </c>
      <c r="AQ239" s="1194"/>
      <c r="AZ239" s="2"/>
      <c r="BB239" s="346"/>
      <c r="BC239" s="347" t="s">
        <v>501</v>
      </c>
      <c r="BD239" s="1020"/>
      <c r="BE239" s="1020"/>
      <c r="BF239" s="1020"/>
      <c r="BG239" s="2"/>
      <c r="BH239" s="144"/>
      <c r="BI239" s="1018" t="s">
        <v>396</v>
      </c>
      <c r="BJ239" s="814"/>
      <c r="BK239" s="814"/>
      <c r="BL239" s="1019" t="s">
        <v>397</v>
      </c>
      <c r="BM239" s="1019"/>
      <c r="BN239" s="1019"/>
      <c r="BO239" s="1019"/>
      <c r="BP239" s="1019"/>
      <c r="BQ239" s="1025" t="s">
        <v>403</v>
      </c>
      <c r="BR239" s="1025"/>
      <c r="BS239" s="1025"/>
      <c r="BT239" s="1025"/>
      <c r="BU239" s="1025"/>
      <c r="BV239" s="1025"/>
      <c r="BW239" s="1025"/>
      <c r="BX239" s="1025"/>
      <c r="BY239" s="1026"/>
      <c r="BZ239" s="1027" t="s">
        <v>412</v>
      </c>
      <c r="CA239" s="1028"/>
      <c r="CB239" s="1028"/>
      <c r="CC239" s="1028"/>
      <c r="CD239" s="1028"/>
      <c r="CE239" s="1029" t="s">
        <v>424</v>
      </c>
      <c r="CF239" s="1030"/>
      <c r="CG239" s="1030"/>
      <c r="CH239" s="1034" t="s">
        <v>427</v>
      </c>
      <c r="CI239" s="1028"/>
      <c r="CJ239" s="1028"/>
      <c r="CK239" s="1028"/>
      <c r="CL239" s="1035"/>
      <c r="CM239" s="1030" t="s">
        <v>427</v>
      </c>
      <c r="CN239" s="1030"/>
      <c r="CO239" s="1030"/>
      <c r="CP239" s="1034" t="s">
        <v>443</v>
      </c>
      <c r="CQ239" s="1028"/>
      <c r="CR239" s="1028"/>
      <c r="CS239" s="1028"/>
      <c r="CT239" s="1028"/>
      <c r="CU239" s="1029" t="s">
        <v>444</v>
      </c>
      <c r="CV239" s="1030"/>
      <c r="CW239" s="1030"/>
      <c r="CX239" s="1036"/>
      <c r="CZ239" s="17"/>
      <c r="DC239" s="8"/>
      <c r="DD239" s="8"/>
      <c r="DE239" s="8"/>
      <c r="DF239" s="8"/>
      <c r="DG239" s="8"/>
      <c r="DH239" s="8"/>
      <c r="DI239" s="8"/>
      <c r="DJ239" s="8"/>
      <c r="DK239" s="8"/>
      <c r="DL239" s="8"/>
      <c r="DM239" s="8"/>
      <c r="DN239" s="8"/>
      <c r="DO239" s="8"/>
      <c r="DP239" s="8"/>
      <c r="DQ239" s="8"/>
      <c r="DR239" s="8"/>
      <c r="DS239" s="8"/>
      <c r="DT239" s="8"/>
      <c r="DU239" s="8"/>
      <c r="DV239" s="8"/>
      <c r="ED239" s="8"/>
      <c r="EE239" s="28"/>
      <c r="EF239" s="8"/>
      <c r="EG239" s="13"/>
      <c r="EH239" s="80">
        <v>3</v>
      </c>
      <c r="EI239" s="194" t="str">
        <f>IF(U206="","",VLOOKUP(U206,$FQ:$FZ,10,FALSE))</f>
        <v/>
      </c>
      <c r="EJ239" s="194" t="str">
        <f>IF(X206="","",VLOOKUP(X206,$FQ:$FZ,10,FALSE))</f>
        <v/>
      </c>
      <c r="EK239" s="194" t="str">
        <f>IF(AA206="","",VLOOKUP(AA206,$FQ:$FZ,10,FALSE))</f>
        <v/>
      </c>
      <c r="EL239" s="194" t="str">
        <f>IF(AD206="","",VLOOKUP(AD206,$FQ:$FZ,10,FALSE))</f>
        <v/>
      </c>
      <c r="EM239" s="194" t="str">
        <f>IF(AG206="","",VLOOKUP(AG206,$FQ:$FZ,10,FALSE))</f>
        <v/>
      </c>
      <c r="EN239" s="195">
        <f t="shared" si="112"/>
        <v>0</v>
      </c>
      <c r="EP239" s="123"/>
      <c r="EQ239" s="79" t="s">
        <v>53</v>
      </c>
      <c r="ER239" s="124">
        <f t="shared" si="108"/>
        <v>0</v>
      </c>
      <c r="ES239" s="125">
        <f t="shared" si="108"/>
        <v>0</v>
      </c>
      <c r="ET239" s="89">
        <f t="shared" si="109"/>
        <v>0</v>
      </c>
      <c r="EU239" s="8"/>
      <c r="EV239" s="8"/>
      <c r="EX239" s="98"/>
      <c r="EY239" s="98"/>
      <c r="EZ239" s="98"/>
      <c r="FA239" s="84" t="s">
        <v>53</v>
      </c>
      <c r="FB239" s="89">
        <f t="shared" si="110"/>
        <v>0</v>
      </c>
      <c r="FD239" s="98"/>
      <c r="FE239" s="126" t="s">
        <v>53</v>
      </c>
      <c r="FF239" s="89">
        <f t="shared" si="111"/>
        <v>0</v>
      </c>
      <c r="FG239" s="89">
        <f t="shared" si="111"/>
        <v>0</v>
      </c>
      <c r="FH239" s="89">
        <f t="shared" si="111"/>
        <v>0</v>
      </c>
      <c r="FI239" s="89">
        <f t="shared" si="111"/>
        <v>0</v>
      </c>
    </row>
    <row r="240" spans="2:165" ht="16.5" customHeight="1" thickBot="1">
      <c r="B240" s="710" t="s">
        <v>99</v>
      </c>
      <c r="C240" s="710"/>
      <c r="D240" s="710"/>
      <c r="E240" s="710"/>
      <c r="F240" s="710"/>
      <c r="G240" s="18"/>
      <c r="K240" s="1180" t="s">
        <v>101</v>
      </c>
      <c r="L240" s="1181"/>
      <c r="M240" s="1187"/>
      <c r="N240" s="1188"/>
      <c r="O240" s="186"/>
      <c r="P240" s="1180" t="s">
        <v>102</v>
      </c>
      <c r="Q240" s="1181"/>
      <c r="R240" s="1191"/>
      <c r="S240" s="1192"/>
      <c r="T240" s="8"/>
      <c r="U240" s="994" t="s">
        <v>109</v>
      </c>
      <c r="V240" s="995"/>
      <c r="W240" s="995"/>
      <c r="X240" s="996"/>
      <c r="Y240" s="8"/>
      <c r="Z240" s="1182" t="s">
        <v>100</v>
      </c>
      <c r="AA240" s="1182"/>
      <c r="AI240" s="1183" t="s">
        <v>101</v>
      </c>
      <c r="AJ240" s="1184"/>
      <c r="AK240" s="1187"/>
      <c r="AL240" s="1188"/>
      <c r="AM240" s="186"/>
      <c r="AN240" s="1183" t="s">
        <v>102</v>
      </c>
      <c r="AO240" s="1184"/>
      <c r="AP240" s="1195"/>
      <c r="AQ240" s="1196"/>
      <c r="AS240" s="994" t="s">
        <v>109</v>
      </c>
      <c r="AT240" s="995"/>
      <c r="AU240" s="995"/>
      <c r="AV240" s="996"/>
      <c r="AZ240" s="2"/>
      <c r="BB240" s="2"/>
      <c r="BC240" s="348"/>
      <c r="BD240" s="1020">
        <f>BW198+BW204+BW210+BW216+BW222+BW228+BW234</f>
        <v>0</v>
      </c>
      <c r="BE240" s="1020"/>
      <c r="BF240" s="1020"/>
      <c r="BG240" s="2"/>
      <c r="BH240" s="144"/>
      <c r="BI240" s="1039" t="s">
        <v>396</v>
      </c>
      <c r="BJ240" s="579"/>
      <c r="BK240" s="579"/>
      <c r="BL240" s="1040" t="s">
        <v>398</v>
      </c>
      <c r="BM240" s="1040"/>
      <c r="BN240" s="1040"/>
      <c r="BO240" s="1040"/>
      <c r="BP240" s="1040"/>
      <c r="BQ240" s="1041" t="s">
        <v>402</v>
      </c>
      <c r="BR240" s="1041"/>
      <c r="BS240" s="1041"/>
      <c r="BT240" s="1041"/>
      <c r="BU240" s="1041"/>
      <c r="BV240" s="1041"/>
      <c r="BW240" s="1041"/>
      <c r="BX240" s="1041"/>
      <c r="BY240" s="1042"/>
      <c r="BZ240" s="1027" t="s">
        <v>413</v>
      </c>
      <c r="CA240" s="1028"/>
      <c r="CB240" s="1028"/>
      <c r="CC240" s="1028"/>
      <c r="CD240" s="1028"/>
      <c r="CE240" s="1029" t="s">
        <v>423</v>
      </c>
      <c r="CF240" s="1030"/>
      <c r="CG240" s="1030"/>
      <c r="CH240" s="1034" t="s">
        <v>428</v>
      </c>
      <c r="CI240" s="1028"/>
      <c r="CJ240" s="1028"/>
      <c r="CK240" s="1028"/>
      <c r="CL240" s="1035"/>
      <c r="CM240" s="1030" t="s">
        <v>429</v>
      </c>
      <c r="CN240" s="1030"/>
      <c r="CO240" s="1030"/>
      <c r="CP240" s="1034"/>
      <c r="CQ240" s="1028"/>
      <c r="CR240" s="1028"/>
      <c r="CS240" s="1028"/>
      <c r="CT240" s="1028"/>
      <c r="CU240" s="1029"/>
      <c r="CV240" s="1030"/>
      <c r="CW240" s="1030"/>
      <c r="CX240" s="1036"/>
      <c r="CZ240" s="216"/>
      <c r="DA240" s="117"/>
      <c r="DC240" s="8"/>
      <c r="DD240" s="8"/>
      <c r="DE240" s="8"/>
      <c r="DF240" s="8"/>
      <c r="DG240" s="8"/>
      <c r="DH240" s="8"/>
      <c r="DI240" s="8"/>
      <c r="DJ240" s="8"/>
      <c r="DK240" s="8"/>
      <c r="DL240" s="8"/>
      <c r="DM240" s="8"/>
      <c r="DN240" s="8"/>
      <c r="DO240" s="8"/>
      <c r="DP240" s="8"/>
      <c r="DQ240" s="8"/>
      <c r="DR240" s="8"/>
      <c r="DS240" s="8"/>
      <c r="DT240" s="8"/>
      <c r="DU240" s="8"/>
      <c r="DV240" s="8"/>
      <c r="ED240" s="8"/>
      <c r="EE240" s="28"/>
      <c r="EF240" s="8"/>
      <c r="EG240" s="14"/>
      <c r="EH240" s="80">
        <v>4</v>
      </c>
      <c r="EI240" s="194" t="str">
        <f>IF(U212="","",VLOOKUP(U212,$FQ:$FZ,10,FALSE))</f>
        <v/>
      </c>
      <c r="EJ240" s="194" t="str">
        <f>IF(X212="","",VLOOKUP(X212,$FQ:$FZ,10,FALSE))</f>
        <v/>
      </c>
      <c r="EK240" s="194" t="str">
        <f>IF(AA212="","",VLOOKUP(AA212,$FQ:$FZ,10,FALSE))</f>
        <v/>
      </c>
      <c r="EL240" s="194" t="str">
        <f>IF(AD212="","",VLOOKUP(AD212,$FQ:$FZ,10,FALSE))</f>
        <v/>
      </c>
      <c r="EM240" s="194" t="str">
        <f>IF(AG212="","",VLOOKUP(AG212,$FQ:$FZ,10,FALSE))</f>
        <v/>
      </c>
      <c r="EN240" s="195">
        <f t="shared" si="112"/>
        <v>0</v>
      </c>
      <c r="EP240" s="123"/>
      <c r="EQ240" s="79" t="s">
        <v>61</v>
      </c>
      <c r="ER240" s="124">
        <f t="shared" si="108"/>
        <v>0</v>
      </c>
      <c r="ES240" s="125">
        <f t="shared" si="108"/>
        <v>0</v>
      </c>
      <c r="ET240" s="89">
        <f t="shared" si="109"/>
        <v>0</v>
      </c>
      <c r="EU240" s="8"/>
      <c r="EV240" s="8"/>
      <c r="EX240" s="98"/>
      <c r="EY240" s="98"/>
      <c r="EZ240" s="98"/>
      <c r="FA240" s="84" t="s">
        <v>61</v>
      </c>
      <c r="FB240" s="89">
        <f t="shared" si="110"/>
        <v>0</v>
      </c>
      <c r="FD240" s="98"/>
      <c r="FE240" s="126" t="s">
        <v>61</v>
      </c>
      <c r="FF240" s="89">
        <f t="shared" si="111"/>
        <v>0</v>
      </c>
      <c r="FG240" s="89">
        <f t="shared" si="111"/>
        <v>0</v>
      </c>
      <c r="FH240" s="89">
        <f t="shared" si="111"/>
        <v>0</v>
      </c>
      <c r="FI240" s="89">
        <f t="shared" si="111"/>
        <v>0</v>
      </c>
    </row>
    <row r="241" spans="2:165" ht="16.5" customHeight="1" thickBot="1">
      <c r="B241" s="1062"/>
      <c r="C241" s="1063"/>
      <c r="D241" s="1054" t="s">
        <v>9</v>
      </c>
      <c r="E241" s="1054"/>
      <c r="F241" s="1054"/>
      <c r="G241" s="1054" t="s">
        <v>90</v>
      </c>
      <c r="H241" s="1054"/>
      <c r="I241" s="1064"/>
      <c r="J241" s="1053" t="s">
        <v>377</v>
      </c>
      <c r="K241" s="1054"/>
      <c r="L241" s="1055"/>
      <c r="M241" s="1065" t="s">
        <v>103</v>
      </c>
      <c r="N241" s="1066"/>
      <c r="O241" s="1067"/>
      <c r="P241" s="1031" t="s">
        <v>19</v>
      </c>
      <c r="Q241" s="1032"/>
      <c r="R241" s="1033"/>
      <c r="S241" s="1060" t="s">
        <v>104</v>
      </c>
      <c r="T241" s="1061"/>
      <c r="U241" s="1060" t="s">
        <v>107</v>
      </c>
      <c r="V241" s="1061"/>
      <c r="W241" s="1060" t="s">
        <v>108</v>
      </c>
      <c r="X241" s="1061"/>
      <c r="Y241" s="8"/>
      <c r="Z241" s="1203"/>
      <c r="AA241" s="1204"/>
      <c r="AB241" s="1064" t="s">
        <v>9</v>
      </c>
      <c r="AC241" s="1066"/>
      <c r="AD241" s="1205"/>
      <c r="AE241" s="1064" t="s">
        <v>90</v>
      </c>
      <c r="AF241" s="1066"/>
      <c r="AG241" s="1067"/>
      <c r="AH241" s="1065" t="s">
        <v>377</v>
      </c>
      <c r="AI241" s="1066"/>
      <c r="AJ241" s="1067"/>
      <c r="AK241" s="1065" t="s">
        <v>103</v>
      </c>
      <c r="AL241" s="1066"/>
      <c r="AM241" s="1067"/>
      <c r="AN241" s="1197" t="s">
        <v>19</v>
      </c>
      <c r="AO241" s="1198"/>
      <c r="AP241" s="1199"/>
      <c r="AQ241" s="1200" t="s">
        <v>104</v>
      </c>
      <c r="AR241" s="1201"/>
      <c r="AS241" s="1200" t="s">
        <v>107</v>
      </c>
      <c r="AT241" s="1202"/>
      <c r="AU241" s="1057" t="s">
        <v>108</v>
      </c>
      <c r="AV241" s="1201"/>
      <c r="AZ241" s="2"/>
      <c r="BB241" s="346"/>
      <c r="BC241" s="347" t="s">
        <v>502</v>
      </c>
      <c r="BD241" s="1020"/>
      <c r="BE241" s="1020"/>
      <c r="BF241" s="1020"/>
      <c r="BG241" s="2"/>
      <c r="BH241" s="144"/>
      <c r="BI241" s="1039"/>
      <c r="BJ241" s="579"/>
      <c r="BK241" s="579"/>
      <c r="BL241" s="1040"/>
      <c r="BM241" s="1040"/>
      <c r="BN241" s="1040"/>
      <c r="BO241" s="1040"/>
      <c r="BP241" s="1040"/>
      <c r="BQ241" s="1041"/>
      <c r="BR241" s="1041"/>
      <c r="BS241" s="1041"/>
      <c r="BT241" s="1041"/>
      <c r="BU241" s="1041"/>
      <c r="BV241" s="1041"/>
      <c r="BW241" s="1041"/>
      <c r="BX241" s="1041"/>
      <c r="BY241" s="1042"/>
      <c r="BZ241" s="1027" t="s">
        <v>414</v>
      </c>
      <c r="CA241" s="1028"/>
      <c r="CB241" s="1028"/>
      <c r="CC241" s="1028"/>
      <c r="CD241" s="1028"/>
      <c r="CE241" s="1029" t="s">
        <v>423</v>
      </c>
      <c r="CF241" s="1030"/>
      <c r="CG241" s="1030"/>
      <c r="CH241" s="1034" t="s">
        <v>430</v>
      </c>
      <c r="CI241" s="1028"/>
      <c r="CJ241" s="1028"/>
      <c r="CK241" s="1028"/>
      <c r="CL241" s="1035"/>
      <c r="CM241" s="1030" t="s">
        <v>429</v>
      </c>
      <c r="CN241" s="1030"/>
      <c r="CO241" s="1030"/>
      <c r="CP241" s="1034"/>
      <c r="CQ241" s="1028"/>
      <c r="CR241" s="1028"/>
      <c r="CS241" s="1028"/>
      <c r="CT241" s="1028"/>
      <c r="CU241" s="1029"/>
      <c r="CV241" s="1030"/>
      <c r="CW241" s="1030"/>
      <c r="CX241" s="1036"/>
      <c r="CZ241" s="216"/>
      <c r="DA241" s="117"/>
      <c r="DC241" s="8"/>
      <c r="DD241" s="8"/>
      <c r="DE241" s="8"/>
      <c r="DF241" s="8"/>
      <c r="DG241" s="8"/>
      <c r="DH241" s="8"/>
      <c r="DI241" s="8"/>
      <c r="DJ241" s="8"/>
      <c r="DK241" s="8"/>
      <c r="DL241" s="8"/>
      <c r="DM241" s="8"/>
      <c r="DN241" s="8"/>
      <c r="DO241" s="8"/>
      <c r="DP241" s="8"/>
      <c r="DQ241" s="8"/>
      <c r="DR241" s="8"/>
      <c r="DS241" s="8"/>
      <c r="DT241" s="8"/>
      <c r="DU241" s="8"/>
      <c r="DV241" s="8"/>
      <c r="ED241" s="8"/>
      <c r="EE241" s="28"/>
      <c r="EF241" s="8"/>
      <c r="EG241" s="14"/>
      <c r="EH241" s="80">
        <v>5</v>
      </c>
      <c r="EI241" s="194" t="str">
        <f>IF(U218="","",VLOOKUP(U218,$FQ:$FZ,10,FALSE))</f>
        <v/>
      </c>
      <c r="EJ241" s="194" t="str">
        <f>IF(X218="","",VLOOKUP(X218,$FQ:$FZ,10,FALSE))</f>
        <v/>
      </c>
      <c r="EK241" s="194" t="str">
        <f>IF(AA218="","",VLOOKUP(AA218,$FQ:$FZ,10,FALSE))</f>
        <v/>
      </c>
      <c r="EL241" s="194" t="str">
        <f>IF(AD218="","",VLOOKUP(AD218,$FQ:$FZ,10,FALSE))</f>
        <v/>
      </c>
      <c r="EM241" s="194" t="str">
        <f>IF(AG218="","",VLOOKUP(AG218,$FQ:$FZ,10,FALSE))</f>
        <v/>
      </c>
      <c r="EN241" s="195">
        <f t="shared" si="112"/>
        <v>0</v>
      </c>
      <c r="EP241" s="131"/>
      <c r="EQ241" s="102" t="s">
        <v>68</v>
      </c>
      <c r="ER241" s="113">
        <f t="shared" si="108"/>
        <v>0</v>
      </c>
      <c r="ES241" s="114">
        <f t="shared" si="108"/>
        <v>0</v>
      </c>
      <c r="ET241" s="111">
        <f t="shared" si="109"/>
        <v>0</v>
      </c>
      <c r="EU241" s="8"/>
      <c r="EV241" s="8"/>
      <c r="EX241" s="98"/>
      <c r="EY241" s="98"/>
      <c r="EZ241" s="98"/>
      <c r="FA241" s="106" t="s">
        <v>68</v>
      </c>
      <c r="FB241" s="111">
        <f t="shared" si="110"/>
        <v>0</v>
      </c>
      <c r="FD241" s="98"/>
      <c r="FE241" s="132" t="s">
        <v>68</v>
      </c>
      <c r="FF241" s="111">
        <f t="shared" si="111"/>
        <v>0</v>
      </c>
      <c r="FG241" s="111">
        <f t="shared" si="111"/>
        <v>0</v>
      </c>
      <c r="FH241" s="111">
        <f t="shared" si="111"/>
        <v>0</v>
      </c>
      <c r="FI241" s="111">
        <f t="shared" si="111"/>
        <v>0</v>
      </c>
    </row>
    <row r="242" spans="2:165" ht="16.5" customHeight="1">
      <c r="B242" s="1043" t="s">
        <v>110</v>
      </c>
      <c r="C242" s="1044"/>
      <c r="D242" s="1045">
        <f>'募集型  提出用 （7コース） '!FB236</f>
        <v>0</v>
      </c>
      <c r="E242" s="1045"/>
      <c r="F242" s="1045"/>
      <c r="G242" s="1045">
        <f>'募集型  提出用 （7コース） '!ET236</f>
        <v>0</v>
      </c>
      <c r="H242" s="1045"/>
      <c r="I242" s="1046"/>
      <c r="J242" s="1047">
        <f t="shared" ref="J242:J247" si="113">SUM(D242:I242)</f>
        <v>0</v>
      </c>
      <c r="K242" s="1045"/>
      <c r="L242" s="1048"/>
      <c r="M242" s="1049">
        <f>'募集型  提出用 （7コース） '!FF236</f>
        <v>0</v>
      </c>
      <c r="N242" s="1050"/>
      <c r="O242" s="1051"/>
      <c r="P242" s="1052">
        <f t="shared" ref="P242:P247" si="114">SUM(J242:O242)</f>
        <v>0</v>
      </c>
      <c r="Q242" s="1045"/>
      <c r="R242" s="1048"/>
      <c r="S242" s="1086">
        <f>'募集型  提出用 （7コース） '!FG236</f>
        <v>0</v>
      </c>
      <c r="T242" s="1087"/>
      <c r="U242" s="1086">
        <f>'募集型  提出用 （7コース） '!FH236</f>
        <v>0</v>
      </c>
      <c r="V242" s="1087"/>
      <c r="W242" s="1088"/>
      <c r="X242" s="1089"/>
      <c r="Y242" s="8"/>
      <c r="Z242" s="1214" t="s">
        <v>110</v>
      </c>
      <c r="AA242" s="1215"/>
      <c r="AB242" s="1046">
        <f>D242+AB180</f>
        <v>0</v>
      </c>
      <c r="AC242" s="1207"/>
      <c r="AD242" s="1052"/>
      <c r="AE242" s="1046">
        <f>G242+AE180</f>
        <v>0</v>
      </c>
      <c r="AF242" s="1207"/>
      <c r="AG242" s="1208"/>
      <c r="AH242" s="1206">
        <f>J242+AH180</f>
        <v>0</v>
      </c>
      <c r="AI242" s="1207"/>
      <c r="AJ242" s="1208"/>
      <c r="AK242" s="1206">
        <f>M242+AK180</f>
        <v>0</v>
      </c>
      <c r="AL242" s="1207"/>
      <c r="AM242" s="1208"/>
      <c r="AN242" s="1206">
        <f>P242+AN180</f>
        <v>0</v>
      </c>
      <c r="AO242" s="1207"/>
      <c r="AP242" s="1208"/>
      <c r="AQ242" s="1209">
        <f>S242+AQ180</f>
        <v>0</v>
      </c>
      <c r="AR242" s="1210"/>
      <c r="AS242" s="1209">
        <f>U242+AS180</f>
        <v>0</v>
      </c>
      <c r="AT242" s="1211"/>
      <c r="AU242" s="1212"/>
      <c r="AV242" s="1213"/>
      <c r="AZ242" s="2"/>
      <c r="BA242" s="2"/>
      <c r="BB242" s="2"/>
      <c r="BC242" s="2"/>
      <c r="BD242" s="2"/>
      <c r="BE242" s="2"/>
      <c r="BF242" s="2"/>
      <c r="BG242" s="2"/>
      <c r="BH242" s="144"/>
      <c r="BI242" s="1039" t="s">
        <v>405</v>
      </c>
      <c r="BJ242" s="579"/>
      <c r="BK242" s="579"/>
      <c r="BL242" s="1040" t="s">
        <v>404</v>
      </c>
      <c r="BM242" s="1040"/>
      <c r="BN242" s="1040"/>
      <c r="BO242" s="1040"/>
      <c r="BP242" s="1040"/>
      <c r="BQ242" s="1041" t="s">
        <v>406</v>
      </c>
      <c r="BR242" s="1041"/>
      <c r="BS242" s="1041"/>
      <c r="BT242" s="1041"/>
      <c r="BU242" s="1041"/>
      <c r="BV242" s="1041"/>
      <c r="BW242" s="1041"/>
      <c r="BX242" s="1041"/>
      <c r="BY242" s="1042"/>
      <c r="BZ242" s="1027" t="s">
        <v>415</v>
      </c>
      <c r="CA242" s="1028"/>
      <c r="CB242" s="1028"/>
      <c r="CC242" s="1028"/>
      <c r="CD242" s="1028"/>
      <c r="CE242" s="1029" t="s">
        <v>423</v>
      </c>
      <c r="CF242" s="1030"/>
      <c r="CG242" s="1030"/>
      <c r="CH242" s="1034" t="s">
        <v>431</v>
      </c>
      <c r="CI242" s="1028"/>
      <c r="CJ242" s="1028"/>
      <c r="CK242" s="1028"/>
      <c r="CL242" s="1035"/>
      <c r="CM242" s="1030" t="s">
        <v>431</v>
      </c>
      <c r="CN242" s="1030"/>
      <c r="CO242" s="1030"/>
      <c r="CP242" s="1034"/>
      <c r="CQ242" s="1028"/>
      <c r="CR242" s="1028"/>
      <c r="CS242" s="1028"/>
      <c r="CT242" s="1028"/>
      <c r="CU242" s="1029"/>
      <c r="CV242" s="1030"/>
      <c r="CW242" s="1030"/>
      <c r="CX242" s="1036"/>
      <c r="CZ242" s="216"/>
      <c r="DA242" s="127"/>
      <c r="DC242" s="8"/>
      <c r="DD242" s="8"/>
      <c r="DE242" s="8"/>
      <c r="DF242" s="8"/>
      <c r="DG242" s="8"/>
      <c r="DH242" s="8"/>
      <c r="DI242" s="8"/>
      <c r="DJ242" s="8"/>
      <c r="DK242" s="8"/>
      <c r="DL242" s="8"/>
      <c r="DM242" s="8"/>
      <c r="DN242" s="8"/>
      <c r="DO242" s="8"/>
      <c r="DP242" s="8"/>
      <c r="DQ242" s="8"/>
      <c r="DR242" s="8"/>
      <c r="DS242" s="8"/>
      <c r="DT242" s="8"/>
      <c r="DU242" s="8"/>
      <c r="DV242" s="8"/>
      <c r="ED242" s="8"/>
      <c r="EE242" s="28"/>
      <c r="EF242" s="8"/>
      <c r="EG242" s="14"/>
      <c r="EH242" s="196">
        <v>6</v>
      </c>
      <c r="EI242" s="197" t="str">
        <f>IF(U224="","",VLOOKUP(U224,$FQ:$FZ,10,FALSE))</f>
        <v/>
      </c>
      <c r="EJ242" s="197" t="str">
        <f>IF(X224="","",VLOOKUP(X224,$FQ:$FZ,10,FALSE))</f>
        <v/>
      </c>
      <c r="EK242" s="197" t="str">
        <f>IF(AA224="","",VLOOKUP(AA224,$FQ:$FZ,10,FALSE))</f>
        <v/>
      </c>
      <c r="EL242" s="197" t="str">
        <f>IF(AD224="","",VLOOKUP(AD224,$FQ:$FZ,10,FALSE))</f>
        <v/>
      </c>
      <c r="EM242" s="197" t="str">
        <f>IF(AG224="","",VLOOKUP(AG224,$FQ:$FZ,10,FALSE))</f>
        <v/>
      </c>
      <c r="EN242" s="198">
        <f t="shared" si="112"/>
        <v>0</v>
      </c>
      <c r="EP242" s="12">
        <v>1</v>
      </c>
      <c r="EQ242" s="12">
        <v>2</v>
      </c>
      <c r="ER242" s="12">
        <v>3</v>
      </c>
      <c r="ES242" s="12">
        <v>4</v>
      </c>
      <c r="ET242" s="12">
        <v>5</v>
      </c>
      <c r="EU242" s="8"/>
      <c r="EV242" s="8"/>
    </row>
    <row r="243" spans="2:165" ht="16.5" customHeight="1">
      <c r="B243" s="1093" t="s">
        <v>111</v>
      </c>
      <c r="C243" s="1094"/>
      <c r="D243" s="675">
        <f>'募集型  提出用 （7コース） '!FB237</f>
        <v>0</v>
      </c>
      <c r="E243" s="675"/>
      <c r="F243" s="675"/>
      <c r="G243" s="675">
        <f>'募集型  提出用 （7コース） '!ET237</f>
        <v>0</v>
      </c>
      <c r="H243" s="675"/>
      <c r="I243" s="1068"/>
      <c r="J243" s="1069">
        <f t="shared" si="113"/>
        <v>0</v>
      </c>
      <c r="K243" s="675"/>
      <c r="L243" s="1070"/>
      <c r="M243" s="1071">
        <f>'募集型  提出用 （7コース） '!FF237</f>
        <v>0</v>
      </c>
      <c r="N243" s="1072"/>
      <c r="O243" s="1073"/>
      <c r="P243" s="1074">
        <f t="shared" si="114"/>
        <v>0</v>
      </c>
      <c r="Q243" s="675"/>
      <c r="R243" s="1070"/>
      <c r="S243" s="1075">
        <f>'募集型  提出用 （7コース） '!FG237</f>
        <v>0</v>
      </c>
      <c r="T243" s="1076"/>
      <c r="U243" s="1075">
        <f>'募集型  提出用 （7コース） '!FH237</f>
        <v>0</v>
      </c>
      <c r="V243" s="1076"/>
      <c r="W243" s="1084"/>
      <c r="X243" s="1085"/>
      <c r="Y243" s="8"/>
      <c r="Z243" s="1219" t="s">
        <v>111</v>
      </c>
      <c r="AA243" s="1220"/>
      <c r="AB243" s="1068">
        <f t="shared" ref="AB243:AB247" si="115">D243+AB181</f>
        <v>0</v>
      </c>
      <c r="AC243" s="1217"/>
      <c r="AD243" s="1074"/>
      <c r="AE243" s="1068">
        <f t="shared" ref="AE243:AE247" si="116">G243+AE181</f>
        <v>0</v>
      </c>
      <c r="AF243" s="1217"/>
      <c r="AG243" s="1218"/>
      <c r="AH243" s="1216">
        <f t="shared" ref="AH243:AH247" si="117">J243+AH181</f>
        <v>0</v>
      </c>
      <c r="AI243" s="1217"/>
      <c r="AJ243" s="1218"/>
      <c r="AK243" s="1216">
        <f t="shared" ref="AK243:AK247" si="118">M243+AK181</f>
        <v>0</v>
      </c>
      <c r="AL243" s="1217"/>
      <c r="AM243" s="1218"/>
      <c r="AN243" s="1216">
        <f t="shared" ref="AN243:AN247" si="119">P243+AN181</f>
        <v>0</v>
      </c>
      <c r="AO243" s="1217"/>
      <c r="AP243" s="1218"/>
      <c r="AQ243" s="1209">
        <f t="shared" ref="AQ243:AQ247" si="120">S243+AQ181</f>
        <v>0</v>
      </c>
      <c r="AR243" s="1210"/>
      <c r="AS243" s="1209">
        <f t="shared" ref="AS243:AS245" si="121">U243+AS181</f>
        <v>0</v>
      </c>
      <c r="AT243" s="1211"/>
      <c r="AU243" s="1212"/>
      <c r="AV243" s="1213"/>
      <c r="AZ243" s="2"/>
      <c r="BA243" s="1095" t="s">
        <v>100</v>
      </c>
      <c r="BB243" s="1095"/>
      <c r="BC243" s="349"/>
      <c r="BD243" s="349"/>
      <c r="BE243" s="349"/>
      <c r="BF243" s="349"/>
      <c r="BG243" s="349"/>
      <c r="BH243" s="144"/>
      <c r="BI243" s="1039"/>
      <c r="BJ243" s="579"/>
      <c r="BK243" s="579"/>
      <c r="BL243" s="1040"/>
      <c r="BM243" s="1040"/>
      <c r="BN243" s="1040"/>
      <c r="BO243" s="1040"/>
      <c r="BP243" s="1040"/>
      <c r="BQ243" s="1041"/>
      <c r="BR243" s="1041"/>
      <c r="BS243" s="1041"/>
      <c r="BT243" s="1041"/>
      <c r="BU243" s="1041"/>
      <c r="BV243" s="1041"/>
      <c r="BW243" s="1041"/>
      <c r="BX243" s="1041"/>
      <c r="BY243" s="1042"/>
      <c r="BZ243" s="1027" t="s">
        <v>416</v>
      </c>
      <c r="CA243" s="1028"/>
      <c r="CB243" s="1028"/>
      <c r="CC243" s="1028"/>
      <c r="CD243" s="1028"/>
      <c r="CE243" s="1029" t="s">
        <v>426</v>
      </c>
      <c r="CF243" s="1030"/>
      <c r="CG243" s="1030"/>
      <c r="CH243" s="1034" t="s">
        <v>432</v>
      </c>
      <c r="CI243" s="1028"/>
      <c r="CJ243" s="1028"/>
      <c r="CK243" s="1028"/>
      <c r="CL243" s="1035"/>
      <c r="CM243" s="1030" t="s">
        <v>432</v>
      </c>
      <c r="CN243" s="1030"/>
      <c r="CO243" s="1030"/>
      <c r="CP243" s="1034"/>
      <c r="CQ243" s="1028"/>
      <c r="CR243" s="1028"/>
      <c r="CS243" s="1028"/>
      <c r="CT243" s="1028"/>
      <c r="CU243" s="1029"/>
      <c r="CV243" s="1030"/>
      <c r="CW243" s="1030"/>
      <c r="CX243" s="1036"/>
      <c r="CZ243" s="17"/>
      <c r="DA243" s="43"/>
      <c r="DC243" s="8"/>
      <c r="DD243" s="8"/>
      <c r="DE243" s="8"/>
      <c r="DF243" s="8"/>
      <c r="DG243" s="8"/>
      <c r="DH243" s="8"/>
      <c r="DI243" s="8"/>
      <c r="DJ243" s="8"/>
      <c r="DK243" s="8"/>
      <c r="DL243" s="8"/>
      <c r="DM243" s="8"/>
      <c r="DN243" s="8"/>
      <c r="DO243" s="8"/>
      <c r="DP243" s="8"/>
      <c r="DQ243" s="8"/>
      <c r="DR243" s="8"/>
      <c r="DS243" s="8"/>
      <c r="DT243" s="8"/>
      <c r="DU243" s="8"/>
      <c r="DV243" s="8"/>
      <c r="ED243" s="8"/>
      <c r="EE243" s="28"/>
      <c r="EF243" s="8"/>
      <c r="EG243" s="8"/>
      <c r="EH243" s="196">
        <v>7</v>
      </c>
      <c r="EI243" s="197" t="str">
        <f>IF(U230="","",VLOOKUP(U230,$FQ:$FZ,10,FALSE))</f>
        <v/>
      </c>
      <c r="EJ243" s="197" t="str">
        <f>IF(X230="","",VLOOKUP(X230,$FQ:$FZ,10,FALSE))</f>
        <v/>
      </c>
      <c r="EK243" s="197" t="str">
        <f>IF(AA230="","",VLOOKUP(AA230,$FQ:$FZ,10,FALSE))</f>
        <v/>
      </c>
      <c r="EL243" s="197" t="str">
        <f>IF(AD230="","",VLOOKUP(AD230,$FQ:$FZ,10,FALSE))</f>
        <v/>
      </c>
      <c r="EM243" s="197" t="str">
        <f>IF(AG230="","",VLOOKUP(AG230,$FQ:$FZ,10,FALSE))</f>
        <v/>
      </c>
      <c r="EN243" s="198">
        <f t="shared" si="112"/>
        <v>0</v>
      </c>
    </row>
    <row r="244" spans="2:165" ht="16.5" customHeight="1">
      <c r="B244" s="1093" t="s">
        <v>45</v>
      </c>
      <c r="C244" s="1094"/>
      <c r="D244" s="675">
        <f>'募集型  提出用 （7コース） '!FB238</f>
        <v>0</v>
      </c>
      <c r="E244" s="675"/>
      <c r="F244" s="675"/>
      <c r="G244" s="675">
        <f>'募集型  提出用 （7コース） '!ET238</f>
        <v>0</v>
      </c>
      <c r="H244" s="675"/>
      <c r="I244" s="1068"/>
      <c r="J244" s="1069">
        <f t="shared" si="113"/>
        <v>0</v>
      </c>
      <c r="K244" s="675"/>
      <c r="L244" s="1070"/>
      <c r="M244" s="1071">
        <f>'募集型  提出用 （7コース） '!FF238</f>
        <v>0</v>
      </c>
      <c r="N244" s="1072"/>
      <c r="O244" s="1073"/>
      <c r="P244" s="1074">
        <f t="shared" si="114"/>
        <v>0</v>
      </c>
      <c r="Q244" s="675"/>
      <c r="R244" s="1070"/>
      <c r="S244" s="1075">
        <f>'募集型  提出用 （7コース） '!FG238</f>
        <v>0</v>
      </c>
      <c r="T244" s="1076"/>
      <c r="U244" s="1075">
        <f>'募集型  提出用 （7コース） '!FH238</f>
        <v>0</v>
      </c>
      <c r="V244" s="1076"/>
      <c r="W244" s="1075">
        <f>'募集型  提出用 （7コース） '!FI238</f>
        <v>0</v>
      </c>
      <c r="X244" s="1076"/>
      <c r="Y244" s="8"/>
      <c r="Z244" s="1219" t="s">
        <v>45</v>
      </c>
      <c r="AA244" s="1220"/>
      <c r="AB244" s="1068">
        <f t="shared" si="115"/>
        <v>0</v>
      </c>
      <c r="AC244" s="1217"/>
      <c r="AD244" s="1074"/>
      <c r="AE244" s="1068">
        <f t="shared" si="116"/>
        <v>0</v>
      </c>
      <c r="AF244" s="1217"/>
      <c r="AG244" s="1218"/>
      <c r="AH244" s="1216">
        <f t="shared" si="117"/>
        <v>0</v>
      </c>
      <c r="AI244" s="1217"/>
      <c r="AJ244" s="1218"/>
      <c r="AK244" s="1216">
        <f t="shared" si="118"/>
        <v>0</v>
      </c>
      <c r="AL244" s="1217"/>
      <c r="AM244" s="1218"/>
      <c r="AN244" s="1216">
        <f t="shared" si="119"/>
        <v>0</v>
      </c>
      <c r="AO244" s="1217"/>
      <c r="AP244" s="1218"/>
      <c r="AQ244" s="1209">
        <f t="shared" si="120"/>
        <v>0</v>
      </c>
      <c r="AR244" s="1210"/>
      <c r="AS244" s="1209">
        <f t="shared" si="121"/>
        <v>0</v>
      </c>
      <c r="AT244" s="1211"/>
      <c r="AU244" s="1082">
        <f t="shared" ref="AU244:AU246" si="122">W244+AU182</f>
        <v>0</v>
      </c>
      <c r="AV244" s="1210"/>
      <c r="AZ244" s="2"/>
      <c r="BA244" s="350"/>
      <c r="BB244" s="349"/>
      <c r="BC244" s="349"/>
      <c r="BD244" s="1097">
        <f>BD238+BD182</f>
        <v>0</v>
      </c>
      <c r="BE244" s="1097"/>
      <c r="BF244" s="1097"/>
      <c r="BG244" s="349"/>
      <c r="BH244" s="144"/>
      <c r="BI244" s="1039" t="s">
        <v>399</v>
      </c>
      <c r="BJ244" s="579"/>
      <c r="BK244" s="579"/>
      <c r="BL244" s="1040" t="s">
        <v>400</v>
      </c>
      <c r="BM244" s="1040"/>
      <c r="BN244" s="1040"/>
      <c r="BO244" s="1040"/>
      <c r="BP244" s="1040"/>
      <c r="BQ244" s="1041" t="s">
        <v>401</v>
      </c>
      <c r="BR244" s="1041"/>
      <c r="BS244" s="1041"/>
      <c r="BT244" s="1041"/>
      <c r="BU244" s="1041"/>
      <c r="BV244" s="1041"/>
      <c r="BW244" s="1041"/>
      <c r="BX244" s="1041"/>
      <c r="BY244" s="1042"/>
      <c r="BZ244" s="1027" t="s">
        <v>417</v>
      </c>
      <c r="CA244" s="1028"/>
      <c r="CB244" s="1028"/>
      <c r="CC244" s="1028"/>
      <c r="CD244" s="1028"/>
      <c r="CE244" s="1029" t="s">
        <v>425</v>
      </c>
      <c r="CF244" s="1030"/>
      <c r="CG244" s="1030"/>
      <c r="CH244" s="1034" t="s">
        <v>433</v>
      </c>
      <c r="CI244" s="1028"/>
      <c r="CJ244" s="1028"/>
      <c r="CK244" s="1028"/>
      <c r="CL244" s="1035"/>
      <c r="CM244" s="1030" t="s">
        <v>433</v>
      </c>
      <c r="CN244" s="1030"/>
      <c r="CO244" s="1030"/>
      <c r="CP244" s="1034"/>
      <c r="CQ244" s="1028"/>
      <c r="CR244" s="1028"/>
      <c r="CS244" s="1028"/>
      <c r="CT244" s="1028"/>
      <c r="CU244" s="1029"/>
      <c r="CV244" s="1030"/>
      <c r="CW244" s="1030"/>
      <c r="CX244" s="1036"/>
      <c r="CZ244" s="17"/>
      <c r="DC244" s="8"/>
      <c r="DD244" s="8"/>
      <c r="DE244" s="8"/>
      <c r="DF244" s="8"/>
      <c r="DG244" s="8"/>
      <c r="DH244" s="8"/>
      <c r="DI244" s="8"/>
      <c r="DJ244" s="8"/>
      <c r="DK244" s="8"/>
      <c r="DL244" s="8"/>
      <c r="DM244" s="8"/>
      <c r="DN244" s="8"/>
      <c r="DO244" s="8"/>
      <c r="DP244" s="8"/>
      <c r="DQ244" s="8"/>
      <c r="DR244" s="8"/>
      <c r="DS244" s="8"/>
      <c r="DT244" s="8"/>
      <c r="DU244" s="8"/>
      <c r="DV244" s="8"/>
      <c r="ED244" s="8"/>
      <c r="EE244" s="28"/>
      <c r="EF244" s="8"/>
      <c r="EG244" s="8"/>
      <c r="EH244" s="8"/>
      <c r="EI244" s="8"/>
      <c r="EJ244" s="8"/>
      <c r="EK244" s="8"/>
      <c r="EL244" s="8"/>
      <c r="EM244" s="8"/>
      <c r="EN244" s="8"/>
      <c r="EO244" s="8"/>
      <c r="EP244" s="8"/>
      <c r="EQ244" s="8"/>
      <c r="ER244" s="8"/>
      <c r="ES244" s="8"/>
      <c r="ET244" s="8"/>
      <c r="EU244" s="8"/>
      <c r="EV244" s="8"/>
      <c r="EW244" s="8"/>
      <c r="EX244" s="8"/>
      <c r="EY244" s="8"/>
      <c r="EZ244" s="8"/>
      <c r="FA244" s="8"/>
      <c r="FB244" s="8"/>
      <c r="FC244" s="8"/>
      <c r="FD244" s="8"/>
      <c r="FE244" s="8"/>
      <c r="FF244" s="8"/>
      <c r="FG244" s="8"/>
      <c r="FH244" s="8"/>
      <c r="FI244" s="8"/>
    </row>
    <row r="245" spans="2:165" ht="16.5" customHeight="1">
      <c r="B245" s="1093" t="s">
        <v>53</v>
      </c>
      <c r="C245" s="1094"/>
      <c r="D245" s="675">
        <f>'募集型  提出用 （7コース） '!FB239</f>
        <v>0</v>
      </c>
      <c r="E245" s="675"/>
      <c r="F245" s="675"/>
      <c r="G245" s="675">
        <f>'募集型  提出用 （7コース） '!ET239</f>
        <v>0</v>
      </c>
      <c r="H245" s="675"/>
      <c r="I245" s="1068"/>
      <c r="J245" s="1069">
        <f t="shared" si="113"/>
        <v>0</v>
      </c>
      <c r="K245" s="675"/>
      <c r="L245" s="1070"/>
      <c r="M245" s="1071">
        <f>'募集型  提出用 （7コース） '!FF239</f>
        <v>0</v>
      </c>
      <c r="N245" s="1072"/>
      <c r="O245" s="1073"/>
      <c r="P245" s="1074">
        <f t="shared" si="114"/>
        <v>0</v>
      </c>
      <c r="Q245" s="675"/>
      <c r="R245" s="1070"/>
      <c r="S245" s="1075">
        <f>'募集型  提出用 （7コース） '!FG239</f>
        <v>0</v>
      </c>
      <c r="T245" s="1076"/>
      <c r="U245" s="1075">
        <f>'募集型  提出用 （7コース） '!FH239</f>
        <v>0</v>
      </c>
      <c r="V245" s="1076"/>
      <c r="W245" s="1075">
        <f>'募集型  提出用 （7コース） '!FI239</f>
        <v>0</v>
      </c>
      <c r="X245" s="1076"/>
      <c r="Y245" s="8"/>
      <c r="Z245" s="1219" t="s">
        <v>53</v>
      </c>
      <c r="AA245" s="1220"/>
      <c r="AB245" s="1068">
        <f t="shared" si="115"/>
        <v>0</v>
      </c>
      <c r="AC245" s="1217"/>
      <c r="AD245" s="1074"/>
      <c r="AE245" s="1068">
        <f t="shared" si="116"/>
        <v>0</v>
      </c>
      <c r="AF245" s="1217"/>
      <c r="AG245" s="1218"/>
      <c r="AH245" s="1216">
        <f t="shared" si="117"/>
        <v>0</v>
      </c>
      <c r="AI245" s="1217"/>
      <c r="AJ245" s="1218"/>
      <c r="AK245" s="1216">
        <f t="shared" si="118"/>
        <v>0</v>
      </c>
      <c r="AL245" s="1217"/>
      <c r="AM245" s="1218"/>
      <c r="AN245" s="1216">
        <f t="shared" si="119"/>
        <v>0</v>
      </c>
      <c r="AO245" s="1217"/>
      <c r="AP245" s="1218"/>
      <c r="AQ245" s="1209">
        <f t="shared" si="120"/>
        <v>0</v>
      </c>
      <c r="AR245" s="1210"/>
      <c r="AS245" s="1209">
        <f t="shared" si="121"/>
        <v>0</v>
      </c>
      <c r="AT245" s="1211"/>
      <c r="AU245" s="1082">
        <f t="shared" si="122"/>
        <v>0</v>
      </c>
      <c r="AV245" s="1210"/>
      <c r="AZ245" s="2"/>
      <c r="BA245" s="351"/>
      <c r="BB245" s="352"/>
      <c r="BC245" s="353" t="s">
        <v>501</v>
      </c>
      <c r="BD245" s="1097"/>
      <c r="BE245" s="1097"/>
      <c r="BF245" s="1097"/>
      <c r="BG245" s="349"/>
      <c r="BH245" s="144"/>
      <c r="BI245" s="1039" t="s">
        <v>399</v>
      </c>
      <c r="BJ245" s="579"/>
      <c r="BK245" s="579"/>
      <c r="BL245" s="1040" t="s">
        <v>407</v>
      </c>
      <c r="BM245" s="1040"/>
      <c r="BN245" s="1040"/>
      <c r="BO245" s="1040"/>
      <c r="BP245" s="1040"/>
      <c r="BQ245" s="1041" t="s">
        <v>401</v>
      </c>
      <c r="BR245" s="1041"/>
      <c r="BS245" s="1041"/>
      <c r="BT245" s="1041"/>
      <c r="BU245" s="1041"/>
      <c r="BV245" s="1041"/>
      <c r="BW245" s="1041"/>
      <c r="BX245" s="1041"/>
      <c r="BY245" s="1042"/>
      <c r="BZ245" s="1027" t="s">
        <v>418</v>
      </c>
      <c r="CA245" s="1028"/>
      <c r="CB245" s="1028"/>
      <c r="CC245" s="1028"/>
      <c r="CD245" s="1028"/>
      <c r="CE245" s="1029" t="s">
        <v>418</v>
      </c>
      <c r="CF245" s="1030"/>
      <c r="CG245" s="1030"/>
      <c r="CH245" s="1034" t="s">
        <v>434</v>
      </c>
      <c r="CI245" s="1028"/>
      <c r="CJ245" s="1028"/>
      <c r="CK245" s="1028"/>
      <c r="CL245" s="1035"/>
      <c r="CM245" s="1030" t="s">
        <v>435</v>
      </c>
      <c r="CN245" s="1030"/>
      <c r="CO245" s="1030"/>
      <c r="CP245" s="1034"/>
      <c r="CQ245" s="1028"/>
      <c r="CR245" s="1028"/>
      <c r="CS245" s="1028"/>
      <c r="CT245" s="1028"/>
      <c r="CU245" s="1029"/>
      <c r="CV245" s="1030"/>
      <c r="CW245" s="1030"/>
      <c r="CX245" s="1036"/>
      <c r="CZ245" s="17"/>
      <c r="DB245" s="15"/>
      <c r="DC245" s="5"/>
      <c r="DE245" s="5"/>
      <c r="DF245" s="5"/>
      <c r="DQ245" s="1"/>
      <c r="DR245" s="1"/>
      <c r="DS245" s="1"/>
      <c r="DT245" s="1"/>
      <c r="DU245" s="1"/>
      <c r="DV245" s="1"/>
      <c r="DW245" s="1"/>
      <c r="DX245" s="1"/>
      <c r="DY245" s="1"/>
      <c r="DZ245" s="1"/>
      <c r="EA245" s="1"/>
      <c r="EB245" s="1"/>
      <c r="EC245" s="1"/>
      <c r="ED245" s="8"/>
      <c r="EE245" s="8"/>
      <c r="EF245" s="8"/>
      <c r="EG245" s="8"/>
      <c r="EH245" s="8"/>
      <c r="EI245" s="8"/>
      <c r="EJ245" s="8"/>
      <c r="EK245" s="8"/>
      <c r="EL245" s="8"/>
      <c r="EM245" s="8"/>
      <c r="EN245" s="8"/>
      <c r="EO245" s="8"/>
      <c r="EP245" s="8"/>
      <c r="EQ245" s="8"/>
      <c r="ER245" s="8"/>
      <c r="ES245" s="8"/>
      <c r="ET245" s="8"/>
      <c r="EU245" s="8"/>
      <c r="EV245" s="8"/>
      <c r="EW245" s="8"/>
      <c r="EX245" s="8"/>
      <c r="EY245" s="8"/>
      <c r="EZ245" s="8"/>
      <c r="FA245" s="8"/>
      <c r="FB245" s="8"/>
      <c r="FC245" s="8"/>
      <c r="FD245" s="8"/>
      <c r="FE245" s="8"/>
      <c r="FF245" s="8"/>
      <c r="FG245" s="8"/>
      <c r="FH245" s="8"/>
      <c r="FI245" s="8"/>
    </row>
    <row r="246" spans="2:165" ht="16.5" customHeight="1">
      <c r="B246" s="1093" t="s">
        <v>61</v>
      </c>
      <c r="C246" s="1094"/>
      <c r="D246" s="675">
        <f>'募集型  提出用 （7コース） '!FB240</f>
        <v>0</v>
      </c>
      <c r="E246" s="675"/>
      <c r="F246" s="675"/>
      <c r="G246" s="675">
        <f>'募集型  提出用 （7コース） '!ET240</f>
        <v>0</v>
      </c>
      <c r="H246" s="675"/>
      <c r="I246" s="1068"/>
      <c r="J246" s="1069">
        <f t="shared" si="113"/>
        <v>0</v>
      </c>
      <c r="K246" s="675"/>
      <c r="L246" s="1070"/>
      <c r="M246" s="1071">
        <f>'募集型  提出用 （7コース） '!FF240</f>
        <v>0</v>
      </c>
      <c r="N246" s="1072"/>
      <c r="O246" s="1073"/>
      <c r="P246" s="1074">
        <f t="shared" si="114"/>
        <v>0</v>
      </c>
      <c r="Q246" s="675"/>
      <c r="R246" s="1070"/>
      <c r="S246" s="1075">
        <f>'募集型  提出用 （7コース） '!FG240</f>
        <v>0</v>
      </c>
      <c r="T246" s="1076"/>
      <c r="U246" s="1098"/>
      <c r="V246" s="1084"/>
      <c r="W246" s="1075">
        <f>'募集型  提出用 （7コース） '!FI240</f>
        <v>0</v>
      </c>
      <c r="X246" s="1076"/>
      <c r="Y246" s="8"/>
      <c r="Z246" s="1219" t="s">
        <v>61</v>
      </c>
      <c r="AA246" s="1220"/>
      <c r="AB246" s="1068">
        <f t="shared" si="115"/>
        <v>0</v>
      </c>
      <c r="AC246" s="1217"/>
      <c r="AD246" s="1074"/>
      <c r="AE246" s="1068">
        <f t="shared" si="116"/>
        <v>0</v>
      </c>
      <c r="AF246" s="1217"/>
      <c r="AG246" s="1218"/>
      <c r="AH246" s="1216">
        <f t="shared" si="117"/>
        <v>0</v>
      </c>
      <c r="AI246" s="1217"/>
      <c r="AJ246" s="1218"/>
      <c r="AK246" s="1216">
        <f t="shared" si="118"/>
        <v>0</v>
      </c>
      <c r="AL246" s="1217"/>
      <c r="AM246" s="1218"/>
      <c r="AN246" s="1216">
        <f t="shared" si="119"/>
        <v>0</v>
      </c>
      <c r="AO246" s="1217"/>
      <c r="AP246" s="1218"/>
      <c r="AQ246" s="1209">
        <f t="shared" si="120"/>
        <v>0</v>
      </c>
      <c r="AR246" s="1210"/>
      <c r="AS246" s="1221"/>
      <c r="AT246" s="1222"/>
      <c r="AU246" s="1082">
        <f t="shared" si="122"/>
        <v>0</v>
      </c>
      <c r="AV246" s="1210"/>
      <c r="AZ246" s="2"/>
      <c r="BA246" s="351"/>
      <c r="BB246" s="349"/>
      <c r="BC246" s="354"/>
      <c r="BD246" s="1097">
        <f>BD240+BD184</f>
        <v>0</v>
      </c>
      <c r="BE246" s="1097"/>
      <c r="BF246" s="1097"/>
      <c r="BG246" s="349"/>
      <c r="BH246" s="144"/>
      <c r="BI246" s="1039" t="s">
        <v>399</v>
      </c>
      <c r="BJ246" s="579"/>
      <c r="BK246" s="579"/>
      <c r="BL246" s="1040" t="s">
        <v>408</v>
      </c>
      <c r="BM246" s="1040"/>
      <c r="BN246" s="1040"/>
      <c r="BO246" s="1040"/>
      <c r="BP246" s="1040"/>
      <c r="BQ246" s="1041" t="s">
        <v>401</v>
      </c>
      <c r="BR246" s="1041"/>
      <c r="BS246" s="1041"/>
      <c r="BT246" s="1041"/>
      <c r="BU246" s="1041"/>
      <c r="BV246" s="1041"/>
      <c r="BW246" s="1041"/>
      <c r="BX246" s="1041"/>
      <c r="BY246" s="1042"/>
      <c r="BZ246" s="1027" t="s">
        <v>419</v>
      </c>
      <c r="CA246" s="1028"/>
      <c r="CB246" s="1028"/>
      <c r="CC246" s="1028"/>
      <c r="CD246" s="1028"/>
      <c r="CE246" s="1029" t="s">
        <v>419</v>
      </c>
      <c r="CF246" s="1030"/>
      <c r="CG246" s="1030"/>
      <c r="CH246" s="1034" t="s">
        <v>436</v>
      </c>
      <c r="CI246" s="1028"/>
      <c r="CJ246" s="1028"/>
      <c r="CK246" s="1028"/>
      <c r="CL246" s="1035"/>
      <c r="CM246" s="1030" t="s">
        <v>437</v>
      </c>
      <c r="CN246" s="1030"/>
      <c r="CO246" s="1030"/>
      <c r="CP246" s="1034"/>
      <c r="CQ246" s="1028"/>
      <c r="CR246" s="1028"/>
      <c r="CS246" s="1028"/>
      <c r="CT246" s="1028"/>
      <c r="CU246" s="1029"/>
      <c r="CV246" s="1030"/>
      <c r="CW246" s="1030"/>
      <c r="CX246" s="1036"/>
      <c r="CZ246" s="134"/>
      <c r="DB246" s="15"/>
      <c r="DC246" s="1"/>
      <c r="DD246" s="1"/>
      <c r="DE246" s="1"/>
      <c r="DF246" s="1"/>
      <c r="DG246" s="1"/>
      <c r="DH246" s="1"/>
      <c r="DI246" s="1"/>
      <c r="DJ246" s="1"/>
      <c r="DK246" s="1"/>
      <c r="DL246" s="1"/>
      <c r="DM246" s="1"/>
      <c r="DN246" s="1"/>
      <c r="DO246" s="1"/>
      <c r="DP246" s="1"/>
      <c r="DQ246" s="1"/>
      <c r="DR246" s="1"/>
      <c r="DS246" s="1"/>
      <c r="DT246" s="1"/>
      <c r="DU246" s="1"/>
      <c r="DV246" s="1"/>
      <c r="DW246" s="1"/>
      <c r="DX246" s="1"/>
      <c r="DY246" s="1"/>
      <c r="DZ246" s="1"/>
      <c r="EA246" s="1"/>
      <c r="EB246" s="1"/>
      <c r="EC246" s="1"/>
      <c r="ED246" s="8"/>
      <c r="EE246" s="8"/>
      <c r="EF246" s="8"/>
      <c r="EG246" s="8"/>
      <c r="EH246" s="8"/>
      <c r="EI246" s="8"/>
      <c r="EJ246" s="8"/>
      <c r="EK246" s="8"/>
      <c r="EL246" s="8"/>
      <c r="EM246" s="8"/>
      <c r="EN246" s="8"/>
      <c r="EO246" s="8"/>
      <c r="EP246" s="8"/>
      <c r="EQ246" s="8"/>
      <c r="ER246" s="8"/>
      <c r="ES246" s="8"/>
      <c r="ET246" s="8"/>
      <c r="EU246" s="8"/>
      <c r="EV246" s="8"/>
      <c r="EW246" s="8"/>
      <c r="EX246" s="8"/>
      <c r="EY246" s="8"/>
      <c r="EZ246" s="8"/>
      <c r="FA246" s="8"/>
      <c r="FB246" s="8"/>
      <c r="FC246" s="8"/>
      <c r="FD246" s="8"/>
      <c r="FE246" s="8"/>
      <c r="FF246" s="8"/>
      <c r="FG246" s="8"/>
      <c r="FH246" s="8"/>
      <c r="FI246" s="8"/>
    </row>
    <row r="247" spans="2:165" ht="16.5" customHeight="1" thickBot="1">
      <c r="B247" s="1128" t="s">
        <v>68</v>
      </c>
      <c r="C247" s="1129"/>
      <c r="D247" s="1130">
        <f>'募集型  提出用 （7コース） '!FB241</f>
        <v>0</v>
      </c>
      <c r="E247" s="1130"/>
      <c r="F247" s="1130"/>
      <c r="G247" s="1130">
        <f>'募集型  提出用 （7コース） '!ET241</f>
        <v>0</v>
      </c>
      <c r="H247" s="1130"/>
      <c r="I247" s="1131"/>
      <c r="J247" s="1132">
        <f t="shared" si="113"/>
        <v>0</v>
      </c>
      <c r="K247" s="1130"/>
      <c r="L247" s="1133"/>
      <c r="M247" s="1134">
        <f>'募集型  提出用 （7コース） '!FF241</f>
        <v>0</v>
      </c>
      <c r="N247" s="1135"/>
      <c r="O247" s="1136"/>
      <c r="P247" s="1137">
        <f t="shared" si="114"/>
        <v>0</v>
      </c>
      <c r="Q247" s="1130"/>
      <c r="R247" s="1133"/>
      <c r="S247" s="1120">
        <f>'募集型  提出用 （7コース） '!FG241</f>
        <v>0</v>
      </c>
      <c r="T247" s="1121"/>
      <c r="U247" s="1122"/>
      <c r="V247" s="1123"/>
      <c r="W247" s="1123"/>
      <c r="X247" s="1124"/>
      <c r="Y247" s="8"/>
      <c r="Z247" s="1232" t="s">
        <v>68</v>
      </c>
      <c r="AA247" s="1233"/>
      <c r="AB247" s="1131">
        <f t="shared" si="115"/>
        <v>0</v>
      </c>
      <c r="AC247" s="1224"/>
      <c r="AD247" s="1137"/>
      <c r="AE247" s="1131">
        <f t="shared" si="116"/>
        <v>0</v>
      </c>
      <c r="AF247" s="1224"/>
      <c r="AG247" s="1225"/>
      <c r="AH247" s="1223">
        <f t="shared" si="117"/>
        <v>0</v>
      </c>
      <c r="AI247" s="1224"/>
      <c r="AJ247" s="1225"/>
      <c r="AK247" s="1223">
        <f t="shared" si="118"/>
        <v>0</v>
      </c>
      <c r="AL247" s="1224"/>
      <c r="AM247" s="1225"/>
      <c r="AN247" s="1223">
        <f t="shared" si="119"/>
        <v>0</v>
      </c>
      <c r="AO247" s="1224"/>
      <c r="AP247" s="1225"/>
      <c r="AQ247" s="1226">
        <f t="shared" si="120"/>
        <v>0</v>
      </c>
      <c r="AR247" s="1227"/>
      <c r="AS247" s="1228"/>
      <c r="AT247" s="1229"/>
      <c r="AU247" s="1230"/>
      <c r="AV247" s="1231"/>
      <c r="AZ247" s="2"/>
      <c r="BA247" s="351"/>
      <c r="BB247" s="352"/>
      <c r="BC247" s="353" t="s">
        <v>502</v>
      </c>
      <c r="BD247" s="1097"/>
      <c r="BE247" s="1097"/>
      <c r="BF247" s="1097"/>
      <c r="BG247" s="349"/>
      <c r="BH247" s="17"/>
      <c r="BI247" s="1039" t="s">
        <v>399</v>
      </c>
      <c r="BJ247" s="579"/>
      <c r="BK247" s="579"/>
      <c r="BL247" s="1040" t="s">
        <v>409</v>
      </c>
      <c r="BM247" s="1040"/>
      <c r="BN247" s="1040"/>
      <c r="BO247" s="1040"/>
      <c r="BP247" s="1040"/>
      <c r="BQ247" s="1041" t="s">
        <v>401</v>
      </c>
      <c r="BR247" s="1041"/>
      <c r="BS247" s="1041"/>
      <c r="BT247" s="1041"/>
      <c r="BU247" s="1041"/>
      <c r="BV247" s="1041"/>
      <c r="BW247" s="1041"/>
      <c r="BX247" s="1041"/>
      <c r="BY247" s="1042"/>
      <c r="BZ247" s="1027" t="s">
        <v>420</v>
      </c>
      <c r="CA247" s="1028"/>
      <c r="CB247" s="1028"/>
      <c r="CC247" s="1028"/>
      <c r="CD247" s="1028"/>
      <c r="CE247" s="1029" t="s">
        <v>420</v>
      </c>
      <c r="CF247" s="1030"/>
      <c r="CG247" s="1030"/>
      <c r="CH247" s="1034" t="s">
        <v>438</v>
      </c>
      <c r="CI247" s="1028"/>
      <c r="CJ247" s="1028"/>
      <c r="CK247" s="1028"/>
      <c r="CL247" s="1035"/>
      <c r="CM247" s="1030" t="s">
        <v>438</v>
      </c>
      <c r="CN247" s="1030"/>
      <c r="CO247" s="1030"/>
      <c r="CP247" s="1034"/>
      <c r="CQ247" s="1028"/>
      <c r="CR247" s="1028"/>
      <c r="CS247" s="1028"/>
      <c r="CT247" s="1028"/>
      <c r="CU247" s="1029"/>
      <c r="CV247" s="1030"/>
      <c r="CW247" s="1030"/>
      <c r="CX247" s="1036"/>
      <c r="DB247" s="15"/>
      <c r="DC247" s="1"/>
      <c r="DD247" s="1"/>
      <c r="DE247" s="1"/>
      <c r="DF247" s="1"/>
      <c r="DG247" s="1"/>
      <c r="DH247" s="1"/>
      <c r="DI247" s="1"/>
      <c r="DJ247" s="1"/>
      <c r="DK247" s="1"/>
      <c r="DL247" s="1"/>
      <c r="DM247" s="1"/>
      <c r="DN247" s="1"/>
      <c r="DO247" s="1"/>
      <c r="DP247" s="1"/>
      <c r="DQ247" s="1"/>
      <c r="DR247" s="1"/>
      <c r="DS247" s="1"/>
      <c r="DT247" s="1"/>
      <c r="DU247" s="1"/>
      <c r="DV247" s="1"/>
      <c r="DW247" s="1"/>
      <c r="DX247" s="1"/>
      <c r="DY247" s="1"/>
      <c r="DZ247" s="1"/>
      <c r="EA247" s="1"/>
      <c r="EB247" s="1"/>
      <c r="EC247" s="1"/>
      <c r="ED247" s="8"/>
      <c r="EE247" s="8"/>
      <c r="EF247" s="8"/>
      <c r="EG247" s="8"/>
      <c r="EH247" s="8"/>
      <c r="EI247" s="8"/>
      <c r="EJ247" s="8"/>
      <c r="EK247" s="8"/>
      <c r="EL247" s="8"/>
      <c r="EM247" s="8"/>
      <c r="EN247" s="8"/>
      <c r="EO247" s="8"/>
      <c r="EP247" s="8"/>
      <c r="EQ247" s="8"/>
      <c r="ER247" s="8"/>
      <c r="ES247" s="8"/>
      <c r="ET247" s="8"/>
      <c r="EU247" s="8"/>
      <c r="EV247" s="8"/>
      <c r="EW247" s="8"/>
      <c r="EX247" s="8"/>
      <c r="EY247" s="8"/>
      <c r="EZ247" s="8"/>
      <c r="FA247" s="8"/>
      <c r="FB247" s="8"/>
      <c r="FC247" s="8"/>
      <c r="FD247" s="8"/>
      <c r="FE247" s="8"/>
      <c r="FF247" s="8"/>
      <c r="FG247" s="8"/>
      <c r="FH247" s="8"/>
      <c r="FI247" s="8"/>
    </row>
    <row r="248" spans="2:165" ht="16.5" customHeight="1" thickBot="1">
      <c r="B248" s="1099" t="s">
        <v>19</v>
      </c>
      <c r="C248" s="1100"/>
      <c r="D248" s="1101">
        <f>SUM(D242:F247)</f>
        <v>0</v>
      </c>
      <c r="E248" s="1101"/>
      <c r="F248" s="1101"/>
      <c r="G248" s="1101">
        <f>SUM(G242:I247)</f>
        <v>0</v>
      </c>
      <c r="H248" s="1101"/>
      <c r="I248" s="1102"/>
      <c r="J248" s="1103">
        <f>SUM(J242:L247)</f>
        <v>0</v>
      </c>
      <c r="K248" s="1101"/>
      <c r="L248" s="1104"/>
      <c r="M248" s="1105">
        <f>SUM(M242:O247)</f>
        <v>0</v>
      </c>
      <c r="N248" s="1106"/>
      <c r="O248" s="1107"/>
      <c r="P248" s="1151">
        <f>SUM(P242:R247)</f>
        <v>0</v>
      </c>
      <c r="Q248" s="1101"/>
      <c r="R248" s="1104"/>
      <c r="S248" s="1154">
        <f>SUM(S242:S247)</f>
        <v>0</v>
      </c>
      <c r="T248" s="1155"/>
      <c r="U248" s="1154">
        <f>SUM(U242:U247)</f>
        <v>0</v>
      </c>
      <c r="V248" s="1155"/>
      <c r="W248" s="1154">
        <f>SUM(W242:W247)</f>
        <v>0</v>
      </c>
      <c r="X248" s="1155"/>
      <c r="Y248" s="8"/>
      <c r="Z248" s="1240" t="s">
        <v>19</v>
      </c>
      <c r="AA248" s="1241"/>
      <c r="AB248" s="1102">
        <f>SUM(AB242:AD247)</f>
        <v>0</v>
      </c>
      <c r="AC248" s="1235"/>
      <c r="AD248" s="1151"/>
      <c r="AE248" s="1102">
        <f t="shared" ref="AE248" si="123">SUM(AE242:AG247)</f>
        <v>0</v>
      </c>
      <c r="AF248" s="1235"/>
      <c r="AG248" s="1236"/>
      <c r="AH248" s="1237">
        <f t="shared" ref="AH248" si="124">SUM(AH242:AJ247)</f>
        <v>0</v>
      </c>
      <c r="AI248" s="1235"/>
      <c r="AJ248" s="1236"/>
      <c r="AK248" s="1237">
        <f t="shared" ref="AK248" si="125">SUM(AK242:AM247)</f>
        <v>0</v>
      </c>
      <c r="AL248" s="1235"/>
      <c r="AM248" s="1236"/>
      <c r="AN248" s="1237">
        <f t="shared" ref="AN248" si="126">SUM(AN242:AP247)</f>
        <v>0</v>
      </c>
      <c r="AO248" s="1235"/>
      <c r="AP248" s="1236"/>
      <c r="AQ248" s="1238">
        <f>SUM(AQ242:AR247)</f>
        <v>0</v>
      </c>
      <c r="AR248" s="1234"/>
      <c r="AS248" s="1238">
        <f t="shared" ref="AS248" si="127">SUM(AS242:AT247)</f>
        <v>0</v>
      </c>
      <c r="AT248" s="1239"/>
      <c r="AU248" s="1153">
        <f t="shared" ref="AU248" si="128">SUM(AU242:AV247)</f>
        <v>0</v>
      </c>
      <c r="AV248" s="1234"/>
      <c r="AZ248" s="2"/>
      <c r="BA248" s="349"/>
      <c r="BB248" s="349"/>
      <c r="BC248" s="349"/>
      <c r="BD248" s="349"/>
      <c r="BE248" s="349"/>
      <c r="BF248" s="349"/>
      <c r="BG248" s="349"/>
      <c r="BH248" s="17"/>
      <c r="BI248" s="1146"/>
      <c r="BJ248" s="891"/>
      <c r="BK248" s="891"/>
      <c r="BL248" s="1147"/>
      <c r="BM248" s="1147"/>
      <c r="BN248" s="1147"/>
      <c r="BO248" s="1147"/>
      <c r="BP248" s="1147"/>
      <c r="BQ248" s="1148"/>
      <c r="BR248" s="1148"/>
      <c r="BS248" s="1148"/>
      <c r="BT248" s="1148"/>
      <c r="BU248" s="1148"/>
      <c r="BV248" s="1148"/>
      <c r="BW248" s="1148"/>
      <c r="BX248" s="1148"/>
      <c r="BY248" s="1149"/>
      <c r="BZ248" s="1150" t="s">
        <v>421</v>
      </c>
      <c r="CA248" s="1139"/>
      <c r="CB248" s="1139"/>
      <c r="CC248" s="1139"/>
      <c r="CD248" s="1139"/>
      <c r="CE248" s="1142" t="s">
        <v>421</v>
      </c>
      <c r="CF248" s="1141"/>
      <c r="CG248" s="1141"/>
      <c r="CH248" s="1138" t="s">
        <v>439</v>
      </c>
      <c r="CI248" s="1139"/>
      <c r="CJ248" s="1139"/>
      <c r="CK248" s="1139"/>
      <c r="CL248" s="1140"/>
      <c r="CM248" s="1141" t="s">
        <v>440</v>
      </c>
      <c r="CN248" s="1141"/>
      <c r="CO248" s="1141"/>
      <c r="CP248" s="1138"/>
      <c r="CQ248" s="1139"/>
      <c r="CR248" s="1139"/>
      <c r="CS248" s="1139"/>
      <c r="CT248" s="1139"/>
      <c r="CU248" s="1142"/>
      <c r="CV248" s="1141"/>
      <c r="CW248" s="1141"/>
      <c r="CX248" s="1143"/>
      <c r="DB248" s="15"/>
      <c r="DC248" s="1"/>
      <c r="DD248" s="1"/>
      <c r="DE248" s="1"/>
      <c r="DF248" s="1"/>
      <c r="DG248" s="1"/>
      <c r="DH248" s="1"/>
      <c r="DI248" s="1"/>
      <c r="DJ248" s="1"/>
      <c r="DK248" s="1"/>
      <c r="DL248" s="1"/>
      <c r="DM248" s="1"/>
      <c r="DN248" s="1"/>
      <c r="DO248" s="1"/>
      <c r="DP248" s="1"/>
      <c r="DQ248" s="1"/>
      <c r="DR248" s="1"/>
      <c r="DS248" s="1"/>
      <c r="DT248" s="1"/>
      <c r="DU248" s="1"/>
      <c r="DV248" s="1"/>
      <c r="DW248" s="1"/>
      <c r="DX248" s="1"/>
      <c r="DY248" s="1"/>
      <c r="DZ248" s="1"/>
      <c r="EA248" s="1"/>
      <c r="EB248" s="1"/>
      <c r="EC248" s="1"/>
      <c r="ED248" s="8"/>
      <c r="EE248" s="8"/>
      <c r="EF248" s="8"/>
    </row>
  </sheetData>
  <sheetProtection algorithmName="SHA-512" hashValue="sxPoPFOl/wBlZtOVMU0E4R1GkfAXcXc4mEoYM6PViM0yFhKgtmvA0qehMi+aZ1ATuvnxmfYvuLAKNm9IAtIFuw==" saltValue="QbOSg4hQSDVNoJohFqGY1g==" spinCount="100000" sheet="1" formatCells="0" selectLockedCells="1"/>
  <mergeCells count="5307">
    <mergeCell ref="D195:E195"/>
    <mergeCell ref="J228:J229"/>
    <mergeCell ref="D101:E101"/>
    <mergeCell ref="D102:E102"/>
    <mergeCell ref="D196:E196"/>
    <mergeCell ref="D201:E201"/>
    <mergeCell ref="D202:E202"/>
    <mergeCell ref="D207:E207"/>
    <mergeCell ref="D208:E208"/>
    <mergeCell ref="D213:E213"/>
    <mergeCell ref="D214:E214"/>
    <mergeCell ref="D219:E219"/>
    <mergeCell ref="D220:E220"/>
    <mergeCell ref="D225:E225"/>
    <mergeCell ref="D226:E226"/>
    <mergeCell ref="D231:E231"/>
    <mergeCell ref="D232:E232"/>
    <mergeCell ref="F204:F205"/>
    <mergeCell ref="G204:I205"/>
    <mergeCell ref="J204:J205"/>
    <mergeCell ref="D181:F181"/>
    <mergeCell ref="G181:I181"/>
    <mergeCell ref="J181:L181"/>
    <mergeCell ref="B178:F178"/>
    <mergeCell ref="K178:L178"/>
    <mergeCell ref="B162:B163"/>
    <mergeCell ref="C162:C163"/>
    <mergeCell ref="F162:G162"/>
    <mergeCell ref="H162:M162"/>
    <mergeCell ref="B144:B145"/>
    <mergeCell ref="C144:C145"/>
    <mergeCell ref="F144:G144"/>
    <mergeCell ref="D145:E145"/>
    <mergeCell ref="D146:E146"/>
    <mergeCell ref="D151:E151"/>
    <mergeCell ref="D152:E152"/>
    <mergeCell ref="D157:E157"/>
    <mergeCell ref="D158:E158"/>
    <mergeCell ref="D163:E163"/>
    <mergeCell ref="D164:E164"/>
    <mergeCell ref="D169:E169"/>
    <mergeCell ref="D170:E170"/>
    <mergeCell ref="AG169:AI169"/>
    <mergeCell ref="T162:T164"/>
    <mergeCell ref="V162:W162"/>
    <mergeCell ref="Y162:Z162"/>
    <mergeCell ref="AB162:AC162"/>
    <mergeCell ref="AE162:AF162"/>
    <mergeCell ref="AH162:AI162"/>
    <mergeCell ref="H168:M168"/>
    <mergeCell ref="N168:O168"/>
    <mergeCell ref="N162:O162"/>
    <mergeCell ref="D162:E162"/>
    <mergeCell ref="D165:E165"/>
    <mergeCell ref="D166:E167"/>
    <mergeCell ref="X166:Z166"/>
    <mergeCell ref="AA166:AC166"/>
    <mergeCell ref="AD166:AF166"/>
    <mergeCell ref="H156:M156"/>
    <mergeCell ref="N156:O156"/>
    <mergeCell ref="D160:E161"/>
    <mergeCell ref="AT200:AV200"/>
    <mergeCell ref="AW200:AX200"/>
    <mergeCell ref="AT230:AV230"/>
    <mergeCell ref="AW230:AX230"/>
    <mergeCell ref="AT231:AV235"/>
    <mergeCell ref="AW231:AX232"/>
    <mergeCell ref="AW233:AX233"/>
    <mergeCell ref="AW234:AX235"/>
    <mergeCell ref="D9:E9"/>
    <mergeCell ref="D10:E10"/>
    <mergeCell ref="D15:E15"/>
    <mergeCell ref="D16:E16"/>
    <mergeCell ref="D21:E21"/>
    <mergeCell ref="D22:E22"/>
    <mergeCell ref="D27:E27"/>
    <mergeCell ref="D28:E28"/>
    <mergeCell ref="D33:E33"/>
    <mergeCell ref="D34:E34"/>
    <mergeCell ref="D39:E39"/>
    <mergeCell ref="D40:E40"/>
    <mergeCell ref="D45:E45"/>
    <mergeCell ref="D46:E46"/>
    <mergeCell ref="D71:E71"/>
    <mergeCell ref="D72:E72"/>
    <mergeCell ref="D77:E77"/>
    <mergeCell ref="D78:E78"/>
    <mergeCell ref="D83:E83"/>
    <mergeCell ref="D84:E84"/>
    <mergeCell ref="D89:E89"/>
    <mergeCell ref="D90:E90"/>
    <mergeCell ref="D95:E95"/>
    <mergeCell ref="D96:E96"/>
    <mergeCell ref="AW132:AX132"/>
    <mergeCell ref="AT133:AV137"/>
    <mergeCell ref="AW133:AX134"/>
    <mergeCell ref="AW135:AX135"/>
    <mergeCell ref="AW136:AX137"/>
    <mergeCell ref="AT138:AV138"/>
    <mergeCell ref="AW138:AX138"/>
    <mergeCell ref="AT168:AV168"/>
    <mergeCell ref="AW168:AX168"/>
    <mergeCell ref="AT169:AV173"/>
    <mergeCell ref="AW169:AX170"/>
    <mergeCell ref="AW171:AX171"/>
    <mergeCell ref="AW172:AX173"/>
    <mergeCell ref="AT192:AV193"/>
    <mergeCell ref="AW192:AX192"/>
    <mergeCell ref="AW193:AX193"/>
    <mergeCell ref="AT194:AV194"/>
    <mergeCell ref="AW194:AX194"/>
    <mergeCell ref="AT162:AV162"/>
    <mergeCell ref="AW162:AX162"/>
    <mergeCell ref="AW157:AX158"/>
    <mergeCell ref="AW159:AX159"/>
    <mergeCell ref="AW160:AX161"/>
    <mergeCell ref="AT156:AV156"/>
    <mergeCell ref="AW156:AX156"/>
    <mergeCell ref="AT150:AV150"/>
    <mergeCell ref="AW150:AX150"/>
    <mergeCell ref="AW153:AX153"/>
    <mergeCell ref="AW154:AX155"/>
    <mergeCell ref="AT163:AV167"/>
    <mergeCell ref="AT68:AV69"/>
    <mergeCell ref="AW68:AX68"/>
    <mergeCell ref="AW69:AX69"/>
    <mergeCell ref="AT70:AV70"/>
    <mergeCell ref="AW70:AX70"/>
    <mergeCell ref="AT71:AV75"/>
    <mergeCell ref="AW71:AX72"/>
    <mergeCell ref="AW73:AX73"/>
    <mergeCell ref="AW74:AX75"/>
    <mergeCell ref="AT76:AV76"/>
    <mergeCell ref="AW76:AX76"/>
    <mergeCell ref="AT77:AV81"/>
    <mergeCell ref="AW77:AX78"/>
    <mergeCell ref="AW79:AX79"/>
    <mergeCell ref="AW80:AX81"/>
    <mergeCell ref="AT82:AV82"/>
    <mergeCell ref="AW82:AX82"/>
    <mergeCell ref="AW26:AX26"/>
    <mergeCell ref="AT27:AV31"/>
    <mergeCell ref="AW27:AX28"/>
    <mergeCell ref="AW29:AX29"/>
    <mergeCell ref="AW30:AX31"/>
    <mergeCell ref="AT32:AV32"/>
    <mergeCell ref="AW32:AX32"/>
    <mergeCell ref="AT33:AV37"/>
    <mergeCell ref="AW33:AX34"/>
    <mergeCell ref="AW35:AX35"/>
    <mergeCell ref="AW36:AX37"/>
    <mergeCell ref="AT38:AV38"/>
    <mergeCell ref="AW38:AX38"/>
    <mergeCell ref="AT39:AV43"/>
    <mergeCell ref="AW39:AX40"/>
    <mergeCell ref="AW41:AX41"/>
    <mergeCell ref="AW42:AX43"/>
    <mergeCell ref="AT26:AV26"/>
    <mergeCell ref="AH248:AJ248"/>
    <mergeCell ref="AK248:AM248"/>
    <mergeCell ref="AN248:AP248"/>
    <mergeCell ref="AQ248:AR248"/>
    <mergeCell ref="AS248:AT248"/>
    <mergeCell ref="P248:R248"/>
    <mergeCell ref="S248:T248"/>
    <mergeCell ref="U248:V248"/>
    <mergeCell ref="W248:X248"/>
    <mergeCell ref="Z248:AA248"/>
    <mergeCell ref="AB248:AD248"/>
    <mergeCell ref="AT6:AV7"/>
    <mergeCell ref="AW6:AX6"/>
    <mergeCell ref="AW7:AX7"/>
    <mergeCell ref="AT8:AV8"/>
    <mergeCell ref="AW8:AX8"/>
    <mergeCell ref="AT9:AV13"/>
    <mergeCell ref="AW9:AX10"/>
    <mergeCell ref="AW11:AX11"/>
    <mergeCell ref="AW12:AX13"/>
    <mergeCell ref="AT14:AV14"/>
    <mergeCell ref="AW14:AX14"/>
    <mergeCell ref="AT15:AV19"/>
    <mergeCell ref="AW15:AX16"/>
    <mergeCell ref="AW17:AX17"/>
    <mergeCell ref="AW18:AX19"/>
    <mergeCell ref="AT20:AV20"/>
    <mergeCell ref="AW20:AX20"/>
    <mergeCell ref="AT21:AV25"/>
    <mergeCell ref="AW21:AX22"/>
    <mergeCell ref="AW23:AX23"/>
    <mergeCell ref="AW24:AX25"/>
    <mergeCell ref="CH247:CL247"/>
    <mergeCell ref="CM247:CO247"/>
    <mergeCell ref="CP247:CT247"/>
    <mergeCell ref="CU247:CX247"/>
    <mergeCell ref="B248:C248"/>
    <mergeCell ref="D248:F248"/>
    <mergeCell ref="G248:I248"/>
    <mergeCell ref="J248:L248"/>
    <mergeCell ref="M248:O248"/>
    <mergeCell ref="AH247:AJ247"/>
    <mergeCell ref="AK247:AM247"/>
    <mergeCell ref="AN247:AP247"/>
    <mergeCell ref="AQ247:AR247"/>
    <mergeCell ref="AS247:AT247"/>
    <mergeCell ref="AU247:AV247"/>
    <mergeCell ref="S247:T247"/>
    <mergeCell ref="U247:V247"/>
    <mergeCell ref="W247:X247"/>
    <mergeCell ref="Z247:AA247"/>
    <mergeCell ref="AB247:AD247"/>
    <mergeCell ref="AE247:AG247"/>
    <mergeCell ref="CH248:CL248"/>
    <mergeCell ref="CM248:CO248"/>
    <mergeCell ref="CP248:CT248"/>
    <mergeCell ref="CU248:CX248"/>
    <mergeCell ref="AU248:AV248"/>
    <mergeCell ref="BI248:BK248"/>
    <mergeCell ref="BL248:BP248"/>
    <mergeCell ref="BQ248:BY248"/>
    <mergeCell ref="BZ248:CD248"/>
    <mergeCell ref="CE248:CG248"/>
    <mergeCell ref="AE248:AG248"/>
    <mergeCell ref="B247:C247"/>
    <mergeCell ref="D247:F247"/>
    <mergeCell ref="G247:I247"/>
    <mergeCell ref="J247:L247"/>
    <mergeCell ref="M247:O247"/>
    <mergeCell ref="P247:R247"/>
    <mergeCell ref="BD246:BF247"/>
    <mergeCell ref="BI246:BK246"/>
    <mergeCell ref="BL246:BP246"/>
    <mergeCell ref="BQ246:BY246"/>
    <mergeCell ref="BZ246:CD246"/>
    <mergeCell ref="CE246:CG246"/>
    <mergeCell ref="BI247:BK247"/>
    <mergeCell ref="BL247:BP247"/>
    <mergeCell ref="BQ247:BY247"/>
    <mergeCell ref="BZ247:CD247"/>
    <mergeCell ref="AH246:AJ246"/>
    <mergeCell ref="AK246:AM246"/>
    <mergeCell ref="AN246:AP246"/>
    <mergeCell ref="AQ246:AR246"/>
    <mergeCell ref="AS246:AT246"/>
    <mergeCell ref="AU246:AV246"/>
    <mergeCell ref="S246:T246"/>
    <mergeCell ref="U246:V246"/>
    <mergeCell ref="W246:X246"/>
    <mergeCell ref="Z246:AA246"/>
    <mergeCell ref="AB246:AD246"/>
    <mergeCell ref="AE246:AG246"/>
    <mergeCell ref="CE247:CG247"/>
    <mergeCell ref="CM245:CO245"/>
    <mergeCell ref="CP245:CT245"/>
    <mergeCell ref="CU245:CX245"/>
    <mergeCell ref="B246:C246"/>
    <mergeCell ref="D246:F246"/>
    <mergeCell ref="G246:I246"/>
    <mergeCell ref="J246:L246"/>
    <mergeCell ref="M246:O246"/>
    <mergeCell ref="P246:R246"/>
    <mergeCell ref="AU245:AV245"/>
    <mergeCell ref="BI245:BK245"/>
    <mergeCell ref="BL245:BP245"/>
    <mergeCell ref="BQ245:BY245"/>
    <mergeCell ref="BZ245:CD245"/>
    <mergeCell ref="CE245:CG245"/>
    <mergeCell ref="U245:V245"/>
    <mergeCell ref="W245:X245"/>
    <mergeCell ref="Z245:AA245"/>
    <mergeCell ref="AB245:AD245"/>
    <mergeCell ref="AE245:AG245"/>
    <mergeCell ref="AH245:AJ245"/>
    <mergeCell ref="CH246:CL246"/>
    <mergeCell ref="CM246:CO246"/>
    <mergeCell ref="CP246:CT246"/>
    <mergeCell ref="CU246:CX246"/>
    <mergeCell ref="B245:C245"/>
    <mergeCell ref="D245:F245"/>
    <mergeCell ref="G245:I245"/>
    <mergeCell ref="J245:L245"/>
    <mergeCell ref="M245:O245"/>
    <mergeCell ref="P245:R245"/>
    <mergeCell ref="S245:T245"/>
    <mergeCell ref="BI244:BK244"/>
    <mergeCell ref="BL244:BP244"/>
    <mergeCell ref="BQ244:BY244"/>
    <mergeCell ref="BZ244:CD244"/>
    <mergeCell ref="CE244:CG244"/>
    <mergeCell ref="CH244:CL244"/>
    <mergeCell ref="AK244:AM244"/>
    <mergeCell ref="AN244:AP244"/>
    <mergeCell ref="AQ244:AR244"/>
    <mergeCell ref="AS244:AT244"/>
    <mergeCell ref="AU244:AV244"/>
    <mergeCell ref="BD244:BF245"/>
    <mergeCell ref="AK245:AM245"/>
    <mergeCell ref="AN245:AP245"/>
    <mergeCell ref="AQ245:AR245"/>
    <mergeCell ref="AS245:AT245"/>
    <mergeCell ref="U244:V244"/>
    <mergeCell ref="W244:X244"/>
    <mergeCell ref="Z244:AA244"/>
    <mergeCell ref="AB244:AD244"/>
    <mergeCell ref="AE244:AG244"/>
    <mergeCell ref="AH244:AJ244"/>
    <mergeCell ref="CH245:CL245"/>
    <mergeCell ref="CM243:CO243"/>
    <mergeCell ref="CP243:CT243"/>
    <mergeCell ref="CU243:CX243"/>
    <mergeCell ref="B244:C244"/>
    <mergeCell ref="D244:F244"/>
    <mergeCell ref="G244:I244"/>
    <mergeCell ref="J244:L244"/>
    <mergeCell ref="M244:O244"/>
    <mergeCell ref="P244:R244"/>
    <mergeCell ref="S244:T244"/>
    <mergeCell ref="BI243:BK243"/>
    <mergeCell ref="BL243:BP243"/>
    <mergeCell ref="BQ243:BY243"/>
    <mergeCell ref="BZ243:CD243"/>
    <mergeCell ref="CE243:CG243"/>
    <mergeCell ref="CH243:CL243"/>
    <mergeCell ref="AK243:AM243"/>
    <mergeCell ref="AN243:AP243"/>
    <mergeCell ref="AQ243:AR243"/>
    <mergeCell ref="AS243:AT243"/>
    <mergeCell ref="AU243:AV243"/>
    <mergeCell ref="BA243:BB243"/>
    <mergeCell ref="U243:V243"/>
    <mergeCell ref="W243:X243"/>
    <mergeCell ref="Z243:AA243"/>
    <mergeCell ref="AB243:AD243"/>
    <mergeCell ref="AE243:AG243"/>
    <mergeCell ref="AH243:AJ243"/>
    <mergeCell ref="CM244:CO244"/>
    <mergeCell ref="CP244:CT244"/>
    <mergeCell ref="CU244:CX244"/>
    <mergeCell ref="B243:C243"/>
    <mergeCell ref="D243:F243"/>
    <mergeCell ref="G243:I243"/>
    <mergeCell ref="J243:L243"/>
    <mergeCell ref="M243:O243"/>
    <mergeCell ref="P243:R243"/>
    <mergeCell ref="S243:T243"/>
    <mergeCell ref="BI242:BK242"/>
    <mergeCell ref="BL242:BP242"/>
    <mergeCell ref="BQ242:BY242"/>
    <mergeCell ref="BZ242:CD242"/>
    <mergeCell ref="CE242:CG242"/>
    <mergeCell ref="CH242:CL242"/>
    <mergeCell ref="AH242:AJ242"/>
    <mergeCell ref="AK242:AM242"/>
    <mergeCell ref="AN242:AP242"/>
    <mergeCell ref="AQ242:AR242"/>
    <mergeCell ref="AS242:AT242"/>
    <mergeCell ref="AU242:AV242"/>
    <mergeCell ref="S242:T242"/>
    <mergeCell ref="U242:V242"/>
    <mergeCell ref="W242:X242"/>
    <mergeCell ref="Z242:AA242"/>
    <mergeCell ref="AB242:AD242"/>
    <mergeCell ref="AE242:AG242"/>
    <mergeCell ref="B242:C242"/>
    <mergeCell ref="D242:F242"/>
    <mergeCell ref="G242:I242"/>
    <mergeCell ref="J242:L242"/>
    <mergeCell ref="M242:O242"/>
    <mergeCell ref="P242:R242"/>
    <mergeCell ref="BZ241:CD241"/>
    <mergeCell ref="CE241:CG241"/>
    <mergeCell ref="CH241:CL241"/>
    <mergeCell ref="CM241:CO241"/>
    <mergeCell ref="CP241:CT241"/>
    <mergeCell ref="CU241:CX241"/>
    <mergeCell ref="AH241:AJ241"/>
    <mergeCell ref="AK241:AM241"/>
    <mergeCell ref="AN241:AP241"/>
    <mergeCell ref="AQ241:AR241"/>
    <mergeCell ref="AS241:AT241"/>
    <mergeCell ref="AU241:AV241"/>
    <mergeCell ref="S241:T241"/>
    <mergeCell ref="U241:V241"/>
    <mergeCell ref="W241:X241"/>
    <mergeCell ref="Z241:AA241"/>
    <mergeCell ref="AB241:AD241"/>
    <mergeCell ref="AE241:AG241"/>
    <mergeCell ref="CM242:CO242"/>
    <mergeCell ref="CP242:CT242"/>
    <mergeCell ref="CU242:CX242"/>
    <mergeCell ref="B241:C241"/>
    <mergeCell ref="D241:F241"/>
    <mergeCell ref="G241:I241"/>
    <mergeCell ref="J241:L241"/>
    <mergeCell ref="M241:O241"/>
    <mergeCell ref="P241:R241"/>
    <mergeCell ref="BZ240:CD240"/>
    <mergeCell ref="CE240:CG240"/>
    <mergeCell ref="CH240:CL240"/>
    <mergeCell ref="CM240:CO240"/>
    <mergeCell ref="CP240:CT240"/>
    <mergeCell ref="CU240:CX240"/>
    <mergeCell ref="AN240:AO240"/>
    <mergeCell ref="AS240:AV240"/>
    <mergeCell ref="BD240:BF241"/>
    <mergeCell ref="BI240:BK240"/>
    <mergeCell ref="BL240:BP240"/>
    <mergeCell ref="BQ240:BY240"/>
    <mergeCell ref="BI241:BK241"/>
    <mergeCell ref="BL241:BP241"/>
    <mergeCell ref="BQ241:BY241"/>
    <mergeCell ref="CH239:CL239"/>
    <mergeCell ref="CM239:CO239"/>
    <mergeCell ref="CP239:CT239"/>
    <mergeCell ref="CU239:CX239"/>
    <mergeCell ref="B240:F240"/>
    <mergeCell ref="K240:L240"/>
    <mergeCell ref="P240:Q240"/>
    <mergeCell ref="U240:X240"/>
    <mergeCell ref="Z240:AA240"/>
    <mergeCell ref="AI240:AJ240"/>
    <mergeCell ref="CH238:CL238"/>
    <mergeCell ref="CM238:CO238"/>
    <mergeCell ref="CP238:CT238"/>
    <mergeCell ref="CU238:CX238"/>
    <mergeCell ref="M239:N240"/>
    <mergeCell ref="R239:S240"/>
    <mergeCell ref="AK239:AL240"/>
    <mergeCell ref="AP239:AQ240"/>
    <mergeCell ref="BI239:BK239"/>
    <mergeCell ref="BL239:BP239"/>
    <mergeCell ref="BD238:BF239"/>
    <mergeCell ref="BI238:BK238"/>
    <mergeCell ref="BL238:BP238"/>
    <mergeCell ref="BQ238:BY238"/>
    <mergeCell ref="BZ238:CD238"/>
    <mergeCell ref="CE238:CG238"/>
    <mergeCell ref="BQ239:BY239"/>
    <mergeCell ref="BZ239:CD239"/>
    <mergeCell ref="CE239:CG239"/>
    <mergeCell ref="AJ236:AL237"/>
    <mergeCell ref="AM236:AN237"/>
    <mergeCell ref="AO236:AQ237"/>
    <mergeCell ref="AR236:AS237"/>
    <mergeCell ref="B237:H238"/>
    <mergeCell ref="I237:J238"/>
    <mergeCell ref="CM234:CO235"/>
    <mergeCell ref="CP234:CQ235"/>
    <mergeCell ref="CR234:CS235"/>
    <mergeCell ref="N235:O235"/>
    <mergeCell ref="U235:W235"/>
    <mergeCell ref="X235:Z235"/>
    <mergeCell ref="AA235:AC235"/>
    <mergeCell ref="AD235:AF235"/>
    <mergeCell ref="AG235:AI235"/>
    <mergeCell ref="BX235:BY235"/>
    <mergeCell ref="CC234:CC235"/>
    <mergeCell ref="CD234:CF235"/>
    <mergeCell ref="CG234:CH235"/>
    <mergeCell ref="CI234:CJ235"/>
    <mergeCell ref="CK234:CK235"/>
    <mergeCell ref="CL234:CL235"/>
    <mergeCell ref="BP234:BQ235"/>
    <mergeCell ref="BR234:BR235"/>
    <mergeCell ref="BS234:BT235"/>
    <mergeCell ref="BU234:BW235"/>
    <mergeCell ref="BX234:BY234"/>
    <mergeCell ref="CB234:CB235"/>
    <mergeCell ref="BI234:BI235"/>
    <mergeCell ref="BJ234:BK235"/>
    <mergeCell ref="BL234:BL235"/>
    <mergeCell ref="J234:J235"/>
    <mergeCell ref="K234:M235"/>
    <mergeCell ref="N234:O234"/>
    <mergeCell ref="U234:W234"/>
    <mergeCell ref="CR232:CS233"/>
    <mergeCell ref="B233:C235"/>
    <mergeCell ref="N233:O233"/>
    <mergeCell ref="T233:T235"/>
    <mergeCell ref="V233:W233"/>
    <mergeCell ref="Y233:Z233"/>
    <mergeCell ref="AB233:AC233"/>
    <mergeCell ref="AE233:AF233"/>
    <mergeCell ref="AH233:AI233"/>
    <mergeCell ref="CG232:CH233"/>
    <mergeCell ref="CI232:CJ233"/>
    <mergeCell ref="CK232:CK233"/>
    <mergeCell ref="CL232:CL233"/>
    <mergeCell ref="CM232:CO233"/>
    <mergeCell ref="CP232:CQ233"/>
    <mergeCell ref="BS232:BT233"/>
    <mergeCell ref="BU232:BW233"/>
    <mergeCell ref="BR232:BR233"/>
    <mergeCell ref="AO234:AQ235"/>
    <mergeCell ref="BX232:BY232"/>
    <mergeCell ref="CB232:CB233"/>
    <mergeCell ref="CC232:CC233"/>
    <mergeCell ref="CD232:CF233"/>
    <mergeCell ref="BX233:BY233"/>
    <mergeCell ref="BJ232:BK233"/>
    <mergeCell ref="BL232:BL233"/>
    <mergeCell ref="BM232:BN233"/>
    <mergeCell ref="BO232:BO233"/>
    <mergeCell ref="BP232:BQ233"/>
    <mergeCell ref="EV231:EV232"/>
    <mergeCell ref="B232:C232"/>
    <mergeCell ref="N232:O232"/>
    <mergeCell ref="U232:W232"/>
    <mergeCell ref="X232:Z232"/>
    <mergeCell ref="AA232:AC232"/>
    <mergeCell ref="AD232:AF232"/>
    <mergeCell ref="AG232:AI232"/>
    <mergeCell ref="AJ232:AJ233"/>
    <mergeCell ref="AK232:AL233"/>
    <mergeCell ref="CR230:CS231"/>
    <mergeCell ref="CT230:CZ235"/>
    <mergeCell ref="F231:M233"/>
    <mergeCell ref="N231:O231"/>
    <mergeCell ref="U231:W231"/>
    <mergeCell ref="X231:Z231"/>
    <mergeCell ref="AA231:AC231"/>
    <mergeCell ref="AD231:AF231"/>
    <mergeCell ref="AG231:AI231"/>
    <mergeCell ref="CG230:CH231"/>
    <mergeCell ref="BM234:BN235"/>
    <mergeCell ref="BO234:BO235"/>
    <mergeCell ref="X234:Z234"/>
    <mergeCell ref="AA234:AC234"/>
    <mergeCell ref="AD234:AF234"/>
    <mergeCell ref="AG234:AI234"/>
    <mergeCell ref="AJ234:AL235"/>
    <mergeCell ref="AM234:AN235"/>
    <mergeCell ref="F234:F235"/>
    <mergeCell ref="G234:I235"/>
    <mergeCell ref="AM232:AN233"/>
    <mergeCell ref="AO232:AQ233"/>
    <mergeCell ref="CI230:CJ231"/>
    <mergeCell ref="CK230:CK231"/>
    <mergeCell ref="CL230:CL231"/>
    <mergeCell ref="CM230:CO231"/>
    <mergeCell ref="CP230:CQ231"/>
    <mergeCell ref="BS230:BT231"/>
    <mergeCell ref="BU230:BW231"/>
    <mergeCell ref="BX230:BY230"/>
    <mergeCell ref="CB230:CB231"/>
    <mergeCell ref="CC230:CC231"/>
    <mergeCell ref="CD230:CF231"/>
    <mergeCell ref="BX231:BY231"/>
    <mergeCell ref="BJ230:BK231"/>
    <mergeCell ref="BL230:BL231"/>
    <mergeCell ref="BM230:BN231"/>
    <mergeCell ref="BO230:BO231"/>
    <mergeCell ref="BP230:BQ231"/>
    <mergeCell ref="BR230:BR231"/>
    <mergeCell ref="CR228:CS229"/>
    <mergeCell ref="N229:O229"/>
    <mergeCell ref="U229:W229"/>
    <mergeCell ref="X229:Z229"/>
    <mergeCell ref="AA229:AC229"/>
    <mergeCell ref="AD229:AF229"/>
    <mergeCell ref="AG229:AI229"/>
    <mergeCell ref="BX229:BY229"/>
    <mergeCell ref="CC228:CC229"/>
    <mergeCell ref="CD228:CF229"/>
    <mergeCell ref="CG228:CH229"/>
    <mergeCell ref="CI228:CJ229"/>
    <mergeCell ref="CK228:CK229"/>
    <mergeCell ref="CL228:CL229"/>
    <mergeCell ref="BP228:BQ229"/>
    <mergeCell ref="BR228:BR229"/>
    <mergeCell ref="BS228:BT229"/>
    <mergeCell ref="BU228:BW229"/>
    <mergeCell ref="AT225:AV229"/>
    <mergeCell ref="AW225:AX226"/>
    <mergeCell ref="AW227:AX227"/>
    <mergeCell ref="AW228:AX229"/>
    <mergeCell ref="CR226:CS227"/>
    <mergeCell ref="Y227:Z227"/>
    <mergeCell ref="AB227:AC227"/>
    <mergeCell ref="AE227:AF227"/>
    <mergeCell ref="AH227:AI227"/>
    <mergeCell ref="CG226:CH227"/>
    <mergeCell ref="CI226:CJ227"/>
    <mergeCell ref="CK226:CK227"/>
    <mergeCell ref="CL226:CL227"/>
    <mergeCell ref="CM226:CO227"/>
    <mergeCell ref="K228:M229"/>
    <mergeCell ref="N228:O228"/>
    <mergeCell ref="U228:W228"/>
    <mergeCell ref="T230:T232"/>
    <mergeCell ref="V230:W230"/>
    <mergeCell ref="Y230:Z230"/>
    <mergeCell ref="AB230:AC230"/>
    <mergeCell ref="AE230:AF230"/>
    <mergeCell ref="AH230:AI230"/>
    <mergeCell ref="B230:B231"/>
    <mergeCell ref="C230:C231"/>
    <mergeCell ref="F230:G230"/>
    <mergeCell ref="H230:M230"/>
    <mergeCell ref="N230:O230"/>
    <mergeCell ref="CM228:CO229"/>
    <mergeCell ref="CP228:CQ229"/>
    <mergeCell ref="AZ230:AZ235"/>
    <mergeCell ref="BA230:BA235"/>
    <mergeCell ref="BB230:BC231"/>
    <mergeCell ref="BD230:BG231"/>
    <mergeCell ref="BI230:BI231"/>
    <mergeCell ref="BB232:BG235"/>
    <mergeCell ref="BI232:BI233"/>
    <mergeCell ref="AJ230:AJ231"/>
    <mergeCell ref="AK230:AL231"/>
    <mergeCell ref="AM230:AN231"/>
    <mergeCell ref="AO230:AQ231"/>
    <mergeCell ref="AR230:AS235"/>
    <mergeCell ref="B227:C229"/>
    <mergeCell ref="N227:O227"/>
    <mergeCell ref="T227:T229"/>
    <mergeCell ref="V227:W227"/>
    <mergeCell ref="CP226:CQ227"/>
    <mergeCell ref="BS226:BT227"/>
    <mergeCell ref="BU226:BW227"/>
    <mergeCell ref="BX226:BY226"/>
    <mergeCell ref="CB226:CB227"/>
    <mergeCell ref="CC226:CC227"/>
    <mergeCell ref="CD226:CF227"/>
    <mergeCell ref="BX227:BY227"/>
    <mergeCell ref="BJ226:BK227"/>
    <mergeCell ref="BL226:BL227"/>
    <mergeCell ref="BM226:BN227"/>
    <mergeCell ref="BO226:BO227"/>
    <mergeCell ref="BP226:BQ227"/>
    <mergeCell ref="BR226:BR227"/>
    <mergeCell ref="BX228:BY228"/>
    <mergeCell ref="CB228:CB229"/>
    <mergeCell ref="BI228:BI229"/>
    <mergeCell ref="EV225:EV226"/>
    <mergeCell ref="B226:C226"/>
    <mergeCell ref="N226:O226"/>
    <mergeCell ref="U226:W226"/>
    <mergeCell ref="X226:Z226"/>
    <mergeCell ref="AA226:AC226"/>
    <mergeCell ref="AD226:AF226"/>
    <mergeCell ref="AG226:AI226"/>
    <mergeCell ref="AJ226:AJ227"/>
    <mergeCell ref="AK226:AL227"/>
    <mergeCell ref="CR224:CS225"/>
    <mergeCell ref="CT224:CZ229"/>
    <mergeCell ref="F225:M227"/>
    <mergeCell ref="N225:O225"/>
    <mergeCell ref="U225:W225"/>
    <mergeCell ref="X225:Z225"/>
    <mergeCell ref="AA225:AC225"/>
    <mergeCell ref="AD225:AF225"/>
    <mergeCell ref="AG225:AI225"/>
    <mergeCell ref="CG224:CH225"/>
    <mergeCell ref="CI224:CJ225"/>
    <mergeCell ref="CK224:CK225"/>
    <mergeCell ref="CL224:CL225"/>
    <mergeCell ref="CM224:CO225"/>
    <mergeCell ref="CP224:CQ225"/>
    <mergeCell ref="BS224:BT225"/>
    <mergeCell ref="BU224:BW225"/>
    <mergeCell ref="BX224:BY224"/>
    <mergeCell ref="CB224:CB225"/>
    <mergeCell ref="CC224:CC225"/>
    <mergeCell ref="CD224:CF225"/>
    <mergeCell ref="BX225:BY225"/>
    <mergeCell ref="BJ224:BK225"/>
    <mergeCell ref="BL224:BL225"/>
    <mergeCell ref="BM224:BN225"/>
    <mergeCell ref="BO224:BO225"/>
    <mergeCell ref="BP224:BQ225"/>
    <mergeCell ref="BR224:BR225"/>
    <mergeCell ref="AZ224:AZ229"/>
    <mergeCell ref="BA224:BA229"/>
    <mergeCell ref="BB224:BC225"/>
    <mergeCell ref="BD224:BG225"/>
    <mergeCell ref="BI224:BI225"/>
    <mergeCell ref="BB226:BG229"/>
    <mergeCell ref="BI226:BI227"/>
    <mergeCell ref="BJ228:BK229"/>
    <mergeCell ref="BL228:BL229"/>
    <mergeCell ref="BM228:BN229"/>
    <mergeCell ref="BO228:BO229"/>
    <mergeCell ref="AT224:AV224"/>
    <mergeCell ref="AW224:AX224"/>
    <mergeCell ref="AJ224:AJ225"/>
    <mergeCell ref="AK224:AL225"/>
    <mergeCell ref="AM224:AN225"/>
    <mergeCell ref="AO224:AQ225"/>
    <mergeCell ref="AR224:AS229"/>
    <mergeCell ref="AM226:AN227"/>
    <mergeCell ref="AO226:AQ227"/>
    <mergeCell ref="AO228:AQ229"/>
    <mergeCell ref="T224:T226"/>
    <mergeCell ref="V224:W224"/>
    <mergeCell ref="Y224:Z224"/>
    <mergeCell ref="AB224:AC224"/>
    <mergeCell ref="AE224:AF224"/>
    <mergeCell ref="AH224:AI224"/>
    <mergeCell ref="B224:B225"/>
    <mergeCell ref="C224:C225"/>
    <mergeCell ref="F224:G224"/>
    <mergeCell ref="H224:M224"/>
    <mergeCell ref="N224:O224"/>
    <mergeCell ref="D224:E224"/>
    <mergeCell ref="D227:E227"/>
    <mergeCell ref="D228:E229"/>
    <mergeCell ref="X228:Z228"/>
    <mergeCell ref="AA228:AC228"/>
    <mergeCell ref="AD228:AF228"/>
    <mergeCell ref="AG228:AI228"/>
    <mergeCell ref="AJ228:AL229"/>
    <mergeCell ref="AM228:AN229"/>
    <mergeCell ref="F228:F229"/>
    <mergeCell ref="G228:I229"/>
    <mergeCell ref="CG222:CH223"/>
    <mergeCell ref="CI222:CJ223"/>
    <mergeCell ref="CK222:CK223"/>
    <mergeCell ref="CL222:CL223"/>
    <mergeCell ref="BP222:BQ223"/>
    <mergeCell ref="BR222:BR223"/>
    <mergeCell ref="BS222:BT223"/>
    <mergeCell ref="BU222:BW223"/>
    <mergeCell ref="BX222:BY222"/>
    <mergeCell ref="CB222:CB223"/>
    <mergeCell ref="BI222:BI223"/>
    <mergeCell ref="BJ222:BK223"/>
    <mergeCell ref="BL222:BL223"/>
    <mergeCell ref="BM222:BN223"/>
    <mergeCell ref="BO222:BO223"/>
    <mergeCell ref="X222:Z222"/>
    <mergeCell ref="AA222:AC222"/>
    <mergeCell ref="AD222:AF222"/>
    <mergeCell ref="AG222:AI222"/>
    <mergeCell ref="AT219:AV223"/>
    <mergeCell ref="AW219:AX220"/>
    <mergeCell ref="AW221:AX221"/>
    <mergeCell ref="AW222:AX223"/>
    <mergeCell ref="CR220:CS221"/>
    <mergeCell ref="B221:C223"/>
    <mergeCell ref="N221:O221"/>
    <mergeCell ref="T221:T223"/>
    <mergeCell ref="V221:W221"/>
    <mergeCell ref="Y221:Z221"/>
    <mergeCell ref="AB221:AC221"/>
    <mergeCell ref="AE221:AF221"/>
    <mergeCell ref="AH221:AI221"/>
    <mergeCell ref="CG220:CH221"/>
    <mergeCell ref="CI220:CJ221"/>
    <mergeCell ref="CK220:CK221"/>
    <mergeCell ref="CL220:CL221"/>
    <mergeCell ref="CM220:CO221"/>
    <mergeCell ref="CP220:CQ221"/>
    <mergeCell ref="BS220:BT221"/>
    <mergeCell ref="BU220:BW221"/>
    <mergeCell ref="BX220:BY220"/>
    <mergeCell ref="CB220:CB221"/>
    <mergeCell ref="CC220:CC221"/>
    <mergeCell ref="CD220:CF221"/>
    <mergeCell ref="BX221:BY221"/>
    <mergeCell ref="BJ220:BK221"/>
    <mergeCell ref="CM222:CO223"/>
    <mergeCell ref="CP222:CQ223"/>
    <mergeCell ref="CR222:CS223"/>
    <mergeCell ref="N223:O223"/>
    <mergeCell ref="U223:W223"/>
    <mergeCell ref="X223:Z223"/>
    <mergeCell ref="AA223:AC223"/>
    <mergeCell ref="AD223:AF223"/>
    <mergeCell ref="AG223:AI223"/>
    <mergeCell ref="EV219:EV220"/>
    <mergeCell ref="B220:C220"/>
    <mergeCell ref="N220:O220"/>
    <mergeCell ref="U220:W220"/>
    <mergeCell ref="X220:Z220"/>
    <mergeCell ref="AA220:AC220"/>
    <mergeCell ref="AD220:AF220"/>
    <mergeCell ref="AG220:AI220"/>
    <mergeCell ref="AJ220:AJ221"/>
    <mergeCell ref="AK220:AL221"/>
    <mergeCell ref="CR218:CS219"/>
    <mergeCell ref="CT218:CZ223"/>
    <mergeCell ref="F219:M221"/>
    <mergeCell ref="N219:O219"/>
    <mergeCell ref="U219:W219"/>
    <mergeCell ref="X219:Z219"/>
    <mergeCell ref="AA219:AC219"/>
    <mergeCell ref="AD219:AF219"/>
    <mergeCell ref="AG219:AI219"/>
    <mergeCell ref="CG218:CH219"/>
    <mergeCell ref="CI218:CJ219"/>
    <mergeCell ref="CK218:CK219"/>
    <mergeCell ref="CL218:CL219"/>
    <mergeCell ref="CM218:CO219"/>
    <mergeCell ref="CP218:CQ219"/>
    <mergeCell ref="BS218:BT219"/>
    <mergeCell ref="AJ222:AL223"/>
    <mergeCell ref="AM222:AN223"/>
    <mergeCell ref="F222:F223"/>
    <mergeCell ref="G222:I223"/>
    <mergeCell ref="J222:J223"/>
    <mergeCell ref="BU218:BW219"/>
    <mergeCell ref="BX218:BY218"/>
    <mergeCell ref="CB218:CB219"/>
    <mergeCell ref="CC218:CC219"/>
    <mergeCell ref="CD218:CF219"/>
    <mergeCell ref="BX219:BY219"/>
    <mergeCell ref="BJ218:BK219"/>
    <mergeCell ref="BL218:BL219"/>
    <mergeCell ref="BM218:BN219"/>
    <mergeCell ref="BO218:BO219"/>
    <mergeCell ref="BP218:BQ219"/>
    <mergeCell ref="BR218:BR219"/>
    <mergeCell ref="AZ218:AZ223"/>
    <mergeCell ref="BA218:BA223"/>
    <mergeCell ref="BB218:BC219"/>
    <mergeCell ref="BD218:BG219"/>
    <mergeCell ref="BI218:BI219"/>
    <mergeCell ref="BB220:BG223"/>
    <mergeCell ref="BI220:BI221"/>
    <mergeCell ref="BL220:BL221"/>
    <mergeCell ref="BM220:BN221"/>
    <mergeCell ref="BO220:BO221"/>
    <mergeCell ref="BP220:BQ221"/>
    <mergeCell ref="BR220:BR221"/>
    <mergeCell ref="BX223:BY223"/>
    <mergeCell ref="CC222:CC223"/>
    <mergeCell ref="CD222:CF223"/>
    <mergeCell ref="AT218:AV218"/>
    <mergeCell ref="AW218:AX218"/>
    <mergeCell ref="AJ218:AJ219"/>
    <mergeCell ref="AK218:AL219"/>
    <mergeCell ref="AM218:AN219"/>
    <mergeCell ref="AO218:AQ219"/>
    <mergeCell ref="AR218:AS223"/>
    <mergeCell ref="AM220:AN221"/>
    <mergeCell ref="AO220:AQ221"/>
    <mergeCell ref="AO222:AQ223"/>
    <mergeCell ref="T218:T220"/>
    <mergeCell ref="V218:W218"/>
    <mergeCell ref="Y218:Z218"/>
    <mergeCell ref="AB218:AC218"/>
    <mergeCell ref="AE218:AF218"/>
    <mergeCell ref="AH218:AI218"/>
    <mergeCell ref="B218:B219"/>
    <mergeCell ref="C218:C219"/>
    <mergeCell ref="F218:G218"/>
    <mergeCell ref="H218:M218"/>
    <mergeCell ref="N218:O218"/>
    <mergeCell ref="D218:E218"/>
    <mergeCell ref="D221:E221"/>
    <mergeCell ref="D222:E223"/>
    <mergeCell ref="K222:M223"/>
    <mergeCell ref="N222:O222"/>
    <mergeCell ref="U222:W222"/>
    <mergeCell ref="CG216:CH217"/>
    <mergeCell ref="CI216:CJ217"/>
    <mergeCell ref="CK216:CK217"/>
    <mergeCell ref="CL216:CL217"/>
    <mergeCell ref="BP216:BQ217"/>
    <mergeCell ref="BR216:BR217"/>
    <mergeCell ref="BS216:BT217"/>
    <mergeCell ref="BU216:BW217"/>
    <mergeCell ref="BX216:BY216"/>
    <mergeCell ref="CB216:CB217"/>
    <mergeCell ref="BI216:BI217"/>
    <mergeCell ref="BJ216:BK217"/>
    <mergeCell ref="BL216:BL217"/>
    <mergeCell ref="BM216:BN217"/>
    <mergeCell ref="BO216:BO217"/>
    <mergeCell ref="X216:Z216"/>
    <mergeCell ref="AA216:AC216"/>
    <mergeCell ref="AD216:AF216"/>
    <mergeCell ref="AG216:AI216"/>
    <mergeCell ref="AT213:AV217"/>
    <mergeCell ref="AW213:AX214"/>
    <mergeCell ref="AW215:AX215"/>
    <mergeCell ref="AW216:AX217"/>
    <mergeCell ref="CR214:CS215"/>
    <mergeCell ref="B215:C217"/>
    <mergeCell ref="N215:O215"/>
    <mergeCell ref="T215:T217"/>
    <mergeCell ref="V215:W215"/>
    <mergeCell ref="Y215:Z215"/>
    <mergeCell ref="AB215:AC215"/>
    <mergeCell ref="AE215:AF215"/>
    <mergeCell ref="AH215:AI215"/>
    <mergeCell ref="CG214:CH215"/>
    <mergeCell ref="CI214:CJ215"/>
    <mergeCell ref="CK214:CK215"/>
    <mergeCell ref="CL214:CL215"/>
    <mergeCell ref="CM214:CO215"/>
    <mergeCell ref="CP214:CQ215"/>
    <mergeCell ref="BS214:BT215"/>
    <mergeCell ref="BU214:BW215"/>
    <mergeCell ref="BX214:BY214"/>
    <mergeCell ref="CB214:CB215"/>
    <mergeCell ref="CC214:CC215"/>
    <mergeCell ref="CD214:CF215"/>
    <mergeCell ref="BX215:BY215"/>
    <mergeCell ref="BJ214:BK215"/>
    <mergeCell ref="CM216:CO217"/>
    <mergeCell ref="CP216:CQ217"/>
    <mergeCell ref="CR216:CS217"/>
    <mergeCell ref="N217:O217"/>
    <mergeCell ref="U217:W217"/>
    <mergeCell ref="X217:Z217"/>
    <mergeCell ref="AA217:AC217"/>
    <mergeCell ref="AD217:AF217"/>
    <mergeCell ref="AG217:AI217"/>
    <mergeCell ref="EV213:EV214"/>
    <mergeCell ref="B214:C214"/>
    <mergeCell ref="N214:O214"/>
    <mergeCell ref="U214:W214"/>
    <mergeCell ref="X214:Z214"/>
    <mergeCell ref="AA214:AC214"/>
    <mergeCell ref="AD214:AF214"/>
    <mergeCell ref="AG214:AI214"/>
    <mergeCell ref="AJ214:AJ215"/>
    <mergeCell ref="AK214:AL215"/>
    <mergeCell ref="CR212:CS213"/>
    <mergeCell ref="CT212:CZ217"/>
    <mergeCell ref="F213:M215"/>
    <mergeCell ref="N213:O213"/>
    <mergeCell ref="U213:W213"/>
    <mergeCell ref="X213:Z213"/>
    <mergeCell ref="AA213:AC213"/>
    <mergeCell ref="AD213:AF213"/>
    <mergeCell ref="AG213:AI213"/>
    <mergeCell ref="CG212:CH213"/>
    <mergeCell ref="CI212:CJ213"/>
    <mergeCell ref="CK212:CK213"/>
    <mergeCell ref="CL212:CL213"/>
    <mergeCell ref="CM212:CO213"/>
    <mergeCell ref="CP212:CQ213"/>
    <mergeCell ref="BS212:BT213"/>
    <mergeCell ref="AJ216:AL217"/>
    <mergeCell ref="AM216:AN217"/>
    <mergeCell ref="F216:F217"/>
    <mergeCell ref="G216:I217"/>
    <mergeCell ref="J216:J217"/>
    <mergeCell ref="BU212:BW213"/>
    <mergeCell ref="BX212:BY212"/>
    <mergeCell ref="CB212:CB213"/>
    <mergeCell ref="CC212:CC213"/>
    <mergeCell ref="CD212:CF213"/>
    <mergeCell ref="BX213:BY213"/>
    <mergeCell ref="BJ212:BK213"/>
    <mergeCell ref="BL212:BL213"/>
    <mergeCell ref="BM212:BN213"/>
    <mergeCell ref="BO212:BO213"/>
    <mergeCell ref="BP212:BQ213"/>
    <mergeCell ref="BR212:BR213"/>
    <mergeCell ref="AZ212:AZ217"/>
    <mergeCell ref="BA212:BA217"/>
    <mergeCell ref="BB212:BC213"/>
    <mergeCell ref="BD212:BG213"/>
    <mergeCell ref="BI212:BI213"/>
    <mergeCell ref="BB214:BG217"/>
    <mergeCell ref="BI214:BI215"/>
    <mergeCell ref="BL214:BL215"/>
    <mergeCell ref="BM214:BN215"/>
    <mergeCell ref="BO214:BO215"/>
    <mergeCell ref="BP214:BQ215"/>
    <mergeCell ref="BR214:BR215"/>
    <mergeCell ref="BX217:BY217"/>
    <mergeCell ref="CC216:CC217"/>
    <mergeCell ref="CD216:CF217"/>
    <mergeCell ref="AT212:AV212"/>
    <mergeCell ref="AW212:AX212"/>
    <mergeCell ref="AJ212:AJ213"/>
    <mergeCell ref="AK212:AL213"/>
    <mergeCell ref="AM212:AN213"/>
    <mergeCell ref="AO212:AQ213"/>
    <mergeCell ref="AR212:AS217"/>
    <mergeCell ref="AM214:AN215"/>
    <mergeCell ref="AO214:AQ215"/>
    <mergeCell ref="AO216:AQ217"/>
    <mergeCell ref="T212:T214"/>
    <mergeCell ref="V212:W212"/>
    <mergeCell ref="Y212:Z212"/>
    <mergeCell ref="AB212:AC212"/>
    <mergeCell ref="AE212:AF212"/>
    <mergeCell ref="AH212:AI212"/>
    <mergeCell ref="B212:B213"/>
    <mergeCell ref="C212:C213"/>
    <mergeCell ref="F212:G212"/>
    <mergeCell ref="H212:M212"/>
    <mergeCell ref="N212:O212"/>
    <mergeCell ref="D212:E212"/>
    <mergeCell ref="D215:E215"/>
    <mergeCell ref="D216:E217"/>
    <mergeCell ref="K216:M217"/>
    <mergeCell ref="N216:O216"/>
    <mergeCell ref="U216:W216"/>
    <mergeCell ref="CG210:CH211"/>
    <mergeCell ref="CI210:CJ211"/>
    <mergeCell ref="CK210:CK211"/>
    <mergeCell ref="CL210:CL211"/>
    <mergeCell ref="BP210:BQ211"/>
    <mergeCell ref="BR210:BR211"/>
    <mergeCell ref="BS210:BT211"/>
    <mergeCell ref="BU210:BW211"/>
    <mergeCell ref="BX210:BY210"/>
    <mergeCell ref="CB210:CB211"/>
    <mergeCell ref="BI210:BI211"/>
    <mergeCell ref="BJ210:BK211"/>
    <mergeCell ref="BL210:BL211"/>
    <mergeCell ref="BM210:BN211"/>
    <mergeCell ref="BO210:BO211"/>
    <mergeCell ref="X210:Z210"/>
    <mergeCell ref="AA210:AC210"/>
    <mergeCell ref="AD210:AF210"/>
    <mergeCell ref="AG210:AI210"/>
    <mergeCell ref="AT207:AV211"/>
    <mergeCell ref="AW207:AX208"/>
    <mergeCell ref="AW209:AX209"/>
    <mergeCell ref="AW210:AX211"/>
    <mergeCell ref="CR208:CS209"/>
    <mergeCell ref="B209:C211"/>
    <mergeCell ref="N209:O209"/>
    <mergeCell ref="T209:T211"/>
    <mergeCell ref="V209:W209"/>
    <mergeCell ref="Y209:Z209"/>
    <mergeCell ref="AB209:AC209"/>
    <mergeCell ref="AE209:AF209"/>
    <mergeCell ref="AH209:AI209"/>
    <mergeCell ref="CG208:CH209"/>
    <mergeCell ref="CI208:CJ209"/>
    <mergeCell ref="CK208:CK209"/>
    <mergeCell ref="CL208:CL209"/>
    <mergeCell ref="CM208:CO209"/>
    <mergeCell ref="CP208:CQ209"/>
    <mergeCell ref="BS208:BT209"/>
    <mergeCell ref="BU208:BW209"/>
    <mergeCell ref="BX208:BY208"/>
    <mergeCell ref="CB208:CB209"/>
    <mergeCell ref="CC208:CC209"/>
    <mergeCell ref="CD208:CF209"/>
    <mergeCell ref="BX209:BY209"/>
    <mergeCell ref="BJ208:BK209"/>
    <mergeCell ref="CM210:CO211"/>
    <mergeCell ref="CP210:CQ211"/>
    <mergeCell ref="CR210:CS211"/>
    <mergeCell ref="N211:O211"/>
    <mergeCell ref="U211:W211"/>
    <mergeCell ref="X211:Z211"/>
    <mergeCell ref="AA211:AC211"/>
    <mergeCell ref="AD211:AF211"/>
    <mergeCell ref="AG211:AI211"/>
    <mergeCell ref="EV207:EV208"/>
    <mergeCell ref="B208:C208"/>
    <mergeCell ref="N208:O208"/>
    <mergeCell ref="U208:W208"/>
    <mergeCell ref="X208:Z208"/>
    <mergeCell ref="AA208:AC208"/>
    <mergeCell ref="AD208:AF208"/>
    <mergeCell ref="AG208:AI208"/>
    <mergeCell ref="AJ208:AJ209"/>
    <mergeCell ref="AK208:AL209"/>
    <mergeCell ref="CR206:CS207"/>
    <mergeCell ref="CT206:CZ211"/>
    <mergeCell ref="F207:M209"/>
    <mergeCell ref="N207:O207"/>
    <mergeCell ref="U207:W207"/>
    <mergeCell ref="X207:Z207"/>
    <mergeCell ref="AA207:AC207"/>
    <mergeCell ref="AD207:AF207"/>
    <mergeCell ref="AG207:AI207"/>
    <mergeCell ref="CG206:CH207"/>
    <mergeCell ref="CI206:CJ207"/>
    <mergeCell ref="CK206:CK207"/>
    <mergeCell ref="CL206:CL207"/>
    <mergeCell ref="CM206:CO207"/>
    <mergeCell ref="CP206:CQ207"/>
    <mergeCell ref="BS206:BT207"/>
    <mergeCell ref="AJ210:AL211"/>
    <mergeCell ref="AM210:AN211"/>
    <mergeCell ref="F210:F211"/>
    <mergeCell ref="G210:I211"/>
    <mergeCell ref="J210:J211"/>
    <mergeCell ref="BU206:BW207"/>
    <mergeCell ref="BX206:BY206"/>
    <mergeCell ref="CB206:CB207"/>
    <mergeCell ref="CC206:CC207"/>
    <mergeCell ref="CD206:CF207"/>
    <mergeCell ref="BX207:BY207"/>
    <mergeCell ref="BJ206:BK207"/>
    <mergeCell ref="BL206:BL207"/>
    <mergeCell ref="BM206:BN207"/>
    <mergeCell ref="BO206:BO207"/>
    <mergeCell ref="BP206:BQ207"/>
    <mergeCell ref="BR206:BR207"/>
    <mergeCell ref="AZ206:AZ211"/>
    <mergeCell ref="BA206:BA211"/>
    <mergeCell ref="BB206:BC207"/>
    <mergeCell ref="BD206:BG207"/>
    <mergeCell ref="BI206:BI207"/>
    <mergeCell ref="BB208:BG211"/>
    <mergeCell ref="BI208:BI209"/>
    <mergeCell ref="BL208:BL209"/>
    <mergeCell ref="BM208:BN209"/>
    <mergeCell ref="BO208:BO209"/>
    <mergeCell ref="BP208:BQ209"/>
    <mergeCell ref="BR208:BR209"/>
    <mergeCell ref="BX211:BY211"/>
    <mergeCell ref="CC210:CC211"/>
    <mergeCell ref="CD210:CF211"/>
    <mergeCell ref="AT206:AV206"/>
    <mergeCell ref="AW206:AX206"/>
    <mergeCell ref="AJ206:AJ207"/>
    <mergeCell ref="AK206:AL207"/>
    <mergeCell ref="AM206:AN207"/>
    <mergeCell ref="AO206:AQ207"/>
    <mergeCell ref="AR206:AS211"/>
    <mergeCell ref="AM208:AN209"/>
    <mergeCell ref="AO208:AQ209"/>
    <mergeCell ref="AO210:AQ211"/>
    <mergeCell ref="T206:T208"/>
    <mergeCell ref="V206:W206"/>
    <mergeCell ref="Y206:Z206"/>
    <mergeCell ref="AB206:AC206"/>
    <mergeCell ref="AE206:AF206"/>
    <mergeCell ref="AH206:AI206"/>
    <mergeCell ref="B206:B207"/>
    <mergeCell ref="C206:C207"/>
    <mergeCell ref="F206:G206"/>
    <mergeCell ref="H206:M206"/>
    <mergeCell ref="N206:O206"/>
    <mergeCell ref="K210:M211"/>
    <mergeCell ref="N210:O210"/>
    <mergeCell ref="U210:W210"/>
    <mergeCell ref="BX205:BY205"/>
    <mergeCell ref="CC204:CC205"/>
    <mergeCell ref="CD204:CF205"/>
    <mergeCell ref="CG204:CH205"/>
    <mergeCell ref="CI204:CJ205"/>
    <mergeCell ref="CK204:CK205"/>
    <mergeCell ref="CL204:CL205"/>
    <mergeCell ref="BP204:BQ205"/>
    <mergeCell ref="BR204:BR205"/>
    <mergeCell ref="BS204:BT205"/>
    <mergeCell ref="BU204:BW205"/>
    <mergeCell ref="BX204:BY204"/>
    <mergeCell ref="CB204:CB205"/>
    <mergeCell ref="BI204:BI205"/>
    <mergeCell ref="BJ204:BK205"/>
    <mergeCell ref="BL204:BL205"/>
    <mergeCell ref="BM204:BN205"/>
    <mergeCell ref="BO204:BO205"/>
    <mergeCell ref="AT201:AV205"/>
    <mergeCell ref="AW201:AX202"/>
    <mergeCell ref="AW203:AX203"/>
    <mergeCell ref="AW204:AX205"/>
    <mergeCell ref="K204:M205"/>
    <mergeCell ref="N204:O204"/>
    <mergeCell ref="U204:W204"/>
    <mergeCell ref="CR202:CS203"/>
    <mergeCell ref="B203:C205"/>
    <mergeCell ref="N203:O203"/>
    <mergeCell ref="T203:T205"/>
    <mergeCell ref="V203:W203"/>
    <mergeCell ref="Y203:Z203"/>
    <mergeCell ref="AB203:AC203"/>
    <mergeCell ref="AE203:AF203"/>
    <mergeCell ref="AH203:AI203"/>
    <mergeCell ref="CG202:CH203"/>
    <mergeCell ref="CI202:CJ203"/>
    <mergeCell ref="CK202:CK203"/>
    <mergeCell ref="CL202:CL203"/>
    <mergeCell ref="CM202:CO203"/>
    <mergeCell ref="CP202:CQ203"/>
    <mergeCell ref="BS202:BT203"/>
    <mergeCell ref="BU202:BW203"/>
    <mergeCell ref="BX202:BY202"/>
    <mergeCell ref="CB202:CB203"/>
    <mergeCell ref="CC202:CC203"/>
    <mergeCell ref="CD202:CF203"/>
    <mergeCell ref="BX203:BY203"/>
    <mergeCell ref="BJ202:BK203"/>
    <mergeCell ref="CM204:CO205"/>
    <mergeCell ref="CP204:CQ205"/>
    <mergeCell ref="CR204:CS205"/>
    <mergeCell ref="N205:O205"/>
    <mergeCell ref="U205:W205"/>
    <mergeCell ref="X205:Z205"/>
    <mergeCell ref="EV201:EV202"/>
    <mergeCell ref="B202:C202"/>
    <mergeCell ref="N202:O202"/>
    <mergeCell ref="U202:W202"/>
    <mergeCell ref="X202:Z202"/>
    <mergeCell ref="AA202:AC202"/>
    <mergeCell ref="AD202:AF202"/>
    <mergeCell ref="AG202:AI202"/>
    <mergeCell ref="AJ202:AJ203"/>
    <mergeCell ref="AK202:AL203"/>
    <mergeCell ref="CR200:CS201"/>
    <mergeCell ref="CT200:CZ205"/>
    <mergeCell ref="F201:M203"/>
    <mergeCell ref="N201:O201"/>
    <mergeCell ref="U201:W201"/>
    <mergeCell ref="X201:Z201"/>
    <mergeCell ref="AA201:AC201"/>
    <mergeCell ref="AD201:AF201"/>
    <mergeCell ref="AG201:AI201"/>
    <mergeCell ref="CG200:CH201"/>
    <mergeCell ref="CI200:CJ201"/>
    <mergeCell ref="CK200:CK201"/>
    <mergeCell ref="CL200:CL201"/>
    <mergeCell ref="CM200:CO201"/>
    <mergeCell ref="CP200:CQ201"/>
    <mergeCell ref="BS200:BT201"/>
    <mergeCell ref="AJ204:AL205"/>
    <mergeCell ref="AM204:AN205"/>
    <mergeCell ref="B200:B201"/>
    <mergeCell ref="C200:C201"/>
    <mergeCell ref="F200:G200"/>
    <mergeCell ref="H200:M200"/>
    <mergeCell ref="N200:O200"/>
    <mergeCell ref="BU200:BW201"/>
    <mergeCell ref="BX200:BY200"/>
    <mergeCell ref="CB200:CB201"/>
    <mergeCell ref="CC200:CC201"/>
    <mergeCell ref="CD200:CF201"/>
    <mergeCell ref="BX201:BY201"/>
    <mergeCell ref="BJ200:BK201"/>
    <mergeCell ref="BL200:BL201"/>
    <mergeCell ref="BM200:BN201"/>
    <mergeCell ref="BO200:BO201"/>
    <mergeCell ref="BP200:BQ201"/>
    <mergeCell ref="BR200:BR201"/>
    <mergeCell ref="AZ200:AZ205"/>
    <mergeCell ref="BA200:BA205"/>
    <mergeCell ref="BB200:BC201"/>
    <mergeCell ref="BD200:BG201"/>
    <mergeCell ref="BI200:BI201"/>
    <mergeCell ref="BB202:BG205"/>
    <mergeCell ref="BI202:BI203"/>
    <mergeCell ref="BL202:BL203"/>
    <mergeCell ref="BM202:BN203"/>
    <mergeCell ref="BO202:BO203"/>
    <mergeCell ref="BP202:BQ203"/>
    <mergeCell ref="BR202:BR203"/>
    <mergeCell ref="AJ200:AJ201"/>
    <mergeCell ref="AK200:AL201"/>
    <mergeCell ref="AM200:AN201"/>
    <mergeCell ref="AO200:AQ201"/>
    <mergeCell ref="AR200:AS205"/>
    <mergeCell ref="AM202:AN203"/>
    <mergeCell ref="AO202:AQ203"/>
    <mergeCell ref="AO204:AQ205"/>
    <mergeCell ref="T200:T202"/>
    <mergeCell ref="V200:W200"/>
    <mergeCell ref="Y200:Z200"/>
    <mergeCell ref="AB200:AC200"/>
    <mergeCell ref="AE200:AF200"/>
    <mergeCell ref="AH200:AI200"/>
    <mergeCell ref="AA205:AC205"/>
    <mergeCell ref="AD205:AF205"/>
    <mergeCell ref="AG205:AI205"/>
    <mergeCell ref="X204:Z204"/>
    <mergeCell ref="AA204:AC204"/>
    <mergeCell ref="AD204:AF204"/>
    <mergeCell ref="AG204:AI204"/>
    <mergeCell ref="CI198:CJ199"/>
    <mergeCell ref="CK198:CK199"/>
    <mergeCell ref="CL198:CL199"/>
    <mergeCell ref="BP198:BQ199"/>
    <mergeCell ref="BR198:BR199"/>
    <mergeCell ref="BS198:BT199"/>
    <mergeCell ref="BU198:BW199"/>
    <mergeCell ref="BX198:BY198"/>
    <mergeCell ref="CB198:CB199"/>
    <mergeCell ref="BI198:BI199"/>
    <mergeCell ref="BJ198:BK199"/>
    <mergeCell ref="BL198:BL199"/>
    <mergeCell ref="BM198:BN199"/>
    <mergeCell ref="BO198:BO199"/>
    <mergeCell ref="X198:Z198"/>
    <mergeCell ref="AA198:AC198"/>
    <mergeCell ref="AD198:AF198"/>
    <mergeCell ref="AG198:AI198"/>
    <mergeCell ref="AT195:AV199"/>
    <mergeCell ref="AW195:AX196"/>
    <mergeCell ref="AW197:AX197"/>
    <mergeCell ref="AW198:AX199"/>
    <mergeCell ref="K198:M199"/>
    <mergeCell ref="N198:O198"/>
    <mergeCell ref="U198:W198"/>
    <mergeCell ref="CR196:CS197"/>
    <mergeCell ref="B197:C199"/>
    <mergeCell ref="N197:O197"/>
    <mergeCell ref="T197:T199"/>
    <mergeCell ref="V197:W197"/>
    <mergeCell ref="Y197:Z197"/>
    <mergeCell ref="AB197:AC197"/>
    <mergeCell ref="AE197:AF197"/>
    <mergeCell ref="AH197:AI197"/>
    <mergeCell ref="CG196:CH197"/>
    <mergeCell ref="CI196:CJ197"/>
    <mergeCell ref="CK196:CK197"/>
    <mergeCell ref="CL196:CL197"/>
    <mergeCell ref="CM196:CO197"/>
    <mergeCell ref="CP196:CQ197"/>
    <mergeCell ref="BS196:BT197"/>
    <mergeCell ref="BU196:BW197"/>
    <mergeCell ref="BX196:BY196"/>
    <mergeCell ref="CB196:CB197"/>
    <mergeCell ref="CC196:CC197"/>
    <mergeCell ref="CD196:CF197"/>
    <mergeCell ref="BX197:BY197"/>
    <mergeCell ref="BJ196:BK197"/>
    <mergeCell ref="CM198:CO199"/>
    <mergeCell ref="CP198:CQ199"/>
    <mergeCell ref="CR198:CS199"/>
    <mergeCell ref="N199:O199"/>
    <mergeCell ref="U199:W199"/>
    <mergeCell ref="X199:Z199"/>
    <mergeCell ref="EV195:EV196"/>
    <mergeCell ref="B196:C196"/>
    <mergeCell ref="N196:O196"/>
    <mergeCell ref="U196:W196"/>
    <mergeCell ref="X196:Z196"/>
    <mergeCell ref="AA196:AC196"/>
    <mergeCell ref="AD196:AF196"/>
    <mergeCell ref="AG196:AI196"/>
    <mergeCell ref="AJ196:AJ197"/>
    <mergeCell ref="AK196:AL197"/>
    <mergeCell ref="CR194:CS195"/>
    <mergeCell ref="CT194:CZ199"/>
    <mergeCell ref="F195:M197"/>
    <mergeCell ref="N195:O195"/>
    <mergeCell ref="U195:W195"/>
    <mergeCell ref="X195:Z195"/>
    <mergeCell ref="AA195:AC195"/>
    <mergeCell ref="AD195:AF195"/>
    <mergeCell ref="AG195:AI195"/>
    <mergeCell ref="CG194:CH195"/>
    <mergeCell ref="CI194:CJ195"/>
    <mergeCell ref="CK194:CK195"/>
    <mergeCell ref="CL194:CL195"/>
    <mergeCell ref="CM194:CO195"/>
    <mergeCell ref="CP194:CQ195"/>
    <mergeCell ref="BS194:BT195"/>
    <mergeCell ref="AJ198:AL199"/>
    <mergeCell ref="AM198:AN199"/>
    <mergeCell ref="F198:F199"/>
    <mergeCell ref="G198:I199"/>
    <mergeCell ref="J198:J199"/>
    <mergeCell ref="T194:T196"/>
    <mergeCell ref="V194:W194"/>
    <mergeCell ref="Y194:Z194"/>
    <mergeCell ref="AB194:AC194"/>
    <mergeCell ref="AE194:AF194"/>
    <mergeCell ref="AH194:AI194"/>
    <mergeCell ref="CI193:CJ193"/>
    <mergeCell ref="CM193:CO193"/>
    <mergeCell ref="BU194:BW195"/>
    <mergeCell ref="BX194:BY194"/>
    <mergeCell ref="CB194:CB195"/>
    <mergeCell ref="CC194:CC195"/>
    <mergeCell ref="CD194:CF195"/>
    <mergeCell ref="BX195:BY195"/>
    <mergeCell ref="BJ194:BK195"/>
    <mergeCell ref="BL194:BL195"/>
    <mergeCell ref="BM194:BN195"/>
    <mergeCell ref="BO194:BO195"/>
    <mergeCell ref="BP194:BQ195"/>
    <mergeCell ref="BR194:BR195"/>
    <mergeCell ref="AZ194:AZ199"/>
    <mergeCell ref="BA194:BA199"/>
    <mergeCell ref="BB194:BC195"/>
    <mergeCell ref="BD194:BG195"/>
    <mergeCell ref="BI194:BI195"/>
    <mergeCell ref="BB196:BG199"/>
    <mergeCell ref="BI196:BI197"/>
    <mergeCell ref="BL196:BL197"/>
    <mergeCell ref="BM196:BN197"/>
    <mergeCell ref="BX199:BY199"/>
    <mergeCell ref="CC198:CC199"/>
    <mergeCell ref="CD198:CF199"/>
    <mergeCell ref="CG198:CH199"/>
    <mergeCell ref="AZ192:BA192"/>
    <mergeCell ref="BB192:BG193"/>
    <mergeCell ref="BI192:BW192"/>
    <mergeCell ref="AA192:AC193"/>
    <mergeCell ref="AD192:AF193"/>
    <mergeCell ref="AG192:AI193"/>
    <mergeCell ref="AJ192:AL192"/>
    <mergeCell ref="AM192:AN193"/>
    <mergeCell ref="AO192:AQ193"/>
    <mergeCell ref="AJ194:AJ195"/>
    <mergeCell ref="AK194:AL195"/>
    <mergeCell ref="AM194:AN195"/>
    <mergeCell ref="AO194:AQ195"/>
    <mergeCell ref="AR194:AS199"/>
    <mergeCell ref="AM196:AN197"/>
    <mergeCell ref="AO196:AQ197"/>
    <mergeCell ref="AO198:AQ199"/>
    <mergeCell ref="BO196:BO197"/>
    <mergeCell ref="BP196:BQ197"/>
    <mergeCell ref="BR196:BR197"/>
    <mergeCell ref="AA199:AC199"/>
    <mergeCell ref="AD199:AF199"/>
    <mergeCell ref="AG199:AI199"/>
    <mergeCell ref="B192:C192"/>
    <mergeCell ref="F192:M193"/>
    <mergeCell ref="N192:Q192"/>
    <mergeCell ref="R192:S192"/>
    <mergeCell ref="U192:W193"/>
    <mergeCell ref="X192:Z193"/>
    <mergeCell ref="ER190:ES191"/>
    <mergeCell ref="ET190:ET191"/>
    <mergeCell ref="FE190:FF191"/>
    <mergeCell ref="BX192:CA192"/>
    <mergeCell ref="CB192:CS192"/>
    <mergeCell ref="CT192:CZ193"/>
    <mergeCell ref="ER192:ER193"/>
    <mergeCell ref="AZ190:AZ191"/>
    <mergeCell ref="CP193:CQ193"/>
    <mergeCell ref="CR193:CS193"/>
    <mergeCell ref="B194:B195"/>
    <mergeCell ref="C194:C195"/>
    <mergeCell ref="F194:G194"/>
    <mergeCell ref="H194:M194"/>
    <mergeCell ref="N194:O194"/>
    <mergeCell ref="ES192:ES193"/>
    <mergeCell ref="N193:O193"/>
    <mergeCell ref="AJ193:AL193"/>
    <mergeCell ref="AR193:AS193"/>
    <mergeCell ref="BI193:BT193"/>
    <mergeCell ref="BU193:BW193"/>
    <mergeCell ref="BX193:BY193"/>
    <mergeCell ref="CD193:CF193"/>
    <mergeCell ref="CG193:CH193"/>
    <mergeCell ref="AR192:AS192"/>
    <mergeCell ref="P190:Q191"/>
    <mergeCell ref="CY188:CZ189"/>
    <mergeCell ref="AR189:AS190"/>
    <mergeCell ref="AV189:AW190"/>
    <mergeCell ref="B190:C191"/>
    <mergeCell ref="CH186:CL186"/>
    <mergeCell ref="CM186:CO186"/>
    <mergeCell ref="CP186:CT186"/>
    <mergeCell ref="CU186:CX186"/>
    <mergeCell ref="AZ188:BL189"/>
    <mergeCell ref="CT188:CU189"/>
    <mergeCell ref="AU186:AV186"/>
    <mergeCell ref="BI186:BK186"/>
    <mergeCell ref="BL186:BP186"/>
    <mergeCell ref="BQ186:BY186"/>
    <mergeCell ref="BZ186:CD186"/>
    <mergeCell ref="CE186:CG186"/>
    <mergeCell ref="AE186:AG186"/>
    <mergeCell ref="AH186:AJ186"/>
    <mergeCell ref="AK186:AM186"/>
    <mergeCell ref="AN186:AP186"/>
    <mergeCell ref="AQ186:AR186"/>
    <mergeCell ref="AS186:AT186"/>
    <mergeCell ref="P186:R186"/>
    <mergeCell ref="S186:T186"/>
    <mergeCell ref="U186:V186"/>
    <mergeCell ref="W186:X186"/>
    <mergeCell ref="Z186:AA186"/>
    <mergeCell ref="AB186:AD186"/>
    <mergeCell ref="B188:M189"/>
    <mergeCell ref="D190:G191"/>
    <mergeCell ref="H190:L191"/>
    <mergeCell ref="N190:O191"/>
    <mergeCell ref="CU185:CX185"/>
    <mergeCell ref="B186:C186"/>
    <mergeCell ref="D186:F186"/>
    <mergeCell ref="G186:I186"/>
    <mergeCell ref="J186:L186"/>
    <mergeCell ref="M186:O186"/>
    <mergeCell ref="AH185:AJ185"/>
    <mergeCell ref="AK185:AM185"/>
    <mergeCell ref="AN185:AP185"/>
    <mergeCell ref="AQ185:AR185"/>
    <mergeCell ref="AS185:AT185"/>
    <mergeCell ref="AU185:AV185"/>
    <mergeCell ref="S185:T185"/>
    <mergeCell ref="U185:V185"/>
    <mergeCell ref="W185:X185"/>
    <mergeCell ref="Z185:AA185"/>
    <mergeCell ref="AB185:AD185"/>
    <mergeCell ref="AE185:AG185"/>
    <mergeCell ref="B185:C185"/>
    <mergeCell ref="D185:F185"/>
    <mergeCell ref="G185:I185"/>
    <mergeCell ref="J185:L185"/>
    <mergeCell ref="M185:O185"/>
    <mergeCell ref="P185:R185"/>
    <mergeCell ref="BD184:BF185"/>
    <mergeCell ref="BI184:BK184"/>
    <mergeCell ref="BL184:BP184"/>
    <mergeCell ref="BQ184:BY184"/>
    <mergeCell ref="BZ184:CD184"/>
    <mergeCell ref="CH184:CL184"/>
    <mergeCell ref="CM184:CO184"/>
    <mergeCell ref="CP184:CT184"/>
    <mergeCell ref="CU184:CX184"/>
    <mergeCell ref="B183:C183"/>
    <mergeCell ref="D183:F183"/>
    <mergeCell ref="G183:I183"/>
    <mergeCell ref="J183:L183"/>
    <mergeCell ref="M183:O183"/>
    <mergeCell ref="P183:R183"/>
    <mergeCell ref="S183:T183"/>
    <mergeCell ref="CE184:CG184"/>
    <mergeCell ref="BI185:BK185"/>
    <mergeCell ref="BL185:BP185"/>
    <mergeCell ref="BQ185:BY185"/>
    <mergeCell ref="BZ185:CD185"/>
    <mergeCell ref="AH184:AJ184"/>
    <mergeCell ref="AK184:AM184"/>
    <mergeCell ref="AN184:AP184"/>
    <mergeCell ref="AQ184:AR184"/>
    <mergeCell ref="AS184:AT184"/>
    <mergeCell ref="AU184:AV184"/>
    <mergeCell ref="S184:T184"/>
    <mergeCell ref="U184:V184"/>
    <mergeCell ref="W184:X184"/>
    <mergeCell ref="Z184:AA184"/>
    <mergeCell ref="AB184:AD184"/>
    <mergeCell ref="AE184:AG184"/>
    <mergeCell ref="CE185:CG185"/>
    <mergeCell ref="CH185:CL185"/>
    <mergeCell ref="CM185:CO185"/>
    <mergeCell ref="CP185:CT185"/>
    <mergeCell ref="B184:C184"/>
    <mergeCell ref="D184:F184"/>
    <mergeCell ref="G184:I184"/>
    <mergeCell ref="J184:L184"/>
    <mergeCell ref="M184:O184"/>
    <mergeCell ref="P184:R184"/>
    <mergeCell ref="AU183:AV183"/>
    <mergeCell ref="BI183:BK183"/>
    <mergeCell ref="BL183:BP183"/>
    <mergeCell ref="BQ183:BY183"/>
    <mergeCell ref="BZ183:CD183"/>
    <mergeCell ref="CE183:CG183"/>
    <mergeCell ref="U183:V183"/>
    <mergeCell ref="W183:X183"/>
    <mergeCell ref="Z183:AA183"/>
    <mergeCell ref="AB183:AD183"/>
    <mergeCell ref="AE183:AG183"/>
    <mergeCell ref="AH183:AJ183"/>
    <mergeCell ref="CM182:CO182"/>
    <mergeCell ref="CP182:CT182"/>
    <mergeCell ref="M182:O182"/>
    <mergeCell ref="P182:R182"/>
    <mergeCell ref="S182:T182"/>
    <mergeCell ref="CU182:CX182"/>
    <mergeCell ref="B181:C181"/>
    <mergeCell ref="BI182:BK182"/>
    <mergeCell ref="BL182:BP182"/>
    <mergeCell ref="BQ182:BY182"/>
    <mergeCell ref="BZ182:CD182"/>
    <mergeCell ref="CE182:CG182"/>
    <mergeCell ref="CH182:CL182"/>
    <mergeCell ref="AK182:AM182"/>
    <mergeCell ref="AN182:AP182"/>
    <mergeCell ref="AQ182:AR182"/>
    <mergeCell ref="AS182:AT182"/>
    <mergeCell ref="AU182:AV182"/>
    <mergeCell ref="BD182:BF183"/>
    <mergeCell ref="AK183:AM183"/>
    <mergeCell ref="AN183:AP183"/>
    <mergeCell ref="AQ183:AR183"/>
    <mergeCell ref="AS183:AT183"/>
    <mergeCell ref="U182:V182"/>
    <mergeCell ref="W182:X182"/>
    <mergeCell ref="Z182:AA182"/>
    <mergeCell ref="AB182:AD182"/>
    <mergeCell ref="AE182:AG182"/>
    <mergeCell ref="AH182:AJ182"/>
    <mergeCell ref="CH183:CL183"/>
    <mergeCell ref="CM183:CO183"/>
    <mergeCell ref="CP183:CT183"/>
    <mergeCell ref="CU183:CX183"/>
    <mergeCell ref="B182:C182"/>
    <mergeCell ref="D182:F182"/>
    <mergeCell ref="G182:I182"/>
    <mergeCell ref="J182:L182"/>
    <mergeCell ref="BL181:BP181"/>
    <mergeCell ref="BQ181:BY181"/>
    <mergeCell ref="BZ181:CD181"/>
    <mergeCell ref="CE181:CG181"/>
    <mergeCell ref="CH181:CL181"/>
    <mergeCell ref="AK181:AM181"/>
    <mergeCell ref="AN181:AP181"/>
    <mergeCell ref="AQ181:AR181"/>
    <mergeCell ref="AS181:AT181"/>
    <mergeCell ref="AU181:AV181"/>
    <mergeCell ref="BA181:BB181"/>
    <mergeCell ref="U181:V181"/>
    <mergeCell ref="W181:X181"/>
    <mergeCell ref="Z181:AA181"/>
    <mergeCell ref="AB181:AD181"/>
    <mergeCell ref="AE181:AG181"/>
    <mergeCell ref="AH181:AJ181"/>
    <mergeCell ref="CU180:CX180"/>
    <mergeCell ref="B179:C179"/>
    <mergeCell ref="D179:F179"/>
    <mergeCell ref="G179:I179"/>
    <mergeCell ref="J179:L179"/>
    <mergeCell ref="M179:O179"/>
    <mergeCell ref="M181:O181"/>
    <mergeCell ref="P181:R181"/>
    <mergeCell ref="S181:T181"/>
    <mergeCell ref="BI180:BK180"/>
    <mergeCell ref="BL180:BP180"/>
    <mergeCell ref="BQ180:BY180"/>
    <mergeCell ref="BZ180:CD180"/>
    <mergeCell ref="CE180:CG180"/>
    <mergeCell ref="CH180:CL180"/>
    <mergeCell ref="AH180:AJ180"/>
    <mergeCell ref="AK180:AM180"/>
    <mergeCell ref="AN180:AP180"/>
    <mergeCell ref="AQ180:AR180"/>
    <mergeCell ref="AS180:AT180"/>
    <mergeCell ref="AU180:AV180"/>
    <mergeCell ref="S180:T180"/>
    <mergeCell ref="U180:V180"/>
    <mergeCell ref="W180:X180"/>
    <mergeCell ref="Z180:AA180"/>
    <mergeCell ref="AB180:AD180"/>
    <mergeCell ref="AE180:AG180"/>
    <mergeCell ref="CM181:CO181"/>
    <mergeCell ref="CP181:CT181"/>
    <mergeCell ref="CU181:CX181"/>
    <mergeCell ref="P179:R179"/>
    <mergeCell ref="BI181:BK181"/>
    <mergeCell ref="CM176:CO176"/>
    <mergeCell ref="CP176:CT176"/>
    <mergeCell ref="CU176:CX176"/>
    <mergeCell ref="CM172:CO173"/>
    <mergeCell ref="CP172:CQ173"/>
    <mergeCell ref="CR172:CS173"/>
    <mergeCell ref="B180:C180"/>
    <mergeCell ref="D180:F180"/>
    <mergeCell ref="G180:I180"/>
    <mergeCell ref="J180:L180"/>
    <mergeCell ref="M180:O180"/>
    <mergeCell ref="P180:R180"/>
    <mergeCell ref="BZ179:CD179"/>
    <mergeCell ref="CE179:CG179"/>
    <mergeCell ref="CH179:CL179"/>
    <mergeCell ref="CM179:CO179"/>
    <mergeCell ref="CP179:CT179"/>
    <mergeCell ref="CU179:CX179"/>
    <mergeCell ref="AH179:AJ179"/>
    <mergeCell ref="AK179:AM179"/>
    <mergeCell ref="AN179:AP179"/>
    <mergeCell ref="AQ179:AR179"/>
    <mergeCell ref="AS179:AT179"/>
    <mergeCell ref="AU179:AV179"/>
    <mergeCell ref="S179:T179"/>
    <mergeCell ref="U179:V179"/>
    <mergeCell ref="W179:X179"/>
    <mergeCell ref="Z179:AA179"/>
    <mergeCell ref="AB179:AD179"/>
    <mergeCell ref="AE179:AG179"/>
    <mergeCell ref="CM180:CO180"/>
    <mergeCell ref="CP180:CT180"/>
    <mergeCell ref="CH178:CL178"/>
    <mergeCell ref="CM178:CO178"/>
    <mergeCell ref="CP178:CT178"/>
    <mergeCell ref="CU178:CX178"/>
    <mergeCell ref="AN178:AO178"/>
    <mergeCell ref="AS178:AV178"/>
    <mergeCell ref="BD178:BF179"/>
    <mergeCell ref="BI178:BK178"/>
    <mergeCell ref="BL178:BP178"/>
    <mergeCell ref="BQ178:BY178"/>
    <mergeCell ref="BI179:BK179"/>
    <mergeCell ref="BL179:BP179"/>
    <mergeCell ref="BQ179:BY179"/>
    <mergeCell ref="CH177:CL177"/>
    <mergeCell ref="CM177:CO177"/>
    <mergeCell ref="CP177:CT177"/>
    <mergeCell ref="CU177:CX177"/>
    <mergeCell ref="P178:Q178"/>
    <mergeCell ref="U178:X178"/>
    <mergeCell ref="Z178:AA178"/>
    <mergeCell ref="AI178:AJ178"/>
    <mergeCell ref="M177:N178"/>
    <mergeCell ref="R177:S178"/>
    <mergeCell ref="AK177:AL178"/>
    <mergeCell ref="AP177:AQ178"/>
    <mergeCell ref="BI177:BK177"/>
    <mergeCell ref="BL177:BP177"/>
    <mergeCell ref="BD176:BF177"/>
    <mergeCell ref="BI176:BK176"/>
    <mergeCell ref="BL176:BP176"/>
    <mergeCell ref="BQ176:BY176"/>
    <mergeCell ref="BZ176:CD176"/>
    <mergeCell ref="CE176:CG176"/>
    <mergeCell ref="BQ177:BY177"/>
    <mergeCell ref="BZ177:CD177"/>
    <mergeCell ref="CE177:CG177"/>
    <mergeCell ref="BZ178:CD178"/>
    <mergeCell ref="CE178:CG178"/>
    <mergeCell ref="F172:F173"/>
    <mergeCell ref="AJ174:AL175"/>
    <mergeCell ref="AM174:AN175"/>
    <mergeCell ref="AO174:AQ175"/>
    <mergeCell ref="AR174:AS175"/>
    <mergeCell ref="B175:H176"/>
    <mergeCell ref="I175:J176"/>
    <mergeCell ref="N173:O173"/>
    <mergeCell ref="U173:W173"/>
    <mergeCell ref="X173:Z173"/>
    <mergeCell ref="AA173:AC173"/>
    <mergeCell ref="AD173:AF173"/>
    <mergeCell ref="AG173:AI173"/>
    <mergeCell ref="BX173:BY173"/>
    <mergeCell ref="CC172:CC173"/>
    <mergeCell ref="CD172:CF173"/>
    <mergeCell ref="CG172:CH173"/>
    <mergeCell ref="BI172:BI173"/>
    <mergeCell ref="J172:J173"/>
    <mergeCell ref="CH176:CL176"/>
    <mergeCell ref="BJ172:BK173"/>
    <mergeCell ref="BL172:BL173"/>
    <mergeCell ref="CR170:CS171"/>
    <mergeCell ref="B171:C173"/>
    <mergeCell ref="N171:O171"/>
    <mergeCell ref="T171:T173"/>
    <mergeCell ref="V171:W171"/>
    <mergeCell ref="Y171:Z171"/>
    <mergeCell ref="AB171:AC171"/>
    <mergeCell ref="AE171:AF171"/>
    <mergeCell ref="AH171:AI171"/>
    <mergeCell ref="CG170:CH171"/>
    <mergeCell ref="CI170:CJ171"/>
    <mergeCell ref="CK170:CK171"/>
    <mergeCell ref="CL170:CL171"/>
    <mergeCell ref="CM170:CO171"/>
    <mergeCell ref="CP170:CQ171"/>
    <mergeCell ref="BS170:BT171"/>
    <mergeCell ref="BU170:BW171"/>
    <mergeCell ref="AJ172:AL173"/>
    <mergeCell ref="AM172:AN173"/>
    <mergeCell ref="AZ168:AZ173"/>
    <mergeCell ref="BA168:BA173"/>
    <mergeCell ref="BB168:BC169"/>
    <mergeCell ref="BD168:BG169"/>
    <mergeCell ref="CI172:CJ173"/>
    <mergeCell ref="CK172:CK173"/>
    <mergeCell ref="CL172:CL173"/>
    <mergeCell ref="BP172:BQ173"/>
    <mergeCell ref="BR172:BR173"/>
    <mergeCell ref="BS172:BT173"/>
    <mergeCell ref="BU172:BW173"/>
    <mergeCell ref="BX172:BY172"/>
    <mergeCell ref="CB172:CB173"/>
    <mergeCell ref="AJ168:AJ169"/>
    <mergeCell ref="AK168:AL169"/>
    <mergeCell ref="AM168:AN169"/>
    <mergeCell ref="BX170:BY170"/>
    <mergeCell ref="CB170:CB171"/>
    <mergeCell ref="CC170:CC171"/>
    <mergeCell ref="CD170:CF171"/>
    <mergeCell ref="BX171:BY171"/>
    <mergeCell ref="BJ170:BK171"/>
    <mergeCell ref="BL170:BL171"/>
    <mergeCell ref="BM170:BN171"/>
    <mergeCell ref="BO170:BO171"/>
    <mergeCell ref="BP170:BQ171"/>
    <mergeCell ref="CP168:CQ169"/>
    <mergeCell ref="BS168:BT169"/>
    <mergeCell ref="BU168:BW169"/>
    <mergeCell ref="BX168:BY168"/>
    <mergeCell ref="CB168:CB169"/>
    <mergeCell ref="CC168:CC169"/>
    <mergeCell ref="CD168:CF169"/>
    <mergeCell ref="BX169:BY169"/>
    <mergeCell ref="BJ168:BK169"/>
    <mergeCell ref="BL168:BL169"/>
    <mergeCell ref="BM168:BN169"/>
    <mergeCell ref="BO168:BO169"/>
    <mergeCell ref="BP168:BQ169"/>
    <mergeCell ref="BR168:BR169"/>
    <mergeCell ref="CL168:CL169"/>
    <mergeCell ref="CM168:CO169"/>
    <mergeCell ref="BI170:BI171"/>
    <mergeCell ref="AO168:AQ169"/>
    <mergeCell ref="AR168:AS173"/>
    <mergeCell ref="EV169:EV170"/>
    <mergeCell ref="B170:C170"/>
    <mergeCell ref="N170:O170"/>
    <mergeCell ref="U170:W170"/>
    <mergeCell ref="X170:Z170"/>
    <mergeCell ref="AA170:AC170"/>
    <mergeCell ref="AD170:AF170"/>
    <mergeCell ref="AG170:AI170"/>
    <mergeCell ref="AJ170:AJ171"/>
    <mergeCell ref="AK170:AL171"/>
    <mergeCell ref="CR168:CS169"/>
    <mergeCell ref="CT168:CZ173"/>
    <mergeCell ref="F169:M171"/>
    <mergeCell ref="N169:O169"/>
    <mergeCell ref="U169:W169"/>
    <mergeCell ref="X169:Z169"/>
    <mergeCell ref="AA169:AC169"/>
    <mergeCell ref="AD169:AF169"/>
    <mergeCell ref="T168:T170"/>
    <mergeCell ref="V168:W168"/>
    <mergeCell ref="Y168:Z168"/>
    <mergeCell ref="AB168:AC168"/>
    <mergeCell ref="AE168:AF168"/>
    <mergeCell ref="AH168:AI168"/>
    <mergeCell ref="B168:B169"/>
    <mergeCell ref="C168:C169"/>
    <mergeCell ref="F168:G168"/>
    <mergeCell ref="BR170:BR171"/>
    <mergeCell ref="AO172:AQ173"/>
    <mergeCell ref="G172:I173"/>
    <mergeCell ref="BI168:BI169"/>
    <mergeCell ref="BB170:BG173"/>
    <mergeCell ref="CP164:CQ165"/>
    <mergeCell ref="BS164:BT165"/>
    <mergeCell ref="BU164:BW165"/>
    <mergeCell ref="BX164:BY164"/>
    <mergeCell ref="CB164:CB165"/>
    <mergeCell ref="CC164:CC165"/>
    <mergeCell ref="CD164:CF165"/>
    <mergeCell ref="BX165:BY165"/>
    <mergeCell ref="BJ164:BK165"/>
    <mergeCell ref="BL164:BL165"/>
    <mergeCell ref="BM164:BN165"/>
    <mergeCell ref="CR166:CS167"/>
    <mergeCell ref="N167:O167"/>
    <mergeCell ref="U167:W167"/>
    <mergeCell ref="X167:Z167"/>
    <mergeCell ref="AA167:AC167"/>
    <mergeCell ref="AD167:AF167"/>
    <mergeCell ref="AG167:AI167"/>
    <mergeCell ref="BX167:BY167"/>
    <mergeCell ref="CC166:CC167"/>
    <mergeCell ref="CD166:CF167"/>
    <mergeCell ref="CG166:CH167"/>
    <mergeCell ref="CI166:CJ167"/>
    <mergeCell ref="CK166:CK167"/>
    <mergeCell ref="CL166:CL167"/>
    <mergeCell ref="BP166:BQ167"/>
    <mergeCell ref="BR166:BR167"/>
    <mergeCell ref="BS166:BT167"/>
    <mergeCell ref="BU166:BW167"/>
    <mergeCell ref="BX166:BY166"/>
    <mergeCell ref="CL164:CL165"/>
    <mergeCell ref="AG166:AI166"/>
    <mergeCell ref="B165:C167"/>
    <mergeCell ref="N165:O165"/>
    <mergeCell ref="T165:T167"/>
    <mergeCell ref="CI168:CJ169"/>
    <mergeCell ref="CK168:CK169"/>
    <mergeCell ref="AW165:AX165"/>
    <mergeCell ref="AW166:AX167"/>
    <mergeCell ref="V165:W165"/>
    <mergeCell ref="Y165:Z165"/>
    <mergeCell ref="AB165:AC165"/>
    <mergeCell ref="AE165:AF165"/>
    <mergeCell ref="AH165:AI165"/>
    <mergeCell ref="CG164:CH165"/>
    <mergeCell ref="CI164:CJ165"/>
    <mergeCell ref="CK164:CK165"/>
    <mergeCell ref="BO172:BO173"/>
    <mergeCell ref="X172:Z172"/>
    <mergeCell ref="AA172:AC172"/>
    <mergeCell ref="AD172:AF172"/>
    <mergeCell ref="AG172:AI172"/>
    <mergeCell ref="CB166:CB167"/>
    <mergeCell ref="J166:J167"/>
    <mergeCell ref="K166:M167"/>
    <mergeCell ref="N166:O166"/>
    <mergeCell ref="U166:W166"/>
    <mergeCell ref="AM170:AN171"/>
    <mergeCell ref="AO170:AQ171"/>
    <mergeCell ref="K172:M173"/>
    <mergeCell ref="CG168:CH169"/>
    <mergeCell ref="BM172:BN173"/>
    <mergeCell ref="N172:O172"/>
    <mergeCell ref="U172:W172"/>
    <mergeCell ref="EV163:EV164"/>
    <mergeCell ref="B164:C164"/>
    <mergeCell ref="N164:O164"/>
    <mergeCell ref="U164:W164"/>
    <mergeCell ref="X164:Z164"/>
    <mergeCell ref="AA164:AC164"/>
    <mergeCell ref="AD164:AF164"/>
    <mergeCell ref="AG164:AI164"/>
    <mergeCell ref="AJ164:AJ165"/>
    <mergeCell ref="AK164:AL165"/>
    <mergeCell ref="CR162:CS163"/>
    <mergeCell ref="CT162:CZ167"/>
    <mergeCell ref="F163:M165"/>
    <mergeCell ref="N163:O163"/>
    <mergeCell ref="U163:W163"/>
    <mergeCell ref="X163:Z163"/>
    <mergeCell ref="AA163:AC163"/>
    <mergeCell ref="AD163:AF163"/>
    <mergeCell ref="AG163:AI163"/>
    <mergeCell ref="CG162:CH163"/>
    <mergeCell ref="CI162:CJ163"/>
    <mergeCell ref="CK162:CK163"/>
    <mergeCell ref="CL162:CL163"/>
    <mergeCell ref="CM166:CO167"/>
    <mergeCell ref="CP166:CQ167"/>
    <mergeCell ref="AW163:AX164"/>
    <mergeCell ref="CR164:CS165"/>
    <mergeCell ref="CM162:CO163"/>
    <mergeCell ref="CP162:CQ163"/>
    <mergeCell ref="BS162:BT163"/>
    <mergeCell ref="CM164:CO165"/>
    <mergeCell ref="BX163:BY163"/>
    <mergeCell ref="BJ162:BK163"/>
    <mergeCell ref="BL162:BL163"/>
    <mergeCell ref="BM162:BN163"/>
    <mergeCell ref="BO162:BO163"/>
    <mergeCell ref="BP162:BQ163"/>
    <mergeCell ref="BR162:BR163"/>
    <mergeCell ref="AZ162:AZ167"/>
    <mergeCell ref="BA162:BA167"/>
    <mergeCell ref="BB162:BC163"/>
    <mergeCell ref="BD162:BG163"/>
    <mergeCell ref="BI162:BI163"/>
    <mergeCell ref="BB164:BG167"/>
    <mergeCell ref="BI164:BI165"/>
    <mergeCell ref="BJ166:BK167"/>
    <mergeCell ref="BL166:BL167"/>
    <mergeCell ref="BM166:BN167"/>
    <mergeCell ref="BO166:BO167"/>
    <mergeCell ref="BI166:BI167"/>
    <mergeCell ref="BO164:BO165"/>
    <mergeCell ref="BP164:BQ165"/>
    <mergeCell ref="BR164:BR165"/>
    <mergeCell ref="CB162:CB163"/>
    <mergeCell ref="CC162:CC163"/>
    <mergeCell ref="CK160:CK161"/>
    <mergeCell ref="CL160:CL161"/>
    <mergeCell ref="BP160:BQ161"/>
    <mergeCell ref="BR160:BR161"/>
    <mergeCell ref="BS160:BT161"/>
    <mergeCell ref="BU160:BW161"/>
    <mergeCell ref="BX160:BY160"/>
    <mergeCell ref="CB160:CB161"/>
    <mergeCell ref="BI160:BI161"/>
    <mergeCell ref="BJ160:BK161"/>
    <mergeCell ref="BL160:BL161"/>
    <mergeCell ref="BM160:BN161"/>
    <mergeCell ref="BO160:BO161"/>
    <mergeCell ref="X160:Z160"/>
    <mergeCell ref="AA160:AC160"/>
    <mergeCell ref="AD160:AF160"/>
    <mergeCell ref="AG160:AI160"/>
    <mergeCell ref="AT157:AV161"/>
    <mergeCell ref="AA161:AC161"/>
    <mergeCell ref="AD161:AF161"/>
    <mergeCell ref="AG161:AI161"/>
    <mergeCell ref="BU156:BW157"/>
    <mergeCell ref="BX156:BY156"/>
    <mergeCell ref="CB156:CB157"/>
    <mergeCell ref="AJ156:AJ157"/>
    <mergeCell ref="AK156:AL157"/>
    <mergeCell ref="AM156:AN157"/>
    <mergeCell ref="AO156:AQ157"/>
    <mergeCell ref="BR156:BR157"/>
    <mergeCell ref="AZ156:AZ161"/>
    <mergeCell ref="AJ166:AL167"/>
    <mergeCell ref="AM166:AN167"/>
    <mergeCell ref="F166:F167"/>
    <mergeCell ref="G166:I167"/>
    <mergeCell ref="CG160:CH161"/>
    <mergeCell ref="CI160:CJ161"/>
    <mergeCell ref="CD162:CF163"/>
    <mergeCell ref="AJ162:AJ163"/>
    <mergeCell ref="AK162:AL163"/>
    <mergeCell ref="AM162:AN163"/>
    <mergeCell ref="AO162:AQ163"/>
    <mergeCell ref="AR162:AS167"/>
    <mergeCell ref="AM164:AN165"/>
    <mergeCell ref="AO164:AQ165"/>
    <mergeCell ref="AO166:AQ167"/>
    <mergeCell ref="G160:I161"/>
    <mergeCell ref="J160:J161"/>
    <mergeCell ref="BU162:BW163"/>
    <mergeCell ref="BX162:BY162"/>
    <mergeCell ref="K160:M161"/>
    <mergeCell ref="N160:O160"/>
    <mergeCell ref="U160:W160"/>
    <mergeCell ref="AR156:AS161"/>
    <mergeCell ref="AM158:AN159"/>
    <mergeCell ref="AO158:AQ159"/>
    <mergeCell ref="AO160:AQ161"/>
    <mergeCell ref="BX157:BY157"/>
    <mergeCell ref="BJ156:BK157"/>
    <mergeCell ref="BL156:BL157"/>
    <mergeCell ref="BM156:BN157"/>
    <mergeCell ref="BO156:BO157"/>
    <mergeCell ref="BP156:BQ157"/>
    <mergeCell ref="CR158:CS159"/>
    <mergeCell ref="B159:C161"/>
    <mergeCell ref="N159:O159"/>
    <mergeCell ref="T159:T161"/>
    <mergeCell ref="V159:W159"/>
    <mergeCell ref="Y159:Z159"/>
    <mergeCell ref="AB159:AC159"/>
    <mergeCell ref="AE159:AF159"/>
    <mergeCell ref="AH159:AI159"/>
    <mergeCell ref="CG158:CH159"/>
    <mergeCell ref="CI158:CJ159"/>
    <mergeCell ref="CK158:CK159"/>
    <mergeCell ref="CL158:CL159"/>
    <mergeCell ref="CM158:CO159"/>
    <mergeCell ref="CP158:CQ159"/>
    <mergeCell ref="BS158:BT159"/>
    <mergeCell ref="BU158:BW159"/>
    <mergeCell ref="BX158:BY158"/>
    <mergeCell ref="CB158:CB159"/>
    <mergeCell ref="CC158:CC159"/>
    <mergeCell ref="CD158:CF159"/>
    <mergeCell ref="BX159:BY159"/>
    <mergeCell ref="BJ158:BK159"/>
    <mergeCell ref="CM160:CO161"/>
    <mergeCell ref="CP160:CQ161"/>
    <mergeCell ref="CR160:CS161"/>
    <mergeCell ref="N161:O161"/>
    <mergeCell ref="U161:W161"/>
    <mergeCell ref="X161:Z161"/>
    <mergeCell ref="BX161:BY161"/>
    <mergeCell ref="CC160:CC161"/>
    <mergeCell ref="CD160:CF161"/>
    <mergeCell ref="EV157:EV158"/>
    <mergeCell ref="B158:C158"/>
    <mergeCell ref="N158:O158"/>
    <mergeCell ref="U158:W158"/>
    <mergeCell ref="X158:Z158"/>
    <mergeCell ref="AA158:AC158"/>
    <mergeCell ref="AD158:AF158"/>
    <mergeCell ref="AG158:AI158"/>
    <mergeCell ref="AJ158:AJ159"/>
    <mergeCell ref="AK158:AL159"/>
    <mergeCell ref="CR156:CS157"/>
    <mergeCell ref="CT156:CZ161"/>
    <mergeCell ref="F157:M159"/>
    <mergeCell ref="N157:O157"/>
    <mergeCell ref="U157:W157"/>
    <mergeCell ref="X157:Z157"/>
    <mergeCell ref="AA157:AC157"/>
    <mergeCell ref="AD157:AF157"/>
    <mergeCell ref="AG157:AI157"/>
    <mergeCell ref="CG156:CH157"/>
    <mergeCell ref="CI156:CJ157"/>
    <mergeCell ref="CK156:CK157"/>
    <mergeCell ref="CL156:CL157"/>
    <mergeCell ref="CM156:CO157"/>
    <mergeCell ref="CP156:CQ157"/>
    <mergeCell ref="BS156:BT157"/>
    <mergeCell ref="AJ160:AL161"/>
    <mergeCell ref="AM160:AN161"/>
    <mergeCell ref="F160:F161"/>
    <mergeCell ref="B156:B157"/>
    <mergeCell ref="C156:C157"/>
    <mergeCell ref="F156:G156"/>
    <mergeCell ref="BA156:BA161"/>
    <mergeCell ref="BB156:BC157"/>
    <mergeCell ref="BD156:BG157"/>
    <mergeCell ref="BI156:BI157"/>
    <mergeCell ref="BB158:BG161"/>
    <mergeCell ref="BM154:BN155"/>
    <mergeCell ref="BO154:BO155"/>
    <mergeCell ref="T156:T158"/>
    <mergeCell ref="V156:W156"/>
    <mergeCell ref="Y156:Z156"/>
    <mergeCell ref="AB156:AC156"/>
    <mergeCell ref="AE156:AF156"/>
    <mergeCell ref="AH156:AI156"/>
    <mergeCell ref="CC156:CC157"/>
    <mergeCell ref="CD156:CF157"/>
    <mergeCell ref="BI158:BI159"/>
    <mergeCell ref="BL158:BL159"/>
    <mergeCell ref="BM158:BN159"/>
    <mergeCell ref="BO158:BO159"/>
    <mergeCell ref="BP158:BQ159"/>
    <mergeCell ref="BR158:BR159"/>
    <mergeCell ref="X154:Z154"/>
    <mergeCell ref="AA154:AC154"/>
    <mergeCell ref="AD154:AF154"/>
    <mergeCell ref="AG154:AI154"/>
    <mergeCell ref="AT151:AV155"/>
    <mergeCell ref="AW151:AX152"/>
    <mergeCell ref="CL150:CL151"/>
    <mergeCell ref="AJ150:AJ151"/>
    <mergeCell ref="AK150:AL151"/>
    <mergeCell ref="AM150:AN151"/>
    <mergeCell ref="AO150:AQ151"/>
    <mergeCell ref="AR150:AS155"/>
    <mergeCell ref="AM152:AN153"/>
    <mergeCell ref="AO152:AQ153"/>
    <mergeCell ref="AO154:AQ155"/>
    <mergeCell ref="F154:F155"/>
    <mergeCell ref="G154:I155"/>
    <mergeCell ref="J154:J155"/>
    <mergeCell ref="BU150:BW151"/>
    <mergeCell ref="BI150:BI151"/>
    <mergeCell ref="H150:M150"/>
    <mergeCell ref="N150:O150"/>
    <mergeCell ref="X155:Z155"/>
    <mergeCell ref="AA155:AC155"/>
    <mergeCell ref="AD155:AF155"/>
    <mergeCell ref="AG155:AI155"/>
    <mergeCell ref="BX153:BY153"/>
    <mergeCell ref="BJ152:BK153"/>
    <mergeCell ref="BI152:BI153"/>
    <mergeCell ref="BL152:BL153"/>
    <mergeCell ref="BM152:BN153"/>
    <mergeCell ref="CL154:CL155"/>
    <mergeCell ref="BP154:BQ155"/>
    <mergeCell ref="BR154:BR155"/>
    <mergeCell ref="BS154:BT155"/>
    <mergeCell ref="BU154:BW155"/>
    <mergeCell ref="BX154:BY154"/>
    <mergeCell ref="CB154:CB155"/>
    <mergeCell ref="CR152:CS153"/>
    <mergeCell ref="B153:C155"/>
    <mergeCell ref="N153:O153"/>
    <mergeCell ref="T153:T155"/>
    <mergeCell ref="V153:W153"/>
    <mergeCell ref="Y153:Z153"/>
    <mergeCell ref="AB153:AC153"/>
    <mergeCell ref="AE153:AF153"/>
    <mergeCell ref="AH153:AI153"/>
    <mergeCell ref="CG152:CH153"/>
    <mergeCell ref="CI152:CJ153"/>
    <mergeCell ref="CK152:CK153"/>
    <mergeCell ref="CL152:CL153"/>
    <mergeCell ref="CM152:CO153"/>
    <mergeCell ref="CP152:CQ153"/>
    <mergeCell ref="BS152:BT153"/>
    <mergeCell ref="BU152:BW153"/>
    <mergeCell ref="BX152:BY152"/>
    <mergeCell ref="CB152:CB153"/>
    <mergeCell ref="CC152:CC153"/>
    <mergeCell ref="CD152:CF153"/>
    <mergeCell ref="BB152:BG155"/>
    <mergeCell ref="CM154:CO155"/>
    <mergeCell ref="CP154:CQ155"/>
    <mergeCell ref="CR154:CS155"/>
    <mergeCell ref="N155:O155"/>
    <mergeCell ref="U155:W155"/>
    <mergeCell ref="K154:M155"/>
    <mergeCell ref="N154:O154"/>
    <mergeCell ref="U154:W154"/>
    <mergeCell ref="AJ154:AL155"/>
    <mergeCell ref="AM154:AN155"/>
    <mergeCell ref="EV151:EV152"/>
    <mergeCell ref="B152:C152"/>
    <mergeCell ref="N152:O152"/>
    <mergeCell ref="U152:W152"/>
    <mergeCell ref="X152:Z152"/>
    <mergeCell ref="AA152:AC152"/>
    <mergeCell ref="AD152:AF152"/>
    <mergeCell ref="AG152:AI152"/>
    <mergeCell ref="AJ152:AJ153"/>
    <mergeCell ref="AK152:AL153"/>
    <mergeCell ref="CR150:CS151"/>
    <mergeCell ref="CT150:CZ155"/>
    <mergeCell ref="F151:M153"/>
    <mergeCell ref="N151:O151"/>
    <mergeCell ref="U151:W151"/>
    <mergeCell ref="X151:Z151"/>
    <mergeCell ref="AA151:AC151"/>
    <mergeCell ref="AD151:AF151"/>
    <mergeCell ref="AG151:AI151"/>
    <mergeCell ref="CG150:CH151"/>
    <mergeCell ref="CI150:CJ151"/>
    <mergeCell ref="T150:T152"/>
    <mergeCell ref="V150:W150"/>
    <mergeCell ref="Y150:Z150"/>
    <mergeCell ref="AB150:AC150"/>
    <mergeCell ref="AE150:AF150"/>
    <mergeCell ref="AH150:AI150"/>
    <mergeCell ref="B150:B151"/>
    <mergeCell ref="C150:C151"/>
    <mergeCell ref="F150:G150"/>
    <mergeCell ref="CM150:CO151"/>
    <mergeCell ref="CP150:CQ151"/>
    <mergeCell ref="CG148:CH149"/>
    <mergeCell ref="CI148:CJ149"/>
    <mergeCell ref="CK148:CK149"/>
    <mergeCell ref="BX150:BY150"/>
    <mergeCell ref="CB150:CB151"/>
    <mergeCell ref="CC150:CC151"/>
    <mergeCell ref="CD150:CF151"/>
    <mergeCell ref="BX151:BY151"/>
    <mergeCell ref="BJ150:BK151"/>
    <mergeCell ref="BL150:BL151"/>
    <mergeCell ref="BM150:BN151"/>
    <mergeCell ref="BO150:BO151"/>
    <mergeCell ref="BP150:BQ151"/>
    <mergeCell ref="BR150:BR151"/>
    <mergeCell ref="AZ150:AZ155"/>
    <mergeCell ref="BA150:BA155"/>
    <mergeCell ref="BB150:BC151"/>
    <mergeCell ref="BD150:BG151"/>
    <mergeCell ref="CC154:CC155"/>
    <mergeCell ref="CD154:CF155"/>
    <mergeCell ref="BS150:BT151"/>
    <mergeCell ref="BO152:BO153"/>
    <mergeCell ref="BP152:BQ153"/>
    <mergeCell ref="BR152:BR153"/>
    <mergeCell ref="BX155:BY155"/>
    <mergeCell ref="CG154:CH155"/>
    <mergeCell ref="CI154:CJ155"/>
    <mergeCell ref="CK154:CK155"/>
    <mergeCell ref="CK150:CK151"/>
    <mergeCell ref="BI154:BI155"/>
    <mergeCell ref="BJ154:BK155"/>
    <mergeCell ref="BL154:BL155"/>
    <mergeCell ref="CL148:CL149"/>
    <mergeCell ref="BP148:BQ149"/>
    <mergeCell ref="BR148:BR149"/>
    <mergeCell ref="BS148:BT149"/>
    <mergeCell ref="BU148:BW149"/>
    <mergeCell ref="BX148:BY148"/>
    <mergeCell ref="CB148:CB149"/>
    <mergeCell ref="BI148:BI149"/>
    <mergeCell ref="BJ148:BK149"/>
    <mergeCell ref="BL148:BL149"/>
    <mergeCell ref="BM148:BN149"/>
    <mergeCell ref="BO148:BO149"/>
    <mergeCell ref="X148:Z148"/>
    <mergeCell ref="AA148:AC148"/>
    <mergeCell ref="AD148:AF148"/>
    <mergeCell ref="AG148:AI148"/>
    <mergeCell ref="AT145:AV149"/>
    <mergeCell ref="AW145:AX146"/>
    <mergeCell ref="AW147:AX147"/>
    <mergeCell ref="AW148:AX149"/>
    <mergeCell ref="CD144:CF145"/>
    <mergeCell ref="BX145:BY145"/>
    <mergeCell ref="BJ144:BK145"/>
    <mergeCell ref="BL144:BL145"/>
    <mergeCell ref="BM144:BN145"/>
    <mergeCell ref="BO144:BO145"/>
    <mergeCell ref="BP144:BQ145"/>
    <mergeCell ref="BR144:BR145"/>
    <mergeCell ref="AZ144:AZ149"/>
    <mergeCell ref="BA144:BA149"/>
    <mergeCell ref="BB144:BC145"/>
    <mergeCell ref="BD144:BG145"/>
    <mergeCell ref="CR146:CS147"/>
    <mergeCell ref="B147:C149"/>
    <mergeCell ref="N147:O147"/>
    <mergeCell ref="T147:T149"/>
    <mergeCell ref="V147:W147"/>
    <mergeCell ref="Y147:Z147"/>
    <mergeCell ref="AB147:AC147"/>
    <mergeCell ref="AE147:AF147"/>
    <mergeCell ref="AH147:AI147"/>
    <mergeCell ref="CG146:CH147"/>
    <mergeCell ref="CI146:CJ147"/>
    <mergeCell ref="CK146:CK147"/>
    <mergeCell ref="CL146:CL147"/>
    <mergeCell ref="CM146:CO147"/>
    <mergeCell ref="CP146:CQ147"/>
    <mergeCell ref="BS146:BT147"/>
    <mergeCell ref="BU146:BW147"/>
    <mergeCell ref="BX146:BY146"/>
    <mergeCell ref="CB146:CB147"/>
    <mergeCell ref="CC146:CC147"/>
    <mergeCell ref="CD146:CF147"/>
    <mergeCell ref="BX147:BY147"/>
    <mergeCell ref="BJ146:BK147"/>
    <mergeCell ref="CM148:CO149"/>
    <mergeCell ref="CP148:CQ149"/>
    <mergeCell ref="CR148:CS149"/>
    <mergeCell ref="N149:O149"/>
    <mergeCell ref="U149:W149"/>
    <mergeCell ref="X149:Z149"/>
    <mergeCell ref="AA149:AC149"/>
    <mergeCell ref="AD149:AF149"/>
    <mergeCell ref="AG149:AI149"/>
    <mergeCell ref="EV145:EV146"/>
    <mergeCell ref="B146:C146"/>
    <mergeCell ref="N146:O146"/>
    <mergeCell ref="U146:W146"/>
    <mergeCell ref="X146:Z146"/>
    <mergeCell ref="AA146:AC146"/>
    <mergeCell ref="AD146:AF146"/>
    <mergeCell ref="AG146:AI146"/>
    <mergeCell ref="AJ146:AJ147"/>
    <mergeCell ref="AK146:AL147"/>
    <mergeCell ref="CR144:CS145"/>
    <mergeCell ref="CT144:CZ149"/>
    <mergeCell ref="F145:M147"/>
    <mergeCell ref="N145:O145"/>
    <mergeCell ref="U145:W145"/>
    <mergeCell ref="X145:Z145"/>
    <mergeCell ref="AA145:AC145"/>
    <mergeCell ref="AD145:AF145"/>
    <mergeCell ref="AG145:AI145"/>
    <mergeCell ref="CG144:CH145"/>
    <mergeCell ref="CI144:CJ145"/>
    <mergeCell ref="CK144:CK145"/>
    <mergeCell ref="CL144:CL145"/>
    <mergeCell ref="CM144:CO145"/>
    <mergeCell ref="CP144:CQ145"/>
    <mergeCell ref="BS144:BT145"/>
    <mergeCell ref="AJ148:AL149"/>
    <mergeCell ref="AM148:AN149"/>
    <mergeCell ref="F148:F149"/>
    <mergeCell ref="G148:I149"/>
    <mergeCell ref="J148:J149"/>
    <mergeCell ref="BU144:BW145"/>
    <mergeCell ref="AO144:AQ145"/>
    <mergeCell ref="AR144:AS149"/>
    <mergeCell ref="AM146:AN147"/>
    <mergeCell ref="BI144:BI145"/>
    <mergeCell ref="BB146:BG149"/>
    <mergeCell ref="BI146:BI147"/>
    <mergeCell ref="BL146:BL147"/>
    <mergeCell ref="BM146:BN147"/>
    <mergeCell ref="BO146:BO147"/>
    <mergeCell ref="BP146:BQ147"/>
    <mergeCell ref="BR146:BR147"/>
    <mergeCell ref="BX149:BY149"/>
    <mergeCell ref="CC148:CC149"/>
    <mergeCell ref="CD148:CF149"/>
    <mergeCell ref="T144:T146"/>
    <mergeCell ref="V144:W144"/>
    <mergeCell ref="Y144:Z144"/>
    <mergeCell ref="AB144:AC144"/>
    <mergeCell ref="AE144:AF144"/>
    <mergeCell ref="AH144:AI144"/>
    <mergeCell ref="AO146:AQ147"/>
    <mergeCell ref="AO148:AQ149"/>
    <mergeCell ref="BX143:BY143"/>
    <mergeCell ref="CC142:CC143"/>
    <mergeCell ref="CD142:CF143"/>
    <mergeCell ref="H144:M144"/>
    <mergeCell ref="N144:O144"/>
    <mergeCell ref="K148:M149"/>
    <mergeCell ref="N148:O148"/>
    <mergeCell ref="U148:W148"/>
    <mergeCell ref="BX144:BY144"/>
    <mergeCell ref="CB144:CB145"/>
    <mergeCell ref="CC144:CC145"/>
    <mergeCell ref="X142:Z142"/>
    <mergeCell ref="AA142:AC142"/>
    <mergeCell ref="AD142:AF142"/>
    <mergeCell ref="AG142:AI142"/>
    <mergeCell ref="AT139:AV143"/>
    <mergeCell ref="AW139:AX140"/>
    <mergeCell ref="AW141:AX141"/>
    <mergeCell ref="AW142:AX143"/>
    <mergeCell ref="AJ138:AJ139"/>
    <mergeCell ref="AK138:AL139"/>
    <mergeCell ref="AM138:AN139"/>
    <mergeCell ref="AO138:AQ139"/>
    <mergeCell ref="AR138:AS143"/>
    <mergeCell ref="AM140:AN141"/>
    <mergeCell ref="AO140:AQ141"/>
    <mergeCell ref="AO142:AQ143"/>
    <mergeCell ref="AT144:AV144"/>
    <mergeCell ref="AW144:AX144"/>
    <mergeCell ref="AJ144:AJ145"/>
    <mergeCell ref="AK144:AL145"/>
    <mergeCell ref="AM144:AN145"/>
    <mergeCell ref="CR140:CS141"/>
    <mergeCell ref="B141:C143"/>
    <mergeCell ref="N141:O141"/>
    <mergeCell ref="T141:T143"/>
    <mergeCell ref="V141:W141"/>
    <mergeCell ref="Y141:Z141"/>
    <mergeCell ref="AB141:AC141"/>
    <mergeCell ref="AE141:AF141"/>
    <mergeCell ref="AH141:AI141"/>
    <mergeCell ref="CG140:CH141"/>
    <mergeCell ref="CI140:CJ141"/>
    <mergeCell ref="CK140:CK141"/>
    <mergeCell ref="CL140:CL141"/>
    <mergeCell ref="CM140:CO141"/>
    <mergeCell ref="CP140:CQ141"/>
    <mergeCell ref="BS140:BT141"/>
    <mergeCell ref="BU140:BW141"/>
    <mergeCell ref="BX140:BY140"/>
    <mergeCell ref="CB140:CB141"/>
    <mergeCell ref="CC140:CC141"/>
    <mergeCell ref="CD140:CF141"/>
    <mergeCell ref="BX141:BY141"/>
    <mergeCell ref="BJ140:BK141"/>
    <mergeCell ref="CM142:CO143"/>
    <mergeCell ref="CP142:CQ143"/>
    <mergeCell ref="CR142:CS143"/>
    <mergeCell ref="N143:O143"/>
    <mergeCell ref="U143:W143"/>
    <mergeCell ref="X143:Z143"/>
    <mergeCell ref="AA143:AC143"/>
    <mergeCell ref="AD143:AF143"/>
    <mergeCell ref="AG143:AI143"/>
    <mergeCell ref="AG139:AI139"/>
    <mergeCell ref="CG138:CH139"/>
    <mergeCell ref="CI138:CJ139"/>
    <mergeCell ref="CK138:CK139"/>
    <mergeCell ref="CL138:CL139"/>
    <mergeCell ref="CM138:CO139"/>
    <mergeCell ref="CP138:CQ139"/>
    <mergeCell ref="BS138:BT139"/>
    <mergeCell ref="AJ142:AL143"/>
    <mergeCell ref="AM142:AN143"/>
    <mergeCell ref="F142:F143"/>
    <mergeCell ref="BL138:BL139"/>
    <mergeCell ref="BM138:BN139"/>
    <mergeCell ref="BO138:BO139"/>
    <mergeCell ref="G142:I143"/>
    <mergeCell ref="J142:J143"/>
    <mergeCell ref="BU138:BW139"/>
    <mergeCell ref="CG142:CH143"/>
    <mergeCell ref="CI142:CJ143"/>
    <mergeCell ref="CK142:CK143"/>
    <mergeCell ref="CL142:CL143"/>
    <mergeCell ref="BP142:BQ143"/>
    <mergeCell ref="BR142:BR143"/>
    <mergeCell ref="BS142:BT143"/>
    <mergeCell ref="BU142:BW143"/>
    <mergeCell ref="BX142:BY142"/>
    <mergeCell ref="CB142:CB143"/>
    <mergeCell ref="BI142:BI143"/>
    <mergeCell ref="BJ142:BK143"/>
    <mergeCell ref="BL142:BL143"/>
    <mergeCell ref="BM142:BN143"/>
    <mergeCell ref="BO142:BO143"/>
    <mergeCell ref="BI140:BI141"/>
    <mergeCell ref="BL140:BL141"/>
    <mergeCell ref="BM140:BN141"/>
    <mergeCell ref="BO140:BO141"/>
    <mergeCell ref="BP140:BQ141"/>
    <mergeCell ref="BR140:BR141"/>
    <mergeCell ref="B138:B139"/>
    <mergeCell ref="C138:C139"/>
    <mergeCell ref="F138:G138"/>
    <mergeCell ref="H138:M138"/>
    <mergeCell ref="N138:O138"/>
    <mergeCell ref="K142:M143"/>
    <mergeCell ref="N142:O142"/>
    <mergeCell ref="U142:W142"/>
    <mergeCell ref="EV139:EV140"/>
    <mergeCell ref="B140:C140"/>
    <mergeCell ref="N140:O140"/>
    <mergeCell ref="U140:W140"/>
    <mergeCell ref="X140:Z140"/>
    <mergeCell ref="AA140:AC140"/>
    <mergeCell ref="AD140:AF140"/>
    <mergeCell ref="AG140:AI140"/>
    <mergeCell ref="AJ140:AJ141"/>
    <mergeCell ref="AK140:AL141"/>
    <mergeCell ref="CR138:CS139"/>
    <mergeCell ref="CT138:CZ143"/>
    <mergeCell ref="F139:M141"/>
    <mergeCell ref="N139:O139"/>
    <mergeCell ref="U139:W139"/>
    <mergeCell ref="X139:Z139"/>
    <mergeCell ref="AA139:AC139"/>
    <mergeCell ref="AD139:AF139"/>
    <mergeCell ref="CP136:CQ137"/>
    <mergeCell ref="CR136:CS137"/>
    <mergeCell ref="N137:O137"/>
    <mergeCell ref="U137:W137"/>
    <mergeCell ref="X137:Z137"/>
    <mergeCell ref="AA137:AC137"/>
    <mergeCell ref="AD137:AF137"/>
    <mergeCell ref="AG137:AI137"/>
    <mergeCell ref="BX137:BY137"/>
    <mergeCell ref="CC136:CC137"/>
    <mergeCell ref="CD136:CF137"/>
    <mergeCell ref="CG136:CH137"/>
    <mergeCell ref="CI136:CJ137"/>
    <mergeCell ref="CK136:CK137"/>
    <mergeCell ref="CL136:CL137"/>
    <mergeCell ref="BP136:BQ137"/>
    <mergeCell ref="BR136:BR137"/>
    <mergeCell ref="BS136:BT137"/>
    <mergeCell ref="BX138:BY138"/>
    <mergeCell ref="CB138:CB139"/>
    <mergeCell ref="CC138:CC139"/>
    <mergeCell ref="CD138:CF139"/>
    <mergeCell ref="BX139:BY139"/>
    <mergeCell ref="BJ138:BK139"/>
    <mergeCell ref="X136:Z136"/>
    <mergeCell ref="AA136:AC136"/>
    <mergeCell ref="AD136:AF136"/>
    <mergeCell ref="AG136:AI136"/>
    <mergeCell ref="AJ136:AL137"/>
    <mergeCell ref="AM136:AN137"/>
    <mergeCell ref="F136:F137"/>
    <mergeCell ref="G136:I137"/>
    <mergeCell ref="J136:J137"/>
    <mergeCell ref="K136:M137"/>
    <mergeCell ref="N136:O136"/>
    <mergeCell ref="U136:W136"/>
    <mergeCell ref="T138:T140"/>
    <mergeCell ref="V138:W138"/>
    <mergeCell ref="Y138:Z138"/>
    <mergeCell ref="AB138:AC138"/>
    <mergeCell ref="AE138:AF138"/>
    <mergeCell ref="AH138:AI138"/>
    <mergeCell ref="BP138:BQ139"/>
    <mergeCell ref="BR138:BR139"/>
    <mergeCell ref="AZ138:AZ143"/>
    <mergeCell ref="BA138:BA143"/>
    <mergeCell ref="BB138:BC139"/>
    <mergeCell ref="BD138:BG139"/>
    <mergeCell ref="BI138:BI139"/>
    <mergeCell ref="BB140:BG143"/>
    <mergeCell ref="CR134:CS135"/>
    <mergeCell ref="B135:C137"/>
    <mergeCell ref="N135:O135"/>
    <mergeCell ref="T135:T137"/>
    <mergeCell ref="V135:W135"/>
    <mergeCell ref="Y135:Z135"/>
    <mergeCell ref="AB135:AC135"/>
    <mergeCell ref="AE135:AF135"/>
    <mergeCell ref="AH135:AI135"/>
    <mergeCell ref="CG134:CH135"/>
    <mergeCell ref="CI134:CJ135"/>
    <mergeCell ref="CK134:CK135"/>
    <mergeCell ref="CL134:CL135"/>
    <mergeCell ref="CM134:CO135"/>
    <mergeCell ref="CP134:CQ135"/>
    <mergeCell ref="BS134:BT135"/>
    <mergeCell ref="BU134:BW135"/>
    <mergeCell ref="BX134:BY134"/>
    <mergeCell ref="CB134:CB135"/>
    <mergeCell ref="CC134:CC135"/>
    <mergeCell ref="CD134:CF135"/>
    <mergeCell ref="BX135:BY135"/>
    <mergeCell ref="BJ134:BK135"/>
    <mergeCell ref="CM136:CO137"/>
    <mergeCell ref="BL134:BL135"/>
    <mergeCell ref="BM134:BN135"/>
    <mergeCell ref="BO134:BO135"/>
    <mergeCell ref="BP134:BQ135"/>
    <mergeCell ref="BR134:BR135"/>
    <mergeCell ref="BU136:BW137"/>
    <mergeCell ref="BX136:BY136"/>
    <mergeCell ref="CB136:CB137"/>
    <mergeCell ref="EV133:EV134"/>
    <mergeCell ref="B134:C134"/>
    <mergeCell ref="N134:O134"/>
    <mergeCell ref="U134:W134"/>
    <mergeCell ref="X134:Z134"/>
    <mergeCell ref="AA134:AC134"/>
    <mergeCell ref="AD134:AF134"/>
    <mergeCell ref="AG134:AI134"/>
    <mergeCell ref="AJ134:AJ135"/>
    <mergeCell ref="AK134:AL135"/>
    <mergeCell ref="CR132:CS133"/>
    <mergeCell ref="CT132:CZ137"/>
    <mergeCell ref="F133:M135"/>
    <mergeCell ref="N133:O133"/>
    <mergeCell ref="U133:W133"/>
    <mergeCell ref="X133:Z133"/>
    <mergeCell ref="AA133:AC133"/>
    <mergeCell ref="AD133:AF133"/>
    <mergeCell ref="AG133:AI133"/>
    <mergeCell ref="CG132:CH133"/>
    <mergeCell ref="CI132:CJ133"/>
    <mergeCell ref="CK132:CK133"/>
    <mergeCell ref="CL132:CL133"/>
    <mergeCell ref="CM132:CO133"/>
    <mergeCell ref="CP132:CQ133"/>
    <mergeCell ref="BS132:BT133"/>
    <mergeCell ref="AO134:AQ135"/>
    <mergeCell ref="AO136:AQ137"/>
    <mergeCell ref="T132:T134"/>
    <mergeCell ref="V132:W132"/>
    <mergeCell ref="Y132:Z132"/>
    <mergeCell ref="AB132:AC132"/>
    <mergeCell ref="AE132:AF132"/>
    <mergeCell ref="AH132:AI132"/>
    <mergeCell ref="CI131:CJ131"/>
    <mergeCell ref="CM131:CO131"/>
    <mergeCell ref="BU132:BW133"/>
    <mergeCell ref="BX132:BY132"/>
    <mergeCell ref="CB132:CB133"/>
    <mergeCell ref="CC132:CC133"/>
    <mergeCell ref="CD132:CF133"/>
    <mergeCell ref="BX133:BY133"/>
    <mergeCell ref="BJ132:BK133"/>
    <mergeCell ref="BL132:BL133"/>
    <mergeCell ref="BM132:BN133"/>
    <mergeCell ref="BO132:BO133"/>
    <mergeCell ref="BP132:BQ133"/>
    <mergeCell ref="BR132:BR133"/>
    <mergeCell ref="AZ132:AZ137"/>
    <mergeCell ref="BA132:BA137"/>
    <mergeCell ref="BB132:BC133"/>
    <mergeCell ref="BD132:BG133"/>
    <mergeCell ref="BI132:BI133"/>
    <mergeCell ref="BB134:BG137"/>
    <mergeCell ref="BI134:BI135"/>
    <mergeCell ref="BI136:BI137"/>
    <mergeCell ref="BJ136:BK137"/>
    <mergeCell ref="BL136:BL137"/>
    <mergeCell ref="BM136:BN137"/>
    <mergeCell ref="BO136:BO137"/>
    <mergeCell ref="AT130:AV131"/>
    <mergeCell ref="AW130:AX130"/>
    <mergeCell ref="AW131:AX131"/>
    <mergeCell ref="AT132:AV132"/>
    <mergeCell ref="B132:B133"/>
    <mergeCell ref="C132:C133"/>
    <mergeCell ref="F132:G132"/>
    <mergeCell ref="H132:M132"/>
    <mergeCell ref="N132:O132"/>
    <mergeCell ref="ES130:ES131"/>
    <mergeCell ref="N131:O131"/>
    <mergeCell ref="AJ131:AL131"/>
    <mergeCell ref="AR131:AS131"/>
    <mergeCell ref="BI131:BT131"/>
    <mergeCell ref="BU131:BW131"/>
    <mergeCell ref="BX131:BY131"/>
    <mergeCell ref="CD131:CF131"/>
    <mergeCell ref="CG131:CH131"/>
    <mergeCell ref="AR130:AS130"/>
    <mergeCell ref="AZ130:BA130"/>
    <mergeCell ref="BB130:BG131"/>
    <mergeCell ref="BI130:BW130"/>
    <mergeCell ref="AA130:AC131"/>
    <mergeCell ref="AD130:AF131"/>
    <mergeCell ref="AG130:AI131"/>
    <mergeCell ref="AJ130:AL130"/>
    <mergeCell ref="AM130:AN131"/>
    <mergeCell ref="AO130:AQ131"/>
    <mergeCell ref="AJ132:AJ133"/>
    <mergeCell ref="AK132:AL133"/>
    <mergeCell ref="AM132:AN133"/>
    <mergeCell ref="AO132:AQ133"/>
    <mergeCell ref="AR132:AS137"/>
    <mergeCell ref="AM134:AN135"/>
    <mergeCell ref="R130:S130"/>
    <mergeCell ref="U130:W131"/>
    <mergeCell ref="X130:Z131"/>
    <mergeCell ref="ER128:ES129"/>
    <mergeCell ref="ET128:ET129"/>
    <mergeCell ref="FE128:FF129"/>
    <mergeCell ref="BX130:CA130"/>
    <mergeCell ref="CB130:CS130"/>
    <mergeCell ref="CT130:CZ131"/>
    <mergeCell ref="ER130:ER131"/>
    <mergeCell ref="AZ128:AZ129"/>
    <mergeCell ref="D128:G129"/>
    <mergeCell ref="H128:L129"/>
    <mergeCell ref="N128:O129"/>
    <mergeCell ref="P128:Q129"/>
    <mergeCell ref="R128:S129"/>
    <mergeCell ref="V128:W129"/>
    <mergeCell ref="CP131:CQ131"/>
    <mergeCell ref="CR131:CS131"/>
    <mergeCell ref="X128:AE129"/>
    <mergeCell ref="AF128:AG129"/>
    <mergeCell ref="AH128:AO129"/>
    <mergeCell ref="CY126:CZ127"/>
    <mergeCell ref="AR127:AS128"/>
    <mergeCell ref="AV127:AW128"/>
    <mergeCell ref="B128:C129"/>
    <mergeCell ref="CH124:CL124"/>
    <mergeCell ref="CM124:CO124"/>
    <mergeCell ref="CP124:CT124"/>
    <mergeCell ref="CU124:CX124"/>
    <mergeCell ref="AZ126:BL127"/>
    <mergeCell ref="CT126:CU127"/>
    <mergeCell ref="AU124:AV124"/>
    <mergeCell ref="BI124:BK124"/>
    <mergeCell ref="BL124:BP124"/>
    <mergeCell ref="BQ124:BY124"/>
    <mergeCell ref="BZ124:CD124"/>
    <mergeCell ref="CE124:CG124"/>
    <mergeCell ref="AE124:AG124"/>
    <mergeCell ref="AH124:AJ124"/>
    <mergeCell ref="AK124:AM124"/>
    <mergeCell ref="AN124:AP124"/>
    <mergeCell ref="AQ124:AR124"/>
    <mergeCell ref="AS124:AT124"/>
    <mergeCell ref="P124:R124"/>
    <mergeCell ref="S124:T124"/>
    <mergeCell ref="U124:V124"/>
    <mergeCell ref="W124:X124"/>
    <mergeCell ref="Z124:AA124"/>
    <mergeCell ref="AB124:AD124"/>
    <mergeCell ref="B126:M127"/>
    <mergeCell ref="BA128:BD129"/>
    <mergeCell ref="BE128:BI129"/>
    <mergeCell ref="CH123:CL123"/>
    <mergeCell ref="CM123:CO123"/>
    <mergeCell ref="CP123:CT123"/>
    <mergeCell ref="CU123:CX123"/>
    <mergeCell ref="B124:C124"/>
    <mergeCell ref="D124:F124"/>
    <mergeCell ref="G124:I124"/>
    <mergeCell ref="J124:L124"/>
    <mergeCell ref="M124:O124"/>
    <mergeCell ref="AH123:AJ123"/>
    <mergeCell ref="AK123:AM123"/>
    <mergeCell ref="AN123:AP123"/>
    <mergeCell ref="AQ123:AR123"/>
    <mergeCell ref="AS123:AT123"/>
    <mergeCell ref="AU123:AV123"/>
    <mergeCell ref="S123:T123"/>
    <mergeCell ref="U123:V123"/>
    <mergeCell ref="W123:X123"/>
    <mergeCell ref="Z123:AA123"/>
    <mergeCell ref="AB123:AD123"/>
    <mergeCell ref="AE123:AG123"/>
    <mergeCell ref="B123:C123"/>
    <mergeCell ref="D123:F123"/>
    <mergeCell ref="G123:I123"/>
    <mergeCell ref="J123:L123"/>
    <mergeCell ref="M123:O123"/>
    <mergeCell ref="P123:R123"/>
    <mergeCell ref="BD122:BF123"/>
    <mergeCell ref="BI122:BK122"/>
    <mergeCell ref="BL122:BP122"/>
    <mergeCell ref="BQ122:BY122"/>
    <mergeCell ref="BZ122:CD122"/>
    <mergeCell ref="CE122:CG122"/>
    <mergeCell ref="BI123:BK123"/>
    <mergeCell ref="BL123:BP123"/>
    <mergeCell ref="BQ123:BY123"/>
    <mergeCell ref="BZ123:CD123"/>
    <mergeCell ref="AH122:AJ122"/>
    <mergeCell ref="AK122:AM122"/>
    <mergeCell ref="AN122:AP122"/>
    <mergeCell ref="AQ122:AR122"/>
    <mergeCell ref="AS122:AT122"/>
    <mergeCell ref="AU122:AV122"/>
    <mergeCell ref="S122:T122"/>
    <mergeCell ref="U122:V122"/>
    <mergeCell ref="W122:X122"/>
    <mergeCell ref="Z122:AA122"/>
    <mergeCell ref="AB122:AD122"/>
    <mergeCell ref="AE122:AG122"/>
    <mergeCell ref="CE123:CG123"/>
    <mergeCell ref="CM121:CO121"/>
    <mergeCell ref="CP121:CT121"/>
    <mergeCell ref="CU121:CX121"/>
    <mergeCell ref="B122:C122"/>
    <mergeCell ref="D122:F122"/>
    <mergeCell ref="G122:I122"/>
    <mergeCell ref="J122:L122"/>
    <mergeCell ref="M122:O122"/>
    <mergeCell ref="P122:R122"/>
    <mergeCell ref="AU121:AV121"/>
    <mergeCell ref="BI121:BK121"/>
    <mergeCell ref="BL121:BP121"/>
    <mergeCell ref="BQ121:BY121"/>
    <mergeCell ref="BZ121:CD121"/>
    <mergeCell ref="CE121:CG121"/>
    <mergeCell ref="U121:V121"/>
    <mergeCell ref="W121:X121"/>
    <mergeCell ref="Z121:AA121"/>
    <mergeCell ref="AB121:AD121"/>
    <mergeCell ref="AE121:AG121"/>
    <mergeCell ref="AH121:AJ121"/>
    <mergeCell ref="CH122:CL122"/>
    <mergeCell ref="CM122:CO122"/>
    <mergeCell ref="CP122:CT122"/>
    <mergeCell ref="CU122:CX122"/>
    <mergeCell ref="B121:C121"/>
    <mergeCell ref="D121:F121"/>
    <mergeCell ref="G121:I121"/>
    <mergeCell ref="J121:L121"/>
    <mergeCell ref="M121:O121"/>
    <mergeCell ref="P121:R121"/>
    <mergeCell ref="S121:T121"/>
    <mergeCell ref="B119:C119"/>
    <mergeCell ref="BI120:BK120"/>
    <mergeCell ref="BL120:BP120"/>
    <mergeCell ref="BQ120:BY120"/>
    <mergeCell ref="BZ120:CD120"/>
    <mergeCell ref="CE120:CG120"/>
    <mergeCell ref="CH120:CL120"/>
    <mergeCell ref="AK120:AM120"/>
    <mergeCell ref="AN120:AP120"/>
    <mergeCell ref="AQ120:AR120"/>
    <mergeCell ref="AS120:AT120"/>
    <mergeCell ref="AU120:AV120"/>
    <mergeCell ref="BD120:BF121"/>
    <mergeCell ref="AK121:AM121"/>
    <mergeCell ref="AN121:AP121"/>
    <mergeCell ref="AQ121:AR121"/>
    <mergeCell ref="AS121:AT121"/>
    <mergeCell ref="U120:V120"/>
    <mergeCell ref="W120:X120"/>
    <mergeCell ref="Z120:AA120"/>
    <mergeCell ref="AB120:AD120"/>
    <mergeCell ref="AE120:AG120"/>
    <mergeCell ref="AH120:AJ120"/>
    <mergeCell ref="CH121:CL121"/>
    <mergeCell ref="G119:I119"/>
    <mergeCell ref="J119:L119"/>
    <mergeCell ref="M119:O119"/>
    <mergeCell ref="P119:R119"/>
    <mergeCell ref="S119:T119"/>
    <mergeCell ref="P117:R117"/>
    <mergeCell ref="CM119:CO119"/>
    <mergeCell ref="CP119:CT119"/>
    <mergeCell ref="CU119:CX119"/>
    <mergeCell ref="B120:C120"/>
    <mergeCell ref="D120:F120"/>
    <mergeCell ref="G120:I120"/>
    <mergeCell ref="J120:L120"/>
    <mergeCell ref="M120:O120"/>
    <mergeCell ref="P120:R120"/>
    <mergeCell ref="S120:T120"/>
    <mergeCell ref="BI119:BK119"/>
    <mergeCell ref="BL119:BP119"/>
    <mergeCell ref="BQ119:BY119"/>
    <mergeCell ref="BZ119:CD119"/>
    <mergeCell ref="CE119:CG119"/>
    <mergeCell ref="CH119:CL119"/>
    <mergeCell ref="AK119:AM119"/>
    <mergeCell ref="AN119:AP119"/>
    <mergeCell ref="AQ119:AR119"/>
    <mergeCell ref="AS119:AT119"/>
    <mergeCell ref="AU119:AV119"/>
    <mergeCell ref="BA119:BB119"/>
    <mergeCell ref="U119:V119"/>
    <mergeCell ref="W119:X119"/>
    <mergeCell ref="Z119:AA119"/>
    <mergeCell ref="AB119:AD119"/>
    <mergeCell ref="AE119:AG119"/>
    <mergeCell ref="AH119:AJ119"/>
    <mergeCell ref="CM120:CO120"/>
    <mergeCell ref="CP120:CT120"/>
    <mergeCell ref="CU120:CX120"/>
    <mergeCell ref="BI118:BK118"/>
    <mergeCell ref="BL118:BP118"/>
    <mergeCell ref="BQ118:BY118"/>
    <mergeCell ref="BZ118:CD118"/>
    <mergeCell ref="CE118:CG118"/>
    <mergeCell ref="CH118:CL118"/>
    <mergeCell ref="AH118:AJ118"/>
    <mergeCell ref="AK118:AM118"/>
    <mergeCell ref="AN118:AP118"/>
    <mergeCell ref="AQ118:AR118"/>
    <mergeCell ref="AS118:AT118"/>
    <mergeCell ref="AU118:AV118"/>
    <mergeCell ref="S118:T118"/>
    <mergeCell ref="U118:V118"/>
    <mergeCell ref="W118:X118"/>
    <mergeCell ref="Z118:AA118"/>
    <mergeCell ref="AB118:AD118"/>
    <mergeCell ref="AE118:AG118"/>
    <mergeCell ref="B118:C118"/>
    <mergeCell ref="D118:F118"/>
    <mergeCell ref="G118:I118"/>
    <mergeCell ref="J118:L118"/>
    <mergeCell ref="M118:O118"/>
    <mergeCell ref="P118:R118"/>
    <mergeCell ref="BZ117:CD117"/>
    <mergeCell ref="CE117:CG117"/>
    <mergeCell ref="CH117:CL117"/>
    <mergeCell ref="CM117:CO117"/>
    <mergeCell ref="CP117:CT117"/>
    <mergeCell ref="CU117:CX117"/>
    <mergeCell ref="AH117:AJ117"/>
    <mergeCell ref="AK117:AM117"/>
    <mergeCell ref="AN117:AP117"/>
    <mergeCell ref="AQ117:AR117"/>
    <mergeCell ref="AS117:AT117"/>
    <mergeCell ref="AU117:AV117"/>
    <mergeCell ref="S117:T117"/>
    <mergeCell ref="U117:V117"/>
    <mergeCell ref="W117:X117"/>
    <mergeCell ref="Z117:AA117"/>
    <mergeCell ref="AB117:AD117"/>
    <mergeCell ref="AE117:AG117"/>
    <mergeCell ref="CM118:CO118"/>
    <mergeCell ref="CP118:CT118"/>
    <mergeCell ref="CU118:CX118"/>
    <mergeCell ref="B117:C117"/>
    <mergeCell ref="D117:F117"/>
    <mergeCell ref="G117:I117"/>
    <mergeCell ref="J117:L117"/>
    <mergeCell ref="M117:O117"/>
    <mergeCell ref="CM116:CO116"/>
    <mergeCell ref="CP116:CT116"/>
    <mergeCell ref="CU116:CX116"/>
    <mergeCell ref="AN116:AO116"/>
    <mergeCell ref="AS116:AV116"/>
    <mergeCell ref="BD116:BF117"/>
    <mergeCell ref="BI116:BK116"/>
    <mergeCell ref="BL116:BP116"/>
    <mergeCell ref="BQ116:BY116"/>
    <mergeCell ref="BI117:BK117"/>
    <mergeCell ref="BL117:BP117"/>
    <mergeCell ref="BQ117:BY117"/>
    <mergeCell ref="CH115:CL115"/>
    <mergeCell ref="CM115:CO115"/>
    <mergeCell ref="CP115:CT115"/>
    <mergeCell ref="CU115:CX115"/>
    <mergeCell ref="CM114:CO114"/>
    <mergeCell ref="CP114:CT114"/>
    <mergeCell ref="CU114:CX114"/>
    <mergeCell ref="R115:S116"/>
    <mergeCell ref="AK115:AL116"/>
    <mergeCell ref="AP115:AQ116"/>
    <mergeCell ref="BI115:BK115"/>
    <mergeCell ref="BL115:BP115"/>
    <mergeCell ref="BD114:BF115"/>
    <mergeCell ref="BI114:BK114"/>
    <mergeCell ref="BL114:BP114"/>
    <mergeCell ref="BQ114:BY114"/>
    <mergeCell ref="BZ114:CD114"/>
    <mergeCell ref="CE114:CG114"/>
    <mergeCell ref="BQ115:BY115"/>
    <mergeCell ref="BZ115:CD115"/>
    <mergeCell ref="CE115:CG115"/>
    <mergeCell ref="CD110:CF111"/>
    <mergeCell ref="CG110:CH111"/>
    <mergeCell ref="AJ112:AL113"/>
    <mergeCell ref="AM112:AN113"/>
    <mergeCell ref="AO112:AQ113"/>
    <mergeCell ref="AR112:AS113"/>
    <mergeCell ref="AW110:AX111"/>
    <mergeCell ref="T109:T111"/>
    <mergeCell ref="V109:W109"/>
    <mergeCell ref="Y109:Z109"/>
    <mergeCell ref="AB109:AC109"/>
    <mergeCell ref="AE109:AF109"/>
    <mergeCell ref="AH109:AI109"/>
    <mergeCell ref="AO110:AQ111"/>
    <mergeCell ref="BZ116:CD116"/>
    <mergeCell ref="CE116:CG116"/>
    <mergeCell ref="CH116:CL116"/>
    <mergeCell ref="CI110:CJ111"/>
    <mergeCell ref="CK110:CK111"/>
    <mergeCell ref="CL110:CL111"/>
    <mergeCell ref="BP110:BQ111"/>
    <mergeCell ref="BR110:BR111"/>
    <mergeCell ref="BS110:BT111"/>
    <mergeCell ref="BU110:BW111"/>
    <mergeCell ref="BX110:BY110"/>
    <mergeCell ref="CB110:CB111"/>
    <mergeCell ref="BI110:BI111"/>
    <mergeCell ref="N110:O110"/>
    <mergeCell ref="U110:W110"/>
    <mergeCell ref="BJ110:BK111"/>
    <mergeCell ref="BL110:BL111"/>
    <mergeCell ref="B116:F116"/>
    <mergeCell ref="K116:L116"/>
    <mergeCell ref="P116:Q116"/>
    <mergeCell ref="U116:X116"/>
    <mergeCell ref="Z116:AA116"/>
    <mergeCell ref="AI116:AJ116"/>
    <mergeCell ref="CH114:CL114"/>
    <mergeCell ref="B113:H114"/>
    <mergeCell ref="I113:J114"/>
    <mergeCell ref="J110:J111"/>
    <mergeCell ref="AT107:AV111"/>
    <mergeCell ref="B109:C111"/>
    <mergeCell ref="N109:O109"/>
    <mergeCell ref="CG108:CH109"/>
    <mergeCell ref="CI108:CJ109"/>
    <mergeCell ref="CK108:CK109"/>
    <mergeCell ref="CL108:CL109"/>
    <mergeCell ref="M115:N116"/>
    <mergeCell ref="T106:T108"/>
    <mergeCell ref="V106:W106"/>
    <mergeCell ref="Y106:Z106"/>
    <mergeCell ref="AB106:AC106"/>
    <mergeCell ref="AE106:AF106"/>
    <mergeCell ref="AH106:AI106"/>
    <mergeCell ref="BS106:BT107"/>
    <mergeCell ref="BU106:BW107"/>
    <mergeCell ref="BX106:BY106"/>
    <mergeCell ref="CB106:CB107"/>
    <mergeCell ref="CC106:CC107"/>
    <mergeCell ref="CD106:CF107"/>
    <mergeCell ref="BX107:BY107"/>
    <mergeCell ref="BJ106:BK107"/>
    <mergeCell ref="BL106:BL107"/>
    <mergeCell ref="BM106:BN107"/>
    <mergeCell ref="BO106:BO107"/>
    <mergeCell ref="BP106:BQ107"/>
    <mergeCell ref="AK106:AL107"/>
    <mergeCell ref="AM106:AN107"/>
    <mergeCell ref="AO106:AQ107"/>
    <mergeCell ref="AR106:AS111"/>
    <mergeCell ref="BS108:BT109"/>
    <mergeCell ref="BU108:BW109"/>
    <mergeCell ref="BR108:BR109"/>
    <mergeCell ref="BX108:BY108"/>
    <mergeCell ref="CB108:CB109"/>
    <mergeCell ref="B108:C108"/>
    <mergeCell ref="N108:O108"/>
    <mergeCell ref="AW107:AX108"/>
    <mergeCell ref="AW109:AX109"/>
    <mergeCell ref="CM110:CO111"/>
    <mergeCell ref="CP110:CQ111"/>
    <mergeCell ref="AO108:AQ109"/>
    <mergeCell ref="BL102:BL103"/>
    <mergeCell ref="BM102:BN103"/>
    <mergeCell ref="U108:W108"/>
    <mergeCell ref="X108:Z108"/>
    <mergeCell ref="AA108:AC108"/>
    <mergeCell ref="AD108:AF108"/>
    <mergeCell ref="AG108:AI108"/>
    <mergeCell ref="AJ108:AJ109"/>
    <mergeCell ref="AK108:AL109"/>
    <mergeCell ref="B106:B107"/>
    <mergeCell ref="C106:C107"/>
    <mergeCell ref="CM104:CO105"/>
    <mergeCell ref="CP104:CQ105"/>
    <mergeCell ref="B103:C105"/>
    <mergeCell ref="N103:O103"/>
    <mergeCell ref="T103:T105"/>
    <mergeCell ref="CP102:CQ103"/>
    <mergeCell ref="AT106:AV106"/>
    <mergeCell ref="AW106:AX106"/>
    <mergeCell ref="B102:C102"/>
    <mergeCell ref="N102:O102"/>
    <mergeCell ref="U102:W102"/>
    <mergeCell ref="X102:Z102"/>
    <mergeCell ref="AA102:AC102"/>
    <mergeCell ref="AD102:AF102"/>
    <mergeCell ref="CR106:CS107"/>
    <mergeCell ref="CT106:CZ111"/>
    <mergeCell ref="F107:M109"/>
    <mergeCell ref="N107:O107"/>
    <mergeCell ref="U107:W107"/>
    <mergeCell ref="X107:Z107"/>
    <mergeCell ref="AA107:AC107"/>
    <mergeCell ref="AD107:AF107"/>
    <mergeCell ref="AG107:AI107"/>
    <mergeCell ref="CG106:CH107"/>
    <mergeCell ref="BM110:BN111"/>
    <mergeCell ref="BO110:BO111"/>
    <mergeCell ref="X110:Z110"/>
    <mergeCell ref="AA110:AC110"/>
    <mergeCell ref="AD110:AF110"/>
    <mergeCell ref="AG110:AI110"/>
    <mergeCell ref="AJ110:AL111"/>
    <mergeCell ref="AM110:AN111"/>
    <mergeCell ref="F110:F111"/>
    <mergeCell ref="G110:I111"/>
    <mergeCell ref="AM108:AN109"/>
    <mergeCell ref="K110:M111"/>
    <mergeCell ref="CP106:CQ107"/>
    <mergeCell ref="BR106:BR107"/>
    <mergeCell ref="F106:G106"/>
    <mergeCell ref="H106:M106"/>
    <mergeCell ref="N106:O106"/>
    <mergeCell ref="CK106:CK107"/>
    <mergeCell ref="CL106:CL107"/>
    <mergeCell ref="CM106:CO107"/>
    <mergeCell ref="CM108:CO109"/>
    <mergeCell ref="CP108:CQ109"/>
    <mergeCell ref="EV107:EV108"/>
    <mergeCell ref="CC108:CC109"/>
    <mergeCell ref="CD108:CF109"/>
    <mergeCell ref="BX109:BY109"/>
    <mergeCell ref="BJ108:BK109"/>
    <mergeCell ref="BL108:BL109"/>
    <mergeCell ref="BM108:BN109"/>
    <mergeCell ref="BO108:BO109"/>
    <mergeCell ref="BP108:BQ109"/>
    <mergeCell ref="N111:O111"/>
    <mergeCell ref="U111:W111"/>
    <mergeCell ref="X111:Z111"/>
    <mergeCell ref="AA111:AC111"/>
    <mergeCell ref="AD111:AF111"/>
    <mergeCell ref="AG111:AI111"/>
    <mergeCell ref="BX111:BY111"/>
    <mergeCell ref="CC110:CC111"/>
    <mergeCell ref="CR108:CS109"/>
    <mergeCell ref="CR110:CS111"/>
    <mergeCell ref="AZ106:AZ111"/>
    <mergeCell ref="BA106:BA111"/>
    <mergeCell ref="BB106:BC107"/>
    <mergeCell ref="BD106:BG107"/>
    <mergeCell ref="BI106:BI107"/>
    <mergeCell ref="BB108:BG111"/>
    <mergeCell ref="BI108:BI109"/>
    <mergeCell ref="AJ106:AJ107"/>
    <mergeCell ref="CI106:CJ107"/>
    <mergeCell ref="CR100:CS101"/>
    <mergeCell ref="CT100:CZ105"/>
    <mergeCell ref="F101:M103"/>
    <mergeCell ref="N101:O101"/>
    <mergeCell ref="U101:W101"/>
    <mergeCell ref="X101:Z101"/>
    <mergeCell ref="AA101:AC101"/>
    <mergeCell ref="AD101:AF101"/>
    <mergeCell ref="CR104:CS105"/>
    <mergeCell ref="N105:O105"/>
    <mergeCell ref="U105:W105"/>
    <mergeCell ref="X105:Z105"/>
    <mergeCell ref="AA105:AC105"/>
    <mergeCell ref="AD105:AF105"/>
    <mergeCell ref="AG105:AI105"/>
    <mergeCell ref="BX105:BY105"/>
    <mergeCell ref="CC104:CC105"/>
    <mergeCell ref="CD104:CF105"/>
    <mergeCell ref="CK104:CK105"/>
    <mergeCell ref="CL104:CL105"/>
    <mergeCell ref="BP104:BQ105"/>
    <mergeCell ref="BO102:BO103"/>
    <mergeCell ref="BP102:BQ103"/>
    <mergeCell ref="BR102:BR103"/>
    <mergeCell ref="BX104:BY104"/>
    <mergeCell ref="CB104:CB105"/>
    <mergeCell ref="J104:J105"/>
    <mergeCell ref="K104:M105"/>
    <mergeCell ref="N104:O104"/>
    <mergeCell ref="U104:W104"/>
    <mergeCell ref="BJ100:BK101"/>
    <mergeCell ref="BL100:BL101"/>
    <mergeCell ref="EV101:EV102"/>
    <mergeCell ref="BR104:BR105"/>
    <mergeCell ref="BS104:BT105"/>
    <mergeCell ref="BU104:BW105"/>
    <mergeCell ref="AT101:AV105"/>
    <mergeCell ref="AW101:AX102"/>
    <mergeCell ref="AW103:AX103"/>
    <mergeCell ref="AW104:AX105"/>
    <mergeCell ref="CR102:CS103"/>
    <mergeCell ref="V103:W103"/>
    <mergeCell ref="Y103:Z103"/>
    <mergeCell ref="AB103:AC103"/>
    <mergeCell ref="AE103:AF103"/>
    <mergeCell ref="AH103:AI103"/>
    <mergeCell ref="CG102:CH103"/>
    <mergeCell ref="CI102:CJ103"/>
    <mergeCell ref="CK102:CK103"/>
    <mergeCell ref="CL102:CL103"/>
    <mergeCell ref="BS102:BT103"/>
    <mergeCell ref="BU102:BW103"/>
    <mergeCell ref="CK100:CK101"/>
    <mergeCell ref="CL100:CL101"/>
    <mergeCell ref="CM100:CO101"/>
    <mergeCell ref="CP100:CQ101"/>
    <mergeCell ref="BS100:BT101"/>
    <mergeCell ref="BU100:BW101"/>
    <mergeCell ref="BX100:BY100"/>
    <mergeCell ref="CB100:CB101"/>
    <mergeCell ref="CC100:CC101"/>
    <mergeCell ref="CD100:CF101"/>
    <mergeCell ref="CM102:CO103"/>
    <mergeCell ref="BX101:BY101"/>
    <mergeCell ref="BO100:BO101"/>
    <mergeCell ref="BP100:BQ101"/>
    <mergeCell ref="BR100:BR101"/>
    <mergeCell ref="BX102:BY102"/>
    <mergeCell ref="CB102:CB103"/>
    <mergeCell ref="CC102:CC103"/>
    <mergeCell ref="B100:B101"/>
    <mergeCell ref="C100:C101"/>
    <mergeCell ref="F100:G100"/>
    <mergeCell ref="H100:M100"/>
    <mergeCell ref="N100:O100"/>
    <mergeCell ref="D100:E100"/>
    <mergeCell ref="D103:E103"/>
    <mergeCell ref="D104:E105"/>
    <mergeCell ref="X104:Z104"/>
    <mergeCell ref="AA104:AC104"/>
    <mergeCell ref="AD104:AF104"/>
    <mergeCell ref="AG104:AI104"/>
    <mergeCell ref="AJ104:AL105"/>
    <mergeCell ref="AM104:AN105"/>
    <mergeCell ref="F104:F105"/>
    <mergeCell ref="G104:I105"/>
    <mergeCell ref="BM104:BN105"/>
    <mergeCell ref="BJ102:BK103"/>
    <mergeCell ref="AE100:AF100"/>
    <mergeCell ref="AH100:AI100"/>
    <mergeCell ref="AG101:AI101"/>
    <mergeCell ref="AZ100:AZ105"/>
    <mergeCell ref="BA100:BA105"/>
    <mergeCell ref="BB100:BC101"/>
    <mergeCell ref="BD100:BG101"/>
    <mergeCell ref="AG102:AI102"/>
    <mergeCell ref="BI104:BI105"/>
    <mergeCell ref="AT100:AV100"/>
    <mergeCell ref="AW100:AX100"/>
    <mergeCell ref="AJ100:AJ101"/>
    <mergeCell ref="AK100:AL101"/>
    <mergeCell ref="AM100:AN101"/>
    <mergeCell ref="AO100:AQ101"/>
    <mergeCell ref="AR100:AS105"/>
    <mergeCell ref="AM102:AN103"/>
    <mergeCell ref="AO102:AQ103"/>
    <mergeCell ref="AO104:AQ105"/>
    <mergeCell ref="T100:T102"/>
    <mergeCell ref="V100:W100"/>
    <mergeCell ref="Y100:Z100"/>
    <mergeCell ref="AB100:AC100"/>
    <mergeCell ref="CI98:CJ99"/>
    <mergeCell ref="BI100:BI101"/>
    <mergeCell ref="BB102:BG105"/>
    <mergeCell ref="BI102:BI103"/>
    <mergeCell ref="BJ104:BK105"/>
    <mergeCell ref="BL104:BL105"/>
    <mergeCell ref="BO104:BO105"/>
    <mergeCell ref="CD102:CF103"/>
    <mergeCell ref="BX103:BY103"/>
    <mergeCell ref="CG100:CH101"/>
    <mergeCell ref="CI100:CJ101"/>
    <mergeCell ref="CG104:CH105"/>
    <mergeCell ref="CI104:CJ105"/>
    <mergeCell ref="AJ102:AJ103"/>
    <mergeCell ref="AK102:AL103"/>
    <mergeCell ref="BM100:BN101"/>
    <mergeCell ref="CK98:CK99"/>
    <mergeCell ref="CL98:CL99"/>
    <mergeCell ref="BP98:BQ99"/>
    <mergeCell ref="BR98:BR99"/>
    <mergeCell ref="BS98:BT99"/>
    <mergeCell ref="BU98:BW99"/>
    <mergeCell ref="BX98:BY98"/>
    <mergeCell ref="CB98:CB99"/>
    <mergeCell ref="BI98:BI99"/>
    <mergeCell ref="BJ98:BK99"/>
    <mergeCell ref="BL98:BL99"/>
    <mergeCell ref="BM98:BN99"/>
    <mergeCell ref="BO98:BO99"/>
    <mergeCell ref="X98:Z98"/>
    <mergeCell ref="AA98:AC98"/>
    <mergeCell ref="AD98:AF98"/>
    <mergeCell ref="AG98:AI98"/>
    <mergeCell ref="AT95:AV99"/>
    <mergeCell ref="AW95:AX96"/>
    <mergeCell ref="AW97:AX97"/>
    <mergeCell ref="AW98:AX99"/>
    <mergeCell ref="CG98:CH99"/>
    <mergeCell ref="CR96:CS97"/>
    <mergeCell ref="B97:C99"/>
    <mergeCell ref="N97:O97"/>
    <mergeCell ref="T97:T99"/>
    <mergeCell ref="V97:W97"/>
    <mergeCell ref="Y97:Z97"/>
    <mergeCell ref="AB97:AC97"/>
    <mergeCell ref="AE97:AF97"/>
    <mergeCell ref="AH97:AI97"/>
    <mergeCell ref="CG96:CH97"/>
    <mergeCell ref="CI96:CJ97"/>
    <mergeCell ref="CK96:CK97"/>
    <mergeCell ref="CL96:CL97"/>
    <mergeCell ref="CM96:CO97"/>
    <mergeCell ref="CP96:CQ97"/>
    <mergeCell ref="BS96:BT97"/>
    <mergeCell ref="BU96:BW97"/>
    <mergeCell ref="BX96:BY96"/>
    <mergeCell ref="CB96:CB97"/>
    <mergeCell ref="CC96:CC97"/>
    <mergeCell ref="CD96:CF97"/>
    <mergeCell ref="BX97:BY97"/>
    <mergeCell ref="BJ96:BK97"/>
    <mergeCell ref="CM98:CO99"/>
    <mergeCell ref="CP98:CQ99"/>
    <mergeCell ref="CR98:CS99"/>
    <mergeCell ref="N99:O99"/>
    <mergeCell ref="U99:W99"/>
    <mergeCell ref="X99:Z99"/>
    <mergeCell ref="AA99:AC99"/>
    <mergeCell ref="AD99:AF99"/>
    <mergeCell ref="AG99:AI99"/>
    <mergeCell ref="EV95:EV96"/>
    <mergeCell ref="B96:C96"/>
    <mergeCell ref="N96:O96"/>
    <mergeCell ref="U96:W96"/>
    <mergeCell ref="X96:Z96"/>
    <mergeCell ref="AA96:AC96"/>
    <mergeCell ref="AD96:AF96"/>
    <mergeCell ref="AG96:AI96"/>
    <mergeCell ref="AJ96:AJ97"/>
    <mergeCell ref="AK96:AL97"/>
    <mergeCell ref="CR94:CS95"/>
    <mergeCell ref="CT94:CZ99"/>
    <mergeCell ref="F95:M97"/>
    <mergeCell ref="N95:O95"/>
    <mergeCell ref="U95:W95"/>
    <mergeCell ref="X95:Z95"/>
    <mergeCell ref="AA95:AC95"/>
    <mergeCell ref="AD95:AF95"/>
    <mergeCell ref="AG95:AI95"/>
    <mergeCell ref="CG94:CH95"/>
    <mergeCell ref="CI94:CJ95"/>
    <mergeCell ref="CK94:CK95"/>
    <mergeCell ref="CL94:CL95"/>
    <mergeCell ref="CM94:CO95"/>
    <mergeCell ref="CP94:CQ95"/>
    <mergeCell ref="BS94:BT95"/>
    <mergeCell ref="AJ98:AL99"/>
    <mergeCell ref="AM98:AN99"/>
    <mergeCell ref="F98:F99"/>
    <mergeCell ref="G98:I99"/>
    <mergeCell ref="J98:J99"/>
    <mergeCell ref="BU94:BW95"/>
    <mergeCell ref="BX94:BY94"/>
    <mergeCell ref="CB94:CB95"/>
    <mergeCell ref="CC94:CC95"/>
    <mergeCell ref="CD94:CF95"/>
    <mergeCell ref="BX95:BY95"/>
    <mergeCell ref="BJ94:BK95"/>
    <mergeCell ref="BL94:BL95"/>
    <mergeCell ref="BM94:BN95"/>
    <mergeCell ref="BO94:BO95"/>
    <mergeCell ref="BP94:BQ95"/>
    <mergeCell ref="BR94:BR95"/>
    <mergeCell ref="AZ94:AZ99"/>
    <mergeCell ref="BA94:BA99"/>
    <mergeCell ref="BB94:BC95"/>
    <mergeCell ref="BD94:BG95"/>
    <mergeCell ref="BI94:BI95"/>
    <mergeCell ref="BB96:BG99"/>
    <mergeCell ref="BI96:BI97"/>
    <mergeCell ref="BL96:BL97"/>
    <mergeCell ref="BM96:BN97"/>
    <mergeCell ref="BO96:BO97"/>
    <mergeCell ref="BP96:BQ97"/>
    <mergeCell ref="BR96:BR97"/>
    <mergeCell ref="BX99:BY99"/>
    <mergeCell ref="CC98:CC99"/>
    <mergeCell ref="CD98:CF99"/>
    <mergeCell ref="AT94:AV94"/>
    <mergeCell ref="AW94:AX94"/>
    <mergeCell ref="AJ94:AJ95"/>
    <mergeCell ref="AK94:AL95"/>
    <mergeCell ref="AM94:AN95"/>
    <mergeCell ref="AO94:AQ95"/>
    <mergeCell ref="AR94:AS99"/>
    <mergeCell ref="AM96:AN97"/>
    <mergeCell ref="AO96:AQ97"/>
    <mergeCell ref="AO98:AQ99"/>
    <mergeCell ref="T94:T96"/>
    <mergeCell ref="V94:W94"/>
    <mergeCell ref="Y94:Z94"/>
    <mergeCell ref="AB94:AC94"/>
    <mergeCell ref="AE94:AF94"/>
    <mergeCell ref="AH94:AI94"/>
    <mergeCell ref="B94:B95"/>
    <mergeCell ref="C94:C95"/>
    <mergeCell ref="F94:G94"/>
    <mergeCell ref="H94:M94"/>
    <mergeCell ref="N94:O94"/>
    <mergeCell ref="D97:E97"/>
    <mergeCell ref="D98:E99"/>
    <mergeCell ref="K98:M99"/>
    <mergeCell ref="N98:O98"/>
    <mergeCell ref="U98:W98"/>
    <mergeCell ref="CG92:CH93"/>
    <mergeCell ref="CI92:CJ93"/>
    <mergeCell ref="CK92:CK93"/>
    <mergeCell ref="CL92:CL93"/>
    <mergeCell ref="BP92:BQ93"/>
    <mergeCell ref="BR92:BR93"/>
    <mergeCell ref="BS92:BT93"/>
    <mergeCell ref="BU92:BW93"/>
    <mergeCell ref="BX92:BY92"/>
    <mergeCell ref="CB92:CB93"/>
    <mergeCell ref="BI92:BI93"/>
    <mergeCell ref="BJ92:BK93"/>
    <mergeCell ref="BL92:BL93"/>
    <mergeCell ref="BM92:BN93"/>
    <mergeCell ref="BO92:BO93"/>
    <mergeCell ref="X92:Z92"/>
    <mergeCell ref="AA92:AC92"/>
    <mergeCell ref="AD92:AF92"/>
    <mergeCell ref="AG92:AI92"/>
    <mergeCell ref="AT89:AV93"/>
    <mergeCell ref="AW89:AX90"/>
    <mergeCell ref="AW91:AX91"/>
    <mergeCell ref="AW92:AX93"/>
    <mergeCell ref="CD88:CF89"/>
    <mergeCell ref="BX89:BY89"/>
    <mergeCell ref="BJ88:BK89"/>
    <mergeCell ref="BL88:BL89"/>
    <mergeCell ref="BM88:BN89"/>
    <mergeCell ref="BO88:BO89"/>
    <mergeCell ref="BP88:BQ89"/>
    <mergeCell ref="BR88:BR89"/>
    <mergeCell ref="AZ88:AZ93"/>
    <mergeCell ref="CR90:CS91"/>
    <mergeCell ref="B91:C93"/>
    <mergeCell ref="N91:O91"/>
    <mergeCell ref="T91:T93"/>
    <mergeCell ref="V91:W91"/>
    <mergeCell ref="Y91:Z91"/>
    <mergeCell ref="AB91:AC91"/>
    <mergeCell ref="AE91:AF91"/>
    <mergeCell ref="AH91:AI91"/>
    <mergeCell ref="CG90:CH91"/>
    <mergeCell ref="CI90:CJ91"/>
    <mergeCell ref="CK90:CK91"/>
    <mergeCell ref="CL90:CL91"/>
    <mergeCell ref="CM90:CO91"/>
    <mergeCell ref="CP90:CQ91"/>
    <mergeCell ref="BS90:BT91"/>
    <mergeCell ref="BU90:BW91"/>
    <mergeCell ref="BX90:BY90"/>
    <mergeCell ref="CB90:CB91"/>
    <mergeCell ref="CC90:CC91"/>
    <mergeCell ref="CD90:CF91"/>
    <mergeCell ref="BX91:BY91"/>
    <mergeCell ref="BJ90:BK91"/>
    <mergeCell ref="CM92:CO93"/>
    <mergeCell ref="CP92:CQ93"/>
    <mergeCell ref="CR92:CS93"/>
    <mergeCell ref="N93:O93"/>
    <mergeCell ref="U93:W93"/>
    <mergeCell ref="X93:Z93"/>
    <mergeCell ref="AA93:AC93"/>
    <mergeCell ref="AD93:AF93"/>
    <mergeCell ref="AG93:AI93"/>
    <mergeCell ref="EV89:EV90"/>
    <mergeCell ref="B90:C90"/>
    <mergeCell ref="N90:O90"/>
    <mergeCell ref="U90:W90"/>
    <mergeCell ref="X90:Z90"/>
    <mergeCell ref="AA90:AC90"/>
    <mergeCell ref="AD90:AF90"/>
    <mergeCell ref="AG90:AI90"/>
    <mergeCell ref="AJ90:AJ91"/>
    <mergeCell ref="AK90:AL91"/>
    <mergeCell ref="CR88:CS89"/>
    <mergeCell ref="CT88:CZ93"/>
    <mergeCell ref="F89:M91"/>
    <mergeCell ref="N89:O89"/>
    <mergeCell ref="U89:W89"/>
    <mergeCell ref="X89:Z89"/>
    <mergeCell ref="AA89:AC89"/>
    <mergeCell ref="AD89:AF89"/>
    <mergeCell ref="AG89:AI89"/>
    <mergeCell ref="CG88:CH89"/>
    <mergeCell ref="CI88:CJ89"/>
    <mergeCell ref="CK88:CK89"/>
    <mergeCell ref="CL88:CL89"/>
    <mergeCell ref="CM88:CO89"/>
    <mergeCell ref="CP88:CQ89"/>
    <mergeCell ref="BS88:BT89"/>
    <mergeCell ref="AJ92:AL93"/>
    <mergeCell ref="AM92:AN93"/>
    <mergeCell ref="F92:F93"/>
    <mergeCell ref="G92:I93"/>
    <mergeCell ref="J92:J93"/>
    <mergeCell ref="BU88:BW89"/>
    <mergeCell ref="BA88:BA93"/>
    <mergeCell ref="BB88:BC89"/>
    <mergeCell ref="BD88:BG89"/>
    <mergeCell ref="BI88:BI89"/>
    <mergeCell ref="BB90:BG93"/>
    <mergeCell ref="BI90:BI91"/>
    <mergeCell ref="BL90:BL91"/>
    <mergeCell ref="BM90:BN91"/>
    <mergeCell ref="BO90:BO91"/>
    <mergeCell ref="BP90:BQ91"/>
    <mergeCell ref="BR90:BR91"/>
    <mergeCell ref="BX93:BY93"/>
    <mergeCell ref="CC92:CC93"/>
    <mergeCell ref="CD92:CF93"/>
    <mergeCell ref="T88:T90"/>
    <mergeCell ref="V88:W88"/>
    <mergeCell ref="Y88:Z88"/>
    <mergeCell ref="AB88:AC88"/>
    <mergeCell ref="AE88:AF88"/>
    <mergeCell ref="AH88:AI88"/>
    <mergeCell ref="AO88:AQ89"/>
    <mergeCell ref="AR88:AS93"/>
    <mergeCell ref="AM90:AN91"/>
    <mergeCell ref="AO90:AQ91"/>
    <mergeCell ref="AO92:AQ93"/>
    <mergeCell ref="B88:B89"/>
    <mergeCell ref="C88:C89"/>
    <mergeCell ref="F88:G88"/>
    <mergeCell ref="H88:M88"/>
    <mergeCell ref="N88:O88"/>
    <mergeCell ref="K92:M93"/>
    <mergeCell ref="N92:O92"/>
    <mergeCell ref="U92:W92"/>
    <mergeCell ref="BX88:BY88"/>
    <mergeCell ref="CB88:CB89"/>
    <mergeCell ref="CC88:CC89"/>
    <mergeCell ref="X86:Z86"/>
    <mergeCell ref="AA86:AC86"/>
    <mergeCell ref="AD86:AF86"/>
    <mergeCell ref="AG86:AI86"/>
    <mergeCell ref="AT83:AV87"/>
    <mergeCell ref="AW83:AX84"/>
    <mergeCell ref="AW85:AX85"/>
    <mergeCell ref="AW86:AX87"/>
    <mergeCell ref="AJ82:AJ83"/>
    <mergeCell ref="AK82:AL83"/>
    <mergeCell ref="AM82:AN83"/>
    <mergeCell ref="AO82:AQ83"/>
    <mergeCell ref="AR82:AS87"/>
    <mergeCell ref="AM84:AN85"/>
    <mergeCell ref="AO84:AQ85"/>
    <mergeCell ref="AO86:AQ87"/>
    <mergeCell ref="AT88:AV88"/>
    <mergeCell ref="AW88:AX88"/>
    <mergeCell ref="AJ88:AJ89"/>
    <mergeCell ref="AK88:AL89"/>
    <mergeCell ref="AM88:AN89"/>
    <mergeCell ref="CG86:CH87"/>
    <mergeCell ref="CI86:CJ87"/>
    <mergeCell ref="CK86:CK87"/>
    <mergeCell ref="CL86:CL87"/>
    <mergeCell ref="BP86:BQ87"/>
    <mergeCell ref="BR86:BR87"/>
    <mergeCell ref="BS86:BT87"/>
    <mergeCell ref="BU86:BW87"/>
    <mergeCell ref="BX86:BY86"/>
    <mergeCell ref="CB86:CB87"/>
    <mergeCell ref="BI86:BI87"/>
    <mergeCell ref="BJ86:BK87"/>
    <mergeCell ref="BL86:BL87"/>
    <mergeCell ref="BM86:BN87"/>
    <mergeCell ref="BO86:BO87"/>
    <mergeCell ref="BX87:BY87"/>
    <mergeCell ref="CC86:CC87"/>
    <mergeCell ref="CD86:CF87"/>
    <mergeCell ref="G86:I87"/>
    <mergeCell ref="J86:J87"/>
    <mergeCell ref="BU82:BW83"/>
    <mergeCell ref="CR84:CS85"/>
    <mergeCell ref="B85:C87"/>
    <mergeCell ref="N85:O85"/>
    <mergeCell ref="T85:T87"/>
    <mergeCell ref="V85:W85"/>
    <mergeCell ref="Y85:Z85"/>
    <mergeCell ref="AB85:AC85"/>
    <mergeCell ref="AE85:AF85"/>
    <mergeCell ref="AH85:AI85"/>
    <mergeCell ref="CG84:CH85"/>
    <mergeCell ref="CI84:CJ85"/>
    <mergeCell ref="CK84:CK85"/>
    <mergeCell ref="CL84:CL85"/>
    <mergeCell ref="CM84:CO85"/>
    <mergeCell ref="CP84:CQ85"/>
    <mergeCell ref="BS84:BT85"/>
    <mergeCell ref="BU84:BW85"/>
    <mergeCell ref="BX84:BY84"/>
    <mergeCell ref="CB84:CB85"/>
    <mergeCell ref="CC84:CC85"/>
    <mergeCell ref="CD84:CF85"/>
    <mergeCell ref="BX85:BY85"/>
    <mergeCell ref="BJ84:BK85"/>
    <mergeCell ref="CM86:CO87"/>
    <mergeCell ref="CP86:CQ87"/>
    <mergeCell ref="CR86:CS87"/>
    <mergeCell ref="N87:O87"/>
    <mergeCell ref="U87:W87"/>
    <mergeCell ref="X87:Z87"/>
    <mergeCell ref="EV83:EV84"/>
    <mergeCell ref="B84:C84"/>
    <mergeCell ref="N84:O84"/>
    <mergeCell ref="U84:W84"/>
    <mergeCell ref="X84:Z84"/>
    <mergeCell ref="AA84:AC84"/>
    <mergeCell ref="AD84:AF84"/>
    <mergeCell ref="AG84:AI84"/>
    <mergeCell ref="AJ84:AJ85"/>
    <mergeCell ref="AK84:AL85"/>
    <mergeCell ref="CR82:CS83"/>
    <mergeCell ref="CT82:CZ87"/>
    <mergeCell ref="F83:M85"/>
    <mergeCell ref="N83:O83"/>
    <mergeCell ref="U83:W83"/>
    <mergeCell ref="X83:Z83"/>
    <mergeCell ref="AA83:AC83"/>
    <mergeCell ref="AD83:AF83"/>
    <mergeCell ref="AG83:AI83"/>
    <mergeCell ref="CG82:CH83"/>
    <mergeCell ref="CI82:CJ83"/>
    <mergeCell ref="CK82:CK83"/>
    <mergeCell ref="CL82:CL83"/>
    <mergeCell ref="CM82:CO83"/>
    <mergeCell ref="CP82:CQ83"/>
    <mergeCell ref="BS82:BT83"/>
    <mergeCell ref="AJ86:AL87"/>
    <mergeCell ref="AM86:AN87"/>
    <mergeCell ref="F86:F87"/>
    <mergeCell ref="B82:B83"/>
    <mergeCell ref="C82:C83"/>
    <mergeCell ref="F82:G82"/>
    <mergeCell ref="K86:M87"/>
    <mergeCell ref="N86:O86"/>
    <mergeCell ref="U86:W86"/>
    <mergeCell ref="BX81:BY81"/>
    <mergeCell ref="CC80:CC81"/>
    <mergeCell ref="CD80:CF81"/>
    <mergeCell ref="BX82:BY82"/>
    <mergeCell ref="CB82:CB83"/>
    <mergeCell ref="CC82:CC83"/>
    <mergeCell ref="CD82:CF83"/>
    <mergeCell ref="BX83:BY83"/>
    <mergeCell ref="BJ82:BK83"/>
    <mergeCell ref="BL82:BL83"/>
    <mergeCell ref="BM82:BN83"/>
    <mergeCell ref="BO82:BO83"/>
    <mergeCell ref="BP82:BQ83"/>
    <mergeCell ref="BR82:BR83"/>
    <mergeCell ref="AZ82:AZ87"/>
    <mergeCell ref="BA82:BA87"/>
    <mergeCell ref="BB82:BC83"/>
    <mergeCell ref="BD82:BG83"/>
    <mergeCell ref="BI82:BI83"/>
    <mergeCell ref="BB84:BG87"/>
    <mergeCell ref="BI84:BI85"/>
    <mergeCell ref="BL84:BL85"/>
    <mergeCell ref="BM84:BN85"/>
    <mergeCell ref="BO84:BO85"/>
    <mergeCell ref="AA87:AC87"/>
    <mergeCell ref="AD87:AF87"/>
    <mergeCell ref="AG87:AI87"/>
    <mergeCell ref="CL80:CL81"/>
    <mergeCell ref="BP80:BQ81"/>
    <mergeCell ref="BR80:BR81"/>
    <mergeCell ref="BS80:BT81"/>
    <mergeCell ref="BU80:BW81"/>
    <mergeCell ref="BX80:BY80"/>
    <mergeCell ref="CB80:CB81"/>
    <mergeCell ref="BI80:BI81"/>
    <mergeCell ref="BJ80:BK81"/>
    <mergeCell ref="BL80:BL81"/>
    <mergeCell ref="BM80:BN81"/>
    <mergeCell ref="BO80:BO81"/>
    <mergeCell ref="K80:M81"/>
    <mergeCell ref="N80:O80"/>
    <mergeCell ref="U80:W80"/>
    <mergeCell ref="T82:T84"/>
    <mergeCell ref="V82:W82"/>
    <mergeCell ref="Y82:Z82"/>
    <mergeCell ref="AB82:AC82"/>
    <mergeCell ref="AE82:AF82"/>
    <mergeCell ref="AH82:AI82"/>
    <mergeCell ref="BP84:BQ85"/>
    <mergeCell ref="BR84:BR85"/>
    <mergeCell ref="H82:M82"/>
    <mergeCell ref="N82:O82"/>
    <mergeCell ref="CR78:CS79"/>
    <mergeCell ref="B79:C81"/>
    <mergeCell ref="N79:O79"/>
    <mergeCell ref="T79:T81"/>
    <mergeCell ref="V79:W79"/>
    <mergeCell ref="Y79:Z79"/>
    <mergeCell ref="AB79:AC79"/>
    <mergeCell ref="AE79:AF79"/>
    <mergeCell ref="AH79:AI79"/>
    <mergeCell ref="CG78:CH79"/>
    <mergeCell ref="CI78:CJ79"/>
    <mergeCell ref="CK78:CK79"/>
    <mergeCell ref="CL78:CL79"/>
    <mergeCell ref="CM78:CO79"/>
    <mergeCell ref="CP78:CQ79"/>
    <mergeCell ref="BS78:BT79"/>
    <mergeCell ref="BU78:BW79"/>
    <mergeCell ref="BX78:BY78"/>
    <mergeCell ref="CB78:CB79"/>
    <mergeCell ref="CC78:CC79"/>
    <mergeCell ref="CD78:CF79"/>
    <mergeCell ref="BX79:BY79"/>
    <mergeCell ref="BJ78:BK79"/>
    <mergeCell ref="CM80:CO81"/>
    <mergeCell ref="CP80:CQ81"/>
    <mergeCell ref="CR80:CS81"/>
    <mergeCell ref="N81:O81"/>
    <mergeCell ref="U81:W81"/>
    <mergeCell ref="X81:Z81"/>
    <mergeCell ref="CG80:CH81"/>
    <mergeCell ref="CI80:CJ81"/>
    <mergeCell ref="CK80:CK81"/>
    <mergeCell ref="EV77:EV78"/>
    <mergeCell ref="B78:C78"/>
    <mergeCell ref="N78:O78"/>
    <mergeCell ref="U78:W78"/>
    <mergeCell ref="X78:Z78"/>
    <mergeCell ref="AA78:AC78"/>
    <mergeCell ref="AD78:AF78"/>
    <mergeCell ref="AG78:AI78"/>
    <mergeCell ref="AJ78:AJ79"/>
    <mergeCell ref="AK78:AL79"/>
    <mergeCell ref="CR76:CS77"/>
    <mergeCell ref="CT76:CZ81"/>
    <mergeCell ref="F77:M79"/>
    <mergeCell ref="N77:O77"/>
    <mergeCell ref="U77:W77"/>
    <mergeCell ref="X77:Z77"/>
    <mergeCell ref="AA77:AC77"/>
    <mergeCell ref="AD77:AF77"/>
    <mergeCell ref="AG77:AI77"/>
    <mergeCell ref="CG76:CH77"/>
    <mergeCell ref="CI76:CJ77"/>
    <mergeCell ref="CK76:CK77"/>
    <mergeCell ref="CL76:CL77"/>
    <mergeCell ref="CM76:CO77"/>
    <mergeCell ref="CP76:CQ77"/>
    <mergeCell ref="BS76:BT77"/>
    <mergeCell ref="AJ80:AL81"/>
    <mergeCell ref="AM80:AN81"/>
    <mergeCell ref="F80:F81"/>
    <mergeCell ref="G80:I81"/>
    <mergeCell ref="J80:J81"/>
    <mergeCell ref="B76:B77"/>
    <mergeCell ref="H76:M76"/>
    <mergeCell ref="N76:O76"/>
    <mergeCell ref="BU76:BW77"/>
    <mergeCell ref="BX76:BY76"/>
    <mergeCell ref="CB76:CB77"/>
    <mergeCell ref="CC76:CC77"/>
    <mergeCell ref="CD76:CF77"/>
    <mergeCell ref="BX77:BY77"/>
    <mergeCell ref="BJ76:BK77"/>
    <mergeCell ref="BL76:BL77"/>
    <mergeCell ref="BM76:BN77"/>
    <mergeCell ref="BO76:BO77"/>
    <mergeCell ref="BP76:BQ77"/>
    <mergeCell ref="BR76:BR77"/>
    <mergeCell ref="AZ76:AZ81"/>
    <mergeCell ref="BA76:BA81"/>
    <mergeCell ref="BB76:BC77"/>
    <mergeCell ref="BD76:BG77"/>
    <mergeCell ref="BI76:BI77"/>
    <mergeCell ref="BB78:BG81"/>
    <mergeCell ref="BI78:BI79"/>
    <mergeCell ref="BL78:BL79"/>
    <mergeCell ref="BM78:BN79"/>
    <mergeCell ref="BO78:BO79"/>
    <mergeCell ref="BP78:BQ79"/>
    <mergeCell ref="BR78:BR79"/>
    <mergeCell ref="BX73:BY73"/>
    <mergeCell ref="BJ72:BK73"/>
    <mergeCell ref="CM74:CO75"/>
    <mergeCell ref="CP74:CQ75"/>
    <mergeCell ref="CR74:CS75"/>
    <mergeCell ref="N75:O75"/>
    <mergeCell ref="U75:W75"/>
    <mergeCell ref="X75:Z75"/>
    <mergeCell ref="AA75:AC75"/>
    <mergeCell ref="AD75:AF75"/>
    <mergeCell ref="AG75:AI75"/>
    <mergeCell ref="BX75:BY75"/>
    <mergeCell ref="CC74:CC75"/>
    <mergeCell ref="CD74:CF75"/>
    <mergeCell ref="CG74:CH75"/>
    <mergeCell ref="CI74:CJ75"/>
    <mergeCell ref="CK74:CK75"/>
    <mergeCell ref="CL74:CL75"/>
    <mergeCell ref="BP74:BQ75"/>
    <mergeCell ref="BR74:BR75"/>
    <mergeCell ref="BS74:BT75"/>
    <mergeCell ref="BU74:BW75"/>
    <mergeCell ref="BX74:BY74"/>
    <mergeCell ref="CB74:CB75"/>
    <mergeCell ref="BI74:BI75"/>
    <mergeCell ref="BJ74:BK75"/>
    <mergeCell ref="BL74:BL75"/>
    <mergeCell ref="BM74:BN75"/>
    <mergeCell ref="AR70:AS75"/>
    <mergeCell ref="BO74:BO75"/>
    <mergeCell ref="X74:Z74"/>
    <mergeCell ref="AA74:AC74"/>
    <mergeCell ref="CM70:CO71"/>
    <mergeCell ref="CP70:CQ71"/>
    <mergeCell ref="BS70:BT71"/>
    <mergeCell ref="AJ74:AL75"/>
    <mergeCell ref="AM74:AN75"/>
    <mergeCell ref="F74:F75"/>
    <mergeCell ref="G74:I75"/>
    <mergeCell ref="J74:J75"/>
    <mergeCell ref="K74:M75"/>
    <mergeCell ref="N74:O74"/>
    <mergeCell ref="U74:W74"/>
    <mergeCell ref="CR72:CS73"/>
    <mergeCell ref="B73:C75"/>
    <mergeCell ref="N73:O73"/>
    <mergeCell ref="T73:T75"/>
    <mergeCell ref="V73:W73"/>
    <mergeCell ref="Y73:Z73"/>
    <mergeCell ref="AB73:AC73"/>
    <mergeCell ref="AE73:AF73"/>
    <mergeCell ref="AH73:AI73"/>
    <mergeCell ref="CG72:CH73"/>
    <mergeCell ref="CI72:CJ73"/>
    <mergeCell ref="CK72:CK73"/>
    <mergeCell ref="CL72:CL73"/>
    <mergeCell ref="CM72:CO73"/>
    <mergeCell ref="CP72:CQ73"/>
    <mergeCell ref="BS72:BT73"/>
    <mergeCell ref="BU72:BW73"/>
    <mergeCell ref="BX72:BY72"/>
    <mergeCell ref="CB72:CB73"/>
    <mergeCell ref="CC72:CC73"/>
    <mergeCell ref="CD72:CF73"/>
    <mergeCell ref="BI72:BI73"/>
    <mergeCell ref="BL72:BL73"/>
    <mergeCell ref="BM72:BN73"/>
    <mergeCell ref="BO72:BO73"/>
    <mergeCell ref="BP72:BQ73"/>
    <mergeCell ref="BR72:BR73"/>
    <mergeCell ref="EV71:EV72"/>
    <mergeCell ref="B72:C72"/>
    <mergeCell ref="N72:O72"/>
    <mergeCell ref="U72:W72"/>
    <mergeCell ref="X72:Z72"/>
    <mergeCell ref="AA72:AC72"/>
    <mergeCell ref="AD72:AF72"/>
    <mergeCell ref="AG72:AI72"/>
    <mergeCell ref="AJ72:AJ73"/>
    <mergeCell ref="AK72:AL73"/>
    <mergeCell ref="CR70:CS71"/>
    <mergeCell ref="CT70:CZ75"/>
    <mergeCell ref="F71:M73"/>
    <mergeCell ref="N71:O71"/>
    <mergeCell ref="U71:W71"/>
    <mergeCell ref="X71:Z71"/>
    <mergeCell ref="AA71:AC71"/>
    <mergeCell ref="AD71:AF71"/>
    <mergeCell ref="AG71:AI71"/>
    <mergeCell ref="CG70:CH71"/>
    <mergeCell ref="AK70:AL71"/>
    <mergeCell ref="AM70:AN71"/>
    <mergeCell ref="AO70:AQ71"/>
    <mergeCell ref="CI70:CJ71"/>
    <mergeCell ref="CK70:CK71"/>
    <mergeCell ref="CL70:CL71"/>
    <mergeCell ref="AM72:AN73"/>
    <mergeCell ref="AO72:AQ73"/>
    <mergeCell ref="AO74:AQ75"/>
    <mergeCell ref="T70:T72"/>
    <mergeCell ref="V70:W70"/>
    <mergeCell ref="Y70:Z70"/>
    <mergeCell ref="AB70:AC70"/>
    <mergeCell ref="AE70:AF70"/>
    <mergeCell ref="AH70:AI70"/>
    <mergeCell ref="CI69:CJ69"/>
    <mergeCell ref="CM69:CO69"/>
    <mergeCell ref="BU70:BW71"/>
    <mergeCell ref="BX70:BY70"/>
    <mergeCell ref="CB70:CB71"/>
    <mergeCell ref="CC70:CC71"/>
    <mergeCell ref="CD70:CF71"/>
    <mergeCell ref="BX71:BY71"/>
    <mergeCell ref="BJ70:BK71"/>
    <mergeCell ref="BL70:BL71"/>
    <mergeCell ref="BM70:BN71"/>
    <mergeCell ref="BO70:BO71"/>
    <mergeCell ref="BP70:BQ71"/>
    <mergeCell ref="BR70:BR71"/>
    <mergeCell ref="AZ70:AZ75"/>
    <mergeCell ref="BA70:BA75"/>
    <mergeCell ref="BB70:BC71"/>
    <mergeCell ref="AM68:AN69"/>
    <mergeCell ref="AO68:AQ69"/>
    <mergeCell ref="AJ70:AJ71"/>
    <mergeCell ref="BD70:BG71"/>
    <mergeCell ref="BI70:BI71"/>
    <mergeCell ref="BB72:BG75"/>
    <mergeCell ref="ER66:ES67"/>
    <mergeCell ref="ET66:ET67"/>
    <mergeCell ref="FE66:FF67"/>
    <mergeCell ref="BX68:CA68"/>
    <mergeCell ref="CB68:CS68"/>
    <mergeCell ref="CT68:CZ69"/>
    <mergeCell ref="ER68:ER69"/>
    <mergeCell ref="AZ66:AZ67"/>
    <mergeCell ref="CP69:CQ69"/>
    <mergeCell ref="CR69:CS69"/>
    <mergeCell ref="B70:B71"/>
    <mergeCell ref="C70:C71"/>
    <mergeCell ref="F70:G70"/>
    <mergeCell ref="H70:M70"/>
    <mergeCell ref="N70:O70"/>
    <mergeCell ref="ES68:ES69"/>
    <mergeCell ref="N69:O69"/>
    <mergeCell ref="AJ69:AL69"/>
    <mergeCell ref="AR69:AS69"/>
    <mergeCell ref="BI69:BT69"/>
    <mergeCell ref="BU69:BW69"/>
    <mergeCell ref="BX69:BY69"/>
    <mergeCell ref="CD69:CF69"/>
    <mergeCell ref="CG69:CH69"/>
    <mergeCell ref="AR68:AS68"/>
    <mergeCell ref="AZ68:BA68"/>
    <mergeCell ref="BB68:BG69"/>
    <mergeCell ref="BI68:BW68"/>
    <mergeCell ref="AA68:AC69"/>
    <mergeCell ref="AD68:AF69"/>
    <mergeCell ref="AG68:AI69"/>
    <mergeCell ref="AJ68:AL68"/>
    <mergeCell ref="CY64:CZ65"/>
    <mergeCell ref="AR65:AS66"/>
    <mergeCell ref="AV65:AW66"/>
    <mergeCell ref="B66:C67"/>
    <mergeCell ref="CH62:CL62"/>
    <mergeCell ref="CM62:CO62"/>
    <mergeCell ref="CP62:CT62"/>
    <mergeCell ref="CU62:CX62"/>
    <mergeCell ref="AZ64:BL65"/>
    <mergeCell ref="CT64:CU65"/>
    <mergeCell ref="AU62:AV62"/>
    <mergeCell ref="BI62:BK62"/>
    <mergeCell ref="BL62:BP62"/>
    <mergeCell ref="BQ62:BY62"/>
    <mergeCell ref="BZ62:CD62"/>
    <mergeCell ref="CE62:CG62"/>
    <mergeCell ref="AE62:AG62"/>
    <mergeCell ref="AH62:AJ62"/>
    <mergeCell ref="AK62:AM62"/>
    <mergeCell ref="AN62:AP62"/>
    <mergeCell ref="AQ62:AR62"/>
    <mergeCell ref="AS62:AT62"/>
    <mergeCell ref="P62:R62"/>
    <mergeCell ref="S62:T62"/>
    <mergeCell ref="U62:V62"/>
    <mergeCell ref="W62:X62"/>
    <mergeCell ref="Z62:AA62"/>
    <mergeCell ref="AB62:AD62"/>
    <mergeCell ref="AF66:AG67"/>
    <mergeCell ref="AH66:AO67"/>
    <mergeCell ref="CH61:CL61"/>
    <mergeCell ref="CM61:CO61"/>
    <mergeCell ref="CP61:CT61"/>
    <mergeCell ref="CU61:CX61"/>
    <mergeCell ref="B62:C62"/>
    <mergeCell ref="D62:F62"/>
    <mergeCell ref="G62:I62"/>
    <mergeCell ref="J62:L62"/>
    <mergeCell ref="M62:O62"/>
    <mergeCell ref="AH61:AJ61"/>
    <mergeCell ref="AK61:AM61"/>
    <mergeCell ref="AN61:AP61"/>
    <mergeCell ref="AQ61:AR61"/>
    <mergeCell ref="AS61:AT61"/>
    <mergeCell ref="AU61:AV61"/>
    <mergeCell ref="S61:T61"/>
    <mergeCell ref="U61:V61"/>
    <mergeCell ref="W61:X61"/>
    <mergeCell ref="Z61:AA61"/>
    <mergeCell ref="AB61:AD61"/>
    <mergeCell ref="AE61:AG61"/>
    <mergeCell ref="B61:C61"/>
    <mergeCell ref="D61:F61"/>
    <mergeCell ref="G61:I61"/>
    <mergeCell ref="J61:L61"/>
    <mergeCell ref="M61:O61"/>
    <mergeCell ref="P61:R61"/>
    <mergeCell ref="BD60:BF61"/>
    <mergeCell ref="BI60:BK60"/>
    <mergeCell ref="BL60:BP60"/>
    <mergeCell ref="BQ60:BY60"/>
    <mergeCell ref="BZ60:CD60"/>
    <mergeCell ref="CE60:CG60"/>
    <mergeCell ref="BI61:BK61"/>
    <mergeCell ref="BL61:BP61"/>
    <mergeCell ref="BQ61:BY61"/>
    <mergeCell ref="BZ61:CD61"/>
    <mergeCell ref="AH60:AJ60"/>
    <mergeCell ref="AK60:AM60"/>
    <mergeCell ref="AN60:AP60"/>
    <mergeCell ref="AQ60:AR60"/>
    <mergeCell ref="AS60:AT60"/>
    <mergeCell ref="AU60:AV60"/>
    <mergeCell ref="S60:T60"/>
    <mergeCell ref="U60:V60"/>
    <mergeCell ref="W60:X60"/>
    <mergeCell ref="Z60:AA60"/>
    <mergeCell ref="AB60:AD60"/>
    <mergeCell ref="AE60:AG60"/>
    <mergeCell ref="CE61:CG61"/>
    <mergeCell ref="CM59:CO59"/>
    <mergeCell ref="CP59:CT59"/>
    <mergeCell ref="CU59:CX59"/>
    <mergeCell ref="B60:C60"/>
    <mergeCell ref="D60:F60"/>
    <mergeCell ref="G60:I60"/>
    <mergeCell ref="J60:L60"/>
    <mergeCell ref="M60:O60"/>
    <mergeCell ref="P60:R60"/>
    <mergeCell ref="AU59:AV59"/>
    <mergeCell ref="BI59:BK59"/>
    <mergeCell ref="BL59:BP59"/>
    <mergeCell ref="BQ59:BY59"/>
    <mergeCell ref="BZ59:CD59"/>
    <mergeCell ref="CE59:CG59"/>
    <mergeCell ref="U59:V59"/>
    <mergeCell ref="W59:X59"/>
    <mergeCell ref="Z59:AA59"/>
    <mergeCell ref="AB59:AD59"/>
    <mergeCell ref="AE59:AG59"/>
    <mergeCell ref="AH59:AJ59"/>
    <mergeCell ref="CH60:CL60"/>
    <mergeCell ref="CM60:CO60"/>
    <mergeCell ref="CP60:CT60"/>
    <mergeCell ref="CU60:CX60"/>
    <mergeCell ref="B59:C59"/>
    <mergeCell ref="D59:F59"/>
    <mergeCell ref="G59:I59"/>
    <mergeCell ref="J59:L59"/>
    <mergeCell ref="M59:O59"/>
    <mergeCell ref="P59:R59"/>
    <mergeCell ref="S59:T59"/>
    <mergeCell ref="BI58:BK58"/>
    <mergeCell ref="BL58:BP58"/>
    <mergeCell ref="BQ58:BY58"/>
    <mergeCell ref="BZ58:CD58"/>
    <mergeCell ref="CE58:CG58"/>
    <mergeCell ref="CH58:CL58"/>
    <mergeCell ref="AK58:AM58"/>
    <mergeCell ref="AN58:AP58"/>
    <mergeCell ref="AQ58:AR58"/>
    <mergeCell ref="AS58:AT58"/>
    <mergeCell ref="AU58:AV58"/>
    <mergeCell ref="BD58:BF59"/>
    <mergeCell ref="AK59:AM59"/>
    <mergeCell ref="AN59:AP59"/>
    <mergeCell ref="AQ59:AR59"/>
    <mergeCell ref="AS59:AT59"/>
    <mergeCell ref="U58:V58"/>
    <mergeCell ref="W58:X58"/>
    <mergeCell ref="Z58:AA58"/>
    <mergeCell ref="AB58:AD58"/>
    <mergeCell ref="AE58:AG58"/>
    <mergeCell ref="AH58:AJ58"/>
    <mergeCell ref="CH59:CL59"/>
    <mergeCell ref="CM57:CO57"/>
    <mergeCell ref="CP57:CT57"/>
    <mergeCell ref="CU57:CX57"/>
    <mergeCell ref="B58:C58"/>
    <mergeCell ref="D58:F58"/>
    <mergeCell ref="G58:I58"/>
    <mergeCell ref="J58:L58"/>
    <mergeCell ref="M58:O58"/>
    <mergeCell ref="P58:R58"/>
    <mergeCell ref="S58:T58"/>
    <mergeCell ref="BI57:BK57"/>
    <mergeCell ref="BL57:BP57"/>
    <mergeCell ref="BQ57:BY57"/>
    <mergeCell ref="BZ57:CD57"/>
    <mergeCell ref="CE57:CG57"/>
    <mergeCell ref="CH57:CL57"/>
    <mergeCell ref="AK57:AM57"/>
    <mergeCell ref="AN57:AP57"/>
    <mergeCell ref="AQ57:AR57"/>
    <mergeCell ref="AS57:AT57"/>
    <mergeCell ref="AU57:AV57"/>
    <mergeCell ref="BA57:BB57"/>
    <mergeCell ref="U57:V57"/>
    <mergeCell ref="W57:X57"/>
    <mergeCell ref="Z57:AA57"/>
    <mergeCell ref="AB57:AD57"/>
    <mergeCell ref="AE57:AG57"/>
    <mergeCell ref="AH57:AJ57"/>
    <mergeCell ref="CM58:CO58"/>
    <mergeCell ref="CP58:CT58"/>
    <mergeCell ref="CU58:CX58"/>
    <mergeCell ref="B57:C57"/>
    <mergeCell ref="D57:F57"/>
    <mergeCell ref="G57:I57"/>
    <mergeCell ref="J57:L57"/>
    <mergeCell ref="M57:O57"/>
    <mergeCell ref="P57:R57"/>
    <mergeCell ref="S57:T57"/>
    <mergeCell ref="BI56:BK56"/>
    <mergeCell ref="BL56:BP56"/>
    <mergeCell ref="BQ56:BY56"/>
    <mergeCell ref="BZ56:CD56"/>
    <mergeCell ref="CE56:CG56"/>
    <mergeCell ref="CH56:CL56"/>
    <mergeCell ref="AH56:AJ56"/>
    <mergeCell ref="AK56:AM56"/>
    <mergeCell ref="AN56:AP56"/>
    <mergeCell ref="AQ56:AR56"/>
    <mergeCell ref="AS56:AT56"/>
    <mergeCell ref="AU56:AV56"/>
    <mergeCell ref="S56:T56"/>
    <mergeCell ref="U56:V56"/>
    <mergeCell ref="W56:X56"/>
    <mergeCell ref="Z56:AA56"/>
    <mergeCell ref="AB56:AD56"/>
    <mergeCell ref="AE56:AG56"/>
    <mergeCell ref="B56:C56"/>
    <mergeCell ref="D56:F56"/>
    <mergeCell ref="G56:I56"/>
    <mergeCell ref="J56:L56"/>
    <mergeCell ref="M56:O56"/>
    <mergeCell ref="P56:R56"/>
    <mergeCell ref="BZ55:CD55"/>
    <mergeCell ref="CE55:CG55"/>
    <mergeCell ref="CH55:CL55"/>
    <mergeCell ref="CM55:CO55"/>
    <mergeCell ref="CP55:CT55"/>
    <mergeCell ref="CU55:CX55"/>
    <mergeCell ref="AH55:AJ55"/>
    <mergeCell ref="AK55:AM55"/>
    <mergeCell ref="AN55:AP55"/>
    <mergeCell ref="AQ55:AR55"/>
    <mergeCell ref="AS55:AT55"/>
    <mergeCell ref="AU55:AV55"/>
    <mergeCell ref="S55:T55"/>
    <mergeCell ref="U55:V55"/>
    <mergeCell ref="W55:X55"/>
    <mergeCell ref="Z55:AA55"/>
    <mergeCell ref="AB55:AD55"/>
    <mergeCell ref="AE55:AG55"/>
    <mergeCell ref="CM56:CO56"/>
    <mergeCell ref="CP56:CT56"/>
    <mergeCell ref="CU56:CX56"/>
    <mergeCell ref="B55:C55"/>
    <mergeCell ref="D55:F55"/>
    <mergeCell ref="G55:I55"/>
    <mergeCell ref="J55:L55"/>
    <mergeCell ref="M55:O55"/>
    <mergeCell ref="P55:R55"/>
    <mergeCell ref="BZ54:CD54"/>
    <mergeCell ref="CE54:CG54"/>
    <mergeCell ref="CH54:CL54"/>
    <mergeCell ref="CM54:CO54"/>
    <mergeCell ref="CP54:CT54"/>
    <mergeCell ref="CU54:CX54"/>
    <mergeCell ref="AN54:AO54"/>
    <mergeCell ref="AS54:AV54"/>
    <mergeCell ref="BD54:BF55"/>
    <mergeCell ref="BI54:BK54"/>
    <mergeCell ref="BL54:BP54"/>
    <mergeCell ref="BQ54:BY54"/>
    <mergeCell ref="BI55:BK55"/>
    <mergeCell ref="BL55:BP55"/>
    <mergeCell ref="BQ55:BY55"/>
    <mergeCell ref="CH53:CL53"/>
    <mergeCell ref="CM53:CO53"/>
    <mergeCell ref="CP53:CT53"/>
    <mergeCell ref="CU53:CX53"/>
    <mergeCell ref="K54:L54"/>
    <mergeCell ref="P54:Q54"/>
    <mergeCell ref="U54:X54"/>
    <mergeCell ref="Z54:AA54"/>
    <mergeCell ref="AI54:AJ54"/>
    <mergeCell ref="CH52:CL52"/>
    <mergeCell ref="CM52:CO52"/>
    <mergeCell ref="CP52:CT52"/>
    <mergeCell ref="CU52:CX52"/>
    <mergeCell ref="M53:N54"/>
    <mergeCell ref="R53:S54"/>
    <mergeCell ref="AK53:AL54"/>
    <mergeCell ref="AP53:AQ54"/>
    <mergeCell ref="BI53:BK53"/>
    <mergeCell ref="BL53:BP53"/>
    <mergeCell ref="BD52:BF53"/>
    <mergeCell ref="BI52:BK52"/>
    <mergeCell ref="BL52:BP52"/>
    <mergeCell ref="BQ52:BY52"/>
    <mergeCell ref="BZ52:CD52"/>
    <mergeCell ref="CE52:CG52"/>
    <mergeCell ref="BQ53:BY53"/>
    <mergeCell ref="BZ53:CD53"/>
    <mergeCell ref="CE53:CG53"/>
    <mergeCell ref="AJ50:AL51"/>
    <mergeCell ref="AM50:AN51"/>
    <mergeCell ref="AO50:AQ51"/>
    <mergeCell ref="AR50:AS51"/>
    <mergeCell ref="B51:H52"/>
    <mergeCell ref="I51:J52"/>
    <mergeCell ref="CM48:CO49"/>
    <mergeCell ref="CP48:CQ49"/>
    <mergeCell ref="CR48:CS49"/>
    <mergeCell ref="N49:O49"/>
    <mergeCell ref="U49:W49"/>
    <mergeCell ref="X49:Z49"/>
    <mergeCell ref="AA49:AC49"/>
    <mergeCell ref="AD49:AF49"/>
    <mergeCell ref="AG49:AI49"/>
    <mergeCell ref="BX49:BY49"/>
    <mergeCell ref="CC48:CC49"/>
    <mergeCell ref="CD48:CF49"/>
    <mergeCell ref="CG48:CH49"/>
    <mergeCell ref="CI48:CJ49"/>
    <mergeCell ref="CK48:CK49"/>
    <mergeCell ref="CL48:CL49"/>
    <mergeCell ref="BP48:BQ49"/>
    <mergeCell ref="BR48:BR49"/>
    <mergeCell ref="BS48:BT49"/>
    <mergeCell ref="BU48:BW49"/>
    <mergeCell ref="BX48:BY48"/>
    <mergeCell ref="CB48:CB49"/>
    <mergeCell ref="D48:E49"/>
    <mergeCell ref="BI48:BI49"/>
    <mergeCell ref="BJ48:BK49"/>
    <mergeCell ref="BL48:BL49"/>
    <mergeCell ref="BM48:BN49"/>
    <mergeCell ref="BO48:BO49"/>
    <mergeCell ref="X48:Z48"/>
    <mergeCell ref="AA48:AC48"/>
    <mergeCell ref="AD48:AF48"/>
    <mergeCell ref="AG48:AI48"/>
    <mergeCell ref="AJ48:AL49"/>
    <mergeCell ref="AM48:AN49"/>
    <mergeCell ref="F48:F49"/>
    <mergeCell ref="G48:I49"/>
    <mergeCell ref="J48:J49"/>
    <mergeCell ref="K48:M49"/>
    <mergeCell ref="N48:O48"/>
    <mergeCell ref="U48:W48"/>
    <mergeCell ref="CR46:CS47"/>
    <mergeCell ref="B47:C49"/>
    <mergeCell ref="N47:O47"/>
    <mergeCell ref="T47:T49"/>
    <mergeCell ref="V47:W47"/>
    <mergeCell ref="Y47:Z47"/>
    <mergeCell ref="AB47:AC47"/>
    <mergeCell ref="AE47:AF47"/>
    <mergeCell ref="AH47:AI47"/>
    <mergeCell ref="CG46:CH47"/>
    <mergeCell ref="CI46:CJ47"/>
    <mergeCell ref="CK46:CK47"/>
    <mergeCell ref="CL46:CL47"/>
    <mergeCell ref="CM46:CO47"/>
    <mergeCell ref="CP46:CQ47"/>
    <mergeCell ref="BS46:BT47"/>
    <mergeCell ref="BU46:BW47"/>
    <mergeCell ref="AT45:AV49"/>
    <mergeCell ref="BX46:BY46"/>
    <mergeCell ref="CB46:CB47"/>
    <mergeCell ref="CC46:CC47"/>
    <mergeCell ref="CD46:CF47"/>
    <mergeCell ref="BX47:BY47"/>
    <mergeCell ref="BJ46:BK47"/>
    <mergeCell ref="BL46:BL47"/>
    <mergeCell ref="BM46:BN47"/>
    <mergeCell ref="BO46:BO47"/>
    <mergeCell ref="BP46:BQ47"/>
    <mergeCell ref="BR46:BR47"/>
    <mergeCell ref="EV45:EV46"/>
    <mergeCell ref="B46:C46"/>
    <mergeCell ref="N46:O46"/>
    <mergeCell ref="U46:W46"/>
    <mergeCell ref="X46:Z46"/>
    <mergeCell ref="AA46:AC46"/>
    <mergeCell ref="AD46:AF46"/>
    <mergeCell ref="AG46:AI46"/>
    <mergeCell ref="AJ46:AJ47"/>
    <mergeCell ref="AK46:AL47"/>
    <mergeCell ref="CR44:CS45"/>
    <mergeCell ref="CT44:CZ49"/>
    <mergeCell ref="F45:M47"/>
    <mergeCell ref="N45:O45"/>
    <mergeCell ref="U45:W45"/>
    <mergeCell ref="X45:Z45"/>
    <mergeCell ref="AA45:AC45"/>
    <mergeCell ref="AD45:AF45"/>
    <mergeCell ref="AG45:AI45"/>
    <mergeCell ref="CG44:CH45"/>
    <mergeCell ref="CI44:CJ45"/>
    <mergeCell ref="CK44:CK45"/>
    <mergeCell ref="CL44:CL45"/>
    <mergeCell ref="CM44:CO45"/>
    <mergeCell ref="CP44:CQ45"/>
    <mergeCell ref="BS44:BT45"/>
    <mergeCell ref="BU44:BW45"/>
    <mergeCell ref="BX44:BY44"/>
    <mergeCell ref="CB44:CB45"/>
    <mergeCell ref="CC44:CC45"/>
    <mergeCell ref="CD44:CF45"/>
    <mergeCell ref="BX45:BY45"/>
    <mergeCell ref="BJ44:BK45"/>
    <mergeCell ref="BL44:BL45"/>
    <mergeCell ref="BM44:BN45"/>
    <mergeCell ref="BO44:BO45"/>
    <mergeCell ref="BP44:BQ45"/>
    <mergeCell ref="BR44:BR45"/>
    <mergeCell ref="AZ44:AZ49"/>
    <mergeCell ref="BA44:BA49"/>
    <mergeCell ref="BB44:BC45"/>
    <mergeCell ref="BD44:BG45"/>
    <mergeCell ref="BI44:BI45"/>
    <mergeCell ref="BB46:BG49"/>
    <mergeCell ref="BI46:BI47"/>
    <mergeCell ref="D47:E47"/>
    <mergeCell ref="AJ44:AJ45"/>
    <mergeCell ref="AK44:AL45"/>
    <mergeCell ref="AM44:AN45"/>
    <mergeCell ref="AO44:AQ45"/>
    <mergeCell ref="AR44:AS49"/>
    <mergeCell ref="AM46:AN47"/>
    <mergeCell ref="AO46:AQ47"/>
    <mergeCell ref="AO48:AQ49"/>
    <mergeCell ref="AT44:AV44"/>
    <mergeCell ref="AW44:AX44"/>
    <mergeCell ref="AW45:AX46"/>
    <mergeCell ref="AW47:AX47"/>
    <mergeCell ref="AW48:AX49"/>
    <mergeCell ref="T44:T46"/>
    <mergeCell ref="V44:W44"/>
    <mergeCell ref="Y44:Z44"/>
    <mergeCell ref="AB44:AC44"/>
    <mergeCell ref="AE44:AF44"/>
    <mergeCell ref="AH44:AI44"/>
    <mergeCell ref="CM42:CO43"/>
    <mergeCell ref="CP42:CQ43"/>
    <mergeCell ref="CR42:CS43"/>
    <mergeCell ref="N43:O43"/>
    <mergeCell ref="U43:W43"/>
    <mergeCell ref="X43:Z43"/>
    <mergeCell ref="AA43:AC43"/>
    <mergeCell ref="AD43:AF43"/>
    <mergeCell ref="AG43:AI43"/>
    <mergeCell ref="BX43:BY43"/>
    <mergeCell ref="CC42:CC43"/>
    <mergeCell ref="CD42:CF43"/>
    <mergeCell ref="CG42:CH43"/>
    <mergeCell ref="CI42:CJ43"/>
    <mergeCell ref="CK42:CK43"/>
    <mergeCell ref="CL42:CL43"/>
    <mergeCell ref="BP42:BQ43"/>
    <mergeCell ref="BR42:BR43"/>
    <mergeCell ref="BS42:BT43"/>
    <mergeCell ref="BU42:BW43"/>
    <mergeCell ref="CR40:CS41"/>
    <mergeCell ref="B41:C43"/>
    <mergeCell ref="N41:O41"/>
    <mergeCell ref="T41:T43"/>
    <mergeCell ref="V41:W41"/>
    <mergeCell ref="Y41:Z41"/>
    <mergeCell ref="AB41:AC41"/>
    <mergeCell ref="AE41:AF41"/>
    <mergeCell ref="AH41:AI41"/>
    <mergeCell ref="CG40:CH41"/>
    <mergeCell ref="CI40:CJ41"/>
    <mergeCell ref="CK40:CK41"/>
    <mergeCell ref="CL40:CL41"/>
    <mergeCell ref="CM40:CO41"/>
    <mergeCell ref="CP40:CQ41"/>
    <mergeCell ref="BS40:BT41"/>
    <mergeCell ref="BU40:BW41"/>
    <mergeCell ref="BX40:BY40"/>
    <mergeCell ref="CB40:CB41"/>
    <mergeCell ref="CC40:CC41"/>
    <mergeCell ref="CD40:CF41"/>
    <mergeCell ref="BX41:BY41"/>
    <mergeCell ref="BJ40:BK41"/>
    <mergeCell ref="BL40:BL41"/>
    <mergeCell ref="BM40:BN41"/>
    <mergeCell ref="BO40:BO41"/>
    <mergeCell ref="BP40:BQ41"/>
    <mergeCell ref="BR40:BR41"/>
    <mergeCell ref="BX42:BY42"/>
    <mergeCell ref="CB42:CB43"/>
    <mergeCell ref="D42:E43"/>
    <mergeCell ref="BI42:BI43"/>
    <mergeCell ref="EV39:EV40"/>
    <mergeCell ref="B40:C40"/>
    <mergeCell ref="N40:O40"/>
    <mergeCell ref="U40:W40"/>
    <mergeCell ref="X40:Z40"/>
    <mergeCell ref="AA40:AC40"/>
    <mergeCell ref="AD40:AF40"/>
    <mergeCell ref="AG40:AI40"/>
    <mergeCell ref="AJ40:AJ41"/>
    <mergeCell ref="AK40:AL41"/>
    <mergeCell ref="CR38:CS39"/>
    <mergeCell ref="CT38:CZ43"/>
    <mergeCell ref="F39:M41"/>
    <mergeCell ref="N39:O39"/>
    <mergeCell ref="U39:W39"/>
    <mergeCell ref="X39:Z39"/>
    <mergeCell ref="AA39:AC39"/>
    <mergeCell ref="AD39:AF39"/>
    <mergeCell ref="AG39:AI39"/>
    <mergeCell ref="CG38:CH39"/>
    <mergeCell ref="CI38:CJ39"/>
    <mergeCell ref="CK38:CK39"/>
    <mergeCell ref="CL38:CL39"/>
    <mergeCell ref="CM38:CO39"/>
    <mergeCell ref="CP38:CQ39"/>
    <mergeCell ref="BS38:BT39"/>
    <mergeCell ref="BU38:BW39"/>
    <mergeCell ref="BX38:BY38"/>
    <mergeCell ref="CB38:CB39"/>
    <mergeCell ref="CC38:CC39"/>
    <mergeCell ref="CD38:CF39"/>
    <mergeCell ref="BX39:BY39"/>
    <mergeCell ref="BJ38:BK39"/>
    <mergeCell ref="BL38:BL39"/>
    <mergeCell ref="BM38:BN39"/>
    <mergeCell ref="BO38:BO39"/>
    <mergeCell ref="BP38:BQ39"/>
    <mergeCell ref="BR38:BR39"/>
    <mergeCell ref="D38:E38"/>
    <mergeCell ref="AZ38:AZ43"/>
    <mergeCell ref="BA38:BA43"/>
    <mergeCell ref="BB38:BC39"/>
    <mergeCell ref="BD38:BG39"/>
    <mergeCell ref="BI38:BI39"/>
    <mergeCell ref="BB40:BG43"/>
    <mergeCell ref="BI40:BI41"/>
    <mergeCell ref="D41:E41"/>
    <mergeCell ref="BJ42:BK43"/>
    <mergeCell ref="BL42:BL43"/>
    <mergeCell ref="BM42:BN43"/>
    <mergeCell ref="BO42:BO43"/>
    <mergeCell ref="X42:Z42"/>
    <mergeCell ref="AA42:AC42"/>
    <mergeCell ref="AD42:AF42"/>
    <mergeCell ref="AG42:AI42"/>
    <mergeCell ref="AJ42:AL43"/>
    <mergeCell ref="AM42:AN43"/>
    <mergeCell ref="F42:F43"/>
    <mergeCell ref="G42:I43"/>
    <mergeCell ref="AJ38:AJ39"/>
    <mergeCell ref="AK38:AL39"/>
    <mergeCell ref="AM38:AN39"/>
    <mergeCell ref="AO38:AQ39"/>
    <mergeCell ref="AR38:AS43"/>
    <mergeCell ref="AM40:AN41"/>
    <mergeCell ref="AO40:AQ41"/>
    <mergeCell ref="AO42:AQ43"/>
    <mergeCell ref="T38:T40"/>
    <mergeCell ref="V38:W38"/>
    <mergeCell ref="Y38:Z38"/>
    <mergeCell ref="AB38:AC38"/>
    <mergeCell ref="AE38:AF38"/>
    <mergeCell ref="AH38:AI38"/>
    <mergeCell ref="B38:B39"/>
    <mergeCell ref="C38:C39"/>
    <mergeCell ref="F38:G38"/>
    <mergeCell ref="H38:M38"/>
    <mergeCell ref="N38:O38"/>
    <mergeCell ref="J42:J43"/>
    <mergeCell ref="K42:M43"/>
    <mergeCell ref="N42:O42"/>
    <mergeCell ref="U42:W42"/>
    <mergeCell ref="CD36:CF37"/>
    <mergeCell ref="CG36:CH37"/>
    <mergeCell ref="CI36:CJ37"/>
    <mergeCell ref="CK36:CK37"/>
    <mergeCell ref="CL36:CL37"/>
    <mergeCell ref="BP36:BQ37"/>
    <mergeCell ref="BR36:BR37"/>
    <mergeCell ref="BS36:BT37"/>
    <mergeCell ref="BU36:BW37"/>
    <mergeCell ref="BX36:BY36"/>
    <mergeCell ref="CB36:CB37"/>
    <mergeCell ref="D36:E37"/>
    <mergeCell ref="BI36:BI37"/>
    <mergeCell ref="BJ36:BK37"/>
    <mergeCell ref="BL36:BL37"/>
    <mergeCell ref="BM36:BN37"/>
    <mergeCell ref="BO36:BO37"/>
    <mergeCell ref="X36:Z36"/>
    <mergeCell ref="AA36:AC36"/>
    <mergeCell ref="AD36:AF36"/>
    <mergeCell ref="AG36:AI36"/>
    <mergeCell ref="CR34:CS35"/>
    <mergeCell ref="B35:C37"/>
    <mergeCell ref="N35:O35"/>
    <mergeCell ref="T35:T37"/>
    <mergeCell ref="V35:W35"/>
    <mergeCell ref="Y35:Z35"/>
    <mergeCell ref="AB35:AC35"/>
    <mergeCell ref="AE35:AF35"/>
    <mergeCell ref="AH35:AI35"/>
    <mergeCell ref="CG34:CH35"/>
    <mergeCell ref="CI34:CJ35"/>
    <mergeCell ref="CK34:CK35"/>
    <mergeCell ref="CL34:CL35"/>
    <mergeCell ref="CM34:CO35"/>
    <mergeCell ref="CP34:CQ35"/>
    <mergeCell ref="BS34:BT35"/>
    <mergeCell ref="BU34:BW35"/>
    <mergeCell ref="BX34:BY34"/>
    <mergeCell ref="CB34:CB35"/>
    <mergeCell ref="CC34:CC35"/>
    <mergeCell ref="CD34:CF35"/>
    <mergeCell ref="BX35:BY35"/>
    <mergeCell ref="BJ34:BK35"/>
    <mergeCell ref="CM36:CO37"/>
    <mergeCell ref="CP36:CQ37"/>
    <mergeCell ref="CR36:CS37"/>
    <mergeCell ref="N37:O37"/>
    <mergeCell ref="U37:W37"/>
    <mergeCell ref="X37:Z37"/>
    <mergeCell ref="AA37:AC37"/>
    <mergeCell ref="AD37:AF37"/>
    <mergeCell ref="AG37:AI37"/>
    <mergeCell ref="EV33:EV34"/>
    <mergeCell ref="B34:C34"/>
    <mergeCell ref="N34:O34"/>
    <mergeCell ref="U34:W34"/>
    <mergeCell ref="X34:Z34"/>
    <mergeCell ref="AA34:AC34"/>
    <mergeCell ref="AD34:AF34"/>
    <mergeCell ref="AG34:AI34"/>
    <mergeCell ref="AJ34:AJ35"/>
    <mergeCell ref="AK34:AL35"/>
    <mergeCell ref="CR32:CS33"/>
    <mergeCell ref="CT32:CZ37"/>
    <mergeCell ref="F33:M35"/>
    <mergeCell ref="N33:O33"/>
    <mergeCell ref="U33:W33"/>
    <mergeCell ref="X33:Z33"/>
    <mergeCell ref="AA33:AC33"/>
    <mergeCell ref="AD33:AF33"/>
    <mergeCell ref="AG33:AI33"/>
    <mergeCell ref="CG32:CH33"/>
    <mergeCell ref="CI32:CJ33"/>
    <mergeCell ref="CK32:CK33"/>
    <mergeCell ref="CL32:CL33"/>
    <mergeCell ref="CM32:CO33"/>
    <mergeCell ref="CP32:CQ33"/>
    <mergeCell ref="BS32:BT33"/>
    <mergeCell ref="AJ36:AL37"/>
    <mergeCell ref="AM36:AN37"/>
    <mergeCell ref="F36:F37"/>
    <mergeCell ref="G36:I37"/>
    <mergeCell ref="J36:J37"/>
    <mergeCell ref="BU32:BW33"/>
    <mergeCell ref="BX32:BY32"/>
    <mergeCell ref="CB32:CB33"/>
    <mergeCell ref="CC32:CC33"/>
    <mergeCell ref="CD32:CF33"/>
    <mergeCell ref="BX33:BY33"/>
    <mergeCell ref="BJ32:BK33"/>
    <mergeCell ref="BL32:BL33"/>
    <mergeCell ref="BM32:BN33"/>
    <mergeCell ref="BO32:BO33"/>
    <mergeCell ref="BP32:BQ33"/>
    <mergeCell ref="BR32:BR33"/>
    <mergeCell ref="D32:E32"/>
    <mergeCell ref="AZ32:AZ37"/>
    <mergeCell ref="BA32:BA37"/>
    <mergeCell ref="BB32:BC33"/>
    <mergeCell ref="BD32:BG33"/>
    <mergeCell ref="BI32:BI33"/>
    <mergeCell ref="BB34:BG37"/>
    <mergeCell ref="BI34:BI35"/>
    <mergeCell ref="D35:E35"/>
    <mergeCell ref="BL34:BL35"/>
    <mergeCell ref="BM34:BN35"/>
    <mergeCell ref="BO34:BO35"/>
    <mergeCell ref="BP34:BQ35"/>
    <mergeCell ref="BR34:BR35"/>
    <mergeCell ref="K36:M37"/>
    <mergeCell ref="N36:O36"/>
    <mergeCell ref="U36:W36"/>
    <mergeCell ref="BX37:BY37"/>
    <mergeCell ref="CC36:CC37"/>
    <mergeCell ref="AJ32:AJ33"/>
    <mergeCell ref="AK32:AL33"/>
    <mergeCell ref="AM32:AN33"/>
    <mergeCell ref="AO32:AQ33"/>
    <mergeCell ref="AR32:AS37"/>
    <mergeCell ref="AM34:AN35"/>
    <mergeCell ref="AO34:AQ35"/>
    <mergeCell ref="AO36:AQ37"/>
    <mergeCell ref="T32:T34"/>
    <mergeCell ref="V32:W32"/>
    <mergeCell ref="Y32:Z32"/>
    <mergeCell ref="AB32:AC32"/>
    <mergeCell ref="AE32:AF32"/>
    <mergeCell ref="AH32:AI32"/>
    <mergeCell ref="B32:B33"/>
    <mergeCell ref="C32:C33"/>
    <mergeCell ref="F32:G32"/>
    <mergeCell ref="H32:M32"/>
    <mergeCell ref="N32:O32"/>
    <mergeCell ref="CD30:CF31"/>
    <mergeCell ref="CG30:CH31"/>
    <mergeCell ref="CI30:CJ31"/>
    <mergeCell ref="CK30:CK31"/>
    <mergeCell ref="CL30:CL31"/>
    <mergeCell ref="BP30:BQ31"/>
    <mergeCell ref="BR30:BR31"/>
    <mergeCell ref="BS30:BT31"/>
    <mergeCell ref="BU30:BW31"/>
    <mergeCell ref="BX30:BY30"/>
    <mergeCell ref="CB30:CB31"/>
    <mergeCell ref="D30:E31"/>
    <mergeCell ref="BI30:BI31"/>
    <mergeCell ref="BJ30:BK31"/>
    <mergeCell ref="BL30:BL31"/>
    <mergeCell ref="BM30:BN31"/>
    <mergeCell ref="BO30:BO31"/>
    <mergeCell ref="X30:Z30"/>
    <mergeCell ref="AA30:AC30"/>
    <mergeCell ref="AD30:AF30"/>
    <mergeCell ref="AG30:AI30"/>
    <mergeCell ref="CR28:CS29"/>
    <mergeCell ref="B29:C31"/>
    <mergeCell ref="N29:O29"/>
    <mergeCell ref="T29:T31"/>
    <mergeCell ref="V29:W29"/>
    <mergeCell ref="Y29:Z29"/>
    <mergeCell ref="AB29:AC29"/>
    <mergeCell ref="AE29:AF29"/>
    <mergeCell ref="AH29:AI29"/>
    <mergeCell ref="CG28:CH29"/>
    <mergeCell ref="CI28:CJ29"/>
    <mergeCell ref="CK28:CK29"/>
    <mergeCell ref="CL28:CL29"/>
    <mergeCell ref="CM28:CO29"/>
    <mergeCell ref="CP28:CQ29"/>
    <mergeCell ref="BS28:BT29"/>
    <mergeCell ref="BU28:BW29"/>
    <mergeCell ref="BX28:BY28"/>
    <mergeCell ref="CB28:CB29"/>
    <mergeCell ref="CC28:CC29"/>
    <mergeCell ref="CD28:CF29"/>
    <mergeCell ref="BX29:BY29"/>
    <mergeCell ref="BJ28:BK29"/>
    <mergeCell ref="CM30:CO31"/>
    <mergeCell ref="CP30:CQ31"/>
    <mergeCell ref="CR30:CS31"/>
    <mergeCell ref="N31:O31"/>
    <mergeCell ref="U31:W31"/>
    <mergeCell ref="X31:Z31"/>
    <mergeCell ref="AA31:AC31"/>
    <mergeCell ref="AD31:AF31"/>
    <mergeCell ref="AG31:AI31"/>
    <mergeCell ref="EV27:EV28"/>
    <mergeCell ref="B28:C28"/>
    <mergeCell ref="N28:O28"/>
    <mergeCell ref="U28:W28"/>
    <mergeCell ref="X28:Z28"/>
    <mergeCell ref="AA28:AC28"/>
    <mergeCell ref="AD28:AF28"/>
    <mergeCell ref="AG28:AI28"/>
    <mergeCell ref="AJ28:AJ29"/>
    <mergeCell ref="AK28:AL29"/>
    <mergeCell ref="CR26:CS27"/>
    <mergeCell ref="CT26:CZ31"/>
    <mergeCell ref="F27:M29"/>
    <mergeCell ref="N27:O27"/>
    <mergeCell ref="U27:W27"/>
    <mergeCell ref="X27:Z27"/>
    <mergeCell ref="AA27:AC27"/>
    <mergeCell ref="AD27:AF27"/>
    <mergeCell ref="AG27:AI27"/>
    <mergeCell ref="CG26:CH27"/>
    <mergeCell ref="CI26:CJ27"/>
    <mergeCell ref="CK26:CK27"/>
    <mergeCell ref="CL26:CL27"/>
    <mergeCell ref="CM26:CO27"/>
    <mergeCell ref="CP26:CQ27"/>
    <mergeCell ref="BS26:BT27"/>
    <mergeCell ref="AJ30:AL31"/>
    <mergeCell ref="AM30:AN31"/>
    <mergeCell ref="F30:F31"/>
    <mergeCell ref="G30:I31"/>
    <mergeCell ref="J30:J31"/>
    <mergeCell ref="BU26:BW27"/>
    <mergeCell ref="BX26:BY26"/>
    <mergeCell ref="CB26:CB27"/>
    <mergeCell ref="CC26:CC27"/>
    <mergeCell ref="CD26:CF27"/>
    <mergeCell ref="BX27:BY27"/>
    <mergeCell ref="BJ26:BK27"/>
    <mergeCell ref="BL26:BL27"/>
    <mergeCell ref="BM26:BN27"/>
    <mergeCell ref="BO26:BO27"/>
    <mergeCell ref="BP26:BQ27"/>
    <mergeCell ref="BR26:BR27"/>
    <mergeCell ref="D26:E26"/>
    <mergeCell ref="AZ26:AZ31"/>
    <mergeCell ref="BA26:BA31"/>
    <mergeCell ref="BB26:BC27"/>
    <mergeCell ref="BD26:BG27"/>
    <mergeCell ref="BI26:BI27"/>
    <mergeCell ref="BB28:BG31"/>
    <mergeCell ref="BI28:BI29"/>
    <mergeCell ref="D29:E29"/>
    <mergeCell ref="BL28:BL29"/>
    <mergeCell ref="BM28:BN29"/>
    <mergeCell ref="BO28:BO29"/>
    <mergeCell ref="BP28:BQ29"/>
    <mergeCell ref="BR28:BR29"/>
    <mergeCell ref="K30:M31"/>
    <mergeCell ref="N30:O30"/>
    <mergeCell ref="U30:W30"/>
    <mergeCell ref="BX31:BY31"/>
    <mergeCell ref="CC30:CC31"/>
    <mergeCell ref="AJ26:AJ27"/>
    <mergeCell ref="AK26:AL27"/>
    <mergeCell ref="AM26:AN27"/>
    <mergeCell ref="AO26:AQ27"/>
    <mergeCell ref="AR26:AS31"/>
    <mergeCell ref="AM28:AN29"/>
    <mergeCell ref="AO28:AQ29"/>
    <mergeCell ref="AO30:AQ31"/>
    <mergeCell ref="T26:T28"/>
    <mergeCell ref="V26:W26"/>
    <mergeCell ref="Y26:Z26"/>
    <mergeCell ref="AB26:AC26"/>
    <mergeCell ref="AE26:AF26"/>
    <mergeCell ref="AH26:AI26"/>
    <mergeCell ref="B26:B27"/>
    <mergeCell ref="C26:C27"/>
    <mergeCell ref="F26:G26"/>
    <mergeCell ref="H26:M26"/>
    <mergeCell ref="N26:O26"/>
    <mergeCell ref="CD24:CF25"/>
    <mergeCell ref="CG24:CH25"/>
    <mergeCell ref="CI24:CJ25"/>
    <mergeCell ref="CK24:CK25"/>
    <mergeCell ref="CL24:CL25"/>
    <mergeCell ref="BP24:BQ25"/>
    <mergeCell ref="BR24:BR25"/>
    <mergeCell ref="BS24:BT25"/>
    <mergeCell ref="BU24:BW25"/>
    <mergeCell ref="BX24:BY24"/>
    <mergeCell ref="CB24:CB25"/>
    <mergeCell ref="D24:E25"/>
    <mergeCell ref="BI24:BI25"/>
    <mergeCell ref="BJ24:BK25"/>
    <mergeCell ref="BL24:BL25"/>
    <mergeCell ref="BM24:BN25"/>
    <mergeCell ref="BO24:BO25"/>
    <mergeCell ref="X24:Z24"/>
    <mergeCell ref="AA24:AC24"/>
    <mergeCell ref="AD24:AF24"/>
    <mergeCell ref="AG24:AI24"/>
    <mergeCell ref="CR22:CS23"/>
    <mergeCell ref="B23:C25"/>
    <mergeCell ref="N23:O23"/>
    <mergeCell ref="T23:T25"/>
    <mergeCell ref="V23:W23"/>
    <mergeCell ref="Y23:Z23"/>
    <mergeCell ref="AB23:AC23"/>
    <mergeCell ref="AE23:AF23"/>
    <mergeCell ref="AH23:AI23"/>
    <mergeCell ref="CG22:CH23"/>
    <mergeCell ref="CI22:CJ23"/>
    <mergeCell ref="CK22:CK23"/>
    <mergeCell ref="CL22:CL23"/>
    <mergeCell ref="CM22:CO23"/>
    <mergeCell ref="CP22:CQ23"/>
    <mergeCell ref="BS22:BT23"/>
    <mergeCell ref="BU22:BW23"/>
    <mergeCell ref="BX22:BY22"/>
    <mergeCell ref="CB22:CB23"/>
    <mergeCell ref="CC22:CC23"/>
    <mergeCell ref="CD22:CF23"/>
    <mergeCell ref="BX23:BY23"/>
    <mergeCell ref="BJ22:BK23"/>
    <mergeCell ref="CM24:CO25"/>
    <mergeCell ref="CP24:CQ25"/>
    <mergeCell ref="CR24:CS25"/>
    <mergeCell ref="N25:O25"/>
    <mergeCell ref="U25:W25"/>
    <mergeCell ref="X25:Z25"/>
    <mergeCell ref="AA25:AC25"/>
    <mergeCell ref="AD25:AF25"/>
    <mergeCell ref="AG25:AI25"/>
    <mergeCell ref="EV21:EV22"/>
    <mergeCell ref="B22:C22"/>
    <mergeCell ref="N22:O22"/>
    <mergeCell ref="U22:W22"/>
    <mergeCell ref="X22:Z22"/>
    <mergeCell ref="AA22:AC22"/>
    <mergeCell ref="AD22:AF22"/>
    <mergeCell ref="AG22:AI22"/>
    <mergeCell ref="AJ22:AJ23"/>
    <mergeCell ref="AK22:AL23"/>
    <mergeCell ref="CR20:CS21"/>
    <mergeCell ref="CT20:CZ25"/>
    <mergeCell ref="F21:M23"/>
    <mergeCell ref="N21:O21"/>
    <mergeCell ref="U21:W21"/>
    <mergeCell ref="X21:Z21"/>
    <mergeCell ref="AA21:AC21"/>
    <mergeCell ref="AD21:AF21"/>
    <mergeCell ref="AG21:AI21"/>
    <mergeCell ref="CG20:CH21"/>
    <mergeCell ref="CI20:CJ21"/>
    <mergeCell ref="CK20:CK21"/>
    <mergeCell ref="CL20:CL21"/>
    <mergeCell ref="CM20:CO21"/>
    <mergeCell ref="CP20:CQ21"/>
    <mergeCell ref="BS20:BT21"/>
    <mergeCell ref="AJ24:AL25"/>
    <mergeCell ref="AM24:AN25"/>
    <mergeCell ref="F24:F25"/>
    <mergeCell ref="G24:I25"/>
    <mergeCell ref="J24:J25"/>
    <mergeCell ref="BU20:BW21"/>
    <mergeCell ref="BX20:BY20"/>
    <mergeCell ref="CB20:CB21"/>
    <mergeCell ref="CC20:CC21"/>
    <mergeCell ref="CD20:CF21"/>
    <mergeCell ref="BX21:BY21"/>
    <mergeCell ref="BJ20:BK21"/>
    <mergeCell ref="BL20:BL21"/>
    <mergeCell ref="BM20:BN21"/>
    <mergeCell ref="BO20:BO21"/>
    <mergeCell ref="BP20:BQ21"/>
    <mergeCell ref="BR20:BR21"/>
    <mergeCell ref="D20:E20"/>
    <mergeCell ref="AZ20:AZ25"/>
    <mergeCell ref="BA20:BA25"/>
    <mergeCell ref="BB20:BC21"/>
    <mergeCell ref="BD20:BG21"/>
    <mergeCell ref="BI20:BI21"/>
    <mergeCell ref="BB22:BG25"/>
    <mergeCell ref="BI22:BI23"/>
    <mergeCell ref="D23:E23"/>
    <mergeCell ref="BL22:BL23"/>
    <mergeCell ref="BM22:BN23"/>
    <mergeCell ref="BO22:BO23"/>
    <mergeCell ref="BP22:BQ23"/>
    <mergeCell ref="BR22:BR23"/>
    <mergeCell ref="K24:M25"/>
    <mergeCell ref="N24:O24"/>
    <mergeCell ref="U24:W24"/>
    <mergeCell ref="BX25:BY25"/>
    <mergeCell ref="CC24:CC25"/>
    <mergeCell ref="AJ20:AJ21"/>
    <mergeCell ref="AK20:AL21"/>
    <mergeCell ref="AM20:AN21"/>
    <mergeCell ref="AO20:AQ21"/>
    <mergeCell ref="AR20:AS25"/>
    <mergeCell ref="AM22:AN23"/>
    <mergeCell ref="AO22:AQ23"/>
    <mergeCell ref="AO24:AQ25"/>
    <mergeCell ref="T20:T22"/>
    <mergeCell ref="V20:W20"/>
    <mergeCell ref="Y20:Z20"/>
    <mergeCell ref="AB20:AC20"/>
    <mergeCell ref="AE20:AF20"/>
    <mergeCell ref="AH20:AI20"/>
    <mergeCell ref="B20:B21"/>
    <mergeCell ref="C20:C21"/>
    <mergeCell ref="F20:G20"/>
    <mergeCell ref="H20:M20"/>
    <mergeCell ref="N20:O20"/>
    <mergeCell ref="N19:O19"/>
    <mergeCell ref="U19:W19"/>
    <mergeCell ref="X19:Z19"/>
    <mergeCell ref="AA19:AC19"/>
    <mergeCell ref="AD19:AF19"/>
    <mergeCell ref="AG19:AI19"/>
    <mergeCell ref="CG18:CH19"/>
    <mergeCell ref="CI18:CJ19"/>
    <mergeCell ref="CK18:CK19"/>
    <mergeCell ref="CL18:CL19"/>
    <mergeCell ref="BP18:BQ19"/>
    <mergeCell ref="BR18:BR19"/>
    <mergeCell ref="BS18:BT19"/>
    <mergeCell ref="BU18:BW19"/>
    <mergeCell ref="BX18:BY18"/>
    <mergeCell ref="CB18:CB19"/>
    <mergeCell ref="BI18:BI19"/>
    <mergeCell ref="BJ18:BK19"/>
    <mergeCell ref="BL18:BL19"/>
    <mergeCell ref="EV15:EV16"/>
    <mergeCell ref="B16:C16"/>
    <mergeCell ref="N16:O16"/>
    <mergeCell ref="U16:W16"/>
    <mergeCell ref="X16:Z16"/>
    <mergeCell ref="AA16:AC16"/>
    <mergeCell ref="AD16:AF16"/>
    <mergeCell ref="AG16:AI16"/>
    <mergeCell ref="AJ16:AJ17"/>
    <mergeCell ref="AK16:AL17"/>
    <mergeCell ref="CR14:CS15"/>
    <mergeCell ref="CT14:CZ19"/>
    <mergeCell ref="F15:M17"/>
    <mergeCell ref="N15:O15"/>
    <mergeCell ref="U15:W15"/>
    <mergeCell ref="X15:Z15"/>
    <mergeCell ref="AA15:AC15"/>
    <mergeCell ref="AD15:AF15"/>
    <mergeCell ref="AG15:AI15"/>
    <mergeCell ref="CG14:CH15"/>
    <mergeCell ref="CI14:CJ15"/>
    <mergeCell ref="CK14:CK15"/>
    <mergeCell ref="CL14:CL15"/>
    <mergeCell ref="CM14:CO15"/>
    <mergeCell ref="CP14:CQ15"/>
    <mergeCell ref="BS14:BT15"/>
    <mergeCell ref="AJ18:AL19"/>
    <mergeCell ref="AM18:AN19"/>
    <mergeCell ref="F18:F19"/>
    <mergeCell ref="G18:I19"/>
    <mergeCell ref="J18:J19"/>
    <mergeCell ref="B14:B15"/>
    <mergeCell ref="D12:E13"/>
    <mergeCell ref="BI12:BI13"/>
    <mergeCell ref="BJ12:BK13"/>
    <mergeCell ref="BL12:BL13"/>
    <mergeCell ref="BM12:BN13"/>
    <mergeCell ref="BO12:BO13"/>
    <mergeCell ref="X12:Z12"/>
    <mergeCell ref="AA12:AC12"/>
    <mergeCell ref="AD12:AF12"/>
    <mergeCell ref="BU14:BW15"/>
    <mergeCell ref="BX14:BY14"/>
    <mergeCell ref="CB14:CB15"/>
    <mergeCell ref="CC14:CC15"/>
    <mergeCell ref="CD14:CF15"/>
    <mergeCell ref="BX15:BY15"/>
    <mergeCell ref="BJ14:BK15"/>
    <mergeCell ref="BL14:BL15"/>
    <mergeCell ref="BM14:BN15"/>
    <mergeCell ref="BO14:BO15"/>
    <mergeCell ref="BP14:BQ15"/>
    <mergeCell ref="BR14:BR15"/>
    <mergeCell ref="D14:E14"/>
    <mergeCell ref="AZ14:AZ19"/>
    <mergeCell ref="BA14:BA19"/>
    <mergeCell ref="BB14:BC15"/>
    <mergeCell ref="N17:O17"/>
    <mergeCell ref="T17:T19"/>
    <mergeCell ref="V17:W17"/>
    <mergeCell ref="Y17:Z17"/>
    <mergeCell ref="AB17:AC17"/>
    <mergeCell ref="AE17:AF17"/>
    <mergeCell ref="AH17:AI17"/>
    <mergeCell ref="C14:C15"/>
    <mergeCell ref="F14:G14"/>
    <mergeCell ref="H14:M14"/>
    <mergeCell ref="N14:O14"/>
    <mergeCell ref="BD14:BG15"/>
    <mergeCell ref="BI14:BI15"/>
    <mergeCell ref="BB16:BG19"/>
    <mergeCell ref="BI16:BI17"/>
    <mergeCell ref="D17:E17"/>
    <mergeCell ref="BL16:BL17"/>
    <mergeCell ref="BM16:BN17"/>
    <mergeCell ref="BO16:BO17"/>
    <mergeCell ref="BP16:BQ17"/>
    <mergeCell ref="BR16:BR17"/>
    <mergeCell ref="AM14:AN15"/>
    <mergeCell ref="AO14:AQ15"/>
    <mergeCell ref="B17:C19"/>
    <mergeCell ref="D18:E19"/>
    <mergeCell ref="BM18:BN19"/>
    <mergeCell ref="BO18:BO19"/>
    <mergeCell ref="X18:Z18"/>
    <mergeCell ref="AA18:AC18"/>
    <mergeCell ref="AD18:AF18"/>
    <mergeCell ref="AG18:AI18"/>
    <mergeCell ref="AR14:AS19"/>
    <mergeCell ref="BJ16:BK17"/>
    <mergeCell ref="AO18:AQ19"/>
    <mergeCell ref="T14:T16"/>
    <mergeCell ref="V14:W14"/>
    <mergeCell ref="Y14:Z14"/>
    <mergeCell ref="AB14:AC14"/>
    <mergeCell ref="AE14:AF14"/>
    <mergeCell ref="AH14:AI14"/>
    <mergeCell ref="BX19:BY19"/>
    <mergeCell ref="CC18:CC19"/>
    <mergeCell ref="CD18:CF19"/>
    <mergeCell ref="CL12:CL13"/>
    <mergeCell ref="BP12:BQ13"/>
    <mergeCell ref="BR12:BR13"/>
    <mergeCell ref="BS12:BT13"/>
    <mergeCell ref="BU12:BW13"/>
    <mergeCell ref="BX12:BY12"/>
    <mergeCell ref="CB12:CB13"/>
    <mergeCell ref="BX17:BY17"/>
    <mergeCell ref="Y8:Z8"/>
    <mergeCell ref="AB8:AC8"/>
    <mergeCell ref="AE8:AF8"/>
    <mergeCell ref="AH8:AI8"/>
    <mergeCell ref="CR12:CS13"/>
    <mergeCell ref="BJ10:BK11"/>
    <mergeCell ref="AJ8:AJ9"/>
    <mergeCell ref="AK8:AL9"/>
    <mergeCell ref="AM8:AN9"/>
    <mergeCell ref="AO8:AQ9"/>
    <mergeCell ref="AO12:AQ13"/>
    <mergeCell ref="CM18:CO19"/>
    <mergeCell ref="CP18:CQ19"/>
    <mergeCell ref="CR18:CS19"/>
    <mergeCell ref="N13:O13"/>
    <mergeCell ref="U13:W13"/>
    <mergeCell ref="X13:Z13"/>
    <mergeCell ref="AA13:AC13"/>
    <mergeCell ref="AD13:AF13"/>
    <mergeCell ref="AG13:AI13"/>
    <mergeCell ref="BX13:BY13"/>
    <mergeCell ref="CC12:CC13"/>
    <mergeCell ref="CD12:CF13"/>
    <mergeCell ref="CG12:CH13"/>
    <mergeCell ref="CI12:CJ13"/>
    <mergeCell ref="AM16:AN17"/>
    <mergeCell ref="AO16:AQ17"/>
    <mergeCell ref="CR16:CS17"/>
    <mergeCell ref="AH11:AI11"/>
    <mergeCell ref="CG10:CH11"/>
    <mergeCell ref="CI10:CJ11"/>
    <mergeCell ref="CK10:CK11"/>
    <mergeCell ref="CL10:CL11"/>
    <mergeCell ref="CM10:CO11"/>
    <mergeCell ref="CP10:CQ11"/>
    <mergeCell ref="BS10:BT11"/>
    <mergeCell ref="BU10:BW11"/>
    <mergeCell ref="BX10:BY10"/>
    <mergeCell ref="CM12:CO13"/>
    <mergeCell ref="CP12:CQ13"/>
    <mergeCell ref="AR8:AS13"/>
    <mergeCell ref="BP10:BQ11"/>
    <mergeCell ref="CB10:CB11"/>
    <mergeCell ref="CC10:CC11"/>
    <mergeCell ref="CD10:CF11"/>
    <mergeCell ref="BX11:BY11"/>
    <mergeCell ref="EV9:EV10"/>
    <mergeCell ref="N10:O10"/>
    <mergeCell ref="U10:W10"/>
    <mergeCell ref="X10:Z10"/>
    <mergeCell ref="AA10:AC10"/>
    <mergeCell ref="AD10:AF10"/>
    <mergeCell ref="AG10:AI10"/>
    <mergeCell ref="AJ10:AJ11"/>
    <mergeCell ref="AK10:AL11"/>
    <mergeCell ref="CR8:CS9"/>
    <mergeCell ref="CT8:CZ13"/>
    <mergeCell ref="F9:M11"/>
    <mergeCell ref="N9:O9"/>
    <mergeCell ref="U9:W9"/>
    <mergeCell ref="X9:Z9"/>
    <mergeCell ref="AA9:AC9"/>
    <mergeCell ref="T8:T10"/>
    <mergeCell ref="V8:W8"/>
    <mergeCell ref="CG8:CH9"/>
    <mergeCell ref="CI8:CJ9"/>
    <mergeCell ref="CK8:CK9"/>
    <mergeCell ref="CL8:CL9"/>
    <mergeCell ref="CM8:CO9"/>
    <mergeCell ref="CP8:CQ9"/>
    <mergeCell ref="BS8:BT9"/>
    <mergeCell ref="AJ12:AL13"/>
    <mergeCell ref="AM12:AN13"/>
    <mergeCell ref="F12:F13"/>
    <mergeCell ref="J12:J13"/>
    <mergeCell ref="AG12:AI12"/>
    <mergeCell ref="CR10:CS11"/>
    <mergeCell ref="N11:O11"/>
    <mergeCell ref="F8:G8"/>
    <mergeCell ref="H8:M8"/>
    <mergeCell ref="N8:O8"/>
    <mergeCell ref="BU8:BW9"/>
    <mergeCell ref="BX8:BY8"/>
    <mergeCell ref="CB8:CB9"/>
    <mergeCell ref="CC8:CC9"/>
    <mergeCell ref="CD8:CF9"/>
    <mergeCell ref="BX9:BY9"/>
    <mergeCell ref="BJ8:BK9"/>
    <mergeCell ref="BL8:BL9"/>
    <mergeCell ref="BM8:BN9"/>
    <mergeCell ref="BO8:BO9"/>
    <mergeCell ref="BP8:BQ9"/>
    <mergeCell ref="BR8:BR9"/>
    <mergeCell ref="AD9:AF9"/>
    <mergeCell ref="AG9:AI9"/>
    <mergeCell ref="AZ8:AZ13"/>
    <mergeCell ref="BA8:BA13"/>
    <mergeCell ref="BB8:BC9"/>
    <mergeCell ref="BD8:BG9"/>
    <mergeCell ref="BI8:BI9"/>
    <mergeCell ref="BB10:BG13"/>
    <mergeCell ref="BI10:BI11"/>
    <mergeCell ref="BL10:BL11"/>
    <mergeCell ref="BM10:BN11"/>
    <mergeCell ref="AO10:AQ11"/>
    <mergeCell ref="T11:T13"/>
    <mergeCell ref="V11:W11"/>
    <mergeCell ref="Y11:Z11"/>
    <mergeCell ref="AB11:AC11"/>
    <mergeCell ref="AE11:AF11"/>
    <mergeCell ref="N7:O7"/>
    <mergeCell ref="U7:AI7"/>
    <mergeCell ref="AJ7:AL7"/>
    <mergeCell ref="AR7:AS7"/>
    <mergeCell ref="BI7:BT7"/>
    <mergeCell ref="D6:E7"/>
    <mergeCell ref="AZ6:BA6"/>
    <mergeCell ref="BB6:BG7"/>
    <mergeCell ref="BI6:BW6"/>
    <mergeCell ref="BX6:CA6"/>
    <mergeCell ref="BU7:BW7"/>
    <mergeCell ref="BX7:BY7"/>
    <mergeCell ref="AD6:AF6"/>
    <mergeCell ref="AG6:AI6"/>
    <mergeCell ref="AJ6:AL6"/>
    <mergeCell ref="AM6:AN7"/>
    <mergeCell ref="AO6:AQ7"/>
    <mergeCell ref="AR6:AS6"/>
    <mergeCell ref="U6:W6"/>
    <mergeCell ref="X6:Z6"/>
    <mergeCell ref="AA6:AC6"/>
    <mergeCell ref="ER4:ES5"/>
    <mergeCell ref="R4:S5"/>
    <mergeCell ref="V4:W5"/>
    <mergeCell ref="X4:AE5"/>
    <mergeCell ref="AF4:AG5"/>
    <mergeCell ref="AH4:AO5"/>
    <mergeCell ref="AZ4:AZ5"/>
    <mergeCell ref="CD7:CF7"/>
    <mergeCell ref="CG7:CH7"/>
    <mergeCell ref="CI7:CJ7"/>
    <mergeCell ref="CM7:CO7"/>
    <mergeCell ref="CP7:CQ7"/>
    <mergeCell ref="CR7:CS7"/>
    <mergeCell ref="CB6:CS6"/>
    <mergeCell ref="CT6:CZ7"/>
    <mergeCell ref="ER6:ER7"/>
    <mergeCell ref="ES6:ES7"/>
    <mergeCell ref="AR3:AS4"/>
    <mergeCell ref="B2:M3"/>
    <mergeCell ref="AZ2:BL3"/>
    <mergeCell ref="CT2:CU3"/>
    <mergeCell ref="CY2:CZ3"/>
    <mergeCell ref="AV3:AW4"/>
    <mergeCell ref="B4:C5"/>
    <mergeCell ref="N4:O5"/>
    <mergeCell ref="P4:Q5"/>
    <mergeCell ref="BA4:BD5"/>
    <mergeCell ref="BE4:BI5"/>
    <mergeCell ref="D4:G5"/>
    <mergeCell ref="H4:L5"/>
    <mergeCell ref="AT2:AU2"/>
    <mergeCell ref="AV2:AW2"/>
    <mergeCell ref="ET4:ET5"/>
    <mergeCell ref="FE4:FF5"/>
    <mergeCell ref="BA66:BD67"/>
    <mergeCell ref="BE66:BI67"/>
    <mergeCell ref="B8:B9"/>
    <mergeCell ref="C8:C9"/>
    <mergeCell ref="B64:M65"/>
    <mergeCell ref="D66:G67"/>
    <mergeCell ref="H66:L67"/>
    <mergeCell ref="N66:O67"/>
    <mergeCell ref="P66:Q67"/>
    <mergeCell ref="R66:S67"/>
    <mergeCell ref="V66:W67"/>
    <mergeCell ref="X66:AE67"/>
    <mergeCell ref="AM10:AN11"/>
    <mergeCell ref="BT4:BU5"/>
    <mergeCell ref="BV4:CE5"/>
    <mergeCell ref="CF4:CG5"/>
    <mergeCell ref="B130:C130"/>
    <mergeCell ref="F130:M131"/>
    <mergeCell ref="N130:Q130"/>
    <mergeCell ref="D74:E75"/>
    <mergeCell ref="D76:E76"/>
    <mergeCell ref="D79:E79"/>
    <mergeCell ref="D80:E81"/>
    <mergeCell ref="D82:E82"/>
    <mergeCell ref="D85:E85"/>
    <mergeCell ref="D86:E87"/>
    <mergeCell ref="D88:E88"/>
    <mergeCell ref="D91:E91"/>
    <mergeCell ref="D92:E93"/>
    <mergeCell ref="D94:E94"/>
    <mergeCell ref="AD74:AF74"/>
    <mergeCell ref="AG74:AI74"/>
    <mergeCell ref="AJ76:AJ77"/>
    <mergeCell ref="T76:T78"/>
    <mergeCell ref="V76:W76"/>
    <mergeCell ref="Y76:Z76"/>
    <mergeCell ref="AB76:AC76"/>
    <mergeCell ref="AE76:AF76"/>
    <mergeCell ref="AH76:AI76"/>
    <mergeCell ref="AA81:AC81"/>
    <mergeCell ref="AD81:AF81"/>
    <mergeCell ref="AG81:AI81"/>
    <mergeCell ref="X80:Z80"/>
    <mergeCell ref="AA80:AC80"/>
    <mergeCell ref="AD80:AF80"/>
    <mergeCell ref="AG80:AI80"/>
    <mergeCell ref="C76:C77"/>
    <mergeCell ref="F76:G76"/>
    <mergeCell ref="B6:C6"/>
    <mergeCell ref="F6:M7"/>
    <mergeCell ref="N6:Q6"/>
    <mergeCell ref="R6:S6"/>
    <mergeCell ref="D132:E132"/>
    <mergeCell ref="D135:E135"/>
    <mergeCell ref="D136:E137"/>
    <mergeCell ref="D138:E138"/>
    <mergeCell ref="D141:E141"/>
    <mergeCell ref="D142:E143"/>
    <mergeCell ref="D144:E144"/>
    <mergeCell ref="D147:E147"/>
    <mergeCell ref="D148:E149"/>
    <mergeCell ref="B10:C10"/>
    <mergeCell ref="B11:C13"/>
    <mergeCell ref="D68:E69"/>
    <mergeCell ref="D70:E70"/>
    <mergeCell ref="D73:E73"/>
    <mergeCell ref="B68:C68"/>
    <mergeCell ref="F68:M69"/>
    <mergeCell ref="N68:Q68"/>
    <mergeCell ref="R68:S68"/>
    <mergeCell ref="D8:E8"/>
    <mergeCell ref="D11:E11"/>
    <mergeCell ref="N12:O12"/>
    <mergeCell ref="B44:B45"/>
    <mergeCell ref="C44:C45"/>
    <mergeCell ref="F44:G44"/>
    <mergeCell ref="H44:M44"/>
    <mergeCell ref="N44:O44"/>
    <mergeCell ref="D44:E44"/>
    <mergeCell ref="B54:F54"/>
    <mergeCell ref="D230:E230"/>
    <mergeCell ref="D233:E233"/>
    <mergeCell ref="D234:E235"/>
    <mergeCell ref="D168:E168"/>
    <mergeCell ref="D171:E171"/>
    <mergeCell ref="D172:E173"/>
    <mergeCell ref="D192:E193"/>
    <mergeCell ref="D194:E194"/>
    <mergeCell ref="D197:E197"/>
    <mergeCell ref="D198:E199"/>
    <mergeCell ref="D200:E200"/>
    <mergeCell ref="D203:E203"/>
    <mergeCell ref="D204:E205"/>
    <mergeCell ref="D206:E206"/>
    <mergeCell ref="D209:E209"/>
    <mergeCell ref="D210:E211"/>
    <mergeCell ref="D106:E106"/>
    <mergeCell ref="D109:E109"/>
    <mergeCell ref="D110:E111"/>
    <mergeCell ref="D130:E131"/>
    <mergeCell ref="D150:E150"/>
    <mergeCell ref="D153:E153"/>
    <mergeCell ref="D154:E155"/>
    <mergeCell ref="D156:E156"/>
    <mergeCell ref="D159:E159"/>
    <mergeCell ref="D119:F119"/>
    <mergeCell ref="D107:E107"/>
    <mergeCell ref="D108:E108"/>
    <mergeCell ref="D133:E133"/>
    <mergeCell ref="D134:E134"/>
    <mergeCell ref="D139:E139"/>
    <mergeCell ref="D140:E140"/>
    <mergeCell ref="R190:S191"/>
    <mergeCell ref="V190:W191"/>
    <mergeCell ref="X190:AE191"/>
    <mergeCell ref="AF190:AG191"/>
    <mergeCell ref="AH190:AO191"/>
    <mergeCell ref="U68:W69"/>
    <mergeCell ref="X68:Z69"/>
    <mergeCell ref="U12:W12"/>
    <mergeCell ref="AJ14:AJ15"/>
    <mergeCell ref="AK14:AL15"/>
    <mergeCell ref="G12:I13"/>
    <mergeCell ref="BL190:BM191"/>
    <mergeCell ref="BN190:BO191"/>
    <mergeCell ref="BP190:BQ191"/>
    <mergeCell ref="BT190:BU191"/>
    <mergeCell ref="BV190:CE191"/>
    <mergeCell ref="CF190:CG191"/>
    <mergeCell ref="BA190:BD191"/>
    <mergeCell ref="BE190:BI191"/>
    <mergeCell ref="AK76:AL77"/>
    <mergeCell ref="AM76:AN77"/>
    <mergeCell ref="AO76:AQ77"/>
    <mergeCell ref="AR76:AS81"/>
    <mergeCell ref="AM78:AN79"/>
    <mergeCell ref="AO78:AQ79"/>
    <mergeCell ref="AO80:AQ81"/>
    <mergeCell ref="K12:M13"/>
    <mergeCell ref="K18:M19"/>
    <mergeCell ref="N18:O18"/>
    <mergeCell ref="U18:W18"/>
    <mergeCell ref="BS16:BT17"/>
    <mergeCell ref="BU16:BW17"/>
    <mergeCell ref="CH190:CQ191"/>
    <mergeCell ref="BL4:BM5"/>
    <mergeCell ref="BN4:BO5"/>
    <mergeCell ref="BP4:BQ5"/>
    <mergeCell ref="BL66:BM67"/>
    <mergeCell ref="BN66:BO67"/>
    <mergeCell ref="BP66:BQ67"/>
    <mergeCell ref="BT66:BU67"/>
    <mergeCell ref="BV66:CE67"/>
    <mergeCell ref="CF66:CG67"/>
    <mergeCell ref="CH66:CQ67"/>
    <mergeCell ref="BL128:BM129"/>
    <mergeCell ref="BN128:BO129"/>
    <mergeCell ref="BP128:BQ129"/>
    <mergeCell ref="BT128:BU129"/>
    <mergeCell ref="BV128:CE129"/>
    <mergeCell ref="CF128:CG129"/>
    <mergeCell ref="CH128:CQ129"/>
    <mergeCell ref="CH4:CQ5"/>
    <mergeCell ref="BO10:BO11"/>
    <mergeCell ref="CK12:CK13"/>
    <mergeCell ref="BR10:BR11"/>
    <mergeCell ref="CG16:CH17"/>
    <mergeCell ref="CI16:CJ17"/>
    <mergeCell ref="CK16:CK17"/>
    <mergeCell ref="CL16:CL17"/>
    <mergeCell ref="CM16:CO17"/>
    <mergeCell ref="CP16:CQ17"/>
    <mergeCell ref="BX16:BY16"/>
    <mergeCell ref="CB16:CB17"/>
    <mergeCell ref="CC16:CC17"/>
    <mergeCell ref="CD16:CF17"/>
  </mergeCells>
  <phoneticPr fontId="13"/>
  <conditionalFormatting sqref="R6">
    <cfRule type="cellIs" priority="9" operator="notEqual">
      <formula>"0"</formula>
    </cfRule>
  </conditionalFormatting>
  <conditionalFormatting sqref="R68">
    <cfRule type="cellIs" priority="5" operator="notEqual">
      <formula>"0"</formula>
    </cfRule>
  </conditionalFormatting>
  <conditionalFormatting sqref="R130">
    <cfRule type="cellIs" priority="8" operator="notEqual">
      <formula>"0"</formula>
    </cfRule>
  </conditionalFormatting>
  <conditionalFormatting sqref="R192">
    <cfRule type="cellIs" priority="7" operator="notEqual">
      <formula>"0"</formula>
    </cfRule>
  </conditionalFormatting>
  <conditionalFormatting sqref="T50">
    <cfRule type="cellIs" priority="295" operator="notEqual">
      <formula>"0"</formula>
    </cfRule>
  </conditionalFormatting>
  <conditionalFormatting sqref="U6 X6 AA6 AD6 AG6">
    <cfRule type="cellIs" priority="4" operator="notEqual">
      <formula>"0"</formula>
    </cfRule>
  </conditionalFormatting>
  <conditionalFormatting sqref="U68 X68 AA68 AD68 AG68">
    <cfRule type="cellIs" priority="3" operator="notEqual">
      <formula>"0"</formula>
    </cfRule>
  </conditionalFormatting>
  <conditionalFormatting sqref="U130 X130 AA130 AD130 AG130">
    <cfRule type="cellIs" priority="2" operator="notEqual">
      <formula>"0"</formula>
    </cfRule>
  </conditionalFormatting>
  <conditionalFormatting sqref="U192 X192 AA192 AD192 AG192">
    <cfRule type="cellIs" priority="1" operator="notEqual">
      <formula>"0"</formula>
    </cfRule>
  </conditionalFormatting>
  <conditionalFormatting sqref="V8">
    <cfRule type="cellIs" priority="147" operator="notEqual">
      <formula>"0"</formula>
    </cfRule>
  </conditionalFormatting>
  <conditionalFormatting sqref="V11 U13:V13">
    <cfRule type="cellIs" priority="297" operator="notEqual">
      <formula>"0"</formula>
    </cfRule>
  </conditionalFormatting>
  <conditionalFormatting sqref="V14">
    <cfRule type="cellIs" priority="142" operator="notEqual">
      <formula>"0"</formula>
    </cfRule>
  </conditionalFormatting>
  <conditionalFormatting sqref="V17 U19:V19">
    <cfRule type="cellIs" priority="285" operator="notEqual">
      <formula>"0"</formula>
    </cfRule>
  </conditionalFormatting>
  <conditionalFormatting sqref="V20">
    <cfRule type="cellIs" priority="137" operator="notEqual">
      <formula>"0"</formula>
    </cfRule>
  </conditionalFormatting>
  <conditionalFormatting sqref="V23 U25:V25">
    <cfRule type="cellIs" priority="280" operator="notEqual">
      <formula>"0"</formula>
    </cfRule>
  </conditionalFormatting>
  <conditionalFormatting sqref="V26">
    <cfRule type="cellIs" priority="132" operator="notEqual">
      <formula>"0"</formula>
    </cfRule>
  </conditionalFormatting>
  <conditionalFormatting sqref="V29 U31:V31">
    <cfRule type="cellIs" priority="275" operator="notEqual">
      <formula>"0"</formula>
    </cfRule>
  </conditionalFormatting>
  <conditionalFormatting sqref="V32">
    <cfRule type="cellIs" priority="127" operator="notEqual">
      <formula>"0"</formula>
    </cfRule>
  </conditionalFormatting>
  <conditionalFormatting sqref="V35 U37:V37">
    <cfRule type="cellIs" priority="270" operator="notEqual">
      <formula>"0"</formula>
    </cfRule>
  </conditionalFormatting>
  <conditionalFormatting sqref="V38">
    <cfRule type="cellIs" priority="122" operator="notEqual">
      <formula>"0"</formula>
    </cfRule>
  </conditionalFormatting>
  <conditionalFormatting sqref="V41 U43:V43">
    <cfRule type="cellIs" priority="265" operator="notEqual">
      <formula>"0"</formula>
    </cfRule>
  </conditionalFormatting>
  <conditionalFormatting sqref="V44">
    <cfRule type="cellIs" priority="117" operator="notEqual">
      <formula>"0"</formula>
    </cfRule>
  </conditionalFormatting>
  <conditionalFormatting sqref="V47 U49:V49">
    <cfRule type="cellIs" priority="230" operator="notEqual">
      <formula>"0"</formula>
    </cfRule>
  </conditionalFormatting>
  <conditionalFormatting sqref="V70">
    <cfRule type="cellIs" priority="112" operator="notEqual">
      <formula>"0"</formula>
    </cfRule>
  </conditionalFormatting>
  <conditionalFormatting sqref="V73 U75:V75">
    <cfRule type="cellIs" priority="260" operator="notEqual">
      <formula>"0"</formula>
    </cfRule>
  </conditionalFormatting>
  <conditionalFormatting sqref="V76">
    <cfRule type="cellIs" priority="107" operator="notEqual">
      <formula>"0"</formula>
    </cfRule>
  </conditionalFormatting>
  <conditionalFormatting sqref="V79 U81:V81">
    <cfRule type="cellIs" priority="255" operator="notEqual">
      <formula>"0"</formula>
    </cfRule>
  </conditionalFormatting>
  <conditionalFormatting sqref="V82">
    <cfRule type="cellIs" priority="102" operator="notEqual">
      <formula>"0"</formula>
    </cfRule>
  </conditionalFormatting>
  <conditionalFormatting sqref="V85 U87:V87">
    <cfRule type="cellIs" priority="250" operator="notEqual">
      <formula>"0"</formula>
    </cfRule>
  </conditionalFormatting>
  <conditionalFormatting sqref="V88">
    <cfRule type="cellIs" priority="97" operator="notEqual">
      <formula>"0"</formula>
    </cfRule>
  </conditionalFormatting>
  <conditionalFormatting sqref="V91 U93:V93">
    <cfRule type="cellIs" priority="245" operator="notEqual">
      <formula>"0"</formula>
    </cfRule>
  </conditionalFormatting>
  <conditionalFormatting sqref="V94">
    <cfRule type="cellIs" priority="92" operator="notEqual">
      <formula>"0"</formula>
    </cfRule>
  </conditionalFormatting>
  <conditionalFormatting sqref="V97 U99:V99">
    <cfRule type="cellIs" priority="240" operator="notEqual">
      <formula>"0"</formula>
    </cfRule>
  </conditionalFormatting>
  <conditionalFormatting sqref="V100">
    <cfRule type="cellIs" priority="87" operator="notEqual">
      <formula>"0"</formula>
    </cfRule>
  </conditionalFormatting>
  <conditionalFormatting sqref="V103 U105:V105">
    <cfRule type="cellIs" priority="235" operator="notEqual">
      <formula>"0"</formula>
    </cfRule>
  </conditionalFormatting>
  <conditionalFormatting sqref="V106">
    <cfRule type="cellIs" priority="82" operator="notEqual">
      <formula>"0"</formula>
    </cfRule>
  </conditionalFormatting>
  <conditionalFormatting sqref="V109 U111:V111">
    <cfRule type="cellIs" priority="224" operator="notEqual">
      <formula>"0"</formula>
    </cfRule>
  </conditionalFormatting>
  <conditionalFormatting sqref="V132">
    <cfRule type="cellIs" priority="77" operator="notEqual">
      <formula>"0"</formula>
    </cfRule>
  </conditionalFormatting>
  <conditionalFormatting sqref="V135 U137:V137">
    <cfRule type="cellIs" priority="219" operator="notEqual">
      <formula>"0"</formula>
    </cfRule>
  </conditionalFormatting>
  <conditionalFormatting sqref="V138">
    <cfRule type="cellIs" priority="72" operator="notEqual">
      <formula>"0"</formula>
    </cfRule>
  </conditionalFormatting>
  <conditionalFormatting sqref="V141 U143:V143">
    <cfRule type="cellIs" priority="214" operator="notEqual">
      <formula>"0"</formula>
    </cfRule>
  </conditionalFormatting>
  <conditionalFormatting sqref="V144">
    <cfRule type="cellIs" priority="67" operator="notEqual">
      <formula>"0"</formula>
    </cfRule>
  </conditionalFormatting>
  <conditionalFormatting sqref="V147 U149:V149">
    <cfRule type="cellIs" priority="209" operator="notEqual">
      <formula>"0"</formula>
    </cfRule>
  </conditionalFormatting>
  <conditionalFormatting sqref="V150">
    <cfRule type="cellIs" priority="62" operator="notEqual">
      <formula>"0"</formula>
    </cfRule>
  </conditionalFormatting>
  <conditionalFormatting sqref="V153 U155:V155">
    <cfRule type="cellIs" priority="204" operator="notEqual">
      <formula>"0"</formula>
    </cfRule>
  </conditionalFormatting>
  <conditionalFormatting sqref="V156">
    <cfRule type="cellIs" priority="57" operator="notEqual">
      <formula>"0"</formula>
    </cfRule>
  </conditionalFormatting>
  <conditionalFormatting sqref="V159 U161:V161">
    <cfRule type="cellIs" priority="199" operator="notEqual">
      <formula>"0"</formula>
    </cfRule>
  </conditionalFormatting>
  <conditionalFormatting sqref="V162">
    <cfRule type="cellIs" priority="52" operator="notEqual">
      <formula>"0"</formula>
    </cfRule>
  </conditionalFormatting>
  <conditionalFormatting sqref="V165 U167:V167">
    <cfRule type="cellIs" priority="194" operator="notEqual">
      <formula>"0"</formula>
    </cfRule>
  </conditionalFormatting>
  <conditionalFormatting sqref="V168">
    <cfRule type="cellIs" priority="47" operator="notEqual">
      <formula>"0"</formula>
    </cfRule>
  </conditionalFormatting>
  <conditionalFormatting sqref="V171 U173:V173">
    <cfRule type="cellIs" priority="188" operator="notEqual">
      <formula>"0"</formula>
    </cfRule>
  </conditionalFormatting>
  <conditionalFormatting sqref="V194">
    <cfRule type="cellIs" priority="42" operator="notEqual">
      <formula>"0"</formula>
    </cfRule>
  </conditionalFormatting>
  <conditionalFormatting sqref="V197 U199:V199">
    <cfRule type="cellIs" priority="183" operator="notEqual">
      <formula>"0"</formula>
    </cfRule>
  </conditionalFormatting>
  <conditionalFormatting sqref="V200">
    <cfRule type="cellIs" priority="37" operator="notEqual">
      <formula>"0"</formula>
    </cfRule>
  </conditionalFormatting>
  <conditionalFormatting sqref="V203 U205:V205">
    <cfRule type="cellIs" priority="178" operator="notEqual">
      <formula>"0"</formula>
    </cfRule>
  </conditionalFormatting>
  <conditionalFormatting sqref="V206">
    <cfRule type="cellIs" priority="32" operator="notEqual">
      <formula>"0"</formula>
    </cfRule>
  </conditionalFormatting>
  <conditionalFormatting sqref="V209 U211:V211">
    <cfRule type="cellIs" priority="173" operator="notEqual">
      <formula>"0"</formula>
    </cfRule>
  </conditionalFormatting>
  <conditionalFormatting sqref="V212">
    <cfRule type="cellIs" priority="27" operator="notEqual">
      <formula>"0"</formula>
    </cfRule>
  </conditionalFormatting>
  <conditionalFormatting sqref="V215 U217:V217">
    <cfRule type="cellIs" priority="168" operator="notEqual">
      <formula>"0"</formula>
    </cfRule>
  </conditionalFormatting>
  <conditionalFormatting sqref="V218">
    <cfRule type="cellIs" priority="22" operator="notEqual">
      <formula>"0"</formula>
    </cfRule>
  </conditionalFormatting>
  <conditionalFormatting sqref="V221 U223:V223">
    <cfRule type="cellIs" priority="163" operator="notEqual">
      <formula>"0"</formula>
    </cfRule>
  </conditionalFormatting>
  <conditionalFormatting sqref="V224">
    <cfRule type="cellIs" priority="17" operator="notEqual">
      <formula>"0"</formula>
    </cfRule>
  </conditionalFormatting>
  <conditionalFormatting sqref="V227 U229:V229">
    <cfRule type="cellIs" priority="158" operator="notEqual">
      <formula>"0"</formula>
    </cfRule>
  </conditionalFormatting>
  <conditionalFormatting sqref="V230">
    <cfRule type="cellIs" priority="12" operator="notEqual">
      <formula>"0"</formula>
    </cfRule>
  </conditionalFormatting>
  <conditionalFormatting sqref="V233 U235:V235">
    <cfRule type="cellIs" priority="152" operator="notEqual">
      <formula>"0"</formula>
    </cfRule>
  </conditionalFormatting>
  <conditionalFormatting sqref="W50">
    <cfRule type="cellIs" priority="294" operator="notEqual">
      <formula>"0"</formula>
    </cfRule>
  </conditionalFormatting>
  <conditionalFormatting sqref="Y8">
    <cfRule type="cellIs" priority="146" operator="notEqual">
      <formula>"0"</formula>
    </cfRule>
  </conditionalFormatting>
  <conditionalFormatting sqref="Y11 X13:Y13">
    <cfRule type="cellIs" priority="288" operator="notEqual">
      <formula>"0"</formula>
    </cfRule>
  </conditionalFormatting>
  <conditionalFormatting sqref="Y14">
    <cfRule type="cellIs" priority="141" operator="notEqual">
      <formula>"0"</formula>
    </cfRule>
  </conditionalFormatting>
  <conditionalFormatting sqref="Y17 X19:Y19">
    <cfRule type="cellIs" priority="283" operator="notEqual">
      <formula>"0"</formula>
    </cfRule>
  </conditionalFormatting>
  <conditionalFormatting sqref="Y20">
    <cfRule type="cellIs" priority="136" operator="notEqual">
      <formula>"0"</formula>
    </cfRule>
  </conditionalFormatting>
  <conditionalFormatting sqref="Y23 X25:Y25">
    <cfRule type="cellIs" priority="278" operator="notEqual">
      <formula>"0"</formula>
    </cfRule>
  </conditionalFormatting>
  <conditionalFormatting sqref="Y26">
    <cfRule type="cellIs" priority="131" operator="notEqual">
      <formula>"0"</formula>
    </cfRule>
  </conditionalFormatting>
  <conditionalFormatting sqref="Y29 X31:Y31">
    <cfRule type="cellIs" priority="273" operator="notEqual">
      <formula>"0"</formula>
    </cfRule>
  </conditionalFormatting>
  <conditionalFormatting sqref="Y32">
    <cfRule type="cellIs" priority="126" operator="notEqual">
      <formula>"0"</formula>
    </cfRule>
  </conditionalFormatting>
  <conditionalFormatting sqref="Y35 X37:Y37">
    <cfRule type="cellIs" priority="268" operator="notEqual">
      <formula>"0"</formula>
    </cfRule>
  </conditionalFormatting>
  <conditionalFormatting sqref="Y38">
    <cfRule type="cellIs" priority="121" operator="notEqual">
      <formula>"0"</formula>
    </cfRule>
  </conditionalFormatting>
  <conditionalFormatting sqref="Y41 X43:Y43">
    <cfRule type="cellIs" priority="263" operator="notEqual">
      <formula>"0"</formula>
    </cfRule>
  </conditionalFormatting>
  <conditionalFormatting sqref="Y44">
    <cfRule type="cellIs" priority="116" operator="notEqual">
      <formula>"0"</formula>
    </cfRule>
  </conditionalFormatting>
  <conditionalFormatting sqref="Y47 X49:Y49">
    <cfRule type="cellIs" priority="228" operator="notEqual">
      <formula>"0"</formula>
    </cfRule>
  </conditionalFormatting>
  <conditionalFormatting sqref="Y70">
    <cfRule type="cellIs" priority="111" operator="notEqual">
      <formula>"0"</formula>
    </cfRule>
  </conditionalFormatting>
  <conditionalFormatting sqref="Y73 X75:Y75">
    <cfRule type="cellIs" priority="258" operator="notEqual">
      <formula>"0"</formula>
    </cfRule>
  </conditionalFormatting>
  <conditionalFormatting sqref="Y76">
    <cfRule type="cellIs" priority="106" operator="notEqual">
      <formula>"0"</formula>
    </cfRule>
  </conditionalFormatting>
  <conditionalFormatting sqref="Y79 X81:Y81">
    <cfRule type="cellIs" priority="253" operator="notEqual">
      <formula>"0"</formula>
    </cfRule>
  </conditionalFormatting>
  <conditionalFormatting sqref="Y82">
    <cfRule type="cellIs" priority="101" operator="notEqual">
      <formula>"0"</formula>
    </cfRule>
  </conditionalFormatting>
  <conditionalFormatting sqref="Y85 X87:Y87">
    <cfRule type="cellIs" priority="248" operator="notEqual">
      <formula>"0"</formula>
    </cfRule>
  </conditionalFormatting>
  <conditionalFormatting sqref="Y88">
    <cfRule type="cellIs" priority="96" operator="notEqual">
      <formula>"0"</formula>
    </cfRule>
  </conditionalFormatting>
  <conditionalFormatting sqref="Y91 X93:Y93">
    <cfRule type="cellIs" priority="243" operator="notEqual">
      <formula>"0"</formula>
    </cfRule>
  </conditionalFormatting>
  <conditionalFormatting sqref="Y94">
    <cfRule type="cellIs" priority="91" operator="notEqual">
      <formula>"0"</formula>
    </cfRule>
  </conditionalFormatting>
  <conditionalFormatting sqref="Y97 X99:Y99">
    <cfRule type="cellIs" priority="238" operator="notEqual">
      <formula>"0"</formula>
    </cfRule>
  </conditionalFormatting>
  <conditionalFormatting sqref="Y100">
    <cfRule type="cellIs" priority="86" operator="notEqual">
      <formula>"0"</formula>
    </cfRule>
  </conditionalFormatting>
  <conditionalFormatting sqref="Y103 X105:Y105">
    <cfRule type="cellIs" priority="233" operator="notEqual">
      <formula>"0"</formula>
    </cfRule>
  </conditionalFormatting>
  <conditionalFormatting sqref="Y106">
    <cfRule type="cellIs" priority="81" operator="notEqual">
      <formula>"0"</formula>
    </cfRule>
  </conditionalFormatting>
  <conditionalFormatting sqref="Y109 X111:Y111">
    <cfRule type="cellIs" priority="222" operator="notEqual">
      <formula>"0"</formula>
    </cfRule>
  </conditionalFormatting>
  <conditionalFormatting sqref="Y132">
    <cfRule type="cellIs" priority="76" operator="notEqual">
      <formula>"0"</formula>
    </cfRule>
  </conditionalFormatting>
  <conditionalFormatting sqref="Y135 X137:Y137">
    <cfRule type="cellIs" priority="217" operator="notEqual">
      <formula>"0"</formula>
    </cfRule>
  </conditionalFormatting>
  <conditionalFormatting sqref="Y138">
    <cfRule type="cellIs" priority="71" operator="notEqual">
      <formula>"0"</formula>
    </cfRule>
  </conditionalFormatting>
  <conditionalFormatting sqref="Y141 X143:Y143">
    <cfRule type="cellIs" priority="212" operator="notEqual">
      <formula>"0"</formula>
    </cfRule>
  </conditionalFormatting>
  <conditionalFormatting sqref="Y144">
    <cfRule type="cellIs" priority="66" operator="notEqual">
      <formula>"0"</formula>
    </cfRule>
  </conditionalFormatting>
  <conditionalFormatting sqref="Y147 X149:Y149">
    <cfRule type="cellIs" priority="207" operator="notEqual">
      <formula>"0"</formula>
    </cfRule>
  </conditionalFormatting>
  <conditionalFormatting sqref="Y150">
    <cfRule type="cellIs" priority="61" operator="notEqual">
      <formula>"0"</formula>
    </cfRule>
  </conditionalFormatting>
  <conditionalFormatting sqref="Y153 X155:Y155">
    <cfRule type="cellIs" priority="202" operator="notEqual">
      <formula>"0"</formula>
    </cfRule>
  </conditionalFormatting>
  <conditionalFormatting sqref="Y156">
    <cfRule type="cellIs" priority="56" operator="notEqual">
      <formula>"0"</formula>
    </cfRule>
  </conditionalFormatting>
  <conditionalFormatting sqref="Y159 X161:Y161">
    <cfRule type="cellIs" priority="197" operator="notEqual">
      <formula>"0"</formula>
    </cfRule>
  </conditionalFormatting>
  <conditionalFormatting sqref="Y162">
    <cfRule type="cellIs" priority="51" operator="notEqual">
      <formula>"0"</formula>
    </cfRule>
  </conditionalFormatting>
  <conditionalFormatting sqref="Y165 X167:Y167">
    <cfRule type="cellIs" priority="192" operator="notEqual">
      <formula>"0"</formula>
    </cfRule>
  </conditionalFormatting>
  <conditionalFormatting sqref="Y168">
    <cfRule type="cellIs" priority="46" operator="notEqual">
      <formula>"0"</formula>
    </cfRule>
  </conditionalFormatting>
  <conditionalFormatting sqref="Y171 X173:Y173">
    <cfRule type="cellIs" priority="186" operator="notEqual">
      <formula>"0"</formula>
    </cfRule>
  </conditionalFormatting>
  <conditionalFormatting sqref="Y194">
    <cfRule type="cellIs" priority="41" operator="notEqual">
      <formula>"0"</formula>
    </cfRule>
  </conditionalFormatting>
  <conditionalFormatting sqref="Y197 X199:Y199">
    <cfRule type="cellIs" priority="181" operator="notEqual">
      <formula>"0"</formula>
    </cfRule>
  </conditionalFormatting>
  <conditionalFormatting sqref="Y200">
    <cfRule type="cellIs" priority="36" operator="notEqual">
      <formula>"0"</formula>
    </cfRule>
  </conditionalFormatting>
  <conditionalFormatting sqref="Y203 X205:Y205">
    <cfRule type="cellIs" priority="176" operator="notEqual">
      <formula>"0"</formula>
    </cfRule>
  </conditionalFormatting>
  <conditionalFormatting sqref="Y206">
    <cfRule type="cellIs" priority="31" operator="notEqual">
      <formula>"0"</formula>
    </cfRule>
  </conditionalFormatting>
  <conditionalFormatting sqref="Y209 X211:Y211">
    <cfRule type="cellIs" priority="171" operator="notEqual">
      <formula>"0"</formula>
    </cfRule>
  </conditionalFormatting>
  <conditionalFormatting sqref="Y212">
    <cfRule type="cellIs" priority="26" operator="notEqual">
      <formula>"0"</formula>
    </cfRule>
  </conditionalFormatting>
  <conditionalFormatting sqref="Y215 X217:Y217">
    <cfRule type="cellIs" priority="166" operator="notEqual">
      <formula>"0"</formula>
    </cfRule>
  </conditionalFormatting>
  <conditionalFormatting sqref="Y218">
    <cfRule type="cellIs" priority="21" operator="notEqual">
      <formula>"0"</formula>
    </cfRule>
  </conditionalFormatting>
  <conditionalFormatting sqref="Y221 X223:Y223">
    <cfRule type="cellIs" priority="161" operator="notEqual">
      <formula>"0"</formula>
    </cfRule>
  </conditionalFormatting>
  <conditionalFormatting sqref="Y224">
    <cfRule type="cellIs" priority="16" operator="notEqual">
      <formula>"0"</formula>
    </cfRule>
  </conditionalFormatting>
  <conditionalFormatting sqref="Y227 X229:Y229">
    <cfRule type="cellIs" priority="156" operator="notEqual">
      <formula>"0"</formula>
    </cfRule>
  </conditionalFormatting>
  <conditionalFormatting sqref="Y230">
    <cfRule type="cellIs" priority="11" operator="notEqual">
      <formula>"0"</formula>
    </cfRule>
  </conditionalFormatting>
  <conditionalFormatting sqref="Y233 X235:Y235">
    <cfRule type="cellIs" priority="150" operator="notEqual">
      <formula>"0"</formula>
    </cfRule>
  </conditionalFormatting>
  <conditionalFormatting sqref="Z50">
    <cfRule type="cellIs" priority="293" operator="notEqual">
      <formula>"0"</formula>
    </cfRule>
  </conditionalFormatting>
  <conditionalFormatting sqref="AB8">
    <cfRule type="cellIs" priority="290" operator="notEqual">
      <formula>"0"</formula>
    </cfRule>
  </conditionalFormatting>
  <conditionalFormatting sqref="AB11 AA13:AB13">
    <cfRule type="cellIs" priority="287" operator="notEqual">
      <formula>"0"</formula>
    </cfRule>
  </conditionalFormatting>
  <conditionalFormatting sqref="AB14">
    <cfRule type="cellIs" priority="144" operator="notEqual">
      <formula>"0"</formula>
    </cfRule>
  </conditionalFormatting>
  <conditionalFormatting sqref="AB17 AA19:AB19">
    <cfRule type="cellIs" priority="282" operator="notEqual">
      <formula>"0"</formula>
    </cfRule>
  </conditionalFormatting>
  <conditionalFormatting sqref="AB20">
    <cfRule type="cellIs" priority="139" operator="notEqual">
      <formula>"0"</formula>
    </cfRule>
  </conditionalFormatting>
  <conditionalFormatting sqref="AB23 AA25:AB25">
    <cfRule type="cellIs" priority="277" operator="notEqual">
      <formula>"0"</formula>
    </cfRule>
  </conditionalFormatting>
  <conditionalFormatting sqref="AB26">
    <cfRule type="cellIs" priority="134" operator="notEqual">
      <formula>"0"</formula>
    </cfRule>
  </conditionalFormatting>
  <conditionalFormatting sqref="AB29 AA31:AB31">
    <cfRule type="cellIs" priority="272" operator="notEqual">
      <formula>"0"</formula>
    </cfRule>
  </conditionalFormatting>
  <conditionalFormatting sqref="AB32">
    <cfRule type="cellIs" priority="129" operator="notEqual">
      <formula>"0"</formula>
    </cfRule>
  </conditionalFormatting>
  <conditionalFormatting sqref="AB35 AA37:AB37">
    <cfRule type="cellIs" priority="267" operator="notEqual">
      <formula>"0"</formula>
    </cfRule>
  </conditionalFormatting>
  <conditionalFormatting sqref="AB38">
    <cfRule type="cellIs" priority="124" operator="notEqual">
      <formula>"0"</formula>
    </cfRule>
  </conditionalFormatting>
  <conditionalFormatting sqref="AB41 AA43:AB43">
    <cfRule type="cellIs" priority="262" operator="notEqual">
      <formula>"0"</formula>
    </cfRule>
  </conditionalFormatting>
  <conditionalFormatting sqref="AB44">
    <cfRule type="cellIs" priority="119" operator="notEqual">
      <formula>"0"</formula>
    </cfRule>
  </conditionalFormatting>
  <conditionalFormatting sqref="AB47 AA49:AB49">
    <cfRule type="cellIs" priority="227" operator="notEqual">
      <formula>"0"</formula>
    </cfRule>
  </conditionalFormatting>
  <conditionalFormatting sqref="AB70">
    <cfRule type="cellIs" priority="114" operator="notEqual">
      <formula>"0"</formula>
    </cfRule>
  </conditionalFormatting>
  <conditionalFormatting sqref="AB73 AA75:AB75">
    <cfRule type="cellIs" priority="257" operator="notEqual">
      <formula>"0"</formula>
    </cfRule>
  </conditionalFormatting>
  <conditionalFormatting sqref="AB76">
    <cfRule type="cellIs" priority="109" operator="notEqual">
      <formula>"0"</formula>
    </cfRule>
  </conditionalFormatting>
  <conditionalFormatting sqref="AB79 AA81:AB81">
    <cfRule type="cellIs" priority="252" operator="notEqual">
      <formula>"0"</formula>
    </cfRule>
  </conditionalFormatting>
  <conditionalFormatting sqref="AB82">
    <cfRule type="cellIs" priority="104" operator="notEqual">
      <formula>"0"</formula>
    </cfRule>
  </conditionalFormatting>
  <conditionalFormatting sqref="AB85 AA87:AB87">
    <cfRule type="cellIs" priority="247" operator="notEqual">
      <formula>"0"</formula>
    </cfRule>
  </conditionalFormatting>
  <conditionalFormatting sqref="AB88">
    <cfRule type="cellIs" priority="99" operator="notEqual">
      <formula>"0"</formula>
    </cfRule>
  </conditionalFormatting>
  <conditionalFormatting sqref="AB91 AA93:AB93">
    <cfRule type="cellIs" priority="242" operator="notEqual">
      <formula>"0"</formula>
    </cfRule>
  </conditionalFormatting>
  <conditionalFormatting sqref="AB94">
    <cfRule type="cellIs" priority="94" operator="notEqual">
      <formula>"0"</formula>
    </cfRule>
  </conditionalFormatting>
  <conditionalFormatting sqref="AB97 AA99:AB99">
    <cfRule type="cellIs" priority="237" operator="notEqual">
      <formula>"0"</formula>
    </cfRule>
  </conditionalFormatting>
  <conditionalFormatting sqref="AB100">
    <cfRule type="cellIs" priority="89" operator="notEqual">
      <formula>"0"</formula>
    </cfRule>
  </conditionalFormatting>
  <conditionalFormatting sqref="AB103 AA105:AB105">
    <cfRule type="cellIs" priority="232" operator="notEqual">
      <formula>"0"</formula>
    </cfRule>
  </conditionalFormatting>
  <conditionalFormatting sqref="AB106">
    <cfRule type="cellIs" priority="84" operator="notEqual">
      <formula>"0"</formula>
    </cfRule>
  </conditionalFormatting>
  <conditionalFormatting sqref="AB109 AA111:AB111">
    <cfRule type="cellIs" priority="221" operator="notEqual">
      <formula>"0"</formula>
    </cfRule>
  </conditionalFormatting>
  <conditionalFormatting sqref="AB132">
    <cfRule type="cellIs" priority="79" operator="notEqual">
      <formula>"0"</formula>
    </cfRule>
  </conditionalFormatting>
  <conditionalFormatting sqref="AB135 AA137:AB137">
    <cfRule type="cellIs" priority="216" operator="notEqual">
      <formula>"0"</formula>
    </cfRule>
  </conditionalFormatting>
  <conditionalFormatting sqref="AB138">
    <cfRule type="cellIs" priority="74" operator="notEqual">
      <formula>"0"</formula>
    </cfRule>
  </conditionalFormatting>
  <conditionalFormatting sqref="AB141 AA143:AB143">
    <cfRule type="cellIs" priority="211" operator="notEqual">
      <formula>"0"</formula>
    </cfRule>
  </conditionalFormatting>
  <conditionalFormatting sqref="AB144">
    <cfRule type="cellIs" priority="69" operator="notEqual">
      <formula>"0"</formula>
    </cfRule>
  </conditionalFormatting>
  <conditionalFormatting sqref="AB147 AA149:AB149">
    <cfRule type="cellIs" priority="206" operator="notEqual">
      <formula>"0"</formula>
    </cfRule>
  </conditionalFormatting>
  <conditionalFormatting sqref="AB150">
    <cfRule type="cellIs" priority="64" operator="notEqual">
      <formula>"0"</formula>
    </cfRule>
  </conditionalFormatting>
  <conditionalFormatting sqref="AB153 AA155:AB155">
    <cfRule type="cellIs" priority="201" operator="notEqual">
      <formula>"0"</formula>
    </cfRule>
  </conditionalFormatting>
  <conditionalFormatting sqref="AB156">
    <cfRule type="cellIs" priority="59" operator="notEqual">
      <formula>"0"</formula>
    </cfRule>
  </conditionalFormatting>
  <conditionalFormatting sqref="AB159 AA161:AB161">
    <cfRule type="cellIs" priority="196" operator="notEqual">
      <formula>"0"</formula>
    </cfRule>
  </conditionalFormatting>
  <conditionalFormatting sqref="AB162">
    <cfRule type="cellIs" priority="54" operator="notEqual">
      <formula>"0"</formula>
    </cfRule>
  </conditionalFormatting>
  <conditionalFormatting sqref="AB165 AA167:AB167">
    <cfRule type="cellIs" priority="191" operator="notEqual">
      <formula>"0"</formula>
    </cfRule>
  </conditionalFormatting>
  <conditionalFormatting sqref="AB168">
    <cfRule type="cellIs" priority="49" operator="notEqual">
      <formula>"0"</formula>
    </cfRule>
  </conditionalFormatting>
  <conditionalFormatting sqref="AB171 AA173:AB173">
    <cfRule type="cellIs" priority="185" operator="notEqual">
      <formula>"0"</formula>
    </cfRule>
  </conditionalFormatting>
  <conditionalFormatting sqref="AB194">
    <cfRule type="cellIs" priority="44" operator="notEqual">
      <formula>"0"</formula>
    </cfRule>
  </conditionalFormatting>
  <conditionalFormatting sqref="AB197 AA199:AB199">
    <cfRule type="cellIs" priority="180" operator="notEqual">
      <formula>"0"</formula>
    </cfRule>
  </conditionalFormatting>
  <conditionalFormatting sqref="AB200">
    <cfRule type="cellIs" priority="39" operator="notEqual">
      <formula>"0"</formula>
    </cfRule>
  </conditionalFormatting>
  <conditionalFormatting sqref="AB203 AA205:AB205">
    <cfRule type="cellIs" priority="175" operator="notEqual">
      <formula>"0"</formula>
    </cfRule>
  </conditionalFormatting>
  <conditionalFormatting sqref="AB206">
    <cfRule type="cellIs" priority="34" operator="notEqual">
      <formula>"0"</formula>
    </cfRule>
  </conditionalFormatting>
  <conditionalFormatting sqref="AB209 AA211:AB211">
    <cfRule type="cellIs" priority="170" operator="notEqual">
      <formula>"0"</formula>
    </cfRule>
  </conditionalFormatting>
  <conditionalFormatting sqref="AB212">
    <cfRule type="cellIs" priority="29" operator="notEqual">
      <formula>"0"</formula>
    </cfRule>
  </conditionalFormatting>
  <conditionalFormatting sqref="AB215 AA217:AB217">
    <cfRule type="cellIs" priority="165" operator="notEqual">
      <formula>"0"</formula>
    </cfRule>
  </conditionalFormatting>
  <conditionalFormatting sqref="AB218">
    <cfRule type="cellIs" priority="24" operator="notEqual">
      <formula>"0"</formula>
    </cfRule>
  </conditionalFormatting>
  <conditionalFormatting sqref="AB221 AA223:AB223">
    <cfRule type="cellIs" priority="160" operator="notEqual">
      <formula>"0"</formula>
    </cfRule>
  </conditionalFormatting>
  <conditionalFormatting sqref="AB224">
    <cfRule type="cellIs" priority="19" operator="notEqual">
      <formula>"0"</formula>
    </cfRule>
  </conditionalFormatting>
  <conditionalFormatting sqref="AB227 AA229:AB229">
    <cfRule type="cellIs" priority="155" operator="notEqual">
      <formula>"0"</formula>
    </cfRule>
  </conditionalFormatting>
  <conditionalFormatting sqref="AB230">
    <cfRule type="cellIs" priority="14" operator="notEqual">
      <formula>"0"</formula>
    </cfRule>
  </conditionalFormatting>
  <conditionalFormatting sqref="AB233 AA235:AB235">
    <cfRule type="cellIs" priority="149" operator="notEqual">
      <formula>"0"</formula>
    </cfRule>
  </conditionalFormatting>
  <conditionalFormatting sqref="AC50">
    <cfRule type="cellIs" priority="292" operator="notEqual">
      <formula>"0"</formula>
    </cfRule>
  </conditionalFormatting>
  <conditionalFormatting sqref="AE8">
    <cfRule type="cellIs" priority="289" operator="notEqual">
      <formula>"0"</formula>
    </cfRule>
  </conditionalFormatting>
  <conditionalFormatting sqref="AE11 AD13:AE13">
    <cfRule type="cellIs" priority="286" operator="notEqual">
      <formula>"0"</formula>
    </cfRule>
  </conditionalFormatting>
  <conditionalFormatting sqref="AE14">
    <cfRule type="cellIs" priority="143" operator="notEqual">
      <formula>"0"</formula>
    </cfRule>
  </conditionalFormatting>
  <conditionalFormatting sqref="AE17 AD19:AE19">
    <cfRule type="cellIs" priority="281" operator="notEqual">
      <formula>"0"</formula>
    </cfRule>
  </conditionalFormatting>
  <conditionalFormatting sqref="AE20">
    <cfRule type="cellIs" priority="138" operator="notEqual">
      <formula>"0"</formula>
    </cfRule>
  </conditionalFormatting>
  <conditionalFormatting sqref="AE23 AD25:AE25">
    <cfRule type="cellIs" priority="276" operator="notEqual">
      <formula>"0"</formula>
    </cfRule>
  </conditionalFormatting>
  <conditionalFormatting sqref="AE26">
    <cfRule type="cellIs" priority="133" operator="notEqual">
      <formula>"0"</formula>
    </cfRule>
  </conditionalFormatting>
  <conditionalFormatting sqref="AE29 AD31:AE31">
    <cfRule type="cellIs" priority="271" operator="notEqual">
      <formula>"0"</formula>
    </cfRule>
  </conditionalFormatting>
  <conditionalFormatting sqref="AE32">
    <cfRule type="cellIs" priority="128" operator="notEqual">
      <formula>"0"</formula>
    </cfRule>
  </conditionalFormatting>
  <conditionalFormatting sqref="AE35 AD37:AE37">
    <cfRule type="cellIs" priority="266" operator="notEqual">
      <formula>"0"</formula>
    </cfRule>
  </conditionalFormatting>
  <conditionalFormatting sqref="AE38">
    <cfRule type="cellIs" priority="123" operator="notEqual">
      <formula>"0"</formula>
    </cfRule>
  </conditionalFormatting>
  <conditionalFormatting sqref="AE41 AD43:AE43">
    <cfRule type="cellIs" priority="261" operator="notEqual">
      <formula>"0"</formula>
    </cfRule>
  </conditionalFormatting>
  <conditionalFormatting sqref="AE44">
    <cfRule type="cellIs" priority="118" operator="notEqual">
      <formula>"0"</formula>
    </cfRule>
  </conditionalFormatting>
  <conditionalFormatting sqref="AE47 AD49:AE49">
    <cfRule type="cellIs" priority="226" operator="notEqual">
      <formula>"0"</formula>
    </cfRule>
  </conditionalFormatting>
  <conditionalFormatting sqref="AE70">
    <cfRule type="cellIs" priority="113" operator="notEqual">
      <formula>"0"</formula>
    </cfRule>
  </conditionalFormatting>
  <conditionalFormatting sqref="AE73 AD75:AE75">
    <cfRule type="cellIs" priority="256" operator="notEqual">
      <formula>"0"</formula>
    </cfRule>
  </conditionalFormatting>
  <conditionalFormatting sqref="AE76">
    <cfRule type="cellIs" priority="108" operator="notEqual">
      <formula>"0"</formula>
    </cfRule>
  </conditionalFormatting>
  <conditionalFormatting sqref="AE79 AD81:AE81">
    <cfRule type="cellIs" priority="251" operator="notEqual">
      <formula>"0"</formula>
    </cfRule>
  </conditionalFormatting>
  <conditionalFormatting sqref="AE82">
    <cfRule type="cellIs" priority="103" operator="notEqual">
      <formula>"0"</formula>
    </cfRule>
  </conditionalFormatting>
  <conditionalFormatting sqref="AE85 AD87:AE87">
    <cfRule type="cellIs" priority="246" operator="notEqual">
      <formula>"0"</formula>
    </cfRule>
  </conditionalFormatting>
  <conditionalFormatting sqref="AE88">
    <cfRule type="cellIs" priority="98" operator="notEqual">
      <formula>"0"</formula>
    </cfRule>
  </conditionalFormatting>
  <conditionalFormatting sqref="AE91 AD93:AE93">
    <cfRule type="cellIs" priority="241" operator="notEqual">
      <formula>"0"</formula>
    </cfRule>
  </conditionalFormatting>
  <conditionalFormatting sqref="AE94">
    <cfRule type="cellIs" priority="93" operator="notEqual">
      <formula>"0"</formula>
    </cfRule>
  </conditionalFormatting>
  <conditionalFormatting sqref="AE97 AD99:AE99">
    <cfRule type="cellIs" priority="236" operator="notEqual">
      <formula>"0"</formula>
    </cfRule>
  </conditionalFormatting>
  <conditionalFormatting sqref="AE100">
    <cfRule type="cellIs" priority="88" operator="notEqual">
      <formula>"0"</formula>
    </cfRule>
  </conditionalFormatting>
  <conditionalFormatting sqref="AE103 AD105:AE105">
    <cfRule type="cellIs" priority="231" operator="notEqual">
      <formula>"0"</formula>
    </cfRule>
  </conditionalFormatting>
  <conditionalFormatting sqref="AE106">
    <cfRule type="cellIs" priority="83" operator="notEqual">
      <formula>"0"</formula>
    </cfRule>
  </conditionalFormatting>
  <conditionalFormatting sqref="AE109 AD111:AE111">
    <cfRule type="cellIs" priority="220" operator="notEqual">
      <formula>"0"</formula>
    </cfRule>
  </conditionalFormatting>
  <conditionalFormatting sqref="AE132">
    <cfRule type="cellIs" priority="78" operator="notEqual">
      <formula>"0"</formula>
    </cfRule>
  </conditionalFormatting>
  <conditionalFormatting sqref="AE135 AD137:AE137">
    <cfRule type="cellIs" priority="215" operator="notEqual">
      <formula>"0"</formula>
    </cfRule>
  </conditionalFormatting>
  <conditionalFormatting sqref="AE138">
    <cfRule type="cellIs" priority="73" operator="notEqual">
      <formula>"0"</formula>
    </cfRule>
  </conditionalFormatting>
  <conditionalFormatting sqref="AE141 AD143:AE143">
    <cfRule type="cellIs" priority="210" operator="notEqual">
      <formula>"0"</formula>
    </cfRule>
  </conditionalFormatting>
  <conditionalFormatting sqref="AE144">
    <cfRule type="cellIs" priority="68" operator="notEqual">
      <formula>"0"</formula>
    </cfRule>
  </conditionalFormatting>
  <conditionalFormatting sqref="AE147 AD149:AE149">
    <cfRule type="cellIs" priority="205" operator="notEqual">
      <formula>"0"</formula>
    </cfRule>
  </conditionalFormatting>
  <conditionalFormatting sqref="AE150">
    <cfRule type="cellIs" priority="63" operator="notEqual">
      <formula>"0"</formula>
    </cfRule>
  </conditionalFormatting>
  <conditionalFormatting sqref="AE153 AD155:AE155">
    <cfRule type="cellIs" priority="200" operator="notEqual">
      <formula>"0"</formula>
    </cfRule>
  </conditionalFormatting>
  <conditionalFormatting sqref="AE156">
    <cfRule type="cellIs" priority="58" operator="notEqual">
      <formula>"0"</formula>
    </cfRule>
  </conditionalFormatting>
  <conditionalFormatting sqref="AE159 AD161:AE161">
    <cfRule type="cellIs" priority="195" operator="notEqual">
      <formula>"0"</formula>
    </cfRule>
  </conditionalFormatting>
  <conditionalFormatting sqref="AE162">
    <cfRule type="cellIs" priority="53" operator="notEqual">
      <formula>"0"</formula>
    </cfRule>
  </conditionalFormatting>
  <conditionalFormatting sqref="AE165 AD167:AE167">
    <cfRule type="cellIs" priority="190" operator="notEqual">
      <formula>"0"</formula>
    </cfRule>
  </conditionalFormatting>
  <conditionalFormatting sqref="AE168">
    <cfRule type="cellIs" priority="48" operator="notEqual">
      <formula>"0"</formula>
    </cfRule>
  </conditionalFormatting>
  <conditionalFormatting sqref="AE171 AD173:AE173">
    <cfRule type="cellIs" priority="184" operator="notEqual">
      <formula>"0"</formula>
    </cfRule>
  </conditionalFormatting>
  <conditionalFormatting sqref="AE194">
    <cfRule type="cellIs" priority="43" operator="notEqual">
      <formula>"0"</formula>
    </cfRule>
  </conditionalFormatting>
  <conditionalFormatting sqref="AE197 AD199:AE199">
    <cfRule type="cellIs" priority="179" operator="notEqual">
      <formula>"0"</formula>
    </cfRule>
  </conditionalFormatting>
  <conditionalFormatting sqref="AE200">
    <cfRule type="cellIs" priority="38" operator="notEqual">
      <formula>"0"</formula>
    </cfRule>
  </conditionalFormatting>
  <conditionalFormatting sqref="AE203 AD205:AE205">
    <cfRule type="cellIs" priority="174" operator="notEqual">
      <formula>"0"</formula>
    </cfRule>
  </conditionalFormatting>
  <conditionalFormatting sqref="AE206">
    <cfRule type="cellIs" priority="33" operator="notEqual">
      <formula>"0"</formula>
    </cfRule>
  </conditionalFormatting>
  <conditionalFormatting sqref="AE209 AD211:AE211">
    <cfRule type="cellIs" priority="169" operator="notEqual">
      <formula>"0"</formula>
    </cfRule>
  </conditionalFormatting>
  <conditionalFormatting sqref="AE212">
    <cfRule type="cellIs" priority="28" operator="notEqual">
      <formula>"0"</formula>
    </cfRule>
  </conditionalFormatting>
  <conditionalFormatting sqref="AE215 AD217:AE217">
    <cfRule type="cellIs" priority="164" operator="notEqual">
      <formula>"0"</formula>
    </cfRule>
  </conditionalFormatting>
  <conditionalFormatting sqref="AE218">
    <cfRule type="cellIs" priority="23" operator="notEqual">
      <formula>"0"</formula>
    </cfRule>
  </conditionalFormatting>
  <conditionalFormatting sqref="AE221 AD223:AE223">
    <cfRule type="cellIs" priority="159" operator="notEqual">
      <formula>"0"</formula>
    </cfRule>
  </conditionalFormatting>
  <conditionalFormatting sqref="AE224">
    <cfRule type="cellIs" priority="18" operator="notEqual">
      <formula>"0"</formula>
    </cfRule>
  </conditionalFormatting>
  <conditionalFormatting sqref="AE227 AD229:AE229">
    <cfRule type="cellIs" priority="154" operator="notEqual">
      <formula>"0"</formula>
    </cfRule>
  </conditionalFormatting>
  <conditionalFormatting sqref="AE230">
    <cfRule type="cellIs" priority="13" operator="notEqual">
      <formula>"0"</formula>
    </cfRule>
  </conditionalFormatting>
  <conditionalFormatting sqref="AE233 AD235:AE235">
    <cfRule type="cellIs" priority="148" operator="notEqual">
      <formula>"0"</formula>
    </cfRule>
  </conditionalFormatting>
  <conditionalFormatting sqref="AF50">
    <cfRule type="cellIs" priority="291" operator="notEqual">
      <formula>"0"</formula>
    </cfRule>
  </conditionalFormatting>
  <conditionalFormatting sqref="AH8">
    <cfRule type="cellIs" priority="145" operator="notEqual">
      <formula>"0"</formula>
    </cfRule>
  </conditionalFormatting>
  <conditionalFormatting sqref="AH11 AG13:AH13">
    <cfRule type="cellIs" priority="296" operator="notEqual">
      <formula>"0"</formula>
    </cfRule>
  </conditionalFormatting>
  <conditionalFormatting sqref="AH14">
    <cfRule type="cellIs" priority="140" operator="notEqual">
      <formula>"0"</formula>
    </cfRule>
  </conditionalFormatting>
  <conditionalFormatting sqref="AH17 AG19:AH19">
    <cfRule type="cellIs" priority="284" operator="notEqual">
      <formula>"0"</formula>
    </cfRule>
  </conditionalFormatting>
  <conditionalFormatting sqref="AH20">
    <cfRule type="cellIs" priority="135" operator="notEqual">
      <formula>"0"</formula>
    </cfRule>
  </conditionalFormatting>
  <conditionalFormatting sqref="AH23 AG25:AH25">
    <cfRule type="cellIs" priority="279" operator="notEqual">
      <formula>"0"</formula>
    </cfRule>
  </conditionalFormatting>
  <conditionalFormatting sqref="AH26">
    <cfRule type="cellIs" priority="130" operator="notEqual">
      <formula>"0"</formula>
    </cfRule>
  </conditionalFormatting>
  <conditionalFormatting sqref="AH29 AG31:AH31">
    <cfRule type="cellIs" priority="274" operator="notEqual">
      <formula>"0"</formula>
    </cfRule>
  </conditionalFormatting>
  <conditionalFormatting sqref="AH32">
    <cfRule type="cellIs" priority="125" operator="notEqual">
      <formula>"0"</formula>
    </cfRule>
  </conditionalFormatting>
  <conditionalFormatting sqref="AH35 AG37:AH37">
    <cfRule type="cellIs" priority="269" operator="notEqual">
      <formula>"0"</formula>
    </cfRule>
  </conditionalFormatting>
  <conditionalFormatting sqref="AH38">
    <cfRule type="cellIs" priority="120" operator="notEqual">
      <formula>"0"</formula>
    </cfRule>
  </conditionalFormatting>
  <conditionalFormatting sqref="AH41 AG43:AH43">
    <cfRule type="cellIs" priority="264" operator="notEqual">
      <formula>"0"</formula>
    </cfRule>
  </conditionalFormatting>
  <conditionalFormatting sqref="AH44">
    <cfRule type="cellIs" priority="115" operator="notEqual">
      <formula>"0"</formula>
    </cfRule>
  </conditionalFormatting>
  <conditionalFormatting sqref="AH47 AG49:AH49">
    <cfRule type="cellIs" priority="229" operator="notEqual">
      <formula>"0"</formula>
    </cfRule>
  </conditionalFormatting>
  <conditionalFormatting sqref="AH70">
    <cfRule type="cellIs" priority="110" operator="notEqual">
      <formula>"0"</formula>
    </cfRule>
  </conditionalFormatting>
  <conditionalFormatting sqref="AH73 AG75:AH75">
    <cfRule type="cellIs" priority="259" operator="notEqual">
      <formula>"0"</formula>
    </cfRule>
  </conditionalFormatting>
  <conditionalFormatting sqref="AH76">
    <cfRule type="cellIs" priority="105" operator="notEqual">
      <formula>"0"</formula>
    </cfRule>
  </conditionalFormatting>
  <conditionalFormatting sqref="AH79 AG81:AH81">
    <cfRule type="cellIs" priority="254" operator="notEqual">
      <formula>"0"</formula>
    </cfRule>
  </conditionalFormatting>
  <conditionalFormatting sqref="AH82">
    <cfRule type="cellIs" priority="100" operator="notEqual">
      <formula>"0"</formula>
    </cfRule>
  </conditionalFormatting>
  <conditionalFormatting sqref="AH85 AG87:AH87">
    <cfRule type="cellIs" priority="249" operator="notEqual">
      <formula>"0"</formula>
    </cfRule>
  </conditionalFormatting>
  <conditionalFormatting sqref="AH88">
    <cfRule type="cellIs" priority="95" operator="notEqual">
      <formula>"0"</formula>
    </cfRule>
  </conditionalFormatting>
  <conditionalFormatting sqref="AH91 AG93:AH93">
    <cfRule type="cellIs" priority="244" operator="notEqual">
      <formula>"0"</formula>
    </cfRule>
  </conditionalFormatting>
  <conditionalFormatting sqref="AH94">
    <cfRule type="cellIs" priority="90" operator="notEqual">
      <formula>"0"</formula>
    </cfRule>
  </conditionalFormatting>
  <conditionalFormatting sqref="AH97 AG99:AH99">
    <cfRule type="cellIs" priority="239" operator="notEqual">
      <formula>"0"</formula>
    </cfRule>
  </conditionalFormatting>
  <conditionalFormatting sqref="AH100">
    <cfRule type="cellIs" priority="85" operator="notEqual">
      <formula>"0"</formula>
    </cfRule>
  </conditionalFormatting>
  <conditionalFormatting sqref="AH103 AG105:AH105">
    <cfRule type="cellIs" priority="234" operator="notEqual">
      <formula>"0"</formula>
    </cfRule>
  </conditionalFormatting>
  <conditionalFormatting sqref="AH106">
    <cfRule type="cellIs" priority="80" operator="notEqual">
      <formula>"0"</formula>
    </cfRule>
  </conditionalFormatting>
  <conditionalFormatting sqref="AH109 AG111:AH111">
    <cfRule type="cellIs" priority="223" operator="notEqual">
      <formula>"0"</formula>
    </cfRule>
  </conditionalFormatting>
  <conditionalFormatting sqref="AH132">
    <cfRule type="cellIs" priority="75" operator="notEqual">
      <formula>"0"</formula>
    </cfRule>
  </conditionalFormatting>
  <conditionalFormatting sqref="AH135 AG137:AH137">
    <cfRule type="cellIs" priority="218" operator="notEqual">
      <formula>"0"</formula>
    </cfRule>
  </conditionalFormatting>
  <conditionalFormatting sqref="AH138">
    <cfRule type="cellIs" priority="70" operator="notEqual">
      <formula>"0"</formula>
    </cfRule>
  </conditionalFormatting>
  <conditionalFormatting sqref="AH141 AG143:AH143">
    <cfRule type="cellIs" priority="213" operator="notEqual">
      <formula>"0"</formula>
    </cfRule>
  </conditionalFormatting>
  <conditionalFormatting sqref="AH144">
    <cfRule type="cellIs" priority="65" operator="notEqual">
      <formula>"0"</formula>
    </cfRule>
  </conditionalFormatting>
  <conditionalFormatting sqref="AH147 AG149:AH149">
    <cfRule type="cellIs" priority="208" operator="notEqual">
      <formula>"0"</formula>
    </cfRule>
  </conditionalFormatting>
  <conditionalFormatting sqref="AH150">
    <cfRule type="cellIs" priority="60" operator="notEqual">
      <formula>"0"</formula>
    </cfRule>
  </conditionalFormatting>
  <conditionalFormatting sqref="AH153 AG155:AH155">
    <cfRule type="cellIs" priority="203" operator="notEqual">
      <formula>"0"</formula>
    </cfRule>
  </conditionalFormatting>
  <conditionalFormatting sqref="AH156">
    <cfRule type="cellIs" priority="55" operator="notEqual">
      <formula>"0"</formula>
    </cfRule>
  </conditionalFormatting>
  <conditionalFormatting sqref="AH159 AG161:AH161">
    <cfRule type="cellIs" priority="198" operator="notEqual">
      <formula>"0"</formula>
    </cfRule>
  </conditionalFormatting>
  <conditionalFormatting sqref="AH162">
    <cfRule type="cellIs" priority="50" operator="notEqual">
      <formula>"0"</formula>
    </cfRule>
  </conditionalFormatting>
  <conditionalFormatting sqref="AH165 AG167:AH167">
    <cfRule type="cellIs" priority="193" operator="notEqual">
      <formula>"0"</formula>
    </cfRule>
  </conditionalFormatting>
  <conditionalFormatting sqref="AH168">
    <cfRule type="cellIs" priority="45" operator="notEqual">
      <formula>"0"</formula>
    </cfRule>
  </conditionalFormatting>
  <conditionalFormatting sqref="AH171 AG173:AH173">
    <cfRule type="cellIs" priority="187" operator="notEqual">
      <formula>"0"</formula>
    </cfRule>
  </conditionalFormatting>
  <conditionalFormatting sqref="AH194">
    <cfRule type="cellIs" priority="40" operator="notEqual">
      <formula>"0"</formula>
    </cfRule>
  </conditionalFormatting>
  <conditionalFormatting sqref="AH197 AG199:AH199">
    <cfRule type="cellIs" priority="182" operator="notEqual">
      <formula>"0"</formula>
    </cfRule>
  </conditionalFormatting>
  <conditionalFormatting sqref="AH200">
    <cfRule type="cellIs" priority="35" operator="notEqual">
      <formula>"0"</formula>
    </cfRule>
  </conditionalFormatting>
  <conditionalFormatting sqref="AH203 AG205:AH205">
    <cfRule type="cellIs" priority="177" operator="notEqual">
      <formula>"0"</formula>
    </cfRule>
  </conditionalFormatting>
  <conditionalFormatting sqref="AH206">
    <cfRule type="cellIs" priority="30" operator="notEqual">
      <formula>"0"</formula>
    </cfRule>
  </conditionalFormatting>
  <conditionalFormatting sqref="AH209 AG211:AH211">
    <cfRule type="cellIs" priority="172" operator="notEqual">
      <formula>"0"</formula>
    </cfRule>
  </conditionalFormatting>
  <conditionalFormatting sqref="AH212">
    <cfRule type="cellIs" priority="25" operator="notEqual">
      <formula>"0"</formula>
    </cfRule>
  </conditionalFormatting>
  <conditionalFormatting sqref="AH215 AG217:AH217">
    <cfRule type="cellIs" priority="167" operator="notEqual">
      <formula>"0"</formula>
    </cfRule>
  </conditionalFormatting>
  <conditionalFormatting sqref="AH218">
    <cfRule type="cellIs" priority="20" operator="notEqual">
      <formula>"0"</formula>
    </cfRule>
  </conditionalFormatting>
  <conditionalFormatting sqref="AH221 AG223:AH223">
    <cfRule type="cellIs" priority="162" operator="notEqual">
      <formula>"0"</formula>
    </cfRule>
  </conditionalFormatting>
  <conditionalFormatting sqref="AH224">
    <cfRule type="cellIs" priority="15" operator="notEqual">
      <formula>"0"</formula>
    </cfRule>
  </conditionalFormatting>
  <conditionalFormatting sqref="AH227 AG229:AH229">
    <cfRule type="cellIs" priority="157" operator="notEqual">
      <formula>"0"</formula>
    </cfRule>
  </conditionalFormatting>
  <conditionalFormatting sqref="AH230">
    <cfRule type="cellIs" priority="10" operator="notEqual">
      <formula>"0"</formula>
    </cfRule>
  </conditionalFormatting>
  <conditionalFormatting sqref="AH233 AG235:AH235">
    <cfRule type="cellIs" priority="151" operator="notEqual">
      <formula>"0"</formula>
    </cfRule>
  </conditionalFormatting>
  <conditionalFormatting sqref="AJ6:AJ7 P7">
    <cfRule type="cellIs" priority="225" operator="notEqual">
      <formula>"0"</formula>
    </cfRule>
  </conditionalFormatting>
  <conditionalFormatting sqref="AJ68:AJ69 P69">
    <cfRule type="cellIs" priority="6" operator="notEqual">
      <formula>"0"</formula>
    </cfRule>
  </conditionalFormatting>
  <conditionalFormatting sqref="AJ130:AJ131 P131">
    <cfRule type="cellIs" priority="189" operator="notEqual">
      <formula>"0"</formula>
    </cfRule>
  </conditionalFormatting>
  <conditionalFormatting sqref="AJ192:AJ193 P193">
    <cfRule type="cellIs" priority="153" operator="notEqual">
      <formula>"0"</formula>
    </cfRule>
  </conditionalFormatting>
  <dataValidations count="10">
    <dataValidation type="list" allowBlank="1" showInputMessage="1" showErrorMessage="1" sqref="I51:J52 I175:J176 I113:J114 P8:P49 R8:R11 S10:S12 R14:R17 S16:S18 R20:R23 S22:S24 R26:R29 S28:S30 R32:R35 S34:S36 R38:R41 S40:S42 R44:R47 S46:S48 P70:P111 R70:R73 S72:S74 R76:R79 S78:S80 R82:R85 S84:S86 R88:R91 S90:S92 R94:R97 S96:S98 R100:R103 S102:S104 R106:R109 S108:S110 P132:P173 R132:R135 S134:S136 R138:R141 S140:S142 R144:R147 S146:S148 R150:R153 S152:S154 R156:R159 S158:S160 R162:R165 S164:S166 R168:R171 S170:S172 P194:P235 R194:R197 S196:S198 R200:R203 S202:S204 R206:R209 S208:S210 R212:R215 S214:S216 R218:R221 S220:S222 R224:R227 S226:S228 R230:R233 S232:S234" xr:uid="{481089F6-CA76-4F3D-9EEC-11DE435198BF}">
      <formula1>$FN$8:$FN$9</formula1>
    </dataValidation>
    <dataValidation type="list" allowBlank="1" showInputMessage="1" showErrorMessage="1" sqref="H4 H190 H66 H128" xr:uid="{C37BBF27-412B-4FB9-8EBE-DFCC7DDCC20B}">
      <formula1>$FM$8:$FM$11</formula1>
    </dataValidation>
    <dataValidation type="list" allowBlank="1" showInputMessage="1" showErrorMessage="1" sqref="AT76 AT138 AT150 AT156 AT144 AT168 AT132 AT162 AT14 AT88 AT50 AW50:AX50 AT94 AT26 AT32 AT20 AT82 AT44 AT8 AT106 AT70 AT38 AT100 AT200 AT212 AT218 AT206 AT230 AT194 AT224" xr:uid="{2434F5BE-60B2-4398-9D00-CE0EFFC84192}">
      <formula1>$FP$8:$FP$14</formula1>
    </dataValidation>
    <dataValidation type="list" allowBlank="1" showInputMessage="1" showErrorMessage="1" sqref="DA62 DA240 DA178 DA116" xr:uid="{AC09B983-6EDA-4E36-8DFD-315538140AFF}">
      <formula1>$FP$9:$FP$14</formula1>
    </dataValidation>
    <dataValidation type="list" allowBlank="1" showInputMessage="1" showErrorMessage="1" sqref="U11 AD227 AG227 AA227 X227 U227 AD221 AG221 AA221 X221 U221 AD215 AG215 AA215 X215 U215 AD209 AG209 AA209 X209 U209 AD203 AG203 AA203 X203 U203 AD197 AG197 AA197 X197 U197 AD233 AG233 AA233 X233 U233 AD165 AG165 AA165 X165 U165 AD159 AG159 AA159 X159 U159 AD153 AG153 AA153 X153 U153 AD147 AG147 AA147 X147 U147 AD141 AG141 AA141 X141 U141 AD135 AG135 AA135 X135 U135 AD171 AG171 AA171 X171 U171 AD47 AG47 AA47 X47 U47 AD41 AG41 AA41 X41 U41 AD103 AG103 AA103 X103 U103 AD97 AG97 AA97 X97 U97 AD91 AG91 AA91 X91 U91 AD85 AG85 AA85 X85 U85 AD79 AG79 AA79 X79 U79 AD35 AG35 AA35 X35 U35 AD29 AG29 AA29 X29 U29 AD23 AG23 AA23 X23 U23 AD17 AG17 AA17 X17 U17 AD11 AD73 AG73 AA73 X73 AG11 AA11 X11 U73 AD109 AG109 AA109 X109 U109" xr:uid="{52A27F8F-7E37-4E15-8A11-FC7B638BC52B}">
      <formula1>$FU$8:$FU$16</formula1>
    </dataValidation>
    <dataValidation type="list" allowBlank="1" showInputMessage="1" showErrorMessage="1" sqref="AM117 AM55 AM179 AM241" xr:uid="{178BD8EB-D12B-4846-8674-B0B87E68B644}">
      <formula1>$FN$9:$FN$10</formula1>
    </dataValidation>
    <dataValidation type="list" allowBlank="1" showInputMessage="1" showErrorMessage="1" sqref="AA70 AG44 AD44 X44 U44 AA44 AG38 AD38 X38 U38 AG32 AD32 X32 U32 AA32 AG26 AD26 X26 U26 AA26 AG20 AD20 X20 U20 AA20 AG14 AD14 X14 U14 AA14 AG8 AD8 X8 U8 AA8 AG230 AD230 X230 U230 AA230 AG218 AD218 X218 U218 AA218 AG212 AD212 X212 U212 AA212 AG206 AD206 X206 U206 AA206 AG200 AD200 X200 U200 AA200 AG194 AD194 X194 U194 AA194 AG168 AD168 X168 U168 AA168 AG162 AD162 X162 U162 AA162 AG156 AD156 X156 U156 AA156 AG150 AD150 X150 U150 AA150 AG144 AD144 X144 U144 AA144 AG138 AD138 X138 U138 AA138 AG132 AD132 X132 U132 AA132 AG224 AD224 X224 U224 AA224 AA38 AG106 AD106 X106 U106 AA106 AG100 AD100 X100 U100 AA100 AG94 AD94 X94 U94 AA94 AG88 AD88 X88 U88 AA88 AG82 AD82 X82 U82 AA82 AG76 AD76 X76 U76 AA76 AG70 AD70 X70 U70" xr:uid="{4C9A4CAC-DCE6-4BF7-A923-A259CBC2A273}">
      <formula1>$FQ$8:$FQ$127</formula1>
    </dataValidation>
    <dataValidation type="list" allowBlank="1" showInputMessage="1" showErrorMessage="1" sqref="V50 Y50 AB50 S50 AE50" xr:uid="{1891659F-DE0C-4085-BAC3-43D401FEECA2}">
      <formula1>$FQ$8:$FQ$67</formula1>
    </dataValidation>
    <dataValidation type="list" allowBlank="1" showInputMessage="1" showErrorMessage="1" sqref="D91 D79 D85 D73 D97 D103 D109 D29 D17 D23 D153 D11 D35 D41 D141 D147 D135 D159 D165 D171 D47 D215 D203 D209 D197 D221 D227 D233" xr:uid="{74D32FB0-A951-4BE8-AE1A-F862DDF042ED}">
      <formula1>$FK$8:$FK$10</formula1>
    </dataValidation>
    <dataValidation type="list" allowBlank="1" showInputMessage="1" showErrorMessage="1" sqref="P4:Q5 P66:Q67 P128:Q129 P190:Q191" xr:uid="{249384D2-2933-4C81-9E88-C3078109F67B}">
      <formula1>$FL$8:$FL$11</formula1>
    </dataValidation>
  </dataValidations>
  <pageMargins left="0.28999999999999998" right="0.11811023622047245" top="0.44" bottom="0.15748031496062992" header="0.23622047244094491" footer="0.19685039370078741"/>
  <pageSetup paperSize="9" scale="55" fitToHeight="0" orientation="landscape" cellComments="asDisplayed"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4931241-25D3-46E0-8350-AD2A13835935}">
  <sheetPr>
    <tabColor theme="7" tint="0.39997558519241921"/>
  </sheetPr>
  <dimension ref="A1:HC248"/>
  <sheetViews>
    <sheetView view="pageBreakPreview" zoomScale="80" zoomScaleNormal="70" zoomScaleSheetLayoutView="80" zoomScalePageLayoutView="80" workbookViewId="0">
      <selection activeCell="U7" sqref="U7:AI7"/>
    </sheetView>
  </sheetViews>
  <sheetFormatPr defaultColWidth="5" defaultRowHeight="16.5" customHeight="1" outlineLevelCol="1"/>
  <cols>
    <col min="1" max="1" width="1.375" style="8" customWidth="1"/>
    <col min="2" max="16" width="4.875" style="8" customWidth="1"/>
    <col min="17" max="17" width="4.875" style="7" customWidth="1"/>
    <col min="18" max="20" width="4.875" style="11" customWidth="1"/>
    <col min="21" max="23" width="4.875" style="8" customWidth="1"/>
    <col min="24" max="25" width="4.875" style="11" customWidth="1"/>
    <col min="26" max="28" width="4.875" style="8" customWidth="1"/>
    <col min="29" max="29" width="4.875" style="11" customWidth="1"/>
    <col min="30" max="32" width="4.875" style="8" customWidth="1"/>
    <col min="33" max="33" width="4.875" style="11" customWidth="1"/>
    <col min="34" max="36" width="4.875" style="8" customWidth="1"/>
    <col min="37" max="37" width="4.875" style="11" customWidth="1"/>
    <col min="38" max="40" width="4.875" style="8" customWidth="1"/>
    <col min="41" max="41" width="4.875" style="11" customWidth="1"/>
    <col min="42" max="49" width="4.875" style="8" customWidth="1"/>
    <col min="50" max="50" width="4.875" style="15" customWidth="1"/>
    <col min="51" max="51" width="1.375" style="8" customWidth="1"/>
    <col min="52" max="65" width="4.5" style="8" customWidth="1"/>
    <col min="66" max="66" width="4.5" style="7" customWidth="1"/>
    <col min="67" max="69" width="4.5" style="11" customWidth="1"/>
    <col min="70" max="72" width="4.5" style="8" customWidth="1"/>
    <col min="73" max="77" width="4.5" style="11" customWidth="1"/>
    <col min="78" max="80" width="4.5" style="8" customWidth="1"/>
    <col min="81" max="81" width="4.5" style="11" customWidth="1"/>
    <col min="82" max="84" width="4.5" style="8" customWidth="1"/>
    <col min="85" max="85" width="4.5" style="11" customWidth="1"/>
    <col min="86" max="88" width="4.5" style="8" customWidth="1"/>
    <col min="89" max="89" width="4.5" style="11" customWidth="1"/>
    <col min="90" max="92" width="4.5" style="8" customWidth="1"/>
    <col min="93" max="93" width="4.5" style="11" customWidth="1"/>
    <col min="94" max="104" width="4.5" style="8" customWidth="1"/>
    <col min="105" max="105" width="3.375" style="8" customWidth="1"/>
    <col min="106" max="106" width="5" style="8"/>
    <col min="107" max="107" width="5.875" style="4" bestFit="1" customWidth="1"/>
    <col min="108" max="108" width="7.75" style="4" customWidth="1"/>
    <col min="109" max="109" width="7.75" style="4" bestFit="1" customWidth="1"/>
    <col min="110" max="110" width="8.875" style="4" bestFit="1" customWidth="1"/>
    <col min="111" max="111" width="8.375" style="4" bestFit="1" customWidth="1"/>
    <col min="112" max="112" width="8.375" style="4" customWidth="1"/>
    <col min="113" max="113" width="3.625" style="4" customWidth="1"/>
    <col min="114" max="114" width="6.25" style="4" bestFit="1" customWidth="1"/>
    <col min="115" max="116" width="7.75" style="4" bestFit="1" customWidth="1"/>
    <col min="117" max="117" width="8.875" style="4" bestFit="1" customWidth="1"/>
    <col min="118" max="118" width="8.375" style="4" bestFit="1" customWidth="1"/>
    <col min="119" max="119" width="8.375" style="4" customWidth="1"/>
    <col min="120" max="120" width="4" style="4" customWidth="1"/>
    <col min="121" max="121" width="6.25" style="4" bestFit="1" customWidth="1"/>
    <col min="122" max="126" width="7.875" style="4" customWidth="1"/>
    <col min="127" max="133" width="5" style="4"/>
    <col min="134" max="136" width="10" style="4" customWidth="1"/>
    <col min="137" max="139" width="10" style="18" hidden="1" customWidth="1" outlineLevel="1"/>
    <col min="140" max="149" width="10" style="12" hidden="1" customWidth="1" outlineLevel="1"/>
    <col min="150" max="150" width="11.75" style="12" hidden="1" customWidth="1" outlineLevel="1"/>
    <col min="151" max="151" width="10" style="12" hidden="1" customWidth="1" outlineLevel="1"/>
    <col min="152" max="153" width="10" style="13" hidden="1" customWidth="1" outlineLevel="1"/>
    <col min="154" max="155" width="11" style="13" hidden="1" customWidth="1" outlineLevel="1"/>
    <col min="156" max="158" width="11" style="14" hidden="1" customWidth="1" outlineLevel="1"/>
    <col min="159" max="159" width="11" style="12" hidden="1" customWidth="1" outlineLevel="1"/>
    <col min="160" max="160" width="11" style="14" hidden="1" customWidth="1" outlineLevel="1"/>
    <col min="161" max="161" width="10" style="12" hidden="1" customWidth="1" outlineLevel="1"/>
    <col min="162" max="162" width="11" style="12" hidden="1" customWidth="1" outlineLevel="1"/>
    <col min="163" max="168" width="10" style="4" hidden="1" customWidth="1" outlineLevel="1"/>
    <col min="169" max="169" width="32.75" style="4" hidden="1" customWidth="1" outlineLevel="1"/>
    <col min="170" max="170" width="9.625" style="4" hidden="1" customWidth="1" outlineLevel="1"/>
    <col min="171" max="171" width="7.75" style="5" hidden="1" customWidth="1" outlineLevel="1"/>
    <col min="172" max="172" width="11.5" style="6" hidden="1" customWidth="1" outlineLevel="1"/>
    <col min="173" max="173" width="9.25" style="5" hidden="1" customWidth="1" outlineLevel="1"/>
    <col min="174" max="174" width="15.75" style="5" hidden="1" customWidth="1" outlineLevel="1"/>
    <col min="175" max="175" width="15.5" style="5" hidden="1" customWidth="1" outlineLevel="1"/>
    <col min="176" max="176" width="12" style="177" hidden="1" customWidth="1" outlineLevel="1"/>
    <col min="177" max="177" width="9.25" style="5" hidden="1" customWidth="1" outlineLevel="1"/>
    <col min="178" max="178" width="14.375" style="5" hidden="1" customWidth="1" outlineLevel="1"/>
    <col min="179" max="179" width="10.875" style="5" hidden="1" customWidth="1" outlineLevel="1"/>
    <col min="180" max="180" width="13.75" style="8" hidden="1" customWidth="1" outlineLevel="1"/>
    <col min="181" max="181" width="11.5" style="8" hidden="1" customWidth="1" outlineLevel="1"/>
    <col min="182" max="182" width="11.5" style="1" hidden="1" customWidth="1" outlineLevel="1"/>
    <col min="183" max="184" width="5" style="8" hidden="1" customWidth="1" outlineLevel="1"/>
    <col min="185" max="185" width="6.375" style="4" hidden="1" customWidth="1" outlineLevel="1"/>
    <col min="186" max="186" width="15.375" style="4" hidden="1" customWidth="1" outlineLevel="1"/>
    <col min="187" max="187" width="14.375" style="4" hidden="1" customWidth="1" outlineLevel="1"/>
    <col min="188" max="188" width="8.375" style="8" hidden="1" customWidth="1" outlineLevel="1"/>
    <col min="189" max="189" width="5" style="8" collapsed="1"/>
    <col min="190" max="16384" width="5" style="8"/>
  </cols>
  <sheetData>
    <row r="1" spans="2:211" s="1" customFormat="1" ht="16.5" customHeight="1" thickBot="1">
      <c r="C1" s="357"/>
      <c r="D1" s="357"/>
      <c r="E1" s="357"/>
      <c r="F1" s="357"/>
      <c r="G1" s="357"/>
      <c r="H1" s="357"/>
      <c r="I1" s="357"/>
      <c r="J1" s="357"/>
      <c r="K1" s="357"/>
      <c r="L1" s="357"/>
      <c r="P1" s="318"/>
      <c r="Q1" s="318"/>
      <c r="R1" s="318"/>
      <c r="S1" s="318"/>
      <c r="AX1" s="133"/>
      <c r="BA1" s="356"/>
      <c r="BB1" s="356"/>
      <c r="BC1" s="356"/>
      <c r="BD1" s="356"/>
      <c r="BE1" s="356"/>
      <c r="BF1" s="356"/>
      <c r="BG1" s="356"/>
      <c r="BH1" s="356"/>
      <c r="BI1" s="356"/>
      <c r="BJ1" s="356"/>
      <c r="BK1" s="356"/>
      <c r="BL1" s="356"/>
      <c r="BO1" s="319"/>
      <c r="BP1" s="319"/>
      <c r="BQ1" s="319"/>
      <c r="BR1" s="319"/>
      <c r="BS1" s="319"/>
      <c r="BT1" s="319"/>
      <c r="BU1" s="319"/>
      <c r="BV1" s="319"/>
      <c r="BW1" s="319"/>
      <c r="BX1" s="319"/>
      <c r="BY1" s="319"/>
      <c r="BZ1" s="319"/>
      <c r="DA1" s="8"/>
      <c r="DB1" s="15"/>
      <c r="ED1" s="8"/>
      <c r="EE1" s="8"/>
      <c r="EF1" s="8"/>
      <c r="EG1" s="16"/>
      <c r="EH1" s="16"/>
      <c r="EI1" s="16"/>
      <c r="EJ1" s="13"/>
      <c r="EK1" s="13"/>
      <c r="EL1" s="13"/>
      <c r="EM1" s="13"/>
      <c r="EN1" s="13"/>
      <c r="EO1" s="13"/>
      <c r="EP1" s="13"/>
      <c r="EQ1" s="13"/>
      <c r="ER1" s="13"/>
      <c r="ES1" s="13"/>
      <c r="ET1" s="13"/>
      <c r="EU1" s="13"/>
      <c r="EV1" s="13"/>
      <c r="EW1" s="13"/>
      <c r="EX1" s="13"/>
      <c r="EY1" s="13"/>
      <c r="EZ1" s="14"/>
      <c r="FA1" s="14"/>
      <c r="FB1" s="14"/>
      <c r="FC1" s="13"/>
      <c r="FD1" s="14"/>
      <c r="FE1" s="13"/>
      <c r="FF1" s="13"/>
      <c r="FG1" s="4"/>
      <c r="FH1" s="4"/>
      <c r="FI1" s="4"/>
      <c r="FJ1" s="4"/>
      <c r="FK1" s="4"/>
      <c r="FL1" s="4"/>
      <c r="FM1" s="4"/>
      <c r="FN1" s="4"/>
      <c r="FO1" s="5"/>
      <c r="FP1" s="6"/>
      <c r="FQ1" s="5"/>
      <c r="FR1" s="5"/>
      <c r="FS1" s="5"/>
      <c r="FT1" s="177"/>
      <c r="FU1" s="5"/>
      <c r="FV1" s="5"/>
      <c r="FW1" s="5"/>
      <c r="FX1" s="8"/>
      <c r="FY1" s="8"/>
      <c r="FZ1" s="133"/>
      <c r="GA1" s="8"/>
      <c r="GB1" s="8"/>
      <c r="GC1" s="8"/>
      <c r="GD1" s="8"/>
      <c r="GE1" s="8"/>
      <c r="GF1" s="8"/>
      <c r="GG1" s="8"/>
      <c r="GH1" s="8"/>
      <c r="GI1" s="8"/>
      <c r="GJ1" s="8"/>
      <c r="GK1" s="8"/>
      <c r="GL1" s="8"/>
      <c r="GM1" s="8"/>
      <c r="GN1" s="8"/>
      <c r="GO1" s="8"/>
      <c r="GP1" s="8"/>
      <c r="GQ1" s="8"/>
      <c r="GR1" s="8"/>
      <c r="GS1" s="8"/>
      <c r="GT1" s="8"/>
      <c r="GU1" s="8"/>
      <c r="GV1" s="8"/>
      <c r="GW1" s="8"/>
      <c r="GX1" s="8"/>
      <c r="GY1" s="8"/>
      <c r="GZ1" s="8"/>
      <c r="HA1" s="8"/>
      <c r="HB1" s="8"/>
      <c r="HC1" s="8"/>
    </row>
    <row r="2" spans="2:211" ht="16.5" customHeight="1" thickBot="1">
      <c r="B2" s="722" t="s">
        <v>505</v>
      </c>
      <c r="C2" s="722"/>
      <c r="D2" s="722"/>
      <c r="E2" s="722"/>
      <c r="F2" s="722"/>
      <c r="G2" s="722"/>
      <c r="H2" s="722"/>
      <c r="I2" s="722"/>
      <c r="J2" s="722"/>
      <c r="K2" s="722"/>
      <c r="L2" s="722"/>
      <c r="M2" s="722"/>
      <c r="V2" s="318"/>
      <c r="AZ2" s="723" t="s">
        <v>509</v>
      </c>
      <c r="BA2" s="723"/>
      <c r="BB2" s="723"/>
      <c r="BC2" s="723"/>
      <c r="BD2" s="723"/>
      <c r="BE2" s="723"/>
      <c r="BF2" s="723"/>
      <c r="BG2" s="723"/>
      <c r="BH2" s="723"/>
      <c r="BI2" s="723"/>
      <c r="BJ2" s="723"/>
      <c r="BK2" s="723"/>
      <c r="BL2" s="723"/>
      <c r="CS2" s="9" t="s">
        <v>468</v>
      </c>
      <c r="CT2" s="724">
        <f>IF(AR3="","",AR3)</f>
        <v>1</v>
      </c>
      <c r="CU2" s="725"/>
      <c r="CX2" s="9" t="s">
        <v>469</v>
      </c>
      <c r="CY2" s="724">
        <f>IF(AV3="","",AV3)</f>
        <v>2</v>
      </c>
      <c r="CZ2" s="725"/>
      <c r="DB2" s="15"/>
      <c r="ED2" s="8"/>
      <c r="EE2" s="8"/>
      <c r="EF2" s="8"/>
      <c r="EG2" s="16"/>
      <c r="EH2" s="16"/>
      <c r="EI2" s="16"/>
      <c r="EJ2" s="13"/>
      <c r="EK2" s="13"/>
      <c r="EL2" s="13"/>
      <c r="EM2" s="13"/>
      <c r="EN2" s="13"/>
      <c r="EO2" s="13"/>
      <c r="EP2" s="13"/>
      <c r="EQ2" s="13"/>
      <c r="ER2" s="13"/>
      <c r="ES2" s="13"/>
      <c r="ET2" s="13"/>
      <c r="EU2" s="13"/>
      <c r="FC2" s="13"/>
      <c r="FE2" s="13"/>
      <c r="FF2" s="13"/>
      <c r="FZ2" s="133"/>
      <c r="GC2" s="8"/>
      <c r="GD2" s="8"/>
      <c r="GE2" s="8"/>
    </row>
    <row r="3" spans="2:211" ht="16.5" customHeight="1" thickBot="1">
      <c r="B3" s="722"/>
      <c r="C3" s="722"/>
      <c r="D3" s="722"/>
      <c r="E3" s="722"/>
      <c r="F3" s="722"/>
      <c r="G3" s="722"/>
      <c r="H3" s="722"/>
      <c r="I3" s="722"/>
      <c r="J3" s="722"/>
      <c r="K3" s="722"/>
      <c r="L3" s="722"/>
      <c r="M3" s="722"/>
      <c r="T3" s="8"/>
      <c r="AQ3" s="9" t="s">
        <v>468</v>
      </c>
      <c r="AR3" s="728">
        <v>1</v>
      </c>
      <c r="AS3" s="729"/>
      <c r="AT3" s="304"/>
      <c r="AU3" s="9" t="s">
        <v>469</v>
      </c>
      <c r="AV3" s="728">
        <v>2</v>
      </c>
      <c r="AW3" s="729"/>
      <c r="AX3" s="447"/>
      <c r="AZ3" s="723"/>
      <c r="BA3" s="723"/>
      <c r="BB3" s="723"/>
      <c r="BC3" s="723"/>
      <c r="BD3" s="723"/>
      <c r="BE3" s="723"/>
      <c r="BF3" s="723"/>
      <c r="BG3" s="723"/>
      <c r="BH3" s="723"/>
      <c r="BI3" s="723"/>
      <c r="BJ3" s="723"/>
      <c r="BK3" s="723"/>
      <c r="BL3" s="723"/>
      <c r="CL3" s="319"/>
      <c r="CM3" s="319"/>
      <c r="CT3" s="726"/>
      <c r="CU3" s="727"/>
      <c r="CV3" s="304"/>
      <c r="CW3" s="304"/>
      <c r="CX3" s="9"/>
      <c r="CY3" s="726"/>
      <c r="CZ3" s="727"/>
      <c r="DA3" s="16"/>
      <c r="ED3" s="8"/>
      <c r="EE3" s="8"/>
      <c r="EF3" s="8"/>
      <c r="EG3" s="16"/>
      <c r="EH3" s="16"/>
      <c r="EI3" s="16"/>
      <c r="EJ3" s="13"/>
      <c r="EK3" s="13"/>
      <c r="EL3" s="13"/>
      <c r="EM3" s="13"/>
      <c r="EN3" s="13"/>
      <c r="EO3" s="13"/>
      <c r="EP3" s="13"/>
      <c r="EQ3" s="13"/>
      <c r="ER3" s="13"/>
      <c r="ES3" s="13"/>
      <c r="ET3" s="13"/>
      <c r="EU3" s="13"/>
      <c r="FC3" s="13"/>
      <c r="FE3" s="13"/>
      <c r="FF3" s="13"/>
      <c r="FZ3" s="133"/>
      <c r="GC3" s="8"/>
      <c r="GD3" s="8"/>
      <c r="GE3" s="8"/>
    </row>
    <row r="4" spans="2:211" ht="16.5" customHeight="1" thickBot="1">
      <c r="B4" s="555" t="s">
        <v>391</v>
      </c>
      <c r="C4" s="732"/>
      <c r="D4" s="738" t="s">
        <v>541</v>
      </c>
      <c r="E4" s="739"/>
      <c r="F4" s="739"/>
      <c r="G4" s="740"/>
      <c r="H4" s="744" t="s">
        <v>542</v>
      </c>
      <c r="I4" s="745"/>
      <c r="J4" s="745"/>
      <c r="K4" s="745"/>
      <c r="L4" s="746"/>
      <c r="N4" s="555" t="s">
        <v>1</v>
      </c>
      <c r="O4" s="556"/>
      <c r="P4" s="734" t="s">
        <v>599</v>
      </c>
      <c r="Q4" s="735"/>
      <c r="R4" s="584">
        <v>4</v>
      </c>
      <c r="S4" s="585"/>
      <c r="T4" s="219"/>
      <c r="U4" s="11"/>
      <c r="V4" s="565" t="s">
        <v>649</v>
      </c>
      <c r="W4" s="566"/>
      <c r="X4" s="588" t="s">
        <v>553</v>
      </c>
      <c r="Y4" s="589"/>
      <c r="Z4" s="589"/>
      <c r="AA4" s="589"/>
      <c r="AB4" s="589"/>
      <c r="AC4" s="589"/>
      <c r="AD4" s="589"/>
      <c r="AE4" s="590"/>
      <c r="AF4" s="594" t="s">
        <v>0</v>
      </c>
      <c r="AG4" s="595"/>
      <c r="AH4" s="588" t="s">
        <v>554</v>
      </c>
      <c r="AI4" s="589"/>
      <c r="AJ4" s="589"/>
      <c r="AK4" s="589"/>
      <c r="AL4" s="589"/>
      <c r="AM4" s="589"/>
      <c r="AN4" s="589"/>
      <c r="AO4" s="590"/>
      <c r="AR4" s="730"/>
      <c r="AS4" s="731"/>
      <c r="AT4" s="304"/>
      <c r="AU4" s="9"/>
      <c r="AV4" s="730"/>
      <c r="AW4" s="731"/>
      <c r="AX4" s="447"/>
      <c r="AZ4" s="762" t="s">
        <v>391</v>
      </c>
      <c r="BA4" s="738" t="s">
        <v>541</v>
      </c>
      <c r="BB4" s="739"/>
      <c r="BC4" s="739"/>
      <c r="BD4" s="740"/>
      <c r="BE4" s="1263" t="str">
        <f>IF(H4="","",H4)</f>
        <v>団体型（エスコート）</v>
      </c>
      <c r="BF4" s="1264"/>
      <c r="BG4" s="1264"/>
      <c r="BH4" s="1264"/>
      <c r="BI4" s="1265"/>
      <c r="BL4" s="555" t="s">
        <v>1</v>
      </c>
      <c r="BM4" s="556"/>
      <c r="BN4" s="559" t="str">
        <f>IF(P4="","",P4)</f>
        <v>届出</v>
      </c>
      <c r="BO4" s="560"/>
      <c r="BP4" s="563">
        <f>IF(R4="","",R4)</f>
        <v>4</v>
      </c>
      <c r="BQ4" s="560"/>
      <c r="BR4" s="219"/>
      <c r="BT4" s="565" t="s">
        <v>649</v>
      </c>
      <c r="BU4" s="566"/>
      <c r="BV4" s="551" t="str">
        <f>IF(X4="","",X4)</f>
        <v>●○旅行社</v>
      </c>
      <c r="BW4" s="551"/>
      <c r="BX4" s="551"/>
      <c r="BY4" s="551"/>
      <c r="BZ4" s="551"/>
      <c r="CA4" s="551"/>
      <c r="CB4" s="551"/>
      <c r="CC4" s="551"/>
      <c r="CD4" s="551"/>
      <c r="CE4" s="552"/>
      <c r="CF4" s="569" t="s">
        <v>0</v>
      </c>
      <c r="CG4" s="570"/>
      <c r="CH4" s="551" t="str">
        <f>IF(AH4="","",AH4)</f>
        <v>長崎支店</v>
      </c>
      <c r="CI4" s="551"/>
      <c r="CJ4" s="551"/>
      <c r="CK4" s="551"/>
      <c r="CL4" s="551"/>
      <c r="CM4" s="551"/>
      <c r="CN4" s="551"/>
      <c r="CO4" s="551"/>
      <c r="CP4" s="551"/>
      <c r="CQ4" s="552"/>
      <c r="CV4" s="304"/>
      <c r="CW4" s="304"/>
      <c r="ED4" s="8"/>
      <c r="EE4" s="8"/>
      <c r="EF4" s="8"/>
      <c r="EP4" s="327" t="s">
        <v>5</v>
      </c>
      <c r="EQ4" s="328"/>
      <c r="ER4" s="758" t="s">
        <v>6</v>
      </c>
      <c r="ES4" s="759"/>
      <c r="ET4" s="752" t="s">
        <v>7</v>
      </c>
      <c r="EV4" s="19"/>
      <c r="EW4" s="20"/>
      <c r="EX4" s="21" t="s">
        <v>8</v>
      </c>
      <c r="EY4" s="22"/>
      <c r="EZ4" s="23"/>
      <c r="FA4" s="24"/>
      <c r="FB4" s="25"/>
      <c r="FC4" s="25" t="s">
        <v>9</v>
      </c>
      <c r="FE4" s="754" t="s">
        <v>10</v>
      </c>
      <c r="FF4" s="755"/>
      <c r="FG4" s="323" t="s">
        <v>11</v>
      </c>
      <c r="FH4" s="326" t="s">
        <v>106</v>
      </c>
      <c r="FI4" s="326" t="s">
        <v>106</v>
      </c>
      <c r="FJ4" s="18"/>
      <c r="FK4" s="18"/>
      <c r="GC4" s="8"/>
      <c r="GD4" s="8"/>
      <c r="GE4" s="8"/>
    </row>
    <row r="5" spans="2:211" ht="16.5" customHeight="1" thickBot="1">
      <c r="B5" s="557"/>
      <c r="C5" s="733"/>
      <c r="D5" s="741"/>
      <c r="E5" s="742"/>
      <c r="F5" s="742"/>
      <c r="G5" s="743"/>
      <c r="H5" s="747"/>
      <c r="I5" s="748"/>
      <c r="J5" s="748"/>
      <c r="K5" s="748"/>
      <c r="L5" s="749"/>
      <c r="N5" s="557"/>
      <c r="O5" s="558"/>
      <c r="P5" s="736"/>
      <c r="Q5" s="737"/>
      <c r="R5" s="586"/>
      <c r="S5" s="587"/>
      <c r="T5" s="220" t="s">
        <v>602</v>
      </c>
      <c r="U5" s="11"/>
      <c r="V5" s="567"/>
      <c r="W5" s="568"/>
      <c r="X5" s="591"/>
      <c r="Y5" s="592"/>
      <c r="Z5" s="592"/>
      <c r="AA5" s="592"/>
      <c r="AB5" s="592"/>
      <c r="AC5" s="592"/>
      <c r="AD5" s="592"/>
      <c r="AE5" s="593"/>
      <c r="AF5" s="596"/>
      <c r="AG5" s="597"/>
      <c r="AH5" s="591"/>
      <c r="AI5" s="592"/>
      <c r="AJ5" s="592"/>
      <c r="AK5" s="592"/>
      <c r="AL5" s="592"/>
      <c r="AM5" s="592"/>
      <c r="AN5" s="592"/>
      <c r="AO5" s="593"/>
      <c r="AZ5" s="763"/>
      <c r="BA5" s="741"/>
      <c r="BB5" s="742"/>
      <c r="BC5" s="742"/>
      <c r="BD5" s="743"/>
      <c r="BE5" s="1266"/>
      <c r="BF5" s="1267"/>
      <c r="BG5" s="1267"/>
      <c r="BH5" s="1267"/>
      <c r="BI5" s="1268"/>
      <c r="BL5" s="557"/>
      <c r="BM5" s="558"/>
      <c r="BN5" s="561"/>
      <c r="BO5" s="562"/>
      <c r="BP5" s="564"/>
      <c r="BQ5" s="562"/>
      <c r="BR5" s="220" t="s">
        <v>602</v>
      </c>
      <c r="BT5" s="567"/>
      <c r="BU5" s="568"/>
      <c r="BV5" s="553"/>
      <c r="BW5" s="553"/>
      <c r="BX5" s="553"/>
      <c r="BY5" s="553"/>
      <c r="BZ5" s="553"/>
      <c r="CA5" s="553"/>
      <c r="CB5" s="553"/>
      <c r="CC5" s="553"/>
      <c r="CD5" s="553"/>
      <c r="CE5" s="554"/>
      <c r="CF5" s="571"/>
      <c r="CG5" s="572"/>
      <c r="CH5" s="553"/>
      <c r="CI5" s="553"/>
      <c r="CJ5" s="553"/>
      <c r="CK5" s="553"/>
      <c r="CL5" s="553"/>
      <c r="CM5" s="553"/>
      <c r="CN5" s="553"/>
      <c r="CO5" s="553"/>
      <c r="CP5" s="553"/>
      <c r="CQ5" s="554"/>
      <c r="CU5" s="367"/>
      <c r="CV5" s="367"/>
      <c r="CZ5" s="144"/>
      <c r="ED5" s="8"/>
      <c r="EE5" s="28"/>
      <c r="EF5" s="8"/>
      <c r="EP5" s="329"/>
      <c r="EQ5" s="330"/>
      <c r="ER5" s="760"/>
      <c r="ES5" s="761"/>
      <c r="ET5" s="753"/>
      <c r="EV5" s="30" t="s">
        <v>9</v>
      </c>
      <c r="EW5" s="31"/>
      <c r="EX5" s="32"/>
      <c r="EY5" s="33"/>
      <c r="EZ5" s="34" t="s">
        <v>15</v>
      </c>
      <c r="FA5" s="35" t="s">
        <v>16</v>
      </c>
      <c r="FB5" s="36"/>
      <c r="FC5" s="36"/>
      <c r="FE5" s="756"/>
      <c r="FF5" s="757"/>
      <c r="FG5" s="324"/>
      <c r="FH5" s="324"/>
      <c r="FI5" s="324"/>
      <c r="FJ5" s="18"/>
      <c r="FK5" s="18"/>
      <c r="GC5" s="8"/>
      <c r="GD5" s="8"/>
      <c r="GE5" s="8"/>
    </row>
    <row r="6" spans="2:211" ht="16.5" customHeight="1">
      <c r="B6" s="680" t="s">
        <v>520</v>
      </c>
      <c r="C6" s="681"/>
      <c r="D6" s="669" t="s">
        <v>545</v>
      </c>
      <c r="E6" s="669"/>
      <c r="F6" s="682" t="s">
        <v>3</v>
      </c>
      <c r="G6" s="683"/>
      <c r="H6" s="683"/>
      <c r="I6" s="683"/>
      <c r="J6" s="683"/>
      <c r="K6" s="683"/>
      <c r="L6" s="683"/>
      <c r="M6" s="684"/>
      <c r="N6" s="688" t="s">
        <v>4</v>
      </c>
      <c r="O6" s="689"/>
      <c r="P6" s="689"/>
      <c r="Q6" s="689"/>
      <c r="R6" s="690" t="s">
        <v>454</v>
      </c>
      <c r="S6" s="691"/>
      <c r="T6" s="279" t="s">
        <v>455</v>
      </c>
      <c r="U6" s="690" t="s">
        <v>475</v>
      </c>
      <c r="V6" s="806"/>
      <c r="W6" s="806"/>
      <c r="X6" s="806" t="s">
        <v>475</v>
      </c>
      <c r="Y6" s="806"/>
      <c r="Z6" s="806"/>
      <c r="AA6" s="806" t="s">
        <v>475</v>
      </c>
      <c r="AB6" s="806"/>
      <c r="AC6" s="806"/>
      <c r="AD6" s="806" t="s">
        <v>475</v>
      </c>
      <c r="AE6" s="806"/>
      <c r="AF6" s="806"/>
      <c r="AG6" s="806" t="s">
        <v>475</v>
      </c>
      <c r="AH6" s="806"/>
      <c r="AI6" s="691"/>
      <c r="AJ6" s="598" t="s">
        <v>458</v>
      </c>
      <c r="AK6" s="599"/>
      <c r="AL6" s="600"/>
      <c r="AM6" s="599" t="s">
        <v>460</v>
      </c>
      <c r="AN6" s="599"/>
      <c r="AO6" s="598" t="s">
        <v>461</v>
      </c>
      <c r="AP6" s="599"/>
      <c r="AQ6" s="600"/>
      <c r="AR6" s="807" t="s">
        <v>462</v>
      </c>
      <c r="AS6" s="807"/>
      <c r="AT6" s="1244" t="s">
        <v>476</v>
      </c>
      <c r="AU6" s="683"/>
      <c r="AV6" s="1245"/>
      <c r="AW6" s="1248" t="s">
        <v>547</v>
      </c>
      <c r="AX6" s="1249"/>
      <c r="AZ6" s="680" t="s">
        <v>2</v>
      </c>
      <c r="BA6" s="681"/>
      <c r="BB6" s="789" t="s">
        <v>386</v>
      </c>
      <c r="BC6" s="790"/>
      <c r="BD6" s="790"/>
      <c r="BE6" s="790"/>
      <c r="BF6" s="790"/>
      <c r="BG6" s="791"/>
      <c r="BH6" s="345" t="s">
        <v>499</v>
      </c>
      <c r="BI6" s="795" t="s">
        <v>531</v>
      </c>
      <c r="BJ6" s="796"/>
      <c r="BK6" s="796"/>
      <c r="BL6" s="796"/>
      <c r="BM6" s="796"/>
      <c r="BN6" s="796"/>
      <c r="BO6" s="796"/>
      <c r="BP6" s="796"/>
      <c r="BQ6" s="796"/>
      <c r="BR6" s="796"/>
      <c r="BS6" s="796"/>
      <c r="BT6" s="796"/>
      <c r="BU6" s="796"/>
      <c r="BV6" s="796"/>
      <c r="BW6" s="797"/>
      <c r="BX6" s="798" t="s">
        <v>507</v>
      </c>
      <c r="BY6" s="799"/>
      <c r="BZ6" s="799"/>
      <c r="CA6" s="800"/>
      <c r="CB6" s="768" t="s">
        <v>529</v>
      </c>
      <c r="CC6" s="768"/>
      <c r="CD6" s="768"/>
      <c r="CE6" s="768"/>
      <c r="CF6" s="768"/>
      <c r="CG6" s="768"/>
      <c r="CH6" s="768"/>
      <c r="CI6" s="768"/>
      <c r="CJ6" s="768"/>
      <c r="CK6" s="768"/>
      <c r="CL6" s="768"/>
      <c r="CM6" s="768"/>
      <c r="CN6" s="768"/>
      <c r="CO6" s="768"/>
      <c r="CP6" s="768"/>
      <c r="CQ6" s="768"/>
      <c r="CR6" s="768"/>
      <c r="CS6" s="769"/>
      <c r="CT6" s="770" t="s">
        <v>392</v>
      </c>
      <c r="CU6" s="771"/>
      <c r="CV6" s="771"/>
      <c r="CW6" s="771"/>
      <c r="CX6" s="771"/>
      <c r="CY6" s="771"/>
      <c r="CZ6" s="772"/>
      <c r="ED6" s="8"/>
      <c r="EE6" s="28"/>
      <c r="EF6" s="8"/>
      <c r="EP6" s="329"/>
      <c r="EQ6" s="330"/>
      <c r="ER6" s="776" t="s">
        <v>17</v>
      </c>
      <c r="ES6" s="778" t="s">
        <v>18</v>
      </c>
      <c r="ET6" s="29" t="s">
        <v>19</v>
      </c>
      <c r="EU6" s="3"/>
      <c r="EV6" s="30"/>
      <c r="EW6" s="31"/>
      <c r="EX6" s="32"/>
      <c r="EY6" s="33"/>
      <c r="EZ6" s="39" t="s">
        <v>20</v>
      </c>
      <c r="FA6" s="40" t="s">
        <v>20</v>
      </c>
      <c r="FB6" s="29" t="s">
        <v>19</v>
      </c>
      <c r="FC6" s="36" t="s">
        <v>21</v>
      </c>
      <c r="FE6" s="41"/>
      <c r="FF6" s="32"/>
      <c r="FG6" s="324"/>
      <c r="FH6" s="324"/>
      <c r="FI6" s="324"/>
      <c r="FJ6" s="18"/>
      <c r="FK6" s="18"/>
      <c r="FL6" s="42"/>
      <c r="FM6" s="26" t="s">
        <v>22</v>
      </c>
      <c r="FN6" s="26" t="s">
        <v>23</v>
      </c>
      <c r="FO6" s="26" t="s">
        <v>24</v>
      </c>
      <c r="FP6" s="26" t="s">
        <v>25</v>
      </c>
      <c r="FQ6" s="26" t="s">
        <v>8</v>
      </c>
      <c r="FR6" s="26" t="s">
        <v>26</v>
      </c>
      <c r="FS6" s="26" t="s">
        <v>27</v>
      </c>
      <c r="FT6" s="26" t="s">
        <v>115</v>
      </c>
      <c r="FU6" s="26" t="s">
        <v>28</v>
      </c>
      <c r="FV6" s="26" t="s">
        <v>26</v>
      </c>
      <c r="FW6" s="26" t="s">
        <v>29</v>
      </c>
      <c r="FX6" s="26" t="s">
        <v>30</v>
      </c>
      <c r="FY6" s="26" t="s">
        <v>31</v>
      </c>
      <c r="FZ6" s="26" t="s">
        <v>115</v>
      </c>
      <c r="GC6" s="8"/>
      <c r="GD6" s="8"/>
      <c r="GE6" s="8"/>
    </row>
    <row r="7" spans="2:211" ht="16.5" customHeight="1" thickBot="1">
      <c r="B7" s="282" t="s">
        <v>388</v>
      </c>
      <c r="C7" s="283" t="s">
        <v>389</v>
      </c>
      <c r="D7" s="670"/>
      <c r="E7" s="670"/>
      <c r="F7" s="685"/>
      <c r="G7" s="686"/>
      <c r="H7" s="686"/>
      <c r="I7" s="686"/>
      <c r="J7" s="686"/>
      <c r="K7" s="686"/>
      <c r="L7" s="686"/>
      <c r="M7" s="687"/>
      <c r="N7" s="780" t="s">
        <v>452</v>
      </c>
      <c r="O7" s="781"/>
      <c r="P7" s="281" t="s">
        <v>453</v>
      </c>
      <c r="Q7" s="278" t="s">
        <v>12</v>
      </c>
      <c r="R7" s="312" t="s">
        <v>107</v>
      </c>
      <c r="S7" s="313" t="s">
        <v>108</v>
      </c>
      <c r="T7" s="280" t="s">
        <v>456</v>
      </c>
      <c r="U7" s="782" t="s">
        <v>684</v>
      </c>
      <c r="V7" s="783"/>
      <c r="W7" s="783"/>
      <c r="X7" s="783"/>
      <c r="Y7" s="783"/>
      <c r="Z7" s="783"/>
      <c r="AA7" s="783"/>
      <c r="AB7" s="783"/>
      <c r="AC7" s="783"/>
      <c r="AD7" s="783"/>
      <c r="AE7" s="783"/>
      <c r="AF7" s="783"/>
      <c r="AG7" s="783"/>
      <c r="AH7" s="783"/>
      <c r="AI7" s="784"/>
      <c r="AJ7" s="601" t="s">
        <v>459</v>
      </c>
      <c r="AK7" s="602"/>
      <c r="AL7" s="603"/>
      <c r="AM7" s="602"/>
      <c r="AN7" s="602"/>
      <c r="AO7" s="601"/>
      <c r="AP7" s="602"/>
      <c r="AQ7" s="603"/>
      <c r="AR7" s="785" t="s">
        <v>463</v>
      </c>
      <c r="AS7" s="785"/>
      <c r="AT7" s="1246"/>
      <c r="AU7" s="686"/>
      <c r="AV7" s="1247"/>
      <c r="AW7" s="1250" t="s">
        <v>546</v>
      </c>
      <c r="AX7" s="1251"/>
      <c r="AZ7" s="282" t="s">
        <v>388</v>
      </c>
      <c r="BA7" s="283" t="s">
        <v>389</v>
      </c>
      <c r="BB7" s="792"/>
      <c r="BC7" s="793"/>
      <c r="BD7" s="793"/>
      <c r="BE7" s="793"/>
      <c r="BF7" s="793"/>
      <c r="BG7" s="794"/>
      <c r="BH7" s="355" t="s">
        <v>500</v>
      </c>
      <c r="BI7" s="786" t="s">
        <v>530</v>
      </c>
      <c r="BJ7" s="787"/>
      <c r="BK7" s="787"/>
      <c r="BL7" s="787"/>
      <c r="BM7" s="787"/>
      <c r="BN7" s="787"/>
      <c r="BO7" s="787"/>
      <c r="BP7" s="787"/>
      <c r="BQ7" s="787"/>
      <c r="BR7" s="787"/>
      <c r="BS7" s="787"/>
      <c r="BT7" s="788"/>
      <c r="BU7" s="801" t="s">
        <v>506</v>
      </c>
      <c r="BV7" s="802"/>
      <c r="BW7" s="803"/>
      <c r="BX7" s="804" t="s">
        <v>474</v>
      </c>
      <c r="BY7" s="805"/>
      <c r="BZ7" s="362" t="s">
        <v>472</v>
      </c>
      <c r="CA7" s="363" t="s">
        <v>473</v>
      </c>
      <c r="CB7" s="364"/>
      <c r="CC7" s="365" t="s">
        <v>492</v>
      </c>
      <c r="CD7" s="764" t="s">
        <v>35</v>
      </c>
      <c r="CE7" s="764"/>
      <c r="CF7" s="764"/>
      <c r="CG7" s="764" t="s">
        <v>36</v>
      </c>
      <c r="CH7" s="764"/>
      <c r="CI7" s="765" t="s">
        <v>390</v>
      </c>
      <c r="CJ7" s="766"/>
      <c r="CK7" s="366"/>
      <c r="CL7" s="365" t="s">
        <v>492</v>
      </c>
      <c r="CM7" s="764" t="s">
        <v>35</v>
      </c>
      <c r="CN7" s="764"/>
      <c r="CO7" s="764"/>
      <c r="CP7" s="764" t="s">
        <v>36</v>
      </c>
      <c r="CQ7" s="764"/>
      <c r="CR7" s="765" t="s">
        <v>390</v>
      </c>
      <c r="CS7" s="767"/>
      <c r="CT7" s="773"/>
      <c r="CU7" s="774"/>
      <c r="CV7" s="774"/>
      <c r="CW7" s="774"/>
      <c r="CX7" s="774"/>
      <c r="CY7" s="774"/>
      <c r="CZ7" s="775"/>
      <c r="ED7" s="8"/>
      <c r="EE7" s="28"/>
      <c r="EF7" s="8"/>
      <c r="EH7" s="8"/>
      <c r="EN7" s="11"/>
      <c r="EP7" s="331"/>
      <c r="EQ7" s="332"/>
      <c r="ER7" s="777"/>
      <c r="ES7" s="779"/>
      <c r="ET7" s="45" t="s">
        <v>32</v>
      </c>
      <c r="EU7" s="3"/>
      <c r="EV7" s="46"/>
      <c r="EW7" s="47"/>
      <c r="EX7" s="48" t="s">
        <v>17</v>
      </c>
      <c r="EY7" s="49" t="s">
        <v>18</v>
      </c>
      <c r="EZ7" s="50"/>
      <c r="FA7" s="51"/>
      <c r="FB7" s="45"/>
      <c r="FC7" s="52" t="s">
        <v>32</v>
      </c>
      <c r="FD7" s="3"/>
      <c r="FE7" s="53"/>
      <c r="FF7" s="48" t="s">
        <v>33</v>
      </c>
      <c r="FG7" s="325"/>
      <c r="FH7" s="325"/>
      <c r="FI7" s="325"/>
      <c r="FJ7" s="18"/>
      <c r="FK7" s="18"/>
      <c r="FL7" s="54"/>
      <c r="FM7" s="37"/>
      <c r="FN7" s="37"/>
      <c r="FO7" s="37"/>
      <c r="FP7" s="37"/>
      <c r="FQ7" s="38"/>
      <c r="FR7" s="38"/>
      <c r="FS7" s="38"/>
      <c r="FT7" s="38" t="s">
        <v>116</v>
      </c>
      <c r="FU7" s="37"/>
      <c r="FV7" s="37"/>
      <c r="FW7" s="37"/>
      <c r="FX7" s="37"/>
      <c r="FY7" s="37"/>
      <c r="FZ7" s="38" t="s">
        <v>18</v>
      </c>
      <c r="GC7" s="8"/>
      <c r="GD7" s="8"/>
      <c r="GE7" s="8"/>
    </row>
    <row r="8" spans="2:211" ht="16.5" customHeight="1" thickTop="1" thickBot="1">
      <c r="B8" s="700">
        <v>1</v>
      </c>
      <c r="C8" s="702">
        <v>1</v>
      </c>
      <c r="D8" s="661" t="s">
        <v>519</v>
      </c>
      <c r="E8" s="662"/>
      <c r="F8" s="1278" t="s">
        <v>381</v>
      </c>
      <c r="G8" s="706"/>
      <c r="H8" s="706" t="s">
        <v>555</v>
      </c>
      <c r="I8" s="706"/>
      <c r="J8" s="706"/>
      <c r="K8" s="706"/>
      <c r="L8" s="706"/>
      <c r="M8" s="707"/>
      <c r="N8" s="708" t="s">
        <v>113</v>
      </c>
      <c r="O8" s="709"/>
      <c r="P8" s="55"/>
      <c r="Q8" s="56"/>
      <c r="R8" s="135"/>
      <c r="S8" s="141"/>
      <c r="T8" s="712" t="s">
        <v>34</v>
      </c>
      <c r="U8" s="57">
        <v>7</v>
      </c>
      <c r="V8" s="872" t="str">
        <f>IF(U8="","",VLOOKUP(U8,$FQ:$FT,3,FALSE))</f>
        <v>Jフォイル</v>
      </c>
      <c r="W8" s="873"/>
      <c r="X8" s="57"/>
      <c r="Y8" s="872" t="str">
        <f>IF(X8="","",VLOOKUP(X8,$FQ:$FT,3,FALSE))</f>
        <v/>
      </c>
      <c r="Z8" s="873"/>
      <c r="AA8" s="57"/>
      <c r="AB8" s="872" t="str">
        <f>IF(AA8="","",VLOOKUP(AA8,$FQ:$FT,3,FALSE))</f>
        <v/>
      </c>
      <c r="AC8" s="873"/>
      <c r="AD8" s="57"/>
      <c r="AE8" s="872" t="str">
        <f>IF(AD8="","",VLOOKUP(AD8,$FQ:$FT,3,FALSE))</f>
        <v/>
      </c>
      <c r="AF8" s="873"/>
      <c r="AG8" s="57">
        <v>7</v>
      </c>
      <c r="AH8" s="910" t="str">
        <f>IF(AG8="","",VLOOKUP(AG8,$FQ:$FT,3,FALSE))</f>
        <v>Jフォイル</v>
      </c>
      <c r="AI8" s="911"/>
      <c r="AJ8" s="913" t="s">
        <v>179</v>
      </c>
      <c r="AK8" s="914">
        <f>FC8+ET8</f>
        <v>6600</v>
      </c>
      <c r="AL8" s="915"/>
      <c r="AM8" s="916">
        <v>100</v>
      </c>
      <c r="AN8" s="917"/>
      <c r="AO8" s="914">
        <f>(AK8*AM8)</f>
        <v>660000</v>
      </c>
      <c r="AP8" s="918"/>
      <c r="AQ8" s="919"/>
      <c r="AR8" s="635">
        <f>SUM(Q8:Q13)*AM12</f>
        <v>100</v>
      </c>
      <c r="AS8" s="636"/>
      <c r="AT8" s="1252" t="s">
        <v>58</v>
      </c>
      <c r="AU8" s="1253"/>
      <c r="AV8" s="1254"/>
      <c r="AW8" s="1259" t="s">
        <v>548</v>
      </c>
      <c r="AX8" s="1260"/>
      <c r="AZ8" s="822">
        <f>B8</f>
        <v>1</v>
      </c>
      <c r="BA8" s="825">
        <f>C8</f>
        <v>1</v>
      </c>
      <c r="BB8" s="827" t="s">
        <v>381</v>
      </c>
      <c r="BC8" s="828"/>
      <c r="BD8" s="828" t="str">
        <f>IF(H8="","",H8)</f>
        <v>2025-1</v>
      </c>
      <c r="BE8" s="828"/>
      <c r="BF8" s="828"/>
      <c r="BG8" s="829"/>
      <c r="BH8" s="315"/>
      <c r="BI8" s="830" t="s">
        <v>481</v>
      </c>
      <c r="BJ8" s="817">
        <v>1</v>
      </c>
      <c r="BK8" s="817"/>
      <c r="BL8" s="818" t="s">
        <v>489</v>
      </c>
      <c r="BM8" s="817">
        <v>1</v>
      </c>
      <c r="BN8" s="817"/>
      <c r="BO8" s="818" t="s">
        <v>484</v>
      </c>
      <c r="BP8" s="817"/>
      <c r="BQ8" s="817"/>
      <c r="BR8" s="818" t="s">
        <v>487</v>
      </c>
      <c r="BS8" s="817"/>
      <c r="BT8" s="876"/>
      <c r="BU8" s="808" t="s">
        <v>444</v>
      </c>
      <c r="BV8" s="809"/>
      <c r="BW8" s="810"/>
      <c r="BX8" s="811" t="s">
        <v>113</v>
      </c>
      <c r="BY8" s="812"/>
      <c r="BZ8" s="311"/>
      <c r="CA8" s="310"/>
      <c r="CB8" s="813" t="s">
        <v>383</v>
      </c>
      <c r="CC8" s="814"/>
      <c r="CD8" s="815" t="str">
        <f>IF(CC8="","",VLOOKUP(CC8,'募集型  提出用 （記入例）'!$GC:$GF,2,FALSE))</f>
        <v/>
      </c>
      <c r="CE8" s="816"/>
      <c r="CF8" s="816"/>
      <c r="CG8" s="816" t="str">
        <f>IF(CC8="","",VLOOKUP(CC8,'募集型  提出用 （記入例）'!$GC:$GF,3,FALSE))</f>
        <v/>
      </c>
      <c r="CH8" s="816"/>
      <c r="CI8" s="816" t="str">
        <f>IF(CC8="","",VLOOKUP(CC8,'募集型  提出用 （記入例）'!$GC:$GF,4,FALSE))</f>
        <v/>
      </c>
      <c r="CJ8" s="874"/>
      <c r="CK8" s="875" t="s">
        <v>493</v>
      </c>
      <c r="CL8" s="814"/>
      <c r="CM8" s="815" t="str">
        <f>IF(CL8="","",VLOOKUP(CL8,'募集型  提出用 （記入例）'!$GC:$GF,2,FALSE))</f>
        <v/>
      </c>
      <c r="CN8" s="816"/>
      <c r="CO8" s="816"/>
      <c r="CP8" s="816" t="str">
        <f>IF(CL8="","",VLOOKUP(CL8,'募集型  提出用 （記入例）'!$GC:$GF,3,FALSE))</f>
        <v/>
      </c>
      <c r="CQ8" s="816"/>
      <c r="CR8" s="816" t="str">
        <f>IF(CL8="","",VLOOKUP(CL8,'募集型  提出用 （記入例）'!$GC:$GF,4,FALSE))</f>
        <v/>
      </c>
      <c r="CS8" s="861"/>
      <c r="CT8" s="959"/>
      <c r="CU8" s="960"/>
      <c r="CV8" s="960"/>
      <c r="CW8" s="960"/>
      <c r="CX8" s="960"/>
      <c r="CY8" s="960"/>
      <c r="CZ8" s="961"/>
      <c r="ED8" s="8"/>
      <c r="EE8" s="28"/>
      <c r="EF8" s="8"/>
      <c r="EG8" s="8"/>
      <c r="EH8" s="8"/>
      <c r="EJ8" s="61" t="s">
        <v>38</v>
      </c>
      <c r="EP8" s="62">
        <v>1</v>
      </c>
      <c r="EQ8" s="63" t="s">
        <v>110</v>
      </c>
      <c r="ER8" s="64">
        <f>SUMIF(EJ10:EN10,"対馬市",EJ11:EN11)*'募集型  提出用 （記入例）'!AM8</f>
        <v>0</v>
      </c>
      <c r="ES8" s="65">
        <f>SUMIF(EJ10:EN10,"対馬市",EJ12:EN12)*'募集型  提出用 （記入例）'!AM10</f>
        <v>0</v>
      </c>
      <c r="ET8" s="66">
        <f>SUM('募集型  提出用 （記入例）'!U13:AI13)</f>
        <v>0</v>
      </c>
      <c r="EU8" s="14"/>
      <c r="EV8" s="67" t="s">
        <v>11</v>
      </c>
      <c r="EW8" s="68" t="s">
        <v>110</v>
      </c>
      <c r="EX8" s="69" t="str">
        <f>IF('募集型  提出用 （記入例）'!P8="","0",FC8/EV9)</f>
        <v>0</v>
      </c>
      <c r="EY8" s="70" t="str">
        <f>IF('募集型  提出用 （記入例）'!P8="","0",FC9/EV9)</f>
        <v>0</v>
      </c>
      <c r="EZ8" s="71">
        <f>EX8*'募集型  提出用 （記入例）'!AM8</f>
        <v>0</v>
      </c>
      <c r="FA8" s="72">
        <f>EY8*'募集型  提出用 （記入例）'!AM10</f>
        <v>0</v>
      </c>
      <c r="FB8" s="73">
        <f>EZ8+FA8</f>
        <v>0</v>
      </c>
      <c r="FC8" s="66">
        <f>SUM('募集型  提出用 （記入例）'!U10:AI10)</f>
        <v>6600</v>
      </c>
      <c r="FE8" s="74" t="s">
        <v>110</v>
      </c>
      <c r="FF8" s="69" t="str">
        <f>IF(('募集型  提出用 （記入例）'!Q8)="","0",('募集型  提出用 （記入例）'!AM8+'募集型  提出用 （記入例）'!AM10)*'募集型  提出用 （記入例）'!Q8*1000)</f>
        <v>0</v>
      </c>
      <c r="FG8" s="69">
        <f>COUNTA('募集型  提出用 （記入例）'!P8)*('募集型  提出用 （記入例）'!AM8+'募集型  提出用 （記入例）'!AM10)</f>
        <v>0</v>
      </c>
      <c r="FH8" s="69">
        <f>COUNTA('募集型  提出用 （記入例）'!R8)*('募集型  提出用 （記入例）'!AM8+'募集型  提出用 （記入例）'!AM10)</f>
        <v>0</v>
      </c>
      <c r="FI8" s="69">
        <f>COUNTA('募集型  提出用 （記入例）'!S8)*('募集型  提出用 （記入例）'!AM8+'募集型  提出用 （記入例）'!AM10)</f>
        <v>0</v>
      </c>
      <c r="FJ8" s="18"/>
      <c r="FK8" s="18"/>
      <c r="FL8" s="8"/>
      <c r="FM8" s="8"/>
      <c r="FN8" s="28"/>
      <c r="FO8" s="6"/>
      <c r="FP8" s="8"/>
      <c r="FQ8" s="28"/>
      <c r="FR8" s="28"/>
      <c r="FS8" s="28"/>
      <c r="FT8" s="183"/>
      <c r="FU8" s="28"/>
      <c r="FV8" s="28"/>
      <c r="FW8" s="28"/>
      <c r="FX8" s="28"/>
      <c r="FY8" s="28"/>
      <c r="GC8" s="8"/>
      <c r="GD8" s="8"/>
      <c r="GE8" s="8"/>
    </row>
    <row r="9" spans="2:211" ht="16.5" customHeight="1">
      <c r="B9" s="701"/>
      <c r="C9" s="703"/>
      <c r="D9" s="676"/>
      <c r="E9" s="677"/>
      <c r="F9" s="1275" t="s">
        <v>478</v>
      </c>
      <c r="G9" s="1276"/>
      <c r="H9" s="1276"/>
      <c r="I9" s="1276"/>
      <c r="J9" s="1276"/>
      <c r="K9" s="1276"/>
      <c r="L9" s="1276"/>
      <c r="M9" s="1277"/>
      <c r="N9" s="652" t="s">
        <v>112</v>
      </c>
      <c r="O9" s="653"/>
      <c r="P9" s="75"/>
      <c r="Q9" s="76"/>
      <c r="R9" s="136"/>
      <c r="S9" s="142"/>
      <c r="T9" s="713"/>
      <c r="U9" s="819" t="str">
        <f>IF(U8="","",VLOOKUP(U8,$FQ:$FT,2,FALSE))</f>
        <v>長崎～福江</v>
      </c>
      <c r="V9" s="820"/>
      <c r="W9" s="821"/>
      <c r="X9" s="819" t="str">
        <f>IF(X8="","",VLOOKUP(X8,$FQ:$FT,2,FALSE))</f>
        <v/>
      </c>
      <c r="Y9" s="820"/>
      <c r="Z9" s="821"/>
      <c r="AA9" s="819" t="str">
        <f>IF(AA8="","",VLOOKUP(AA8,$FQ:$FT,2,FALSE))</f>
        <v/>
      </c>
      <c r="AB9" s="820"/>
      <c r="AC9" s="821"/>
      <c r="AD9" s="819" t="str">
        <f>IF(AD8="","",VLOOKUP(AD8,$FQ:$FT,2,FALSE))</f>
        <v/>
      </c>
      <c r="AE9" s="820"/>
      <c r="AF9" s="821"/>
      <c r="AG9" s="819" t="str">
        <f>IF(AG8="","",VLOOKUP(AG8,$FQ:$FT,2,FALSE))</f>
        <v>長崎～福江</v>
      </c>
      <c r="AH9" s="820"/>
      <c r="AI9" s="821"/>
      <c r="AJ9" s="608"/>
      <c r="AK9" s="611"/>
      <c r="AL9" s="612"/>
      <c r="AM9" s="629"/>
      <c r="AN9" s="630"/>
      <c r="AO9" s="920"/>
      <c r="AP9" s="921"/>
      <c r="AQ9" s="922"/>
      <c r="AR9" s="637"/>
      <c r="AS9" s="638"/>
      <c r="AT9" s="978">
        <v>5</v>
      </c>
      <c r="AU9" s="979"/>
      <c r="AV9" s="980"/>
      <c r="AW9" s="970"/>
      <c r="AX9" s="971"/>
      <c r="AZ9" s="823"/>
      <c r="BA9" s="825"/>
      <c r="BB9" s="827"/>
      <c r="BC9" s="828"/>
      <c r="BD9" s="828"/>
      <c r="BE9" s="828"/>
      <c r="BF9" s="828"/>
      <c r="BG9" s="829"/>
      <c r="BH9" s="309"/>
      <c r="BI9" s="831"/>
      <c r="BJ9" s="654"/>
      <c r="BK9" s="654"/>
      <c r="BL9" s="573"/>
      <c r="BM9" s="654"/>
      <c r="BN9" s="654"/>
      <c r="BO9" s="573"/>
      <c r="BP9" s="654"/>
      <c r="BQ9" s="654"/>
      <c r="BR9" s="573"/>
      <c r="BS9" s="654"/>
      <c r="BT9" s="655"/>
      <c r="BU9" s="658"/>
      <c r="BV9" s="659"/>
      <c r="BW9" s="660"/>
      <c r="BX9" s="581" t="s">
        <v>112</v>
      </c>
      <c r="BY9" s="582"/>
      <c r="BZ9" s="307"/>
      <c r="CA9" s="309"/>
      <c r="CB9" s="583"/>
      <c r="CC9" s="579"/>
      <c r="CD9" s="580"/>
      <c r="CE9" s="577"/>
      <c r="CF9" s="577"/>
      <c r="CG9" s="577"/>
      <c r="CH9" s="577"/>
      <c r="CI9" s="577"/>
      <c r="CJ9" s="578"/>
      <c r="CK9" s="574"/>
      <c r="CL9" s="579"/>
      <c r="CM9" s="580"/>
      <c r="CN9" s="577"/>
      <c r="CO9" s="577"/>
      <c r="CP9" s="577"/>
      <c r="CQ9" s="577"/>
      <c r="CR9" s="577"/>
      <c r="CS9" s="862"/>
      <c r="CT9" s="959"/>
      <c r="CU9" s="960"/>
      <c r="CV9" s="960"/>
      <c r="CW9" s="960"/>
      <c r="CX9" s="960"/>
      <c r="CY9" s="960"/>
      <c r="CZ9" s="961"/>
      <c r="ED9" s="8"/>
      <c r="EE9" s="28"/>
      <c r="EF9" s="8"/>
      <c r="EG9" s="8"/>
      <c r="EH9" s="8"/>
      <c r="EP9" s="78"/>
      <c r="EQ9" s="79" t="s">
        <v>111</v>
      </c>
      <c r="ER9" s="80">
        <f>SUMIF(EJ10:EN10,"壱岐市",EJ11:EN11)*'募集型  提出用 （記入例）'!AM8</f>
        <v>0</v>
      </c>
      <c r="ES9" s="81">
        <f>SUMIF(EJ10:EN10,"壱岐市",EJ12:EN12)*'募集型  提出用 （記入例）'!AM10</f>
        <v>0</v>
      </c>
      <c r="ET9" s="82">
        <f>ET8</f>
        <v>0</v>
      </c>
      <c r="EU9" s="83"/>
      <c r="EV9" s="851">
        <f>COUNTA('募集型  提出用 （記入例）'!P8:P13)</f>
        <v>1</v>
      </c>
      <c r="EW9" s="84" t="s">
        <v>111</v>
      </c>
      <c r="EX9" s="85" t="str">
        <f>IF('募集型  提出用 （記入例）'!P9="","0",FC8/EV9)</f>
        <v>0</v>
      </c>
      <c r="EY9" s="86" t="str">
        <f>IF('募集型  提出用 （記入例）'!P9="","0",FC9/EV9)</f>
        <v>0</v>
      </c>
      <c r="EZ9" s="87">
        <f>EX9*'募集型  提出用 （記入例）'!AM8</f>
        <v>0</v>
      </c>
      <c r="FA9" s="88">
        <f>EY9*'募集型  提出用 （記入例）'!AM10</f>
        <v>0</v>
      </c>
      <c r="FB9" s="89">
        <f t="shared" ref="FB9:FB13" si="0">EZ9+FA9</f>
        <v>0</v>
      </c>
      <c r="FC9" s="82">
        <f>EN51</f>
        <v>3300</v>
      </c>
      <c r="FE9" s="90" t="s">
        <v>111</v>
      </c>
      <c r="FF9" s="85" t="str">
        <f>IF(('募集型  提出用 （記入例）'!Q9)="","0",('募集型  提出用 （記入例）'!AM8+'募集型  提出用 （記入例）'!AM10)*'募集型  提出用 （記入例）'!Q9*1000)</f>
        <v>0</v>
      </c>
      <c r="FG9" s="85">
        <f>COUNTA('募集型  提出用 （記入例）'!P9)*('募集型  提出用 （記入例）'!AM8+'募集型  提出用 （記入例）'!AM10)</f>
        <v>0</v>
      </c>
      <c r="FH9" s="85">
        <f>COUNTA('募集型  提出用 （記入例）'!R9)*('募集型  提出用 （記入例）'!AM8+'募集型  提出用 （記入例）'!AM10)</f>
        <v>0</v>
      </c>
      <c r="FI9" s="85">
        <f>COUNTA('募集型  提出用 （記入例）'!S9)*('募集型  提出用 （記入例）'!AM8+'募集型  提出用 （記入例）'!AM10)</f>
        <v>0</v>
      </c>
      <c r="FJ9" s="18"/>
      <c r="FK9" s="18" t="s">
        <v>550</v>
      </c>
      <c r="FL9" s="1" t="s">
        <v>599</v>
      </c>
      <c r="FM9" s="28" t="s">
        <v>542</v>
      </c>
      <c r="FN9" s="28" t="s">
        <v>117</v>
      </c>
      <c r="FO9" s="28">
        <v>1</v>
      </c>
      <c r="FP9" s="18" t="s">
        <v>44</v>
      </c>
      <c r="FQ9" s="28">
        <v>1</v>
      </c>
      <c r="FR9" s="28" t="s">
        <v>180</v>
      </c>
      <c r="FS9" s="28" t="s">
        <v>39</v>
      </c>
      <c r="FT9" s="184">
        <v>900</v>
      </c>
      <c r="FU9" s="28" t="s">
        <v>42</v>
      </c>
      <c r="FV9" s="28" t="s">
        <v>43</v>
      </c>
      <c r="FW9" s="28" t="s">
        <v>451</v>
      </c>
      <c r="FX9" s="28">
        <v>4300</v>
      </c>
      <c r="FY9" s="28" t="s">
        <v>44</v>
      </c>
      <c r="FZ9" s="1">
        <v>450</v>
      </c>
      <c r="GA9" s="1" t="s">
        <v>470</v>
      </c>
      <c r="GC9" s="28">
        <v>1</v>
      </c>
      <c r="GD9" s="28" t="s">
        <v>180</v>
      </c>
      <c r="GE9" s="28" t="s">
        <v>39</v>
      </c>
      <c r="GF9" s="184">
        <v>900</v>
      </c>
    </row>
    <row r="10" spans="2:211" ht="16.5" customHeight="1">
      <c r="B10" s="692" t="s">
        <v>519</v>
      </c>
      <c r="C10" s="693"/>
      <c r="D10" s="678" t="s">
        <v>551</v>
      </c>
      <c r="E10" s="679"/>
      <c r="F10" s="1275"/>
      <c r="G10" s="1276"/>
      <c r="H10" s="1276"/>
      <c r="I10" s="1276"/>
      <c r="J10" s="1276"/>
      <c r="K10" s="1276"/>
      <c r="L10" s="1276"/>
      <c r="M10" s="1277"/>
      <c r="N10" s="652" t="s">
        <v>45</v>
      </c>
      <c r="O10" s="653"/>
      <c r="P10" s="75" t="s">
        <v>477</v>
      </c>
      <c r="Q10" s="76">
        <v>1</v>
      </c>
      <c r="R10" s="136" t="s">
        <v>477</v>
      </c>
      <c r="S10" s="137"/>
      <c r="T10" s="714"/>
      <c r="U10" s="853">
        <f>IF(U8="","",VLOOKUP(U8,$FQ:$FT,4,FALSE))</f>
        <v>3300</v>
      </c>
      <c r="V10" s="854"/>
      <c r="W10" s="855"/>
      <c r="X10" s="853" t="str">
        <f>IF(X8="","",VLOOKUP(X8,$FQ:$FT,4,FALSE))</f>
        <v/>
      </c>
      <c r="Y10" s="854"/>
      <c r="Z10" s="855"/>
      <c r="AA10" s="853" t="str">
        <f>IF(AA8="","",VLOOKUP(AA8,$FQ:$FT,4,FALSE))</f>
        <v/>
      </c>
      <c r="AB10" s="854"/>
      <c r="AC10" s="855"/>
      <c r="AD10" s="853" t="str">
        <f>IF(AD8="","",VLOOKUP(AD8,$FQ:$FT,4,FALSE))</f>
        <v/>
      </c>
      <c r="AE10" s="854"/>
      <c r="AF10" s="855"/>
      <c r="AG10" s="853">
        <f>IF(AG8="","",VLOOKUP(AG8,$FQ:$FT,4,FALSE))</f>
        <v>3300</v>
      </c>
      <c r="AH10" s="854"/>
      <c r="AI10" s="855"/>
      <c r="AJ10" s="856" t="s">
        <v>284</v>
      </c>
      <c r="AK10" s="858">
        <f>ET9+FC9</f>
        <v>3300</v>
      </c>
      <c r="AL10" s="859"/>
      <c r="AM10" s="641"/>
      <c r="AN10" s="642"/>
      <c r="AO10" s="646">
        <f>(AK10*AM10)</f>
        <v>0</v>
      </c>
      <c r="AP10" s="841"/>
      <c r="AQ10" s="842"/>
      <c r="AR10" s="637"/>
      <c r="AS10" s="638"/>
      <c r="AT10" s="978"/>
      <c r="AU10" s="979"/>
      <c r="AV10" s="980"/>
      <c r="AW10" s="970"/>
      <c r="AX10" s="971"/>
      <c r="AZ10" s="823"/>
      <c r="BA10" s="825"/>
      <c r="BB10" s="832" t="str">
        <f>IF(F9="","",F9)</f>
        <v>五島列島　孤独のグルメ旅</v>
      </c>
      <c r="BC10" s="833"/>
      <c r="BD10" s="833"/>
      <c r="BE10" s="833"/>
      <c r="BF10" s="833"/>
      <c r="BG10" s="834"/>
      <c r="BH10" s="309"/>
      <c r="BI10" s="831" t="s">
        <v>482</v>
      </c>
      <c r="BJ10" s="654"/>
      <c r="BK10" s="654"/>
      <c r="BL10" s="573" t="s">
        <v>490</v>
      </c>
      <c r="BM10" s="654">
        <v>1</v>
      </c>
      <c r="BN10" s="654" t="str">
        <f>IF(BJ10="","",VLOOKUP(BJ10,'募集型  提出用 （記入例）'!$GC:$GF,3,FALSE))</f>
        <v/>
      </c>
      <c r="BO10" s="573" t="s">
        <v>485</v>
      </c>
      <c r="BP10" s="654"/>
      <c r="BQ10" s="654"/>
      <c r="BR10" s="573" t="s">
        <v>488</v>
      </c>
      <c r="BS10" s="654"/>
      <c r="BT10" s="655"/>
      <c r="BU10" s="658"/>
      <c r="BV10" s="659"/>
      <c r="BW10" s="660"/>
      <c r="BX10" s="581" t="s">
        <v>45</v>
      </c>
      <c r="BY10" s="582"/>
      <c r="BZ10" s="307"/>
      <c r="CA10" s="309"/>
      <c r="CB10" s="583" t="s">
        <v>384</v>
      </c>
      <c r="CC10" s="579"/>
      <c r="CD10" s="580" t="str">
        <f>IF(CC10="","",VLOOKUP(CC10,'募集型  提出用 （記入例）'!$GC:$GF,2,FALSE))</f>
        <v/>
      </c>
      <c r="CE10" s="577"/>
      <c r="CF10" s="577"/>
      <c r="CG10" s="577" t="str">
        <f>IF(CC10="","",VLOOKUP(CC10,'募集型  提出用 （記入例）'!$GC:$GF,3,FALSE))</f>
        <v/>
      </c>
      <c r="CH10" s="577"/>
      <c r="CI10" s="577" t="str">
        <f>IF(CC10="","",VLOOKUP(CC10,'募集型  提出用 （記入例）'!$GC:$GF,4,FALSE))</f>
        <v/>
      </c>
      <c r="CJ10" s="578"/>
      <c r="CK10" s="574" t="s">
        <v>494</v>
      </c>
      <c r="CL10" s="579"/>
      <c r="CM10" s="580" t="str">
        <f>IF(CL10="","",VLOOKUP(CL10,'募集型  提出用 （記入例）'!$GC:$GF,2,FALSE))</f>
        <v/>
      </c>
      <c r="CN10" s="577"/>
      <c r="CO10" s="577"/>
      <c r="CP10" s="577" t="str">
        <f>IF(CL10="","",VLOOKUP(CL10,'募集型  提出用 （記入例）'!$GC:$GF,3,FALSE))</f>
        <v/>
      </c>
      <c r="CQ10" s="577"/>
      <c r="CR10" s="577" t="str">
        <f>IF(CL10="","",VLOOKUP(CL10,'募集型  提出用 （記入例）'!$GC:$GF,4,FALSE))</f>
        <v/>
      </c>
      <c r="CS10" s="862"/>
      <c r="CT10" s="959"/>
      <c r="CU10" s="960"/>
      <c r="CV10" s="960"/>
      <c r="CW10" s="960"/>
      <c r="CX10" s="960"/>
      <c r="CY10" s="960"/>
      <c r="CZ10" s="961"/>
      <c r="ED10" s="8"/>
      <c r="EE10" s="28"/>
      <c r="EF10" s="8"/>
      <c r="EG10" s="8"/>
      <c r="EH10" s="8"/>
      <c r="EI10" s="91" t="s">
        <v>48</v>
      </c>
      <c r="EJ10" s="92" t="e">
        <f>VLOOKUP('募集型  提出用 （記入例）'!U11,$FU:$FY,5,FALSE)</f>
        <v>#N/A</v>
      </c>
      <c r="EK10" s="92" t="e">
        <f>VLOOKUP('募集型  提出用 （記入例）'!X11,$FU:$FY,5,FALSE)</f>
        <v>#N/A</v>
      </c>
      <c r="EL10" s="92" t="e">
        <f>VLOOKUP('募集型  提出用 （記入例）'!AA11,$FU:$FY,5,FALSE)</f>
        <v>#N/A</v>
      </c>
      <c r="EM10" s="92" t="e">
        <f>VLOOKUP('募集型  提出用 （記入例）'!AD11,$FU:$FY,5,FALSE)</f>
        <v>#N/A</v>
      </c>
      <c r="EN10" s="92" t="e">
        <f>VLOOKUP('募集型  提出用 （記入例）'!AG11,$FU:$FY,5,FALSE)</f>
        <v>#N/A</v>
      </c>
      <c r="EP10" s="78"/>
      <c r="EQ10" s="79" t="s">
        <v>45</v>
      </c>
      <c r="ER10" s="80">
        <f>SUMIF(EJ10:EN10,"五島市",EJ11:EN11)*'募集型  提出用 （記入例）'!AM8</f>
        <v>0</v>
      </c>
      <c r="ES10" s="81">
        <f>SUMIF(EJ10:EN10,"五島市",EJ12:EN12)*'募集型  提出用 （記入例）'!AM10</f>
        <v>0</v>
      </c>
      <c r="ET10" s="36"/>
      <c r="EU10" s="83"/>
      <c r="EV10" s="852"/>
      <c r="EW10" s="84" t="s">
        <v>45</v>
      </c>
      <c r="EX10" s="85">
        <f>IF('募集型  提出用 （記入例）'!P10="","0",FC8/EV9)</f>
        <v>6600</v>
      </c>
      <c r="EY10" s="86">
        <f>IF('募集型  提出用 （記入例）'!P10="","0",FC9/EV9)</f>
        <v>3300</v>
      </c>
      <c r="EZ10" s="87">
        <f>EX10*'募集型  提出用 （記入例）'!AM8</f>
        <v>660000</v>
      </c>
      <c r="FA10" s="88">
        <f>EY10*'募集型  提出用 （記入例）'!AM10</f>
        <v>0</v>
      </c>
      <c r="FB10" s="89">
        <f t="shared" si="0"/>
        <v>660000</v>
      </c>
      <c r="FC10" s="93"/>
      <c r="FE10" s="90" t="s">
        <v>45</v>
      </c>
      <c r="FF10" s="85">
        <f>IF(('募集型  提出用 （記入例）'!Q10)="","0",('募集型  提出用 （記入例）'!AM8+'募集型  提出用 （記入例）'!AM10)*'募集型  提出用 （記入例）'!Q10*1000)</f>
        <v>100000</v>
      </c>
      <c r="FG10" s="85">
        <f>COUNTA('募集型  提出用 （記入例）'!P10)*('募集型  提出用 （記入例）'!AM8+'募集型  提出用 （記入例）'!AM10)</f>
        <v>100</v>
      </c>
      <c r="FH10" s="85">
        <f>COUNTA('募集型  提出用 （記入例）'!R10)*('募集型  提出用 （記入例）'!AM8+'募集型  提出用 （記入例）'!AM10)</f>
        <v>100</v>
      </c>
      <c r="FI10" s="85">
        <f>COUNTA('募集型  提出用 （記入例）'!S10)*('募集型  提出用 （記入例）'!AM8+'募集型  提出用 （記入例）'!AM10)</f>
        <v>0</v>
      </c>
      <c r="FJ10" s="18"/>
      <c r="FK10" s="18" t="s">
        <v>552</v>
      </c>
      <c r="FL10" s="5" t="s">
        <v>601</v>
      </c>
      <c r="FM10" s="28" t="s">
        <v>543</v>
      </c>
      <c r="FN10" s="28"/>
      <c r="FO10" s="28">
        <v>2</v>
      </c>
      <c r="FP10" s="18" t="s">
        <v>41</v>
      </c>
      <c r="FQ10" s="28">
        <v>2</v>
      </c>
      <c r="FR10" s="28" t="s">
        <v>181</v>
      </c>
      <c r="FS10" s="28" t="s">
        <v>39</v>
      </c>
      <c r="FT10" s="184">
        <v>1300</v>
      </c>
      <c r="FU10" s="28" t="s">
        <v>50</v>
      </c>
      <c r="FV10" s="28" t="s">
        <v>51</v>
      </c>
      <c r="FW10" s="28" t="s">
        <v>451</v>
      </c>
      <c r="FX10" s="28">
        <v>2600</v>
      </c>
      <c r="FY10" s="28" t="s">
        <v>52</v>
      </c>
      <c r="FZ10" s="1">
        <v>650</v>
      </c>
      <c r="GA10" s="1" t="s">
        <v>471</v>
      </c>
      <c r="GC10" s="28">
        <v>2</v>
      </c>
      <c r="GD10" s="28" t="s">
        <v>181</v>
      </c>
      <c r="GE10" s="28" t="s">
        <v>39</v>
      </c>
      <c r="GF10" s="184">
        <v>1300</v>
      </c>
    </row>
    <row r="11" spans="2:211" ht="16.5" customHeight="1" thickBot="1">
      <c r="B11" s="694">
        <v>45748</v>
      </c>
      <c r="C11" s="695"/>
      <c r="D11" s="663"/>
      <c r="E11" s="664"/>
      <c r="F11" s="1275"/>
      <c r="G11" s="1276"/>
      <c r="H11" s="1276"/>
      <c r="I11" s="1276"/>
      <c r="J11" s="1276"/>
      <c r="K11" s="1276"/>
      <c r="L11" s="1276"/>
      <c r="M11" s="1277"/>
      <c r="N11" s="652" t="s">
        <v>53</v>
      </c>
      <c r="O11" s="653"/>
      <c r="P11" s="75"/>
      <c r="Q11" s="76"/>
      <c r="R11" s="136"/>
      <c r="S11" s="137"/>
      <c r="T11" s="846" t="s">
        <v>54</v>
      </c>
      <c r="U11" s="94"/>
      <c r="V11" s="849" t="str">
        <f>IF(U11="","",VLOOKUP(U11,$FU:$FX,3,FALSE))</f>
        <v/>
      </c>
      <c r="W11" s="850"/>
      <c r="X11" s="94"/>
      <c r="Y11" s="849" t="str">
        <f>IF(X11="","",VLOOKUP(X11,$FU:$FX,3,FALSE))</f>
        <v/>
      </c>
      <c r="Z11" s="850"/>
      <c r="AA11" s="94"/>
      <c r="AB11" s="849" t="str">
        <f>IF(AA11="","",VLOOKUP(AA11,$FU:$FX,3,FALSE))</f>
        <v/>
      </c>
      <c r="AC11" s="850"/>
      <c r="AD11" s="94"/>
      <c r="AE11" s="849" t="str">
        <f>IF(AD11="","",VLOOKUP(AD11,$FU:$FX,3,FALSE))</f>
        <v/>
      </c>
      <c r="AF11" s="850"/>
      <c r="AG11" s="94"/>
      <c r="AH11" s="849" t="str">
        <f>IF(AG11="","",VLOOKUP(AG11,'募集型  提出用 （記入例）'!$FU:$FX,3,FALSE))</f>
        <v/>
      </c>
      <c r="AI11" s="895"/>
      <c r="AJ11" s="857"/>
      <c r="AK11" s="843"/>
      <c r="AL11" s="860"/>
      <c r="AM11" s="643"/>
      <c r="AN11" s="644"/>
      <c r="AO11" s="843"/>
      <c r="AP11" s="844"/>
      <c r="AQ11" s="845"/>
      <c r="AR11" s="637"/>
      <c r="AS11" s="638"/>
      <c r="AT11" s="978"/>
      <c r="AU11" s="979"/>
      <c r="AV11" s="980"/>
      <c r="AW11" s="972" t="s">
        <v>545</v>
      </c>
      <c r="AX11" s="973"/>
      <c r="AZ11" s="823"/>
      <c r="BA11" s="825"/>
      <c r="BB11" s="835"/>
      <c r="BC11" s="836"/>
      <c r="BD11" s="836"/>
      <c r="BE11" s="836"/>
      <c r="BF11" s="836"/>
      <c r="BG11" s="837"/>
      <c r="BH11" s="309"/>
      <c r="BI11" s="831"/>
      <c r="BJ11" s="654"/>
      <c r="BK11" s="654"/>
      <c r="BL11" s="573"/>
      <c r="BM11" s="654"/>
      <c r="BN11" s="654"/>
      <c r="BO11" s="573"/>
      <c r="BP11" s="654"/>
      <c r="BQ11" s="654"/>
      <c r="BR11" s="576"/>
      <c r="BS11" s="656"/>
      <c r="BT11" s="657"/>
      <c r="BU11" s="658"/>
      <c r="BV11" s="659"/>
      <c r="BW11" s="660"/>
      <c r="BX11" s="581" t="s">
        <v>53</v>
      </c>
      <c r="BY11" s="582"/>
      <c r="BZ11" s="307"/>
      <c r="CA11" s="309"/>
      <c r="CB11" s="583"/>
      <c r="CC11" s="579"/>
      <c r="CD11" s="580"/>
      <c r="CE11" s="577"/>
      <c r="CF11" s="577"/>
      <c r="CG11" s="577"/>
      <c r="CH11" s="577"/>
      <c r="CI11" s="577"/>
      <c r="CJ11" s="578"/>
      <c r="CK11" s="574"/>
      <c r="CL11" s="579"/>
      <c r="CM11" s="580"/>
      <c r="CN11" s="577"/>
      <c r="CO11" s="577"/>
      <c r="CP11" s="577"/>
      <c r="CQ11" s="577"/>
      <c r="CR11" s="577"/>
      <c r="CS11" s="862"/>
      <c r="CT11" s="959"/>
      <c r="CU11" s="960"/>
      <c r="CV11" s="960"/>
      <c r="CW11" s="960"/>
      <c r="CX11" s="960"/>
      <c r="CY11" s="960"/>
      <c r="CZ11" s="961"/>
      <c r="ED11" s="8"/>
      <c r="EE11" s="28"/>
      <c r="EF11" s="8"/>
      <c r="EG11" s="8"/>
      <c r="EH11" s="8"/>
      <c r="EI11" s="91" t="s">
        <v>56</v>
      </c>
      <c r="EJ11" s="95" t="e">
        <f>VLOOKUP('募集型  提出用 （記入例）'!U11,$FU:$FY,4,FALSE)</f>
        <v>#N/A</v>
      </c>
      <c r="EK11" s="95" t="e">
        <f>VLOOKUP('募集型  提出用 （記入例）'!X11,$FU:$FY,4,FALSE)</f>
        <v>#N/A</v>
      </c>
      <c r="EL11" s="95" t="e">
        <f>VLOOKUP('募集型  提出用 （記入例）'!AA11,$FU:$FY,4,FALSE)</f>
        <v>#N/A</v>
      </c>
      <c r="EM11" s="95" t="e">
        <f>VLOOKUP('募集型  提出用 （記入例）'!AD11,$FU:$FY,4,FALSE)</f>
        <v>#N/A</v>
      </c>
      <c r="EN11" s="95" t="e">
        <f>VLOOKUP('募集型  提出用 （記入例）'!AG11,$FU:$FY,4,FALSE)</f>
        <v>#N/A</v>
      </c>
      <c r="EP11" s="78"/>
      <c r="EQ11" s="79" t="s">
        <v>53</v>
      </c>
      <c r="ER11" s="80">
        <f>SUMIF(EJ10:EN10,"新上五島町",EJ11:EN11)*'募集型  提出用 （記入例）'!AM8</f>
        <v>0</v>
      </c>
      <c r="ES11" s="81">
        <f>SUMIF(EJ10:EN10,"上五島",EJ12:EN12)*'募集型  提出用 （記入例）'!AM10</f>
        <v>0</v>
      </c>
      <c r="ET11" s="96"/>
      <c r="EU11" s="83"/>
      <c r="EV11" s="97"/>
      <c r="EW11" s="84" t="s">
        <v>53</v>
      </c>
      <c r="EX11" s="85" t="str">
        <f>IF('募集型  提出用 （記入例）'!P11="","0",FC8/EV9)</f>
        <v>0</v>
      </c>
      <c r="EY11" s="86" t="str">
        <f>IF('募集型  提出用 （記入例）'!P11="","0",FC9/EV9)</f>
        <v>0</v>
      </c>
      <c r="EZ11" s="87">
        <f>EX11*'募集型  提出用 （記入例）'!AM8</f>
        <v>0</v>
      </c>
      <c r="FA11" s="88">
        <f>EY11*'募集型  提出用 （記入例）'!AM10</f>
        <v>0</v>
      </c>
      <c r="FB11" s="89">
        <f t="shared" si="0"/>
        <v>0</v>
      </c>
      <c r="FC11" s="93"/>
      <c r="FD11" s="98"/>
      <c r="FE11" s="90" t="s">
        <v>53</v>
      </c>
      <c r="FF11" s="85" t="str">
        <f>IF(('募集型  提出用 （記入例）'!Q11)="","0",('募集型  提出用 （記入例）'!AM8+'募集型  提出用 （記入例）'!AM10)*'募集型  提出用 （記入例）'!Q11*1000)</f>
        <v>0</v>
      </c>
      <c r="FG11" s="85">
        <f>COUNTA('募集型  提出用 （記入例）'!P11)*('募集型  提出用 （記入例）'!AM8+'募集型  提出用 （記入例）'!AM10)</f>
        <v>0</v>
      </c>
      <c r="FH11" s="85">
        <f>COUNTA('募集型  提出用 （記入例）'!R11)*('募集型  提出用 （記入例）'!AM8+'募集型  提出用 （記入例）'!AM10)</f>
        <v>0</v>
      </c>
      <c r="FI11" s="85">
        <f>COUNTA('募集型  提出用 （記入例）'!S11)*('募集型  提出用 （記入例）'!AM8+'募集型  提出用 （記入例）'!AM10)</f>
        <v>0</v>
      </c>
      <c r="FJ11" s="18"/>
      <c r="FK11" s="18"/>
      <c r="FL11" s="1" t="s">
        <v>49</v>
      </c>
      <c r="FM11" s="28" t="s">
        <v>544</v>
      </c>
      <c r="FN11" s="28"/>
      <c r="FO11" s="28">
        <v>3</v>
      </c>
      <c r="FP11" s="18" t="s">
        <v>58</v>
      </c>
      <c r="FQ11" s="28">
        <v>3</v>
      </c>
      <c r="FR11" s="28" t="s">
        <v>182</v>
      </c>
      <c r="FS11" s="28" t="s">
        <v>39</v>
      </c>
      <c r="FT11" s="184">
        <v>900</v>
      </c>
      <c r="FU11" s="28" t="s">
        <v>59</v>
      </c>
      <c r="FV11" s="28" t="s">
        <v>60</v>
      </c>
      <c r="FW11" s="28" t="s">
        <v>451</v>
      </c>
      <c r="FX11" s="28">
        <v>3400</v>
      </c>
      <c r="FY11" s="28" t="s">
        <v>58</v>
      </c>
      <c r="FZ11" s="1">
        <v>450</v>
      </c>
      <c r="GC11" s="28">
        <v>3</v>
      </c>
      <c r="GD11" s="28" t="s">
        <v>182</v>
      </c>
      <c r="GE11" s="28" t="s">
        <v>39</v>
      </c>
      <c r="GF11" s="184">
        <v>900</v>
      </c>
    </row>
    <row r="12" spans="2:211" ht="16.5" customHeight="1">
      <c r="B12" s="696"/>
      <c r="C12" s="697"/>
      <c r="D12" s="671"/>
      <c r="E12" s="672"/>
      <c r="F12" s="883" t="s">
        <v>378</v>
      </c>
      <c r="G12" s="613">
        <v>45748</v>
      </c>
      <c r="H12" s="613"/>
      <c r="I12" s="613"/>
      <c r="J12" s="885" t="s">
        <v>379</v>
      </c>
      <c r="K12" s="613">
        <v>46081</v>
      </c>
      <c r="L12" s="613"/>
      <c r="M12" s="650"/>
      <c r="N12" s="652" t="s">
        <v>61</v>
      </c>
      <c r="O12" s="653"/>
      <c r="P12" s="75"/>
      <c r="Q12" s="76"/>
      <c r="R12" s="138"/>
      <c r="S12" s="137"/>
      <c r="T12" s="847"/>
      <c r="U12" s="604" t="str">
        <f>IF(U11="","",VLOOKUP(U11,$FU:$FX,2,FALSE))</f>
        <v/>
      </c>
      <c r="V12" s="605"/>
      <c r="W12" s="606"/>
      <c r="X12" s="604" t="str">
        <f>IF(X11="","",VLOOKUP(X11,$FU:$FX,2,FALSE))</f>
        <v/>
      </c>
      <c r="Y12" s="605"/>
      <c r="Z12" s="606"/>
      <c r="AA12" s="604" t="str">
        <f>IF(AA11="","",VLOOKUP(AA11,$FU:$FX,2,FALSE))</f>
        <v/>
      </c>
      <c r="AB12" s="605"/>
      <c r="AC12" s="606"/>
      <c r="AD12" s="604" t="str">
        <f>IF(AD11="","",VLOOKUP(AD11,$FU:$FX,2,FALSE))</f>
        <v/>
      </c>
      <c r="AE12" s="605"/>
      <c r="AF12" s="606"/>
      <c r="AG12" s="604" t="str">
        <f>IF(AG11="","",VLOOKUP(AG11,'募集型  提出用 （記入例）'!$FU:$FX,2,FALSE))</f>
        <v/>
      </c>
      <c r="AH12" s="605"/>
      <c r="AI12" s="711"/>
      <c r="AJ12" s="877" t="s">
        <v>62</v>
      </c>
      <c r="AK12" s="878"/>
      <c r="AL12" s="879"/>
      <c r="AM12" s="609">
        <f>AM8+AM10</f>
        <v>100</v>
      </c>
      <c r="AN12" s="610"/>
      <c r="AO12" s="609">
        <f>AO8+AO10</f>
        <v>660000</v>
      </c>
      <c r="AP12" s="923"/>
      <c r="AQ12" s="924"/>
      <c r="AR12" s="637"/>
      <c r="AS12" s="638"/>
      <c r="AT12" s="978"/>
      <c r="AU12" s="979"/>
      <c r="AV12" s="980"/>
      <c r="AW12" s="974"/>
      <c r="AX12" s="975"/>
      <c r="AZ12" s="823"/>
      <c r="BA12" s="825"/>
      <c r="BB12" s="835"/>
      <c r="BC12" s="836"/>
      <c r="BD12" s="836"/>
      <c r="BE12" s="836"/>
      <c r="BF12" s="836"/>
      <c r="BG12" s="837"/>
      <c r="BH12" s="309"/>
      <c r="BI12" s="831" t="s">
        <v>483</v>
      </c>
      <c r="BJ12" s="654">
        <v>1</v>
      </c>
      <c r="BK12" s="654"/>
      <c r="BL12" s="573" t="s">
        <v>491</v>
      </c>
      <c r="BM12" s="654"/>
      <c r="BN12" s="654" t="str">
        <f>IF(BJ12="","",VLOOKUP(BJ12,'募集型  提出用 （記入例）'!$GC:$GF,3,FALSE))</f>
        <v>フェリー</v>
      </c>
      <c r="BO12" s="573" t="s">
        <v>486</v>
      </c>
      <c r="BP12" s="654"/>
      <c r="BQ12" s="898"/>
      <c r="BR12" s="930" t="s">
        <v>480</v>
      </c>
      <c r="BS12" s="1269">
        <f>BJ8+BJ10+BJ12+BM8+BM10+BM12+BP8+BP10+BS8+BS10+BP12</f>
        <v>4</v>
      </c>
      <c r="BT12" s="1270"/>
      <c r="BU12" s="658"/>
      <c r="BV12" s="659"/>
      <c r="BW12" s="660"/>
      <c r="BX12" s="581" t="s">
        <v>61</v>
      </c>
      <c r="BY12" s="582"/>
      <c r="BZ12" s="316"/>
      <c r="CA12" s="309"/>
      <c r="CB12" s="583" t="s">
        <v>385</v>
      </c>
      <c r="CC12" s="579"/>
      <c r="CD12" s="580" t="str">
        <f>IF(CC12="","",VLOOKUP(CC12,'募集型  提出用 （記入例）'!$GC:$GF,2,FALSE))</f>
        <v/>
      </c>
      <c r="CE12" s="577"/>
      <c r="CF12" s="577"/>
      <c r="CG12" s="577" t="str">
        <f>IF(CC12="","",VLOOKUP(CC12,'募集型  提出用 （記入例）'!$GC:$GF,3,FALSE))</f>
        <v/>
      </c>
      <c r="CH12" s="577"/>
      <c r="CI12" s="577" t="str">
        <f>IF(CC12="","",VLOOKUP(CC12,'募集型  提出用 （記入例）'!$GC:$GF,4,FALSE))</f>
        <v/>
      </c>
      <c r="CJ12" s="578"/>
      <c r="CK12" s="574" t="s">
        <v>495</v>
      </c>
      <c r="CL12" s="579"/>
      <c r="CM12" s="580" t="str">
        <f>IF(CL12="","",VLOOKUP(CL12,'募集型  提出用 （記入例）'!$GC:$GF,2,FALSE))</f>
        <v/>
      </c>
      <c r="CN12" s="577"/>
      <c r="CO12" s="577"/>
      <c r="CP12" s="577" t="str">
        <f>IF(CL12="","",VLOOKUP(CL12,'募集型  提出用 （記入例）'!$GC:$GF,3,FALSE))</f>
        <v/>
      </c>
      <c r="CQ12" s="577"/>
      <c r="CR12" s="577" t="str">
        <f>IF(CL12="","",VLOOKUP(CL12,'募集型  提出用 （記入例）'!$GC:$GF,4,FALSE))</f>
        <v/>
      </c>
      <c r="CS12" s="862"/>
      <c r="CT12" s="959"/>
      <c r="CU12" s="960"/>
      <c r="CV12" s="960"/>
      <c r="CW12" s="960"/>
      <c r="CX12" s="960"/>
      <c r="CY12" s="960"/>
      <c r="CZ12" s="961"/>
      <c r="ED12" s="8"/>
      <c r="EE12" s="28"/>
      <c r="EF12" s="8"/>
      <c r="EG12" s="8"/>
      <c r="EH12" s="8"/>
      <c r="EI12" s="91" t="s">
        <v>64</v>
      </c>
      <c r="EJ12" s="95" t="e">
        <f>EJ11</f>
        <v>#N/A</v>
      </c>
      <c r="EK12" s="95" t="e">
        <f t="shared" ref="EK12:EN12" si="1">EK11</f>
        <v>#N/A</v>
      </c>
      <c r="EL12" s="95" t="e">
        <f t="shared" si="1"/>
        <v>#N/A</v>
      </c>
      <c r="EM12" s="95" t="e">
        <f t="shared" si="1"/>
        <v>#N/A</v>
      </c>
      <c r="EN12" s="95" t="e">
        <f t="shared" si="1"/>
        <v>#N/A</v>
      </c>
      <c r="EP12" s="78"/>
      <c r="EQ12" s="79" t="s">
        <v>61</v>
      </c>
      <c r="ER12" s="80">
        <f>SUMIF(EJ10:EN10,"小値賀町",EJ11:EN11)*'募集型  提出用 （記入例）'!AM8</f>
        <v>0</v>
      </c>
      <c r="ES12" s="81">
        <f>SUMIF(EJ10:EN10,"小値賀",EJ12:EN12)*'募集型  提出用 （記入例）'!AM10</f>
        <v>0</v>
      </c>
      <c r="ET12" s="96"/>
      <c r="EU12" s="83"/>
      <c r="EV12" s="97"/>
      <c r="EW12" s="84" t="s">
        <v>61</v>
      </c>
      <c r="EX12" s="85" t="str">
        <f>IF('募集型  提出用 （記入例）'!P12="","0",FC8/EV9)</f>
        <v>0</v>
      </c>
      <c r="EY12" s="86" t="str">
        <f>IF('募集型  提出用 （記入例）'!P12="","0",FC9/EV9)</f>
        <v>0</v>
      </c>
      <c r="EZ12" s="87">
        <f>EX12*'募集型  提出用 （記入例）'!AM8</f>
        <v>0</v>
      </c>
      <c r="FA12" s="88">
        <f>EY12*'募集型  提出用 （記入例）'!AM10</f>
        <v>0</v>
      </c>
      <c r="FB12" s="89">
        <f t="shared" si="0"/>
        <v>0</v>
      </c>
      <c r="FC12" s="93"/>
      <c r="FD12" s="98"/>
      <c r="FE12" s="90" t="s">
        <v>61</v>
      </c>
      <c r="FF12" s="85" t="str">
        <f>IF(('募集型  提出用 （記入例）'!Q12)="","0",('募集型  提出用 （記入例）'!AM8+'募集型  提出用 （記入例）'!AM10)*'募集型  提出用 （記入例）'!Q12*1000)</f>
        <v>0</v>
      </c>
      <c r="FG12" s="85">
        <f>COUNTA('募集型  提出用 （記入例）'!P12)*('募集型  提出用 （記入例）'!AM8+'募集型  提出用 （記入例）'!AM10)</f>
        <v>0</v>
      </c>
      <c r="FH12" s="85">
        <f>COUNTA('募集型  提出用 （記入例）'!R12)*('募集型  提出用 （記入例）'!AM8+'募集型  提出用 （記入例）'!AM10)</f>
        <v>0</v>
      </c>
      <c r="FI12" s="85">
        <f>COUNTA('募集型  提出用 （記入例）'!S12)*('募集型  提出用 （記入例）'!AM8+'募集型  提出用 （記入例）'!AM10)</f>
        <v>0</v>
      </c>
      <c r="FJ12" s="18"/>
      <c r="FK12" s="18"/>
      <c r="FL12" s="8"/>
      <c r="FN12" s="28"/>
      <c r="FO12" s="28">
        <v>4</v>
      </c>
      <c r="FP12" s="18" t="s">
        <v>65</v>
      </c>
      <c r="FQ12" s="28">
        <v>4</v>
      </c>
      <c r="FR12" s="28" t="s">
        <v>183</v>
      </c>
      <c r="FS12" s="28" t="s">
        <v>39</v>
      </c>
      <c r="FT12" s="184">
        <v>200</v>
      </c>
      <c r="FU12" s="28" t="s">
        <v>66</v>
      </c>
      <c r="FV12" s="28" t="s">
        <v>67</v>
      </c>
      <c r="FW12" s="28" t="s">
        <v>451</v>
      </c>
      <c r="FX12" s="28">
        <v>4400</v>
      </c>
      <c r="FY12" s="28" t="s">
        <v>58</v>
      </c>
      <c r="FZ12" s="1">
        <v>100</v>
      </c>
      <c r="GC12" s="28">
        <v>4</v>
      </c>
      <c r="GD12" s="28" t="s">
        <v>183</v>
      </c>
      <c r="GE12" s="28" t="s">
        <v>39</v>
      </c>
      <c r="GF12" s="184">
        <v>200</v>
      </c>
    </row>
    <row r="13" spans="2:211" ht="16.5" customHeight="1" thickBot="1">
      <c r="B13" s="698"/>
      <c r="C13" s="699"/>
      <c r="D13" s="673"/>
      <c r="E13" s="674"/>
      <c r="F13" s="884"/>
      <c r="G13" s="614"/>
      <c r="H13" s="614"/>
      <c r="I13" s="614"/>
      <c r="J13" s="886"/>
      <c r="K13" s="614"/>
      <c r="L13" s="614"/>
      <c r="M13" s="651"/>
      <c r="N13" s="887" t="s">
        <v>68</v>
      </c>
      <c r="O13" s="888"/>
      <c r="P13" s="99"/>
      <c r="Q13" s="100"/>
      <c r="R13" s="139"/>
      <c r="S13" s="140"/>
      <c r="T13" s="848"/>
      <c r="U13" s="718" t="str">
        <f>IF(U11="","",VLOOKUP(U11,$FU:$FX,4,FALSE))</f>
        <v/>
      </c>
      <c r="V13" s="719"/>
      <c r="W13" s="720"/>
      <c r="X13" s="718" t="str">
        <f>IF(X11="","",VLOOKUP(X11,$FU:$FX,4,FALSE))</f>
        <v/>
      </c>
      <c r="Y13" s="719"/>
      <c r="Z13" s="720"/>
      <c r="AA13" s="718" t="str">
        <f>IF(AA11="","",VLOOKUP(AA11,$FU:$FX,4,FALSE))</f>
        <v/>
      </c>
      <c r="AB13" s="719"/>
      <c r="AC13" s="720"/>
      <c r="AD13" s="718" t="str">
        <f>IF(AD11="","",VLOOKUP(AD11,$FU:$FX,4,FALSE))</f>
        <v/>
      </c>
      <c r="AE13" s="719"/>
      <c r="AF13" s="720"/>
      <c r="AG13" s="718" t="str">
        <f>IF(AG11="","",VLOOKUP(AG11,'募集型  提出用 （記入例）'!$FU:$FX,4,FALSE))</f>
        <v/>
      </c>
      <c r="AH13" s="719"/>
      <c r="AI13" s="721"/>
      <c r="AJ13" s="880"/>
      <c r="AK13" s="881"/>
      <c r="AL13" s="882"/>
      <c r="AM13" s="843"/>
      <c r="AN13" s="860"/>
      <c r="AO13" s="843"/>
      <c r="AP13" s="844"/>
      <c r="AQ13" s="845"/>
      <c r="AR13" s="639"/>
      <c r="AS13" s="640"/>
      <c r="AT13" s="981"/>
      <c r="AU13" s="982"/>
      <c r="AV13" s="983"/>
      <c r="AW13" s="1178"/>
      <c r="AX13" s="1179"/>
      <c r="AZ13" s="824"/>
      <c r="BA13" s="826"/>
      <c r="BB13" s="838"/>
      <c r="BC13" s="839"/>
      <c r="BD13" s="839"/>
      <c r="BE13" s="839"/>
      <c r="BF13" s="839"/>
      <c r="BG13" s="840"/>
      <c r="BH13" s="308"/>
      <c r="BI13" s="932"/>
      <c r="BJ13" s="656"/>
      <c r="BK13" s="656"/>
      <c r="BL13" s="931"/>
      <c r="BM13" s="656"/>
      <c r="BN13" s="656"/>
      <c r="BO13" s="931"/>
      <c r="BP13" s="656"/>
      <c r="BQ13" s="899"/>
      <c r="BR13" s="932"/>
      <c r="BS13" s="1271"/>
      <c r="BT13" s="1272"/>
      <c r="BU13" s="906"/>
      <c r="BV13" s="907"/>
      <c r="BW13" s="908"/>
      <c r="BX13" s="889" t="s">
        <v>68</v>
      </c>
      <c r="BY13" s="890"/>
      <c r="BZ13" s="317"/>
      <c r="CA13" s="308"/>
      <c r="CB13" s="909"/>
      <c r="CC13" s="891"/>
      <c r="CD13" s="892"/>
      <c r="CE13" s="893"/>
      <c r="CF13" s="893"/>
      <c r="CG13" s="893"/>
      <c r="CH13" s="893"/>
      <c r="CI13" s="893"/>
      <c r="CJ13" s="894"/>
      <c r="CK13" s="575"/>
      <c r="CL13" s="891"/>
      <c r="CM13" s="892"/>
      <c r="CN13" s="893"/>
      <c r="CO13" s="893"/>
      <c r="CP13" s="893"/>
      <c r="CQ13" s="893"/>
      <c r="CR13" s="893"/>
      <c r="CS13" s="912"/>
      <c r="CT13" s="962"/>
      <c r="CU13" s="963"/>
      <c r="CV13" s="963"/>
      <c r="CW13" s="963"/>
      <c r="CX13" s="963"/>
      <c r="CY13" s="963"/>
      <c r="CZ13" s="964"/>
      <c r="ED13" s="8"/>
      <c r="EE13" s="28"/>
      <c r="EF13" s="8"/>
      <c r="EG13" s="8"/>
      <c r="EH13" s="8"/>
      <c r="EP13" s="101"/>
      <c r="EQ13" s="102" t="s">
        <v>68</v>
      </c>
      <c r="ER13" s="103">
        <f>SUMIF(EJ10:EN10,"宇久町",EJ11:EN11)*'募集型  提出用 （記入例）'!AM8</f>
        <v>0</v>
      </c>
      <c r="ES13" s="104">
        <f>SUMIF(EJ10:EN10,"宇久",EJ12:EN12)*'募集型  提出用 （記入例）'!AM10</f>
        <v>0</v>
      </c>
      <c r="ET13" s="36"/>
      <c r="EU13" s="83"/>
      <c r="EV13" s="105"/>
      <c r="EW13" s="106" t="s">
        <v>68</v>
      </c>
      <c r="EX13" s="107" t="str">
        <f>IF('募集型  提出用 （記入例）'!P13="","0",FC8/EV9)</f>
        <v>0</v>
      </c>
      <c r="EY13" s="108" t="str">
        <f>IF('募集型  提出用 （記入例）'!P13="","0",FC9/EV9)</f>
        <v>0</v>
      </c>
      <c r="EZ13" s="109">
        <f>EX13*'募集型  提出用 （記入例）'!AM8</f>
        <v>0</v>
      </c>
      <c r="FA13" s="110">
        <f>EY13*'募集型  提出用 （記入例）'!AM10</f>
        <v>0</v>
      </c>
      <c r="FB13" s="111">
        <f t="shared" si="0"/>
        <v>0</v>
      </c>
      <c r="FC13" s="93"/>
      <c r="FE13" s="112" t="s">
        <v>68</v>
      </c>
      <c r="FF13" s="107" t="str">
        <f>IF(('募集型  提出用 （記入例）'!Q13)="","0",('募集型  提出用 （記入例）'!AM8+'募集型  提出用 （記入例）'!AM10)*'募集型  提出用 （記入例）'!Q13*1000)</f>
        <v>0</v>
      </c>
      <c r="FG13" s="107">
        <f>COUNTA('募集型  提出用 （記入例）'!P13)*('募集型  提出用 （記入例）'!AM8+'募集型  提出用 （記入例）'!AM10)</f>
        <v>0</v>
      </c>
      <c r="FH13" s="107">
        <f>COUNTA('募集型  提出用 （記入例）'!R13)*('募集型  提出用 （記入例）'!AM8+'募集型  提出用 （記入例）'!AM10)</f>
        <v>0</v>
      </c>
      <c r="FI13" s="107">
        <f>COUNTA('募集型  提出用 （記入例）'!S13)*('募集型  提出用 （記入例）'!AM8+'募集型  提出用 （記入例）'!AM10)</f>
        <v>0</v>
      </c>
      <c r="FJ13" s="18"/>
      <c r="FK13" s="18"/>
      <c r="FL13" s="8"/>
      <c r="FM13" s="28"/>
      <c r="FN13" s="28"/>
      <c r="FO13" s="8"/>
      <c r="FP13" s="18" t="s">
        <v>71</v>
      </c>
      <c r="FQ13" s="28">
        <v>5</v>
      </c>
      <c r="FR13" s="28" t="s">
        <v>185</v>
      </c>
      <c r="FS13" s="28" t="s">
        <v>39</v>
      </c>
      <c r="FT13" s="184">
        <v>200</v>
      </c>
      <c r="FU13" s="28" t="s">
        <v>72</v>
      </c>
      <c r="FV13" s="28" t="s">
        <v>73</v>
      </c>
      <c r="FW13" s="28" t="s">
        <v>451</v>
      </c>
      <c r="FX13" s="28">
        <v>3900</v>
      </c>
      <c r="FY13" s="28" t="s">
        <v>44</v>
      </c>
      <c r="FZ13" s="1">
        <v>100</v>
      </c>
      <c r="GC13" s="28">
        <v>5</v>
      </c>
      <c r="GD13" s="28" t="s">
        <v>185</v>
      </c>
      <c r="GE13" s="28" t="s">
        <v>39</v>
      </c>
      <c r="GF13" s="184">
        <v>200</v>
      </c>
    </row>
    <row r="14" spans="2:211" ht="16.5" customHeight="1" thickTop="1" thickBot="1">
      <c r="B14" s="700">
        <v>1</v>
      </c>
      <c r="C14" s="702">
        <v>2</v>
      </c>
      <c r="D14" s="661" t="s">
        <v>519</v>
      </c>
      <c r="E14" s="662"/>
      <c r="F14" s="1278" t="s">
        <v>381</v>
      </c>
      <c r="G14" s="706"/>
      <c r="H14" s="706" t="s">
        <v>558</v>
      </c>
      <c r="I14" s="706"/>
      <c r="J14" s="706"/>
      <c r="K14" s="706"/>
      <c r="L14" s="706"/>
      <c r="M14" s="707"/>
      <c r="N14" s="708" t="s">
        <v>113</v>
      </c>
      <c r="O14" s="709"/>
      <c r="P14" s="55"/>
      <c r="Q14" s="56"/>
      <c r="R14" s="135"/>
      <c r="S14" s="141"/>
      <c r="T14" s="712" t="s">
        <v>34</v>
      </c>
      <c r="U14" s="305">
        <v>88</v>
      </c>
      <c r="V14" s="715" t="str">
        <f>IF(U14="","",VLOOKUP(U14,$FQ:$FT,3,FALSE))</f>
        <v>Jフォイル</v>
      </c>
      <c r="W14" s="716"/>
      <c r="X14" s="305"/>
      <c r="Y14" s="715" t="str">
        <f>IF(X14="","",VLOOKUP(X14,$FQ:$FT,3,FALSE))</f>
        <v/>
      </c>
      <c r="Z14" s="716"/>
      <c r="AA14" s="305"/>
      <c r="AB14" s="715" t="str">
        <f>IF(AA14="","",VLOOKUP(AA14,$FQ:$FT,3,FALSE))</f>
        <v/>
      </c>
      <c r="AC14" s="716"/>
      <c r="AD14" s="305"/>
      <c r="AE14" s="715" t="str">
        <f>IF(AD14="","",VLOOKUP(AD14,$FQ:$FT,3,FALSE))</f>
        <v/>
      </c>
      <c r="AF14" s="716"/>
      <c r="AG14" s="305">
        <v>88</v>
      </c>
      <c r="AH14" s="715" t="str">
        <f>IF(AG14="","",VLOOKUP(AG14,$FQ:$FT,3,FALSE))</f>
        <v>Jフォイル</v>
      </c>
      <c r="AI14" s="717"/>
      <c r="AJ14" s="607" t="s">
        <v>179</v>
      </c>
      <c r="AK14" s="609">
        <f>FC14+ET14</f>
        <v>4600</v>
      </c>
      <c r="AL14" s="610"/>
      <c r="AM14" s="627">
        <v>100</v>
      </c>
      <c r="AN14" s="628"/>
      <c r="AO14" s="609">
        <f>(AK14*AM14)</f>
        <v>460000</v>
      </c>
      <c r="AP14" s="923"/>
      <c r="AQ14" s="924"/>
      <c r="AR14" s="635">
        <f>SUM(Q14:Q19)*AM18</f>
        <v>100</v>
      </c>
      <c r="AS14" s="636"/>
      <c r="AT14" s="965" t="s">
        <v>41</v>
      </c>
      <c r="AU14" s="966"/>
      <c r="AV14" s="967"/>
      <c r="AW14" s="968" t="s">
        <v>548</v>
      </c>
      <c r="AX14" s="969"/>
      <c r="AZ14" s="823">
        <f>B14</f>
        <v>1</v>
      </c>
      <c r="BA14" s="825">
        <f>C14</f>
        <v>2</v>
      </c>
      <c r="BB14" s="940" t="s">
        <v>381</v>
      </c>
      <c r="BC14" s="926"/>
      <c r="BD14" s="926" t="str">
        <f>IF(H14="","",H14)</f>
        <v>2025-2</v>
      </c>
      <c r="BE14" s="926"/>
      <c r="BF14" s="926"/>
      <c r="BG14" s="927"/>
      <c r="BH14" s="310"/>
      <c r="BI14" s="930" t="s">
        <v>481</v>
      </c>
      <c r="BJ14" s="902"/>
      <c r="BK14" s="902"/>
      <c r="BL14" s="939" t="s">
        <v>489</v>
      </c>
      <c r="BM14" s="902">
        <v>2</v>
      </c>
      <c r="BN14" s="902" t="str">
        <f>IF(BJ14="","",VLOOKUP(BJ14,'募集型  提出用 （記入例）'!$GC:$GF,3,FALSE))</f>
        <v/>
      </c>
      <c r="BO14" s="939" t="s">
        <v>484</v>
      </c>
      <c r="BP14" s="902"/>
      <c r="BQ14" s="902"/>
      <c r="BR14" s="818" t="s">
        <v>487</v>
      </c>
      <c r="BS14" s="817"/>
      <c r="BT14" s="876"/>
      <c r="BU14" s="808" t="s">
        <v>412</v>
      </c>
      <c r="BV14" s="809"/>
      <c r="BW14" s="810"/>
      <c r="BX14" s="933" t="s">
        <v>113</v>
      </c>
      <c r="BY14" s="934"/>
      <c r="BZ14" s="311"/>
      <c r="CA14" s="310"/>
      <c r="CB14" s="935" t="s">
        <v>496</v>
      </c>
      <c r="CC14" s="936"/>
      <c r="CD14" s="937" t="str">
        <f>IF(CC14="","",VLOOKUP(CC14,'募集型  提出用 （記入例）'!$GC:$GF,2,FALSE))</f>
        <v/>
      </c>
      <c r="CE14" s="938"/>
      <c r="CF14" s="938"/>
      <c r="CG14" s="938" t="str">
        <f>IF(CC14="","",VLOOKUP(CC14,'募集型  提出用 （記入例）'!$GC:$GF,3,FALSE))</f>
        <v/>
      </c>
      <c r="CH14" s="938"/>
      <c r="CI14" s="938" t="str">
        <f>IF(CC14="","",VLOOKUP(CC14,'募集型  提出用 （記入例）'!$GC:$GF,4,FALSE))</f>
        <v/>
      </c>
      <c r="CJ14" s="946"/>
      <c r="CK14" s="947" t="s">
        <v>493</v>
      </c>
      <c r="CL14" s="936"/>
      <c r="CM14" s="937" t="str">
        <f>IF(CL14="","",VLOOKUP(CL14,'募集型  提出用 （記入例）'!$GC:$GF,2,FALSE))</f>
        <v/>
      </c>
      <c r="CN14" s="938"/>
      <c r="CO14" s="938"/>
      <c r="CP14" s="938" t="str">
        <f>IF(CL14="","",VLOOKUP(CL14,'募集型  提出用 （記入例）'!$GC:$GF,3,FALSE))</f>
        <v/>
      </c>
      <c r="CQ14" s="938"/>
      <c r="CR14" s="938" t="str">
        <f>IF(CL14="","",VLOOKUP(CL14,'募集型  提出用 （記入例）'!$GC:$GF,4,FALSE))</f>
        <v/>
      </c>
      <c r="CS14" s="942"/>
      <c r="CT14" s="956"/>
      <c r="CU14" s="957"/>
      <c r="CV14" s="957"/>
      <c r="CW14" s="957"/>
      <c r="CX14" s="957"/>
      <c r="CY14" s="957"/>
      <c r="CZ14" s="958"/>
      <c r="ED14" s="8"/>
      <c r="EE14" s="28"/>
      <c r="EF14" s="8"/>
      <c r="EG14" s="8"/>
      <c r="EH14" s="8"/>
      <c r="EP14" s="62">
        <v>2</v>
      </c>
      <c r="EQ14" s="63" t="s">
        <v>110</v>
      </c>
      <c r="ER14" s="64">
        <f>SUMIF(EJ16:EN16,"対馬市",EJ17:EN17)*'募集型  提出用 （記入例）'!AM14</f>
        <v>0</v>
      </c>
      <c r="ES14" s="65">
        <f>SUMIF(EJ16:EN16,"対馬市",EJ18:EN18)*'募集型  提出用 （記入例）'!AM16</f>
        <v>0</v>
      </c>
      <c r="ET14" s="66">
        <f>SUM('募集型  提出用 （記入例）'!U19:AI19)</f>
        <v>0</v>
      </c>
      <c r="EU14" s="83"/>
      <c r="EV14" s="67" t="s">
        <v>11</v>
      </c>
      <c r="EW14" s="68" t="s">
        <v>110</v>
      </c>
      <c r="EX14" s="69" t="str">
        <f>IF('募集型  提出用 （記入例）'!P14="","0",FC14/EV15)</f>
        <v>0</v>
      </c>
      <c r="EY14" s="70" t="str">
        <f>IF('募集型  提出用 （記入例）'!P14="","0",FC15/EV15)</f>
        <v>0</v>
      </c>
      <c r="EZ14" s="71">
        <f>EX14*'募集型  提出用 （記入例）'!AM14</f>
        <v>0</v>
      </c>
      <c r="FA14" s="72">
        <f>EY14*'募集型  提出用 （記入例）'!AM16</f>
        <v>0</v>
      </c>
      <c r="FB14" s="73">
        <f>EZ14+FA14</f>
        <v>0</v>
      </c>
      <c r="FC14" s="66">
        <f>SUM('募集型  提出用 （記入例）'!U16:AI16)</f>
        <v>4600</v>
      </c>
      <c r="FE14" s="74" t="s">
        <v>110</v>
      </c>
      <c r="FF14" s="69" t="str">
        <f>IF(('募集型  提出用 （記入例）'!Q14)="","0",('募集型  提出用 （記入例）'!AM14+'募集型  提出用 （記入例）'!AM16)*'募集型  提出用 （記入例）'!Q14*1000)</f>
        <v>0</v>
      </c>
      <c r="FG14" s="69">
        <f>COUNTA('募集型  提出用 （記入例）'!P14)*('募集型  提出用 （記入例）'!AM14+'募集型  提出用 （記入例）'!AM16)</f>
        <v>0</v>
      </c>
      <c r="FH14" s="69">
        <f>COUNTA('募集型  提出用 （記入例）'!R14)*('募集型  提出用 （記入例）'!AM14+'募集型  提出用 （記入例）'!AM16)</f>
        <v>0</v>
      </c>
      <c r="FI14" s="69">
        <f>COUNTA('募集型  提出用 （記入例）'!S14)*('募集型  提出用 （記入例）'!AM14+'募集型  提出用 （記入例）'!AM16)</f>
        <v>0</v>
      </c>
      <c r="FJ14" s="18"/>
      <c r="FK14" s="18"/>
      <c r="FL14" s="8"/>
      <c r="FM14" s="28"/>
      <c r="FN14" s="28"/>
      <c r="FO14" s="28"/>
      <c r="FP14" s="18" t="s">
        <v>76</v>
      </c>
      <c r="FQ14" s="5">
        <v>6</v>
      </c>
      <c r="FR14" s="28" t="s">
        <v>186</v>
      </c>
      <c r="FS14" s="28" t="s">
        <v>39</v>
      </c>
      <c r="FT14" s="186">
        <v>0</v>
      </c>
      <c r="FX14" s="5"/>
      <c r="FY14" s="5"/>
      <c r="FZ14" s="1">
        <v>0</v>
      </c>
      <c r="GC14" s="5">
        <v>6</v>
      </c>
      <c r="GD14" s="28" t="s">
        <v>186</v>
      </c>
      <c r="GE14" s="28" t="s">
        <v>39</v>
      </c>
      <c r="GF14" s="186">
        <v>0</v>
      </c>
    </row>
    <row r="15" spans="2:211" ht="16.5" customHeight="1">
      <c r="B15" s="701"/>
      <c r="C15" s="703"/>
      <c r="D15" s="676"/>
      <c r="E15" s="677"/>
      <c r="F15" s="1275" t="s">
        <v>557</v>
      </c>
      <c r="G15" s="1276"/>
      <c r="H15" s="1276"/>
      <c r="I15" s="1276"/>
      <c r="J15" s="1276"/>
      <c r="K15" s="1276"/>
      <c r="L15" s="1276"/>
      <c r="M15" s="1277"/>
      <c r="N15" s="652" t="s">
        <v>112</v>
      </c>
      <c r="O15" s="653"/>
      <c r="P15" s="75" t="s">
        <v>477</v>
      </c>
      <c r="Q15" s="76">
        <v>1</v>
      </c>
      <c r="R15" s="136" t="s">
        <v>477</v>
      </c>
      <c r="S15" s="142"/>
      <c r="T15" s="713"/>
      <c r="U15" s="819" t="str">
        <f>IF(U14="","",VLOOKUP(U14,$FQ:$FT,2,FALSE))</f>
        <v>博多～壱岐</v>
      </c>
      <c r="V15" s="820"/>
      <c r="W15" s="821"/>
      <c r="X15" s="819" t="str">
        <f>IF(X14="","",VLOOKUP(X14,$FQ:$FT,2,FALSE))</f>
        <v/>
      </c>
      <c r="Y15" s="820"/>
      <c r="Z15" s="821"/>
      <c r="AA15" s="819" t="str">
        <f>IF(AA14="","",VLOOKUP(AA14,$FQ:$FT,2,FALSE))</f>
        <v/>
      </c>
      <c r="AB15" s="820"/>
      <c r="AC15" s="821"/>
      <c r="AD15" s="819" t="str">
        <f>IF(AD14="","",VLOOKUP(AD14,$FQ:$FT,2,FALSE))</f>
        <v/>
      </c>
      <c r="AE15" s="820"/>
      <c r="AF15" s="821"/>
      <c r="AG15" s="819" t="str">
        <f>IF(AG14="","",VLOOKUP(AG14,$FQ:$FT,2,FALSE))</f>
        <v>博多～壱岐</v>
      </c>
      <c r="AH15" s="820"/>
      <c r="AI15" s="821"/>
      <c r="AJ15" s="608"/>
      <c r="AK15" s="611"/>
      <c r="AL15" s="612"/>
      <c r="AM15" s="629"/>
      <c r="AN15" s="630"/>
      <c r="AO15" s="920"/>
      <c r="AP15" s="921"/>
      <c r="AQ15" s="922"/>
      <c r="AR15" s="637"/>
      <c r="AS15" s="638"/>
      <c r="AT15" s="978">
        <v>19</v>
      </c>
      <c r="AU15" s="979"/>
      <c r="AV15" s="980"/>
      <c r="AW15" s="970"/>
      <c r="AX15" s="971"/>
      <c r="AZ15" s="823"/>
      <c r="BA15" s="825"/>
      <c r="BB15" s="941"/>
      <c r="BC15" s="928"/>
      <c r="BD15" s="928"/>
      <c r="BE15" s="928"/>
      <c r="BF15" s="928"/>
      <c r="BG15" s="929"/>
      <c r="BH15" s="309"/>
      <c r="BI15" s="831"/>
      <c r="BJ15" s="654"/>
      <c r="BK15" s="654"/>
      <c r="BL15" s="573"/>
      <c r="BM15" s="654"/>
      <c r="BN15" s="654"/>
      <c r="BO15" s="573"/>
      <c r="BP15" s="654"/>
      <c r="BQ15" s="654"/>
      <c r="BR15" s="573"/>
      <c r="BS15" s="654"/>
      <c r="BT15" s="655"/>
      <c r="BU15" s="658"/>
      <c r="BV15" s="659"/>
      <c r="BW15" s="660"/>
      <c r="BX15" s="581" t="s">
        <v>112</v>
      </c>
      <c r="BY15" s="582"/>
      <c r="BZ15" s="307"/>
      <c r="CA15" s="309"/>
      <c r="CB15" s="583"/>
      <c r="CC15" s="579"/>
      <c r="CD15" s="580"/>
      <c r="CE15" s="577"/>
      <c r="CF15" s="577"/>
      <c r="CG15" s="577"/>
      <c r="CH15" s="577"/>
      <c r="CI15" s="577"/>
      <c r="CJ15" s="578"/>
      <c r="CK15" s="574"/>
      <c r="CL15" s="579"/>
      <c r="CM15" s="580"/>
      <c r="CN15" s="577"/>
      <c r="CO15" s="577"/>
      <c r="CP15" s="577"/>
      <c r="CQ15" s="577"/>
      <c r="CR15" s="577"/>
      <c r="CS15" s="862"/>
      <c r="CT15" s="959"/>
      <c r="CU15" s="960"/>
      <c r="CV15" s="960"/>
      <c r="CW15" s="960"/>
      <c r="CX15" s="960"/>
      <c r="CY15" s="960"/>
      <c r="CZ15" s="961"/>
      <c r="ED15" s="8"/>
      <c r="EE15" s="28"/>
      <c r="EF15" s="8"/>
      <c r="EG15" s="8"/>
      <c r="EH15" s="8"/>
      <c r="EP15" s="78"/>
      <c r="EQ15" s="79" t="s">
        <v>111</v>
      </c>
      <c r="ER15" s="80">
        <f>SUMIF(EJ16:EN16,"壱岐市",EJ17:EN17)*'募集型  提出用 （記入例）'!AM14</f>
        <v>0</v>
      </c>
      <c r="ES15" s="81">
        <f>SUMIF(EJ16:EN16,"壱岐市",EJ18:EN18)*'募集型  提出用 （記入例）'!AM16</f>
        <v>0</v>
      </c>
      <c r="ET15" s="82">
        <f>ET14</f>
        <v>0</v>
      </c>
      <c r="EU15" s="83"/>
      <c r="EV15" s="851">
        <f>COUNTA('募集型  提出用 （記入例）'!P14:P19)</f>
        <v>1</v>
      </c>
      <c r="EW15" s="84" t="s">
        <v>111</v>
      </c>
      <c r="EX15" s="85">
        <f>IF('募集型  提出用 （記入例）'!P15="","0",FC14/EV15)</f>
        <v>4600</v>
      </c>
      <c r="EY15" s="86">
        <f>IF('募集型  提出用 （記入例）'!P15="","0",FC15/EV15)</f>
        <v>2300</v>
      </c>
      <c r="EZ15" s="87">
        <f>EX15*'募集型  提出用 （記入例）'!AM14</f>
        <v>460000</v>
      </c>
      <c r="FA15" s="88">
        <f>EY15*'募集型  提出用 （記入例）'!AM16</f>
        <v>0</v>
      </c>
      <c r="FB15" s="89">
        <f t="shared" ref="FB15:FB19" si="2">EZ15+FA15</f>
        <v>460000</v>
      </c>
      <c r="FC15" s="82">
        <f>EN52</f>
        <v>2300</v>
      </c>
      <c r="FE15" s="90" t="s">
        <v>111</v>
      </c>
      <c r="FF15" s="85">
        <f>IF(('募集型  提出用 （記入例）'!Q15)="","0",('募集型  提出用 （記入例）'!AM14+'募集型  提出用 （記入例）'!AM16)*'募集型  提出用 （記入例）'!Q15*1000)</f>
        <v>100000</v>
      </c>
      <c r="FG15" s="85">
        <f>COUNTA('募集型  提出用 （記入例）'!P15)*('募集型  提出用 （記入例）'!AM14+'募集型  提出用 （記入例）'!AM16)</f>
        <v>100</v>
      </c>
      <c r="FH15" s="85">
        <f>COUNTA('募集型  提出用 （記入例）'!R15)*('募集型  提出用 （記入例）'!AM14+'募集型  提出用 （記入例）'!AM16)</f>
        <v>100</v>
      </c>
      <c r="FI15" s="85">
        <f>COUNTA('募集型  提出用 （記入例）'!S15)*('募集型  提出用 （記入例）'!AM14+'募集型  提出用 （記入例）'!AM16)</f>
        <v>0</v>
      </c>
      <c r="FJ15" s="18"/>
      <c r="FK15" s="18"/>
      <c r="FL15" s="8"/>
      <c r="FM15" s="28"/>
      <c r="FN15" s="28"/>
      <c r="FO15" s="28"/>
      <c r="FQ15" s="5">
        <v>7</v>
      </c>
      <c r="FR15" s="28" t="s">
        <v>180</v>
      </c>
      <c r="FS15" s="28" t="s">
        <v>466</v>
      </c>
      <c r="FT15" s="186">
        <v>3300</v>
      </c>
      <c r="FU15" s="5" t="s">
        <v>79</v>
      </c>
      <c r="FV15" s="5" t="s">
        <v>80</v>
      </c>
      <c r="FW15" s="5" t="s">
        <v>81</v>
      </c>
      <c r="FX15" s="5">
        <v>3900</v>
      </c>
      <c r="FY15" s="28" t="s">
        <v>44</v>
      </c>
      <c r="FZ15" s="1">
        <v>1650</v>
      </c>
      <c r="GC15" s="5">
        <v>7</v>
      </c>
      <c r="GD15" s="28" t="s">
        <v>180</v>
      </c>
      <c r="GE15" s="28" t="s">
        <v>466</v>
      </c>
      <c r="GF15" s="186">
        <v>3300</v>
      </c>
    </row>
    <row r="16" spans="2:211" ht="16.5" customHeight="1">
      <c r="B16" s="692" t="s">
        <v>519</v>
      </c>
      <c r="C16" s="693"/>
      <c r="D16" s="678" t="s">
        <v>551</v>
      </c>
      <c r="E16" s="679"/>
      <c r="F16" s="1275"/>
      <c r="G16" s="1276"/>
      <c r="H16" s="1276"/>
      <c r="I16" s="1276"/>
      <c r="J16" s="1276"/>
      <c r="K16" s="1276"/>
      <c r="L16" s="1276"/>
      <c r="M16" s="1277"/>
      <c r="N16" s="652" t="s">
        <v>45</v>
      </c>
      <c r="O16" s="653"/>
      <c r="P16" s="75"/>
      <c r="Q16" s="76"/>
      <c r="R16" s="136"/>
      <c r="S16" s="137"/>
      <c r="T16" s="714"/>
      <c r="U16" s="853">
        <f>IF(U14="","",VLOOKUP(U14,$FQ:$FT,4,FALSE))</f>
        <v>2300</v>
      </c>
      <c r="V16" s="854"/>
      <c r="W16" s="855"/>
      <c r="X16" s="853" t="str">
        <f>IF(X14="","",VLOOKUP(X14,$FQ:$FT,4,FALSE))</f>
        <v/>
      </c>
      <c r="Y16" s="854"/>
      <c r="Z16" s="855"/>
      <c r="AA16" s="853" t="str">
        <f>IF(AA14="","",VLOOKUP(AA14,$FQ:$FT,4,FALSE))</f>
        <v/>
      </c>
      <c r="AB16" s="854"/>
      <c r="AC16" s="855"/>
      <c r="AD16" s="853" t="str">
        <f>IF(AD14="","",VLOOKUP(AD14,$FQ:$FT,4,FALSE))</f>
        <v/>
      </c>
      <c r="AE16" s="854"/>
      <c r="AF16" s="855"/>
      <c r="AG16" s="853">
        <f>IF(AG14="","",VLOOKUP(AG14,$FQ:$FT,4,FALSE))</f>
        <v>2300</v>
      </c>
      <c r="AH16" s="854"/>
      <c r="AI16" s="855"/>
      <c r="AJ16" s="856" t="s">
        <v>284</v>
      </c>
      <c r="AK16" s="858">
        <f>ET15+FC15</f>
        <v>2300</v>
      </c>
      <c r="AL16" s="859"/>
      <c r="AM16" s="641"/>
      <c r="AN16" s="642"/>
      <c r="AO16" s="646">
        <f>(AK16*AM16)</f>
        <v>0</v>
      </c>
      <c r="AP16" s="841"/>
      <c r="AQ16" s="842"/>
      <c r="AR16" s="637"/>
      <c r="AS16" s="638"/>
      <c r="AT16" s="978"/>
      <c r="AU16" s="979"/>
      <c r="AV16" s="980"/>
      <c r="AW16" s="970"/>
      <c r="AX16" s="971"/>
      <c r="AZ16" s="823"/>
      <c r="BA16" s="825"/>
      <c r="BB16" s="836" t="str">
        <f>IF(F15="","",F15)</f>
        <v>壱岐の島　孤独のグルメ旅</v>
      </c>
      <c r="BC16" s="836"/>
      <c r="BD16" s="836"/>
      <c r="BE16" s="836"/>
      <c r="BF16" s="836"/>
      <c r="BG16" s="837"/>
      <c r="BH16" s="309"/>
      <c r="BI16" s="831" t="s">
        <v>482</v>
      </c>
      <c r="BJ16" s="654">
        <v>1</v>
      </c>
      <c r="BK16" s="654"/>
      <c r="BL16" s="573" t="s">
        <v>490</v>
      </c>
      <c r="BM16" s="654">
        <v>1</v>
      </c>
      <c r="BN16" s="654" t="str">
        <f>IF(BJ16="","",VLOOKUP(BJ16,'募集型  提出用 （記入例）'!$GC:$GF,3,FALSE))</f>
        <v>フェリー</v>
      </c>
      <c r="BO16" s="573" t="s">
        <v>485</v>
      </c>
      <c r="BP16" s="654"/>
      <c r="BQ16" s="654"/>
      <c r="BR16" s="573" t="s">
        <v>488</v>
      </c>
      <c r="BS16" s="654"/>
      <c r="BT16" s="655"/>
      <c r="BU16" s="658"/>
      <c r="BV16" s="659"/>
      <c r="BW16" s="660"/>
      <c r="BX16" s="581" t="s">
        <v>45</v>
      </c>
      <c r="BY16" s="582"/>
      <c r="BZ16" s="307"/>
      <c r="CA16" s="309"/>
      <c r="CB16" s="583" t="s">
        <v>497</v>
      </c>
      <c r="CC16" s="579"/>
      <c r="CD16" s="580" t="str">
        <f>IF(CC16="","",VLOOKUP(CC16,'募集型  提出用 （記入例）'!$GC:$GF,2,FALSE))</f>
        <v/>
      </c>
      <c r="CE16" s="577"/>
      <c r="CF16" s="577"/>
      <c r="CG16" s="577" t="str">
        <f>IF(CC16="","",VLOOKUP(CC16,'募集型  提出用 （記入例）'!$GC:$GF,3,FALSE))</f>
        <v/>
      </c>
      <c r="CH16" s="577"/>
      <c r="CI16" s="577" t="str">
        <f>IF(CC16="","",VLOOKUP(CC16,'募集型  提出用 （記入例）'!$GC:$GF,4,FALSE))</f>
        <v/>
      </c>
      <c r="CJ16" s="578"/>
      <c r="CK16" s="574" t="s">
        <v>494</v>
      </c>
      <c r="CL16" s="579"/>
      <c r="CM16" s="580" t="str">
        <f>IF(CL16="","",VLOOKUP(CL16,'募集型  提出用 （記入例）'!$GC:$GF,2,FALSE))</f>
        <v/>
      </c>
      <c r="CN16" s="577"/>
      <c r="CO16" s="577"/>
      <c r="CP16" s="577" t="str">
        <f>IF(CL16="","",VLOOKUP(CL16,'募集型  提出用 （記入例）'!$GC:$GF,3,FALSE))</f>
        <v/>
      </c>
      <c r="CQ16" s="577"/>
      <c r="CR16" s="577" t="str">
        <f>IF(CL16="","",VLOOKUP(CL16,'募集型  提出用 （記入例）'!$GC:$GF,4,FALSE))</f>
        <v/>
      </c>
      <c r="CS16" s="862"/>
      <c r="CT16" s="959"/>
      <c r="CU16" s="960"/>
      <c r="CV16" s="960"/>
      <c r="CW16" s="960"/>
      <c r="CX16" s="960"/>
      <c r="CY16" s="960"/>
      <c r="CZ16" s="961"/>
      <c r="ED16" s="8"/>
      <c r="EE16" s="28"/>
      <c r="EF16" s="8"/>
      <c r="EG16" s="8"/>
      <c r="EH16" s="8"/>
      <c r="EI16" s="91" t="s">
        <v>48</v>
      </c>
      <c r="EJ16" s="92" t="e">
        <f>VLOOKUP('募集型  提出用 （記入例）'!U17,$FU:$FY,5,FALSE)</f>
        <v>#N/A</v>
      </c>
      <c r="EK16" s="92" t="e">
        <f>VLOOKUP('募集型  提出用 （記入例）'!X17,$FU:$FY,5,FALSE)</f>
        <v>#N/A</v>
      </c>
      <c r="EL16" s="92" t="e">
        <f>VLOOKUP('募集型  提出用 （記入例）'!AA17,$FU:$FY,5,FALSE)</f>
        <v>#N/A</v>
      </c>
      <c r="EM16" s="92" t="e">
        <f>VLOOKUP('募集型  提出用 （記入例）'!AD17,$FU:$FY,5,FALSE)</f>
        <v>#N/A</v>
      </c>
      <c r="EN16" s="92" t="e">
        <f>VLOOKUP('募集型  提出用 （記入例）'!AG17,$FU:$FY,5,FALSE)</f>
        <v>#N/A</v>
      </c>
      <c r="EP16" s="78"/>
      <c r="EQ16" s="79" t="s">
        <v>45</v>
      </c>
      <c r="ER16" s="80">
        <f>SUMIF(EJ16:EN16,"五島市",EJ17:EN17)*'募集型  提出用 （記入例）'!AM14</f>
        <v>0</v>
      </c>
      <c r="ES16" s="81">
        <f>SUMIF(EJ16:EN16,"五島市",EJ18:EN18)*'募集型  提出用 （記入例）'!AM16</f>
        <v>0</v>
      </c>
      <c r="ET16" s="96"/>
      <c r="EU16" s="83"/>
      <c r="EV16" s="852"/>
      <c r="EW16" s="84" t="s">
        <v>45</v>
      </c>
      <c r="EX16" s="85" t="str">
        <f>IF('募集型  提出用 （記入例）'!P16="","0",FC14/EV15)</f>
        <v>0</v>
      </c>
      <c r="EY16" s="86" t="str">
        <f>IF('募集型  提出用 （記入例）'!P16="","0",FC15/EV15)</f>
        <v>0</v>
      </c>
      <c r="EZ16" s="87">
        <f>EX16*'募集型  提出用 （記入例）'!AM14</f>
        <v>0</v>
      </c>
      <c r="FA16" s="88">
        <f>EY16*'募集型  提出用 （記入例）'!AM16</f>
        <v>0</v>
      </c>
      <c r="FB16" s="89">
        <f t="shared" si="2"/>
        <v>0</v>
      </c>
      <c r="FC16" s="93"/>
      <c r="FE16" s="90" t="s">
        <v>45</v>
      </c>
      <c r="FF16" s="85" t="str">
        <f>IF(('募集型  提出用 （記入例）'!Q16)="","0",('募集型  提出用 （記入例）'!AM14+'募集型  提出用 （記入例）'!AM16)*'募集型  提出用 （記入例）'!Q16*1000)</f>
        <v>0</v>
      </c>
      <c r="FG16" s="85">
        <f>COUNTA('募集型  提出用 （記入例）'!P16)*('募集型  提出用 （記入例）'!AM14+'募集型  提出用 （記入例）'!AM16)</f>
        <v>0</v>
      </c>
      <c r="FH16" s="85">
        <f>COUNTA('募集型  提出用 （記入例）'!R16)*('募集型  提出用 （記入例）'!AM14+'募集型  提出用 （記入例）'!AM16)</f>
        <v>0</v>
      </c>
      <c r="FI16" s="85">
        <f>COUNTA('募集型  提出用 （記入例）'!S16)*('募集型  提出用 （記入例）'!AM14+'募集型  提出用 （記入例）'!AM16)</f>
        <v>0</v>
      </c>
      <c r="FJ16" s="18"/>
      <c r="FK16" s="18"/>
      <c r="FL16" s="18"/>
      <c r="FN16" s="28"/>
      <c r="FO16" s="4"/>
      <c r="FQ16" s="5">
        <v>8</v>
      </c>
      <c r="FR16" s="28" t="s">
        <v>181</v>
      </c>
      <c r="FS16" s="28" t="s">
        <v>466</v>
      </c>
      <c r="FT16" s="186">
        <v>3700</v>
      </c>
      <c r="FU16" s="5" t="s">
        <v>83</v>
      </c>
      <c r="FV16" s="5" t="s">
        <v>84</v>
      </c>
      <c r="FW16" s="5" t="s">
        <v>81</v>
      </c>
      <c r="FX16" s="5">
        <v>3400</v>
      </c>
      <c r="FY16" s="28" t="s">
        <v>58</v>
      </c>
      <c r="FZ16" s="1">
        <v>1850</v>
      </c>
      <c r="GC16" s="5">
        <v>8</v>
      </c>
      <c r="GD16" s="28" t="s">
        <v>181</v>
      </c>
      <c r="GE16" s="28" t="s">
        <v>466</v>
      </c>
      <c r="GF16" s="186">
        <v>3700</v>
      </c>
    </row>
    <row r="17" spans="2:188" ht="16.5" customHeight="1" thickBot="1">
      <c r="B17" s="694">
        <v>45748</v>
      </c>
      <c r="C17" s="695"/>
      <c r="D17" s="663"/>
      <c r="E17" s="664"/>
      <c r="F17" s="1275"/>
      <c r="G17" s="1276"/>
      <c r="H17" s="1276"/>
      <c r="I17" s="1276"/>
      <c r="J17" s="1276"/>
      <c r="K17" s="1276"/>
      <c r="L17" s="1276"/>
      <c r="M17" s="1277"/>
      <c r="N17" s="652" t="s">
        <v>53</v>
      </c>
      <c r="O17" s="653"/>
      <c r="P17" s="75"/>
      <c r="Q17" s="76"/>
      <c r="R17" s="136"/>
      <c r="S17" s="137"/>
      <c r="T17" s="846" t="s">
        <v>54</v>
      </c>
      <c r="U17" s="94"/>
      <c r="V17" s="849" t="str">
        <f>IF(U17="","",VLOOKUP(U17,$FU:$FX,3,FALSE))</f>
        <v/>
      </c>
      <c r="W17" s="850"/>
      <c r="X17" s="94"/>
      <c r="Y17" s="849" t="str">
        <f>IF(X17="","",VLOOKUP(X17,$FU:$FX,3,FALSE))</f>
        <v/>
      </c>
      <c r="Z17" s="850"/>
      <c r="AA17" s="94"/>
      <c r="AB17" s="849" t="str">
        <f>IF(AA17="","",VLOOKUP(AA17,$FU:$FX,3,FALSE))</f>
        <v/>
      </c>
      <c r="AC17" s="850"/>
      <c r="AD17" s="94"/>
      <c r="AE17" s="849" t="str">
        <f>IF(AD17="","",VLOOKUP(AD17,$FU:$FX,3,FALSE))</f>
        <v/>
      </c>
      <c r="AF17" s="850"/>
      <c r="AG17" s="94"/>
      <c r="AH17" s="849" t="str">
        <f>IF(AG17="","",VLOOKUP(AG17,'募集型  提出用 （記入例）'!$FU:$FX,3,FALSE))</f>
        <v/>
      </c>
      <c r="AI17" s="895"/>
      <c r="AJ17" s="857"/>
      <c r="AK17" s="843"/>
      <c r="AL17" s="860"/>
      <c r="AM17" s="643"/>
      <c r="AN17" s="644"/>
      <c r="AO17" s="843"/>
      <c r="AP17" s="844"/>
      <c r="AQ17" s="845"/>
      <c r="AR17" s="637"/>
      <c r="AS17" s="638"/>
      <c r="AT17" s="978"/>
      <c r="AU17" s="979"/>
      <c r="AV17" s="980"/>
      <c r="AW17" s="972" t="s">
        <v>545</v>
      </c>
      <c r="AX17" s="973"/>
      <c r="AZ17" s="823"/>
      <c r="BA17" s="825"/>
      <c r="BB17" s="836"/>
      <c r="BC17" s="836"/>
      <c r="BD17" s="836"/>
      <c r="BE17" s="836"/>
      <c r="BF17" s="836"/>
      <c r="BG17" s="837"/>
      <c r="BH17" s="309"/>
      <c r="BI17" s="831"/>
      <c r="BJ17" s="654"/>
      <c r="BK17" s="654"/>
      <c r="BL17" s="573"/>
      <c r="BM17" s="654"/>
      <c r="BN17" s="654"/>
      <c r="BO17" s="573"/>
      <c r="BP17" s="654"/>
      <c r="BQ17" s="654"/>
      <c r="BR17" s="576"/>
      <c r="BS17" s="656"/>
      <c r="BT17" s="657"/>
      <c r="BU17" s="658"/>
      <c r="BV17" s="659"/>
      <c r="BW17" s="660"/>
      <c r="BX17" s="581" t="s">
        <v>53</v>
      </c>
      <c r="BY17" s="582"/>
      <c r="BZ17" s="307"/>
      <c r="CA17" s="309"/>
      <c r="CB17" s="583"/>
      <c r="CC17" s="579"/>
      <c r="CD17" s="580"/>
      <c r="CE17" s="577"/>
      <c r="CF17" s="577"/>
      <c r="CG17" s="577"/>
      <c r="CH17" s="577"/>
      <c r="CI17" s="577"/>
      <c r="CJ17" s="578"/>
      <c r="CK17" s="574"/>
      <c r="CL17" s="579"/>
      <c r="CM17" s="580"/>
      <c r="CN17" s="577"/>
      <c r="CO17" s="577"/>
      <c r="CP17" s="577"/>
      <c r="CQ17" s="577"/>
      <c r="CR17" s="577"/>
      <c r="CS17" s="862"/>
      <c r="CT17" s="959"/>
      <c r="CU17" s="960"/>
      <c r="CV17" s="960"/>
      <c r="CW17" s="960"/>
      <c r="CX17" s="960"/>
      <c r="CY17" s="960"/>
      <c r="CZ17" s="961"/>
      <c r="ED17" s="8"/>
      <c r="EE17" s="5"/>
      <c r="EF17" s="8"/>
      <c r="EG17" s="8"/>
      <c r="EH17" s="8"/>
      <c r="EI17" s="91" t="s">
        <v>56</v>
      </c>
      <c r="EJ17" s="95" t="e">
        <f>VLOOKUP('募集型  提出用 （記入例）'!U17,$FU:$FY,4,FALSE)</f>
        <v>#N/A</v>
      </c>
      <c r="EK17" s="95" t="e">
        <f>VLOOKUP('募集型  提出用 （記入例）'!X17,$FU:$FY,4,FALSE)</f>
        <v>#N/A</v>
      </c>
      <c r="EL17" s="95" t="e">
        <f>VLOOKUP('募集型  提出用 （記入例）'!AA17,$FU:$FY,4,FALSE)</f>
        <v>#N/A</v>
      </c>
      <c r="EM17" s="95" t="e">
        <f>VLOOKUP('募集型  提出用 （記入例）'!AD17,$FU:$FY,4,FALSE)</f>
        <v>#N/A</v>
      </c>
      <c r="EN17" s="95" t="e">
        <f>VLOOKUP('募集型  提出用 （記入例）'!AG17,$FU:$FY,4,FALSE)</f>
        <v>#N/A</v>
      </c>
      <c r="EP17" s="78"/>
      <c r="EQ17" s="79" t="s">
        <v>53</v>
      </c>
      <c r="ER17" s="80">
        <f>SUMIF(EJ16:EN16,"新上五島町",EJ17:EN17)*'募集型  提出用 （記入例）'!AM14</f>
        <v>0</v>
      </c>
      <c r="ES17" s="81">
        <f>SUMIF(EJ16:EN16,"上五島",EJ18:EN18)*'募集型  提出用 （記入例）'!AM16</f>
        <v>0</v>
      </c>
      <c r="ET17" s="96"/>
      <c r="EU17" s="83"/>
      <c r="EV17" s="97"/>
      <c r="EW17" s="84" t="s">
        <v>53</v>
      </c>
      <c r="EX17" s="85" t="str">
        <f>IF('募集型  提出用 （記入例）'!P17="","0",FC14/EV15)</f>
        <v>0</v>
      </c>
      <c r="EY17" s="86" t="str">
        <f>IF('募集型  提出用 （記入例）'!P17="","0",FC15/EV15)</f>
        <v>0</v>
      </c>
      <c r="EZ17" s="87">
        <f>EX17*'募集型  提出用 （記入例）'!AM14</f>
        <v>0</v>
      </c>
      <c r="FA17" s="88">
        <f>EY17*'募集型  提出用 （記入例）'!AM16</f>
        <v>0</v>
      </c>
      <c r="FB17" s="89">
        <f t="shared" si="2"/>
        <v>0</v>
      </c>
      <c r="FC17" s="93"/>
      <c r="FD17" s="98"/>
      <c r="FE17" s="90" t="s">
        <v>53</v>
      </c>
      <c r="FF17" s="85" t="str">
        <f>IF(('募集型  提出用 （記入例）'!Q17)="","0",('募集型  提出用 （記入例）'!AM14+'募集型  提出用 （記入例）'!AM16)*'募集型  提出用 （記入例）'!Q17*1000)</f>
        <v>0</v>
      </c>
      <c r="FG17" s="85">
        <f>COUNTA('募集型  提出用 （記入例）'!P17)*('募集型  提出用 （記入例）'!AM14+'募集型  提出用 （記入例）'!AM16)</f>
        <v>0</v>
      </c>
      <c r="FH17" s="85">
        <f>COUNTA('募集型  提出用 （記入例）'!R17)*('募集型  提出用 （記入例）'!AM14+'募集型  提出用 （記入例）'!AM16)</f>
        <v>0</v>
      </c>
      <c r="FI17" s="85">
        <f>COUNTA('募集型  提出用 （記入例）'!S17)*('募集型  提出用 （記入例）'!AM14+'募集型  提出用 （記入例）'!AM16)</f>
        <v>0</v>
      </c>
      <c r="FJ17" s="18"/>
      <c r="FK17" s="18"/>
      <c r="FL17" s="18"/>
      <c r="FN17" s="28"/>
      <c r="FO17" s="4"/>
      <c r="FP17" s="18"/>
      <c r="FQ17" s="5">
        <v>9</v>
      </c>
      <c r="FR17" s="28" t="s">
        <v>183</v>
      </c>
      <c r="FS17" s="5" t="s">
        <v>466</v>
      </c>
      <c r="FT17" s="186">
        <v>400</v>
      </c>
      <c r="FX17" s="5"/>
      <c r="FY17" s="28"/>
      <c r="FZ17" s="1">
        <v>200</v>
      </c>
      <c r="GC17" s="5">
        <v>9</v>
      </c>
      <c r="GD17" s="28" t="s">
        <v>183</v>
      </c>
      <c r="GE17" s="5" t="s">
        <v>466</v>
      </c>
      <c r="GF17" s="186">
        <v>400</v>
      </c>
    </row>
    <row r="18" spans="2:188" ht="16.5" customHeight="1">
      <c r="B18" s="696"/>
      <c r="C18" s="697"/>
      <c r="D18" s="665"/>
      <c r="E18" s="666"/>
      <c r="F18" s="883" t="s">
        <v>378</v>
      </c>
      <c r="G18" s="613">
        <v>45748</v>
      </c>
      <c r="H18" s="613"/>
      <c r="I18" s="613"/>
      <c r="J18" s="885" t="s">
        <v>379</v>
      </c>
      <c r="K18" s="613">
        <v>46081</v>
      </c>
      <c r="L18" s="613"/>
      <c r="M18" s="650"/>
      <c r="N18" s="652" t="s">
        <v>61</v>
      </c>
      <c r="O18" s="653"/>
      <c r="P18" s="75"/>
      <c r="Q18" s="76"/>
      <c r="R18" s="138"/>
      <c r="S18" s="137"/>
      <c r="T18" s="847"/>
      <c r="U18" s="604" t="str">
        <f>IF(U17="","",VLOOKUP(U17,$FU:$FX,2,FALSE))</f>
        <v/>
      </c>
      <c r="V18" s="605"/>
      <c r="W18" s="606"/>
      <c r="X18" s="604" t="str">
        <f>IF(X17="","",VLOOKUP(X17,$FU:$FX,2,FALSE))</f>
        <v/>
      </c>
      <c r="Y18" s="605"/>
      <c r="Z18" s="606"/>
      <c r="AA18" s="604" t="str">
        <f>IF(AA17="","",VLOOKUP(AA17,$FU:$FX,2,FALSE))</f>
        <v/>
      </c>
      <c r="AB18" s="605"/>
      <c r="AC18" s="606"/>
      <c r="AD18" s="604" t="str">
        <f>IF(AD17="","",VLOOKUP(AD17,$FU:$FX,2,FALSE))</f>
        <v/>
      </c>
      <c r="AE18" s="605"/>
      <c r="AF18" s="606"/>
      <c r="AG18" s="604" t="str">
        <f>IF(AG17="","",VLOOKUP(AG17,'募集型  提出用 （記入例）'!$FU:$FX,2,FALSE))</f>
        <v/>
      </c>
      <c r="AH18" s="605"/>
      <c r="AI18" s="711"/>
      <c r="AJ18" s="877" t="s">
        <v>62</v>
      </c>
      <c r="AK18" s="878"/>
      <c r="AL18" s="879"/>
      <c r="AM18" s="609">
        <f>AM14+AM16</f>
        <v>100</v>
      </c>
      <c r="AN18" s="610"/>
      <c r="AO18" s="609">
        <f>AO14+AO16</f>
        <v>460000</v>
      </c>
      <c r="AP18" s="923"/>
      <c r="AQ18" s="924"/>
      <c r="AR18" s="637"/>
      <c r="AS18" s="638"/>
      <c r="AT18" s="978"/>
      <c r="AU18" s="979"/>
      <c r="AV18" s="980"/>
      <c r="AW18" s="974"/>
      <c r="AX18" s="975"/>
      <c r="AZ18" s="823"/>
      <c r="BA18" s="825"/>
      <c r="BB18" s="836"/>
      <c r="BC18" s="836"/>
      <c r="BD18" s="836"/>
      <c r="BE18" s="836"/>
      <c r="BF18" s="836"/>
      <c r="BG18" s="837"/>
      <c r="BH18" s="309"/>
      <c r="BI18" s="831" t="s">
        <v>483</v>
      </c>
      <c r="BJ18" s="654"/>
      <c r="BK18" s="654"/>
      <c r="BL18" s="573" t="s">
        <v>491</v>
      </c>
      <c r="BM18" s="654"/>
      <c r="BN18" s="654" t="str">
        <f>IF(BJ18="","",VLOOKUP(BJ18,'募集型  提出用 （記入例）'!$GC:$GF,3,FALSE))</f>
        <v/>
      </c>
      <c r="BO18" s="573" t="s">
        <v>486</v>
      </c>
      <c r="BP18" s="654"/>
      <c r="BQ18" s="898"/>
      <c r="BR18" s="930" t="s">
        <v>19</v>
      </c>
      <c r="BS18" s="1269">
        <f>BJ14+BJ16+BJ18+BM14+BM16+BM18+BP14+BP16+BS14+BS16+BP18</f>
        <v>4</v>
      </c>
      <c r="BT18" s="1270"/>
      <c r="BU18" s="658"/>
      <c r="BV18" s="659"/>
      <c r="BW18" s="660"/>
      <c r="BX18" s="581" t="s">
        <v>61</v>
      </c>
      <c r="BY18" s="582"/>
      <c r="BZ18" s="316"/>
      <c r="CA18" s="309"/>
      <c r="CB18" s="583" t="s">
        <v>498</v>
      </c>
      <c r="CC18" s="579"/>
      <c r="CD18" s="580" t="str">
        <f>IF(CC18="","",VLOOKUP(CC18,'募集型  提出用 （記入例）'!$GC:$GF,2,FALSE))</f>
        <v/>
      </c>
      <c r="CE18" s="577"/>
      <c r="CF18" s="577"/>
      <c r="CG18" s="577" t="str">
        <f>IF(CC18="","",VLOOKUP(CC18,'募集型  提出用 （記入例）'!$GC:$GF,3,FALSE))</f>
        <v/>
      </c>
      <c r="CH18" s="577"/>
      <c r="CI18" s="577" t="str">
        <f>IF(CC18="","",VLOOKUP(CC18,'募集型  提出用 （記入例）'!$GC:$GF,4,FALSE))</f>
        <v/>
      </c>
      <c r="CJ18" s="578"/>
      <c r="CK18" s="574" t="s">
        <v>495</v>
      </c>
      <c r="CL18" s="579"/>
      <c r="CM18" s="580" t="str">
        <f>IF(CL18="","",VLOOKUP(CL18,'募集型  提出用 （記入例）'!$GC:$GF,2,FALSE))</f>
        <v/>
      </c>
      <c r="CN18" s="577"/>
      <c r="CO18" s="577"/>
      <c r="CP18" s="577" t="str">
        <f>IF(CL18="","",VLOOKUP(CL18,'募集型  提出用 （記入例）'!$GC:$GF,3,FALSE))</f>
        <v/>
      </c>
      <c r="CQ18" s="577"/>
      <c r="CR18" s="577" t="str">
        <f>IF(CL18="","",VLOOKUP(CL18,'募集型  提出用 （記入例）'!$GC:$GF,4,FALSE))</f>
        <v/>
      </c>
      <c r="CS18" s="862"/>
      <c r="CT18" s="959"/>
      <c r="CU18" s="960"/>
      <c r="CV18" s="960"/>
      <c r="CW18" s="960"/>
      <c r="CX18" s="960"/>
      <c r="CY18" s="960"/>
      <c r="CZ18" s="961"/>
      <c r="ED18" s="8"/>
      <c r="EE18" s="5"/>
      <c r="EF18" s="8"/>
      <c r="EG18" s="8"/>
      <c r="EH18" s="8"/>
      <c r="EI18" s="91" t="s">
        <v>64</v>
      </c>
      <c r="EJ18" s="95" t="e">
        <f>EJ17</f>
        <v>#N/A</v>
      </c>
      <c r="EK18" s="95" t="e">
        <f t="shared" ref="EK18:EN18" si="3">EK17</f>
        <v>#N/A</v>
      </c>
      <c r="EL18" s="95" t="e">
        <f t="shared" si="3"/>
        <v>#N/A</v>
      </c>
      <c r="EM18" s="95" t="e">
        <f t="shared" si="3"/>
        <v>#N/A</v>
      </c>
      <c r="EN18" s="95" t="e">
        <f t="shared" si="3"/>
        <v>#N/A</v>
      </c>
      <c r="EP18" s="78"/>
      <c r="EQ18" s="79" t="s">
        <v>61</v>
      </c>
      <c r="ER18" s="80">
        <f>SUMIF(EJ16:EN16,"小値賀町",EJ17:EN17)*'募集型  提出用 （記入例）'!AM14</f>
        <v>0</v>
      </c>
      <c r="ES18" s="81">
        <f>SUMIF(EJ16:EN16,"小値賀",EJ18:EN18)*'募集型  提出用 （記入例）'!AM16</f>
        <v>0</v>
      </c>
      <c r="ET18" s="96"/>
      <c r="EU18" s="83"/>
      <c r="EV18" s="97"/>
      <c r="EW18" s="84" t="s">
        <v>61</v>
      </c>
      <c r="EX18" s="85" t="str">
        <f>IF('募集型  提出用 （記入例）'!P18="","0",FC14/EV15)</f>
        <v>0</v>
      </c>
      <c r="EY18" s="86" t="str">
        <f>IF('募集型  提出用 （記入例）'!P18="","0",FC15/EV15)</f>
        <v>0</v>
      </c>
      <c r="EZ18" s="87">
        <f>EX18*'募集型  提出用 （記入例）'!AM14</f>
        <v>0</v>
      </c>
      <c r="FA18" s="88">
        <f>EY18*'募集型  提出用 （記入例）'!AM16</f>
        <v>0</v>
      </c>
      <c r="FB18" s="89">
        <f t="shared" si="2"/>
        <v>0</v>
      </c>
      <c r="FC18" s="93"/>
      <c r="FD18" s="98"/>
      <c r="FE18" s="90" t="s">
        <v>61</v>
      </c>
      <c r="FF18" s="85" t="str">
        <f>IF(('募集型  提出用 （記入例）'!Q18)="","0",('募集型  提出用 （記入例）'!AM14+'募集型  提出用 （記入例）'!AM16)*'募集型  提出用 （記入例）'!Q18*1000)</f>
        <v>0</v>
      </c>
      <c r="FG18" s="85">
        <f>COUNTA('募集型  提出用 （記入例）'!P18)*('募集型  提出用 （記入例）'!AM14+'募集型  提出用 （記入例）'!AM16)</f>
        <v>0</v>
      </c>
      <c r="FH18" s="85">
        <f>COUNTA('募集型  提出用 （記入例）'!R18)*('募集型  提出用 （記入例）'!AM14+'募集型  提出用 （記入例）'!AM16)</f>
        <v>0</v>
      </c>
      <c r="FI18" s="85">
        <f>COUNTA('募集型  提出用 （記入例）'!S18)*('募集型  提出用 （記入例）'!AM14+'募集型  提出用 （記入例）'!AM16)</f>
        <v>0</v>
      </c>
      <c r="FJ18" s="18"/>
      <c r="FK18" s="18"/>
      <c r="FL18" s="18"/>
      <c r="FN18" s="28"/>
      <c r="FO18" s="4"/>
      <c r="FP18" s="8"/>
      <c r="FQ18" s="5">
        <v>10</v>
      </c>
      <c r="FR18" s="28" t="s">
        <v>187</v>
      </c>
      <c r="FS18" s="5" t="s">
        <v>39</v>
      </c>
      <c r="FT18" s="186">
        <v>1600</v>
      </c>
      <c r="FX18" s="5"/>
      <c r="FY18" s="5"/>
      <c r="FZ18" s="1">
        <v>800</v>
      </c>
      <c r="GC18" s="5">
        <v>10</v>
      </c>
      <c r="GD18" s="28" t="s">
        <v>187</v>
      </c>
      <c r="GE18" s="5" t="s">
        <v>39</v>
      </c>
      <c r="GF18" s="186">
        <v>1600</v>
      </c>
    </row>
    <row r="19" spans="2:188" ht="16.5" customHeight="1" thickBot="1">
      <c r="B19" s="698"/>
      <c r="C19" s="699"/>
      <c r="D19" s="667"/>
      <c r="E19" s="668"/>
      <c r="F19" s="884"/>
      <c r="G19" s="614"/>
      <c r="H19" s="614"/>
      <c r="I19" s="614"/>
      <c r="J19" s="886"/>
      <c r="K19" s="614"/>
      <c r="L19" s="614"/>
      <c r="M19" s="651"/>
      <c r="N19" s="887" t="s">
        <v>68</v>
      </c>
      <c r="O19" s="888"/>
      <c r="P19" s="99"/>
      <c r="Q19" s="100"/>
      <c r="R19" s="139"/>
      <c r="S19" s="140"/>
      <c r="T19" s="848"/>
      <c r="U19" s="718" t="str">
        <f>IF(U17="","",VLOOKUP(U17,$FU:$FX,4,FALSE))</f>
        <v/>
      </c>
      <c r="V19" s="719"/>
      <c r="W19" s="720"/>
      <c r="X19" s="718" t="str">
        <f>IF(X17="","",VLOOKUP(X17,$FU:$FX,4,FALSE))</f>
        <v/>
      </c>
      <c r="Y19" s="719"/>
      <c r="Z19" s="720"/>
      <c r="AA19" s="718" t="str">
        <f>IF(AA17="","",VLOOKUP(AA17,$FU:$FX,4,FALSE))</f>
        <v/>
      </c>
      <c r="AB19" s="719"/>
      <c r="AC19" s="720"/>
      <c r="AD19" s="718" t="str">
        <f>IF(AD17="","",VLOOKUP(AD17,$FU:$FX,4,FALSE))</f>
        <v/>
      </c>
      <c r="AE19" s="719"/>
      <c r="AF19" s="720"/>
      <c r="AG19" s="718" t="str">
        <f>IF(AG17="","",VLOOKUP(AG17,'募集型  提出用 （記入例）'!$FU:$FX,4,FALSE))</f>
        <v/>
      </c>
      <c r="AH19" s="719"/>
      <c r="AI19" s="721"/>
      <c r="AJ19" s="880"/>
      <c r="AK19" s="881"/>
      <c r="AL19" s="882"/>
      <c r="AM19" s="843"/>
      <c r="AN19" s="860"/>
      <c r="AO19" s="843"/>
      <c r="AP19" s="844"/>
      <c r="AQ19" s="845"/>
      <c r="AR19" s="639"/>
      <c r="AS19" s="640"/>
      <c r="AT19" s="981"/>
      <c r="AU19" s="982"/>
      <c r="AV19" s="983"/>
      <c r="AW19" s="1178"/>
      <c r="AX19" s="1179"/>
      <c r="AZ19" s="824"/>
      <c r="BA19" s="826"/>
      <c r="BB19" s="839"/>
      <c r="BC19" s="839"/>
      <c r="BD19" s="839"/>
      <c r="BE19" s="839"/>
      <c r="BF19" s="839"/>
      <c r="BG19" s="840"/>
      <c r="BH19" s="308"/>
      <c r="BI19" s="932"/>
      <c r="BJ19" s="904"/>
      <c r="BK19" s="904"/>
      <c r="BL19" s="931"/>
      <c r="BM19" s="904"/>
      <c r="BN19" s="904"/>
      <c r="BO19" s="931"/>
      <c r="BP19" s="904"/>
      <c r="BQ19" s="949"/>
      <c r="BR19" s="932"/>
      <c r="BS19" s="1271"/>
      <c r="BT19" s="1272"/>
      <c r="BU19" s="906"/>
      <c r="BV19" s="907"/>
      <c r="BW19" s="908"/>
      <c r="BX19" s="889" t="s">
        <v>68</v>
      </c>
      <c r="BY19" s="890"/>
      <c r="BZ19" s="317"/>
      <c r="CA19" s="308"/>
      <c r="CB19" s="950"/>
      <c r="CC19" s="891"/>
      <c r="CD19" s="896"/>
      <c r="CE19" s="897"/>
      <c r="CF19" s="897"/>
      <c r="CG19" s="897"/>
      <c r="CH19" s="897"/>
      <c r="CI19" s="897"/>
      <c r="CJ19" s="948"/>
      <c r="CK19" s="575"/>
      <c r="CL19" s="891"/>
      <c r="CM19" s="896"/>
      <c r="CN19" s="897"/>
      <c r="CO19" s="897"/>
      <c r="CP19" s="897"/>
      <c r="CQ19" s="897"/>
      <c r="CR19" s="897"/>
      <c r="CS19" s="925"/>
      <c r="CT19" s="962"/>
      <c r="CU19" s="963"/>
      <c r="CV19" s="963"/>
      <c r="CW19" s="963"/>
      <c r="CX19" s="963"/>
      <c r="CY19" s="963"/>
      <c r="CZ19" s="964"/>
      <c r="ED19" s="8"/>
      <c r="EE19" s="5"/>
      <c r="EF19" s="8"/>
      <c r="EG19" s="8"/>
      <c r="EH19" s="8"/>
      <c r="EP19" s="101"/>
      <c r="EQ19" s="102" t="s">
        <v>68</v>
      </c>
      <c r="ER19" s="103">
        <f>SUMIF(EJ16:EN16,"宇久町",EJ17:EN17)*'募集型  提出用 （記入例）'!AM14</f>
        <v>0</v>
      </c>
      <c r="ES19" s="104">
        <f>SUMIF(EJ16:EN16,"宇久",EJ18:EN18)*'募集型  提出用 （記入例）'!AM16</f>
        <v>0</v>
      </c>
      <c r="ET19" s="96"/>
      <c r="EU19" s="83"/>
      <c r="EV19" s="105"/>
      <c r="EW19" s="106" t="s">
        <v>68</v>
      </c>
      <c r="EX19" s="107" t="str">
        <f>IF('募集型  提出用 （記入例）'!P19="","0",FC14/EV15)</f>
        <v>0</v>
      </c>
      <c r="EY19" s="108" t="str">
        <f>IF('募集型  提出用 （記入例）'!P19="","0",FC15/EV15)</f>
        <v>0</v>
      </c>
      <c r="EZ19" s="109">
        <f>EX19*'募集型  提出用 （記入例）'!AM14</f>
        <v>0</v>
      </c>
      <c r="FA19" s="110">
        <f>EY19*'募集型  提出用 （記入例）'!AM16</f>
        <v>0</v>
      </c>
      <c r="FB19" s="111">
        <f t="shared" si="2"/>
        <v>0</v>
      </c>
      <c r="FC19" s="93"/>
      <c r="FE19" s="112" t="s">
        <v>68</v>
      </c>
      <c r="FF19" s="107" t="str">
        <f>IF(('募集型  提出用 （記入例）'!Q19)="","0",('募集型  提出用 （記入例）'!AM14+'募集型  提出用 （記入例）'!AM16)*'募集型  提出用 （記入例）'!Q19*1000)</f>
        <v>0</v>
      </c>
      <c r="FG19" s="107">
        <f>COUNTA('募集型  提出用 （記入例）'!P19)*('募集型  提出用 （記入例）'!AM14+'募集型  提出用 （記入例）'!AM16)</f>
        <v>0</v>
      </c>
      <c r="FH19" s="107">
        <f>COUNTA('募集型  提出用 （記入例）'!R19)*('募集型  提出用 （記入例）'!AM14+'募集型  提出用 （記入例）'!AM16)</f>
        <v>0</v>
      </c>
      <c r="FI19" s="107">
        <f>COUNTA('募集型  提出用 （記入例）'!S19)*('募集型  提出用 （記入例）'!AM14+'募集型  提出用 （記入例）'!AM16)</f>
        <v>0</v>
      </c>
      <c r="FJ19" s="18"/>
      <c r="FK19" s="18"/>
      <c r="FL19" s="18"/>
      <c r="FN19" s="28"/>
      <c r="FO19" s="4"/>
      <c r="FP19" s="8"/>
      <c r="FQ19" s="5">
        <v>11</v>
      </c>
      <c r="FR19" s="28" t="s">
        <v>188</v>
      </c>
      <c r="FS19" s="5" t="s">
        <v>39</v>
      </c>
      <c r="FT19" s="186">
        <v>1600</v>
      </c>
      <c r="FX19" s="5"/>
      <c r="FY19" s="5"/>
      <c r="FZ19" s="1">
        <v>800</v>
      </c>
      <c r="GC19" s="5">
        <v>11</v>
      </c>
      <c r="GD19" s="28" t="s">
        <v>188</v>
      </c>
      <c r="GE19" s="5" t="s">
        <v>39</v>
      </c>
      <c r="GF19" s="186">
        <v>1600</v>
      </c>
    </row>
    <row r="20" spans="2:188" ht="16.5" customHeight="1" thickTop="1" thickBot="1">
      <c r="B20" s="700">
        <v>1</v>
      </c>
      <c r="C20" s="702">
        <v>3</v>
      </c>
      <c r="D20" s="661" t="s">
        <v>519</v>
      </c>
      <c r="E20" s="662"/>
      <c r="F20" s="1278" t="s">
        <v>381</v>
      </c>
      <c r="G20" s="706"/>
      <c r="H20" s="706" t="s">
        <v>559</v>
      </c>
      <c r="I20" s="706"/>
      <c r="J20" s="706"/>
      <c r="K20" s="706"/>
      <c r="L20" s="706"/>
      <c r="M20" s="707"/>
      <c r="N20" s="708" t="s">
        <v>113</v>
      </c>
      <c r="O20" s="709"/>
      <c r="P20" s="55" t="s">
        <v>477</v>
      </c>
      <c r="Q20" s="56">
        <v>1</v>
      </c>
      <c r="R20" s="135" t="s">
        <v>477</v>
      </c>
      <c r="S20" s="141"/>
      <c r="T20" s="712" t="s">
        <v>34</v>
      </c>
      <c r="U20" s="57"/>
      <c r="V20" s="872" t="str">
        <f>IF(U20="","",VLOOKUP(U20,$FQ:$FT,3,FALSE))</f>
        <v/>
      </c>
      <c r="W20" s="873"/>
      <c r="X20" s="57"/>
      <c r="Y20" s="872" t="str">
        <f>IF(X20="","",VLOOKUP(X20,$FQ:$FT,3,FALSE))</f>
        <v/>
      </c>
      <c r="Z20" s="873"/>
      <c r="AA20" s="57"/>
      <c r="AB20" s="872" t="str">
        <f>IF(AA20="","",VLOOKUP(AA20,$FQ:$FT,3,FALSE))</f>
        <v/>
      </c>
      <c r="AC20" s="873"/>
      <c r="AD20" s="57"/>
      <c r="AE20" s="872" t="str">
        <f>IF(AD20="","",VLOOKUP(AD20,$FQ:$FT,3,FALSE))</f>
        <v/>
      </c>
      <c r="AF20" s="873"/>
      <c r="AG20" s="305"/>
      <c r="AH20" s="715" t="str">
        <f>IF(AG20="","",VLOOKUP(AG20,$FQ:$FT,3,FALSE))</f>
        <v/>
      </c>
      <c r="AI20" s="717"/>
      <c r="AJ20" s="607" t="s">
        <v>179</v>
      </c>
      <c r="AK20" s="609">
        <f>FC20+ET20</f>
        <v>7800</v>
      </c>
      <c r="AL20" s="610"/>
      <c r="AM20" s="627">
        <v>100</v>
      </c>
      <c r="AN20" s="628"/>
      <c r="AO20" s="609">
        <f>(AK20*AM20)</f>
        <v>780000</v>
      </c>
      <c r="AP20" s="923"/>
      <c r="AQ20" s="924"/>
      <c r="AR20" s="635">
        <f>SUM(Q20:Q25)*AM24</f>
        <v>100</v>
      </c>
      <c r="AS20" s="636"/>
      <c r="AT20" s="965" t="s">
        <v>44</v>
      </c>
      <c r="AU20" s="966"/>
      <c r="AV20" s="967"/>
      <c r="AW20" s="968" t="s">
        <v>548</v>
      </c>
      <c r="AX20" s="969"/>
      <c r="AZ20" s="823">
        <f>B20</f>
        <v>1</v>
      </c>
      <c r="BA20" s="825">
        <f>C20</f>
        <v>3</v>
      </c>
      <c r="BB20" s="940" t="s">
        <v>381</v>
      </c>
      <c r="BC20" s="926"/>
      <c r="BD20" s="926" t="str">
        <f>IF(H20="","",H20)</f>
        <v>2025-3</v>
      </c>
      <c r="BE20" s="926"/>
      <c r="BF20" s="926"/>
      <c r="BG20" s="927"/>
      <c r="BH20" s="310"/>
      <c r="BI20" s="830" t="s">
        <v>481</v>
      </c>
      <c r="BJ20" s="817"/>
      <c r="BK20" s="817"/>
      <c r="BL20" s="818" t="s">
        <v>489</v>
      </c>
      <c r="BM20" s="817">
        <v>1</v>
      </c>
      <c r="BN20" s="817"/>
      <c r="BO20" s="818" t="s">
        <v>484</v>
      </c>
      <c r="BP20" s="817"/>
      <c r="BQ20" s="817"/>
      <c r="BR20" s="818" t="s">
        <v>487</v>
      </c>
      <c r="BS20" s="817"/>
      <c r="BT20" s="876"/>
      <c r="BU20" s="951" t="s">
        <v>511</v>
      </c>
      <c r="BV20" s="952"/>
      <c r="BW20" s="953"/>
      <c r="BX20" s="933" t="s">
        <v>113</v>
      </c>
      <c r="BY20" s="934"/>
      <c r="BZ20" s="311"/>
      <c r="CA20" s="310"/>
      <c r="CB20" s="935" t="s">
        <v>496</v>
      </c>
      <c r="CC20" s="936"/>
      <c r="CD20" s="937" t="str">
        <f>IF(CC20="","",VLOOKUP(CC20,'募集型  提出用 （記入例）'!$GC:$GF,2,FALSE))</f>
        <v/>
      </c>
      <c r="CE20" s="938"/>
      <c r="CF20" s="938"/>
      <c r="CG20" s="938" t="str">
        <f>IF(CC20="","",VLOOKUP(CC20,'募集型  提出用 （記入例）'!$GC:$GF,3,FALSE))</f>
        <v/>
      </c>
      <c r="CH20" s="938"/>
      <c r="CI20" s="938" t="str">
        <f>IF(CC20="","",VLOOKUP(CC20,'募集型  提出用 （記入例）'!$GC:$GF,4,FALSE))</f>
        <v/>
      </c>
      <c r="CJ20" s="946"/>
      <c r="CK20" s="947" t="s">
        <v>493</v>
      </c>
      <c r="CL20" s="936"/>
      <c r="CM20" s="815" t="str">
        <f>IF(CL20="","",VLOOKUP(CL20,'募集型  提出用 （記入例）'!$GC:$GF,2,FALSE))</f>
        <v/>
      </c>
      <c r="CN20" s="816"/>
      <c r="CO20" s="816"/>
      <c r="CP20" s="816" t="str">
        <f>IF(CL20="","",VLOOKUP(CL20,'募集型  提出用 （記入例）'!$GC:$GF,3,FALSE))</f>
        <v/>
      </c>
      <c r="CQ20" s="816"/>
      <c r="CR20" s="816" t="str">
        <f>IF(CL20="","",VLOOKUP(CL20,'募集型  提出用 （記入例）'!$GC:$GF,4,FALSE))</f>
        <v/>
      </c>
      <c r="CS20" s="861"/>
      <c r="CT20" s="956"/>
      <c r="CU20" s="957"/>
      <c r="CV20" s="957"/>
      <c r="CW20" s="957"/>
      <c r="CX20" s="957"/>
      <c r="CY20" s="957"/>
      <c r="CZ20" s="958"/>
      <c r="ED20" s="8"/>
      <c r="EE20" s="5"/>
      <c r="EF20" s="8"/>
      <c r="EG20" s="8"/>
      <c r="EH20" s="8"/>
      <c r="EP20" s="62">
        <v>3</v>
      </c>
      <c r="EQ20" s="63" t="s">
        <v>110</v>
      </c>
      <c r="ER20" s="64">
        <f>SUMIF(EJ22:EN22,"対馬市",EJ23:EN23)*'募集型  提出用 （記入例）'!AM20</f>
        <v>780000</v>
      </c>
      <c r="ES20" s="65">
        <f>SUMIF(EJ22:EN22,"対馬市",EJ24:EN24)*'募集型  提出用 （記入例）'!AM22</f>
        <v>0</v>
      </c>
      <c r="ET20" s="66">
        <f>SUM('募集型  提出用 （記入例）'!U25:AI25)</f>
        <v>7800</v>
      </c>
      <c r="EU20" s="83"/>
      <c r="EV20" s="67" t="s">
        <v>11</v>
      </c>
      <c r="EW20" s="68" t="s">
        <v>110</v>
      </c>
      <c r="EX20" s="69">
        <f>IF('募集型  提出用 （記入例）'!P20="","0",FC20/EV21)</f>
        <v>0</v>
      </c>
      <c r="EY20" s="70">
        <f>IF('募集型  提出用 （記入例）'!P20="","0",FC21/EV21)</f>
        <v>0</v>
      </c>
      <c r="EZ20" s="71">
        <f>EX20*'募集型  提出用 （記入例）'!AM20</f>
        <v>0</v>
      </c>
      <c r="FA20" s="72">
        <f>EY20*'募集型  提出用 （記入例）'!AM22</f>
        <v>0</v>
      </c>
      <c r="FB20" s="73">
        <f>EZ20+FA20</f>
        <v>0</v>
      </c>
      <c r="FC20" s="66">
        <f>SUM('募集型  提出用 （記入例）'!U22:AI22)</f>
        <v>0</v>
      </c>
      <c r="FE20" s="74" t="s">
        <v>110</v>
      </c>
      <c r="FF20" s="69">
        <f>IF(('募集型  提出用 （記入例）'!Q20)="","0",('募集型  提出用 （記入例）'!AM20+'募集型  提出用 （記入例）'!AM22)*'募集型  提出用 （記入例）'!Q20*1000)</f>
        <v>100000</v>
      </c>
      <c r="FG20" s="69">
        <f>COUNTA('募集型  提出用 （記入例）'!P20)*('募集型  提出用 （記入例）'!AM20+'募集型  提出用 （記入例）'!AM22)</f>
        <v>100</v>
      </c>
      <c r="FH20" s="69">
        <f>COUNTA('募集型  提出用 （記入例）'!R20)*('募集型  提出用 （記入例）'!AM20+'募集型  提出用 （記入例）'!AM22)</f>
        <v>100</v>
      </c>
      <c r="FI20" s="69">
        <f>COUNTA('募集型  提出用 （記入例）'!S20)*('募集型  提出用 （記入例）'!AM20+'募集型  提出用 （記入例）'!AM22)</f>
        <v>0</v>
      </c>
      <c r="FJ20" s="18"/>
      <c r="FK20" s="18"/>
      <c r="FL20" s="18"/>
      <c r="FN20" s="28"/>
      <c r="FO20" s="4"/>
      <c r="FP20" s="8"/>
      <c r="FQ20" s="5">
        <v>12</v>
      </c>
      <c r="FR20" s="28" t="s">
        <v>189</v>
      </c>
      <c r="FS20" s="5" t="s">
        <v>39</v>
      </c>
      <c r="FT20" s="186">
        <v>1600</v>
      </c>
      <c r="FX20" s="5"/>
      <c r="FY20" s="5"/>
      <c r="FZ20" s="1">
        <v>800</v>
      </c>
      <c r="GC20" s="5">
        <v>12</v>
      </c>
      <c r="GD20" s="28" t="s">
        <v>189</v>
      </c>
      <c r="GE20" s="5" t="s">
        <v>39</v>
      </c>
      <c r="GF20" s="186">
        <v>1600</v>
      </c>
    </row>
    <row r="21" spans="2:188" ht="16.5" customHeight="1">
      <c r="B21" s="701"/>
      <c r="C21" s="703"/>
      <c r="D21" s="676"/>
      <c r="E21" s="677"/>
      <c r="F21" s="1275" t="s">
        <v>560</v>
      </c>
      <c r="G21" s="1276"/>
      <c r="H21" s="1276"/>
      <c r="I21" s="1276"/>
      <c r="J21" s="1276"/>
      <c r="K21" s="1276"/>
      <c r="L21" s="1276"/>
      <c r="M21" s="1277"/>
      <c r="N21" s="652" t="s">
        <v>112</v>
      </c>
      <c r="O21" s="653"/>
      <c r="P21" s="75"/>
      <c r="Q21" s="76"/>
      <c r="R21" s="136"/>
      <c r="S21" s="142"/>
      <c r="T21" s="713"/>
      <c r="U21" s="819" t="str">
        <f>IF(U20="","",VLOOKUP(U20,$FQ:$FT,2,FALSE))</f>
        <v/>
      </c>
      <c r="V21" s="820"/>
      <c r="W21" s="821"/>
      <c r="X21" s="819" t="str">
        <f>IF(X20="","",VLOOKUP(X20,$FQ:$FT,2,FALSE))</f>
        <v/>
      </c>
      <c r="Y21" s="820"/>
      <c r="Z21" s="821"/>
      <c r="AA21" s="819" t="str">
        <f>IF(AA20="","",VLOOKUP(AA20,$FQ:$FT,2,FALSE))</f>
        <v/>
      </c>
      <c r="AB21" s="820"/>
      <c r="AC21" s="821"/>
      <c r="AD21" s="819" t="str">
        <f>IF(AD20="","",VLOOKUP(AD20,$FQ:$FT,2,FALSE))</f>
        <v/>
      </c>
      <c r="AE21" s="820"/>
      <c r="AF21" s="821"/>
      <c r="AG21" s="819" t="str">
        <f>IF(AG20="","",VLOOKUP(AG20,$FQ:$FT,2,FALSE))</f>
        <v/>
      </c>
      <c r="AH21" s="820"/>
      <c r="AI21" s="821"/>
      <c r="AJ21" s="608"/>
      <c r="AK21" s="611"/>
      <c r="AL21" s="612"/>
      <c r="AM21" s="629"/>
      <c r="AN21" s="630"/>
      <c r="AO21" s="920"/>
      <c r="AP21" s="921"/>
      <c r="AQ21" s="922"/>
      <c r="AR21" s="637"/>
      <c r="AS21" s="638"/>
      <c r="AT21" s="978">
        <v>1</v>
      </c>
      <c r="AU21" s="979"/>
      <c r="AV21" s="980"/>
      <c r="AW21" s="970"/>
      <c r="AX21" s="971"/>
      <c r="AZ21" s="823"/>
      <c r="BA21" s="825"/>
      <c r="BB21" s="941"/>
      <c r="BC21" s="928"/>
      <c r="BD21" s="928"/>
      <c r="BE21" s="928"/>
      <c r="BF21" s="928"/>
      <c r="BG21" s="929"/>
      <c r="BH21" s="309"/>
      <c r="BI21" s="831"/>
      <c r="BJ21" s="654"/>
      <c r="BK21" s="654"/>
      <c r="BL21" s="573"/>
      <c r="BM21" s="654"/>
      <c r="BN21" s="654"/>
      <c r="BO21" s="573"/>
      <c r="BP21" s="654"/>
      <c r="BQ21" s="654"/>
      <c r="BR21" s="573"/>
      <c r="BS21" s="654"/>
      <c r="BT21" s="655"/>
      <c r="BU21" s="658"/>
      <c r="BV21" s="659"/>
      <c r="BW21" s="660"/>
      <c r="BX21" s="581" t="s">
        <v>112</v>
      </c>
      <c r="BY21" s="582"/>
      <c r="BZ21" s="307"/>
      <c r="CA21" s="309"/>
      <c r="CB21" s="583"/>
      <c r="CC21" s="579"/>
      <c r="CD21" s="580"/>
      <c r="CE21" s="577"/>
      <c r="CF21" s="577"/>
      <c r="CG21" s="577"/>
      <c r="CH21" s="577"/>
      <c r="CI21" s="577"/>
      <c r="CJ21" s="578"/>
      <c r="CK21" s="574"/>
      <c r="CL21" s="579"/>
      <c r="CM21" s="580"/>
      <c r="CN21" s="577"/>
      <c r="CO21" s="577"/>
      <c r="CP21" s="577"/>
      <c r="CQ21" s="577"/>
      <c r="CR21" s="577"/>
      <c r="CS21" s="862"/>
      <c r="CT21" s="959"/>
      <c r="CU21" s="960"/>
      <c r="CV21" s="960"/>
      <c r="CW21" s="960"/>
      <c r="CX21" s="960"/>
      <c r="CY21" s="960"/>
      <c r="CZ21" s="961"/>
      <c r="ED21" s="8"/>
      <c r="EE21" s="5"/>
      <c r="EF21" s="8"/>
      <c r="EG21" s="8"/>
      <c r="EH21" s="8"/>
      <c r="EP21" s="78"/>
      <c r="EQ21" s="79" t="s">
        <v>111</v>
      </c>
      <c r="ER21" s="80">
        <f>SUMIF(EJ22:EN22,"壱岐市",EJ23:EN23)*'募集型  提出用 （記入例）'!AM20</f>
        <v>0</v>
      </c>
      <c r="ES21" s="81">
        <f>SUMIF(EJ22:EN22,"壱岐市",EJ24:EN24)*'募集型  提出用 （記入例）'!AM22</f>
        <v>0</v>
      </c>
      <c r="ET21" s="82">
        <f>ET20</f>
        <v>7800</v>
      </c>
      <c r="EU21" s="83"/>
      <c r="EV21" s="851">
        <f>COUNTA('募集型  提出用 （記入例）'!P20:P25)</f>
        <v>1</v>
      </c>
      <c r="EW21" s="84" t="s">
        <v>111</v>
      </c>
      <c r="EX21" s="85" t="str">
        <f>IF('募集型  提出用 （記入例）'!P21="","0",FC20/EV21)</f>
        <v>0</v>
      </c>
      <c r="EY21" s="86" t="str">
        <f>IF('募集型  提出用 （記入例）'!P21="","0",FC21/EV21)</f>
        <v>0</v>
      </c>
      <c r="EZ21" s="87">
        <f>EX21*'募集型  提出用 （記入例）'!AM20</f>
        <v>0</v>
      </c>
      <c r="FA21" s="88">
        <f>EY21*'募集型  提出用 （記入例）'!AM22</f>
        <v>0</v>
      </c>
      <c r="FB21" s="89">
        <f t="shared" ref="FB21:FB25" si="4">EZ21+FA21</f>
        <v>0</v>
      </c>
      <c r="FC21" s="82">
        <f>EN53</f>
        <v>0</v>
      </c>
      <c r="FE21" s="90" t="s">
        <v>111</v>
      </c>
      <c r="FF21" s="85" t="str">
        <f>IF(('募集型  提出用 （記入例）'!Q21)="","0",('募集型  提出用 （記入例）'!AM20+'募集型  提出用 （記入例）'!AM22)*'募集型  提出用 （記入例）'!Q21*1000)</f>
        <v>0</v>
      </c>
      <c r="FG21" s="85">
        <f>COUNTA('募集型  提出用 （記入例）'!P21)*('募集型  提出用 （記入例）'!AM20+'募集型  提出用 （記入例）'!AM22)</f>
        <v>0</v>
      </c>
      <c r="FH21" s="85">
        <f>COUNTA('募集型  提出用 （記入例）'!R21)*('募集型  提出用 （記入例）'!AM20+'募集型  提出用 （記入例）'!AM22)</f>
        <v>0</v>
      </c>
      <c r="FI21" s="85">
        <f>COUNTA('募集型  提出用 （記入例）'!S21)*('募集型  提出用 （記入例）'!AM20+'募集型  提出用 （記入例）'!AM22)</f>
        <v>0</v>
      </c>
      <c r="FJ21" s="18"/>
      <c r="FK21" s="18"/>
      <c r="FL21" s="18"/>
      <c r="FN21" s="28"/>
      <c r="FO21" s="4"/>
      <c r="FP21" s="8"/>
      <c r="FQ21" s="5">
        <v>13</v>
      </c>
      <c r="FR21" s="28" t="s">
        <v>190</v>
      </c>
      <c r="FS21" s="5" t="s">
        <v>39</v>
      </c>
      <c r="FT21" s="186">
        <v>300</v>
      </c>
      <c r="FX21" s="5"/>
      <c r="FY21" s="5"/>
      <c r="FZ21" s="1">
        <v>150</v>
      </c>
      <c r="GC21" s="5">
        <v>13</v>
      </c>
      <c r="GD21" s="28" t="s">
        <v>190</v>
      </c>
      <c r="GE21" s="5" t="s">
        <v>39</v>
      </c>
      <c r="GF21" s="186">
        <v>300</v>
      </c>
    </row>
    <row r="22" spans="2:188" ht="16.5" customHeight="1">
      <c r="B22" s="692" t="s">
        <v>519</v>
      </c>
      <c r="C22" s="693"/>
      <c r="D22" s="678" t="s">
        <v>551</v>
      </c>
      <c r="E22" s="679"/>
      <c r="F22" s="1275"/>
      <c r="G22" s="1276"/>
      <c r="H22" s="1276"/>
      <c r="I22" s="1276"/>
      <c r="J22" s="1276"/>
      <c r="K22" s="1276"/>
      <c r="L22" s="1276"/>
      <c r="M22" s="1277"/>
      <c r="N22" s="652" t="s">
        <v>45</v>
      </c>
      <c r="O22" s="653"/>
      <c r="P22" s="75"/>
      <c r="Q22" s="76"/>
      <c r="R22" s="136"/>
      <c r="S22" s="137"/>
      <c r="T22" s="714"/>
      <c r="U22" s="853" t="str">
        <f>IF(U20="","",VLOOKUP(U20,$FQ:$FT,4,FALSE))</f>
        <v/>
      </c>
      <c r="V22" s="854"/>
      <c r="W22" s="855"/>
      <c r="X22" s="853" t="str">
        <f>IF(X20="","",VLOOKUP(X20,$FQ:$FT,4,FALSE))</f>
        <v/>
      </c>
      <c r="Y22" s="854"/>
      <c r="Z22" s="855"/>
      <c r="AA22" s="853" t="str">
        <f>IF(AA20="","",VLOOKUP(AA20,$FQ:$FT,4,FALSE))</f>
        <v/>
      </c>
      <c r="AB22" s="854"/>
      <c r="AC22" s="855"/>
      <c r="AD22" s="853" t="str">
        <f>IF(AD20="","",VLOOKUP(AD20,$FQ:$FT,4,FALSE))</f>
        <v/>
      </c>
      <c r="AE22" s="854"/>
      <c r="AF22" s="855"/>
      <c r="AG22" s="853" t="str">
        <f>IF(AG20="","",VLOOKUP(AG20,$FQ:$FT,4,FALSE))</f>
        <v/>
      </c>
      <c r="AH22" s="854"/>
      <c r="AI22" s="855"/>
      <c r="AJ22" s="856" t="s">
        <v>284</v>
      </c>
      <c r="AK22" s="858">
        <f>ET21+FC21</f>
        <v>7800</v>
      </c>
      <c r="AL22" s="859"/>
      <c r="AM22" s="641"/>
      <c r="AN22" s="642"/>
      <c r="AO22" s="646">
        <f>(AK22*AM22)</f>
        <v>0</v>
      </c>
      <c r="AP22" s="841"/>
      <c r="AQ22" s="842"/>
      <c r="AR22" s="637"/>
      <c r="AS22" s="638"/>
      <c r="AT22" s="978"/>
      <c r="AU22" s="979"/>
      <c r="AV22" s="980"/>
      <c r="AW22" s="970"/>
      <c r="AX22" s="971"/>
      <c r="AZ22" s="823"/>
      <c r="BA22" s="825"/>
      <c r="BB22" s="836" t="str">
        <f>IF(F21="","",F21)</f>
        <v>対馬の島　孤独のグルメ旅</v>
      </c>
      <c r="BC22" s="836"/>
      <c r="BD22" s="836"/>
      <c r="BE22" s="836"/>
      <c r="BF22" s="836"/>
      <c r="BG22" s="837"/>
      <c r="BH22" s="309"/>
      <c r="BI22" s="831" t="s">
        <v>482</v>
      </c>
      <c r="BJ22" s="654">
        <v>1</v>
      </c>
      <c r="BK22" s="654"/>
      <c r="BL22" s="573" t="s">
        <v>490</v>
      </c>
      <c r="BM22" s="654"/>
      <c r="BN22" s="654"/>
      <c r="BO22" s="573" t="s">
        <v>485</v>
      </c>
      <c r="BP22" s="654"/>
      <c r="BQ22" s="654"/>
      <c r="BR22" s="573" t="s">
        <v>488</v>
      </c>
      <c r="BS22" s="654"/>
      <c r="BT22" s="655"/>
      <c r="BU22" s="658"/>
      <c r="BV22" s="659"/>
      <c r="BW22" s="660"/>
      <c r="BX22" s="581" t="s">
        <v>45</v>
      </c>
      <c r="BY22" s="582"/>
      <c r="BZ22" s="307"/>
      <c r="CA22" s="309"/>
      <c r="CB22" s="583" t="s">
        <v>497</v>
      </c>
      <c r="CC22" s="579"/>
      <c r="CD22" s="580" t="str">
        <f>IF(CC22="","",VLOOKUP(CC22,'募集型  提出用 （記入例）'!$GC:$GF,2,FALSE))</f>
        <v/>
      </c>
      <c r="CE22" s="577"/>
      <c r="CF22" s="577"/>
      <c r="CG22" s="577" t="str">
        <f>IF(CC22="","",VLOOKUP(CC22,'募集型  提出用 （記入例）'!$GC:$GF,3,FALSE))</f>
        <v/>
      </c>
      <c r="CH22" s="577"/>
      <c r="CI22" s="577" t="str">
        <f>IF(CC22="","",VLOOKUP(CC22,'募集型  提出用 （記入例）'!$GC:$GF,4,FALSE))</f>
        <v/>
      </c>
      <c r="CJ22" s="578"/>
      <c r="CK22" s="574" t="s">
        <v>494</v>
      </c>
      <c r="CL22" s="579"/>
      <c r="CM22" s="580" t="str">
        <f>IF(CL22="","",VLOOKUP(CL22,'募集型  提出用 （記入例）'!$GC:$GF,2,FALSE))</f>
        <v/>
      </c>
      <c r="CN22" s="577"/>
      <c r="CO22" s="577"/>
      <c r="CP22" s="577" t="str">
        <f>IF(CL22="","",VLOOKUP(CL22,'募集型  提出用 （記入例）'!$GC:$GF,3,FALSE))</f>
        <v/>
      </c>
      <c r="CQ22" s="577"/>
      <c r="CR22" s="577" t="str">
        <f>IF(CL22="","",VLOOKUP(CL22,'募集型  提出用 （記入例）'!$GC:$GF,4,FALSE))</f>
        <v/>
      </c>
      <c r="CS22" s="862"/>
      <c r="CT22" s="959"/>
      <c r="CU22" s="960"/>
      <c r="CV22" s="960"/>
      <c r="CW22" s="960"/>
      <c r="CX22" s="960"/>
      <c r="CY22" s="960"/>
      <c r="CZ22" s="961"/>
      <c r="ED22" s="8"/>
      <c r="EE22" s="5"/>
      <c r="EF22" s="8"/>
      <c r="EG22" s="8"/>
      <c r="EH22" s="8"/>
      <c r="EI22" s="91" t="s">
        <v>48</v>
      </c>
      <c r="EJ22" s="92" t="str">
        <f>VLOOKUP('募集型  提出用 （記入例）'!U23,$FU:$FY,5,FALSE)</f>
        <v>対馬市</v>
      </c>
      <c r="EK22" s="92" t="e">
        <f>VLOOKUP('募集型  提出用 （記入例）'!X23,$FU:$FY,5,FALSE)</f>
        <v>#N/A</v>
      </c>
      <c r="EL22" s="92" t="e">
        <f>VLOOKUP('募集型  提出用 （記入例）'!AA23,$FU:$FY,5,FALSE)</f>
        <v>#N/A</v>
      </c>
      <c r="EM22" s="92" t="e">
        <f>VLOOKUP('募集型  提出用 （記入例）'!AD23,$FU:$FY,5,FALSE)</f>
        <v>#N/A</v>
      </c>
      <c r="EN22" s="92" t="str">
        <f>VLOOKUP('募集型  提出用 （記入例）'!AG23,$FU:$FY,5,FALSE)</f>
        <v>対馬市</v>
      </c>
      <c r="EP22" s="78"/>
      <c r="EQ22" s="79" t="s">
        <v>45</v>
      </c>
      <c r="ER22" s="80">
        <f>SUMIF(EJ22:EN22,"五島市",EJ23:EN23)*'募集型  提出用 （記入例）'!AM20</f>
        <v>0</v>
      </c>
      <c r="ES22" s="81">
        <f>SUMIF(EJ22:EN22,"五島市",EJ24:EN24)*'募集型  提出用 （記入例）'!AM22</f>
        <v>0</v>
      </c>
      <c r="ET22" s="96"/>
      <c r="EU22" s="83"/>
      <c r="EV22" s="852"/>
      <c r="EW22" s="84" t="s">
        <v>45</v>
      </c>
      <c r="EX22" s="85" t="str">
        <f>IF('募集型  提出用 （記入例）'!P22="","0",FC20/EV21)</f>
        <v>0</v>
      </c>
      <c r="EY22" s="86" t="str">
        <f>IF('募集型  提出用 （記入例）'!P22="","0",FC21/EV21)</f>
        <v>0</v>
      </c>
      <c r="EZ22" s="87">
        <f>EX22*'募集型  提出用 （記入例）'!AM20</f>
        <v>0</v>
      </c>
      <c r="FA22" s="88">
        <f>EY22*'募集型  提出用 （記入例）'!AM22</f>
        <v>0</v>
      </c>
      <c r="FB22" s="89">
        <f t="shared" si="4"/>
        <v>0</v>
      </c>
      <c r="FC22" s="93"/>
      <c r="FE22" s="90" t="s">
        <v>45</v>
      </c>
      <c r="FF22" s="85" t="str">
        <f>IF(('募集型  提出用 （記入例）'!Q22)="","0",('募集型  提出用 （記入例）'!AM20+'募集型  提出用 （記入例）'!AM22)*'募集型  提出用 （記入例）'!Q22*1000)</f>
        <v>0</v>
      </c>
      <c r="FG22" s="85">
        <f>COUNTA('募集型  提出用 （記入例）'!P22)*('募集型  提出用 （記入例）'!AM20+'募集型  提出用 （記入例）'!AM22)</f>
        <v>0</v>
      </c>
      <c r="FH22" s="85">
        <f>COUNTA('募集型  提出用 （記入例）'!R22)*('募集型  提出用 （記入例）'!AM20+'募集型  提出用 （記入例）'!AM22)</f>
        <v>0</v>
      </c>
      <c r="FI22" s="85">
        <f>COUNTA('募集型  提出用 （記入例）'!S22)*('募集型  提出用 （記入例）'!AM20+'募集型  提出用 （記入例）'!AM22)</f>
        <v>0</v>
      </c>
      <c r="FJ22" s="18"/>
      <c r="FK22" s="18"/>
      <c r="FL22" s="18"/>
      <c r="FN22" s="28"/>
      <c r="FO22" s="4"/>
      <c r="FP22" s="8"/>
      <c r="FQ22" s="5">
        <v>14</v>
      </c>
      <c r="FR22" s="28" t="s">
        <v>191</v>
      </c>
      <c r="FS22" s="5" t="s">
        <v>39</v>
      </c>
      <c r="FT22" s="186">
        <v>500</v>
      </c>
      <c r="FX22" s="5"/>
      <c r="FY22" s="5"/>
      <c r="FZ22" s="1">
        <v>250</v>
      </c>
      <c r="GC22" s="5">
        <v>14</v>
      </c>
      <c r="GD22" s="28" t="s">
        <v>191</v>
      </c>
      <c r="GE22" s="5" t="s">
        <v>39</v>
      </c>
      <c r="GF22" s="186">
        <v>500</v>
      </c>
    </row>
    <row r="23" spans="2:188" ht="16.5" customHeight="1" thickBot="1">
      <c r="B23" s="694">
        <v>45748</v>
      </c>
      <c r="C23" s="695"/>
      <c r="D23" s="663"/>
      <c r="E23" s="664"/>
      <c r="F23" s="1275"/>
      <c r="G23" s="1276"/>
      <c r="H23" s="1276"/>
      <c r="I23" s="1276"/>
      <c r="J23" s="1276"/>
      <c r="K23" s="1276"/>
      <c r="L23" s="1276"/>
      <c r="M23" s="1277"/>
      <c r="N23" s="652" t="s">
        <v>53</v>
      </c>
      <c r="O23" s="653"/>
      <c r="P23" s="75"/>
      <c r="Q23" s="76"/>
      <c r="R23" s="136"/>
      <c r="S23" s="137"/>
      <c r="T23" s="846" t="s">
        <v>54</v>
      </c>
      <c r="U23" s="94" t="s">
        <v>510</v>
      </c>
      <c r="V23" s="849" t="str">
        <f>IF(U23="","",VLOOKUP(U23,$FU:$FX,3,FALSE))</f>
        <v>定期航空</v>
      </c>
      <c r="W23" s="850"/>
      <c r="X23" s="94"/>
      <c r="Y23" s="849" t="str">
        <f>IF(X23="","",VLOOKUP(X23,$FU:$FX,3,FALSE))</f>
        <v/>
      </c>
      <c r="Z23" s="850"/>
      <c r="AA23" s="94"/>
      <c r="AB23" s="849" t="str">
        <f>IF(AA23="","",VLOOKUP(AA23,$FU:$FX,3,FALSE))</f>
        <v/>
      </c>
      <c r="AC23" s="850"/>
      <c r="AD23" s="94"/>
      <c r="AE23" s="849" t="str">
        <f>IF(AD23="","",VLOOKUP(AD23,$FU:$FX,3,FALSE))</f>
        <v/>
      </c>
      <c r="AF23" s="850"/>
      <c r="AG23" s="94" t="s">
        <v>510</v>
      </c>
      <c r="AH23" s="849" t="str">
        <f>IF(AG23="","",VLOOKUP(AG23,'募集型  提出用 （記入例）'!$FU:$FX,3,FALSE))</f>
        <v>定期航空</v>
      </c>
      <c r="AI23" s="895"/>
      <c r="AJ23" s="857"/>
      <c r="AK23" s="843"/>
      <c r="AL23" s="860"/>
      <c r="AM23" s="643"/>
      <c r="AN23" s="644"/>
      <c r="AO23" s="843"/>
      <c r="AP23" s="844"/>
      <c r="AQ23" s="845"/>
      <c r="AR23" s="637"/>
      <c r="AS23" s="638"/>
      <c r="AT23" s="978"/>
      <c r="AU23" s="979"/>
      <c r="AV23" s="980"/>
      <c r="AW23" s="972" t="s">
        <v>545</v>
      </c>
      <c r="AX23" s="973"/>
      <c r="AZ23" s="823"/>
      <c r="BA23" s="825"/>
      <c r="BB23" s="836"/>
      <c r="BC23" s="836"/>
      <c r="BD23" s="836"/>
      <c r="BE23" s="836"/>
      <c r="BF23" s="836"/>
      <c r="BG23" s="837"/>
      <c r="BH23" s="309"/>
      <c r="BI23" s="831"/>
      <c r="BJ23" s="654"/>
      <c r="BK23" s="654"/>
      <c r="BL23" s="573"/>
      <c r="BM23" s="654"/>
      <c r="BN23" s="654"/>
      <c r="BO23" s="573"/>
      <c r="BP23" s="654"/>
      <c r="BQ23" s="654"/>
      <c r="BR23" s="576"/>
      <c r="BS23" s="656"/>
      <c r="BT23" s="657"/>
      <c r="BU23" s="658"/>
      <c r="BV23" s="659"/>
      <c r="BW23" s="660"/>
      <c r="BX23" s="581" t="s">
        <v>53</v>
      </c>
      <c r="BY23" s="582"/>
      <c r="BZ23" s="307"/>
      <c r="CA23" s="309"/>
      <c r="CB23" s="583"/>
      <c r="CC23" s="579"/>
      <c r="CD23" s="580"/>
      <c r="CE23" s="577"/>
      <c r="CF23" s="577"/>
      <c r="CG23" s="577"/>
      <c r="CH23" s="577"/>
      <c r="CI23" s="577"/>
      <c r="CJ23" s="578"/>
      <c r="CK23" s="574"/>
      <c r="CL23" s="579"/>
      <c r="CM23" s="580"/>
      <c r="CN23" s="577"/>
      <c r="CO23" s="577"/>
      <c r="CP23" s="577"/>
      <c r="CQ23" s="577"/>
      <c r="CR23" s="577"/>
      <c r="CS23" s="862"/>
      <c r="CT23" s="959"/>
      <c r="CU23" s="960"/>
      <c r="CV23" s="960"/>
      <c r="CW23" s="960"/>
      <c r="CX23" s="960"/>
      <c r="CY23" s="960"/>
      <c r="CZ23" s="961"/>
      <c r="ED23" s="8"/>
      <c r="EE23" s="5"/>
      <c r="EF23" s="8"/>
      <c r="EG23" s="8"/>
      <c r="EH23" s="8"/>
      <c r="EI23" s="91" t="s">
        <v>56</v>
      </c>
      <c r="EJ23" s="95">
        <f>VLOOKUP('募集型  提出用 （記入例）'!U23,$FU:$FY,4,FALSE)</f>
        <v>3900</v>
      </c>
      <c r="EK23" s="95" t="e">
        <f>VLOOKUP('募集型  提出用 （記入例）'!X23,$FU:$FY,4,FALSE)</f>
        <v>#N/A</v>
      </c>
      <c r="EL23" s="95" t="e">
        <f>VLOOKUP('募集型  提出用 （記入例）'!AA23,$FU:$FY,4,FALSE)</f>
        <v>#N/A</v>
      </c>
      <c r="EM23" s="95" t="e">
        <f>VLOOKUP('募集型  提出用 （記入例）'!AD23,$FU:$FY,4,FALSE)</f>
        <v>#N/A</v>
      </c>
      <c r="EN23" s="95">
        <f>VLOOKUP('募集型  提出用 （記入例）'!AG23,$FU:$FY,4,FALSE)</f>
        <v>3900</v>
      </c>
      <c r="EP23" s="78"/>
      <c r="EQ23" s="79" t="s">
        <v>53</v>
      </c>
      <c r="ER23" s="80">
        <f>SUMIF(EJ22:EN22,"新上五島町",EJ23:EN23)*'募集型  提出用 （記入例）'!AM20</f>
        <v>0</v>
      </c>
      <c r="ES23" s="81">
        <f>SUMIF(EJ22:EN22,"上五島",EJ24:EN24)*'募集型  提出用 （記入例）'!AM22</f>
        <v>0</v>
      </c>
      <c r="ET23" s="96"/>
      <c r="EU23" s="83"/>
      <c r="EV23" s="97"/>
      <c r="EW23" s="84" t="s">
        <v>53</v>
      </c>
      <c r="EX23" s="85" t="str">
        <f>IF('募集型  提出用 （記入例）'!P23="","0",FC20/EV21)</f>
        <v>0</v>
      </c>
      <c r="EY23" s="86" t="str">
        <f>IF('募集型  提出用 （記入例）'!P23="","0",FC21/EV21)</f>
        <v>0</v>
      </c>
      <c r="EZ23" s="87">
        <f>EX23*'募集型  提出用 （記入例）'!AM20</f>
        <v>0</v>
      </c>
      <c r="FA23" s="88">
        <f>EY23*'募集型  提出用 （記入例）'!AM22</f>
        <v>0</v>
      </c>
      <c r="FB23" s="89">
        <f t="shared" si="4"/>
        <v>0</v>
      </c>
      <c r="FC23" s="93"/>
      <c r="FD23" s="98"/>
      <c r="FE23" s="90" t="s">
        <v>53</v>
      </c>
      <c r="FF23" s="85" t="str">
        <f>IF(('募集型  提出用 （記入例）'!Q23)="","0",('募集型  提出用 （記入例）'!AM20+'募集型  提出用 （記入例）'!AM22)*'募集型  提出用 （記入例）'!Q23*1000)</f>
        <v>0</v>
      </c>
      <c r="FG23" s="85">
        <f>COUNTA('募集型  提出用 （記入例）'!P23)*('募集型  提出用 （記入例）'!AM20+'募集型  提出用 （記入例）'!AM22)</f>
        <v>0</v>
      </c>
      <c r="FH23" s="85">
        <f>COUNTA('募集型  提出用 （記入例）'!R23)*('募集型  提出用 （記入例）'!AM20+'募集型  提出用 （記入例）'!AM22)</f>
        <v>0</v>
      </c>
      <c r="FI23" s="85">
        <f>COUNTA('募集型  提出用 （記入例）'!S23)*('募集型  提出用 （記入例）'!AM20+'募集型  提出用 （記入例）'!AM22)</f>
        <v>0</v>
      </c>
      <c r="FJ23" s="18"/>
      <c r="FK23" s="18"/>
      <c r="FL23" s="18"/>
      <c r="FN23" s="28"/>
      <c r="FO23" s="4"/>
      <c r="FP23" s="8"/>
      <c r="FQ23" s="5">
        <v>15</v>
      </c>
      <c r="FR23" s="28" t="s">
        <v>192</v>
      </c>
      <c r="FS23" s="28" t="s">
        <v>39</v>
      </c>
      <c r="FT23" s="186">
        <v>900</v>
      </c>
      <c r="FX23" s="5"/>
      <c r="FY23" s="5"/>
      <c r="FZ23" s="1">
        <v>450</v>
      </c>
      <c r="GC23" s="5">
        <v>15</v>
      </c>
      <c r="GD23" s="28" t="s">
        <v>192</v>
      </c>
      <c r="GE23" s="28" t="s">
        <v>39</v>
      </c>
      <c r="GF23" s="186">
        <v>900</v>
      </c>
    </row>
    <row r="24" spans="2:188" ht="16.5" customHeight="1">
      <c r="B24" s="696"/>
      <c r="C24" s="697"/>
      <c r="D24" s="665"/>
      <c r="E24" s="666"/>
      <c r="F24" s="883" t="s">
        <v>378</v>
      </c>
      <c r="G24" s="613">
        <v>45748</v>
      </c>
      <c r="H24" s="613"/>
      <c r="I24" s="613"/>
      <c r="J24" s="885" t="s">
        <v>379</v>
      </c>
      <c r="K24" s="613">
        <v>46081</v>
      </c>
      <c r="L24" s="613"/>
      <c r="M24" s="650"/>
      <c r="N24" s="652" t="s">
        <v>61</v>
      </c>
      <c r="O24" s="653"/>
      <c r="P24" s="75"/>
      <c r="Q24" s="76"/>
      <c r="R24" s="138"/>
      <c r="S24" s="137"/>
      <c r="T24" s="847"/>
      <c r="U24" s="604" t="str">
        <f>IF(U23="","",VLOOKUP(U23,$FU:$FX,2,FALSE))</f>
        <v>福岡　～　対馬</v>
      </c>
      <c r="V24" s="605"/>
      <c r="W24" s="606"/>
      <c r="X24" s="604" t="str">
        <f>IF(X23="","",VLOOKUP(X23,$FU:$FX,2,FALSE))</f>
        <v/>
      </c>
      <c r="Y24" s="605"/>
      <c r="Z24" s="606"/>
      <c r="AA24" s="604" t="str">
        <f>IF(AA23="","",VLOOKUP(AA23,$FU:$FX,2,FALSE))</f>
        <v/>
      </c>
      <c r="AB24" s="605"/>
      <c r="AC24" s="606"/>
      <c r="AD24" s="604" t="str">
        <f>IF(AD23="","",VLOOKUP(AD23,$FU:$FX,2,FALSE))</f>
        <v/>
      </c>
      <c r="AE24" s="605"/>
      <c r="AF24" s="606"/>
      <c r="AG24" s="604" t="str">
        <f>IF(AG23="","",VLOOKUP(AG23,'募集型  提出用 （記入例）'!$FU:$FX,2,FALSE))</f>
        <v>福岡　～　対馬</v>
      </c>
      <c r="AH24" s="605"/>
      <c r="AI24" s="711"/>
      <c r="AJ24" s="877" t="s">
        <v>62</v>
      </c>
      <c r="AK24" s="878"/>
      <c r="AL24" s="879"/>
      <c r="AM24" s="609">
        <f>AM20+AM22</f>
        <v>100</v>
      </c>
      <c r="AN24" s="610"/>
      <c r="AO24" s="609">
        <f>AO20+AO22</f>
        <v>780000</v>
      </c>
      <c r="AP24" s="923"/>
      <c r="AQ24" s="924"/>
      <c r="AR24" s="637"/>
      <c r="AS24" s="638"/>
      <c r="AT24" s="978"/>
      <c r="AU24" s="979"/>
      <c r="AV24" s="980"/>
      <c r="AW24" s="974"/>
      <c r="AX24" s="975"/>
      <c r="AZ24" s="823"/>
      <c r="BA24" s="825"/>
      <c r="BB24" s="836"/>
      <c r="BC24" s="836"/>
      <c r="BD24" s="836"/>
      <c r="BE24" s="836"/>
      <c r="BF24" s="836"/>
      <c r="BG24" s="837"/>
      <c r="BH24" s="309"/>
      <c r="BI24" s="831" t="s">
        <v>483</v>
      </c>
      <c r="BJ24" s="654">
        <v>1</v>
      </c>
      <c r="BK24" s="654"/>
      <c r="BL24" s="573" t="s">
        <v>491</v>
      </c>
      <c r="BM24" s="654">
        <v>1</v>
      </c>
      <c r="BN24" s="654" t="str">
        <f>IF(BJ24="","",VLOOKUP(BJ24,'募集型  提出用 （記入例）'!$GC:$GF,3,FALSE))</f>
        <v>フェリー</v>
      </c>
      <c r="BO24" s="573" t="s">
        <v>486</v>
      </c>
      <c r="BP24" s="654"/>
      <c r="BQ24" s="898"/>
      <c r="BR24" s="930" t="s">
        <v>19</v>
      </c>
      <c r="BS24" s="1269">
        <f>BJ20+BJ22+BJ24+BM20+BM22+BM24+BP20+BP22+BS20+BS22+BP24</f>
        <v>4</v>
      </c>
      <c r="BT24" s="1270"/>
      <c r="BU24" s="658"/>
      <c r="BV24" s="659"/>
      <c r="BW24" s="660"/>
      <c r="BX24" s="581" t="s">
        <v>61</v>
      </c>
      <c r="BY24" s="582"/>
      <c r="BZ24" s="316"/>
      <c r="CA24" s="309"/>
      <c r="CB24" s="583" t="s">
        <v>498</v>
      </c>
      <c r="CC24" s="579"/>
      <c r="CD24" s="580" t="str">
        <f>IF(CC24="","",VLOOKUP(CC24,'募集型  提出用 （記入例）'!$GC:$GF,2,FALSE))</f>
        <v/>
      </c>
      <c r="CE24" s="577"/>
      <c r="CF24" s="577"/>
      <c r="CG24" s="577" t="str">
        <f>IF(CC24="","",VLOOKUP(CC24,'募集型  提出用 （記入例）'!$GC:$GF,3,FALSE))</f>
        <v/>
      </c>
      <c r="CH24" s="577"/>
      <c r="CI24" s="577" t="str">
        <f>IF(CC24="","",VLOOKUP(CC24,'募集型  提出用 （記入例）'!$GC:$GF,4,FALSE))</f>
        <v/>
      </c>
      <c r="CJ24" s="578"/>
      <c r="CK24" s="574" t="s">
        <v>495</v>
      </c>
      <c r="CL24" s="579"/>
      <c r="CM24" s="580" t="str">
        <f>IF(CL24="","",VLOOKUP(CL24,'募集型  提出用 （記入例）'!$GC:$GF,2,FALSE))</f>
        <v/>
      </c>
      <c r="CN24" s="577"/>
      <c r="CO24" s="577"/>
      <c r="CP24" s="577" t="str">
        <f>IF(CL24="","",VLOOKUP(CL24,'募集型  提出用 （記入例）'!$GC:$GF,3,FALSE))</f>
        <v/>
      </c>
      <c r="CQ24" s="577"/>
      <c r="CR24" s="577" t="str">
        <f>IF(CL24="","",VLOOKUP(CL24,'募集型  提出用 （記入例）'!$GC:$GF,4,FALSE))</f>
        <v/>
      </c>
      <c r="CS24" s="862"/>
      <c r="CT24" s="959"/>
      <c r="CU24" s="960"/>
      <c r="CV24" s="960"/>
      <c r="CW24" s="960"/>
      <c r="CX24" s="960"/>
      <c r="CY24" s="960"/>
      <c r="CZ24" s="961"/>
      <c r="ED24" s="8"/>
      <c r="EE24" s="5"/>
      <c r="EF24" s="8"/>
      <c r="EG24" s="8"/>
      <c r="EH24" s="8"/>
      <c r="EI24" s="91" t="s">
        <v>64</v>
      </c>
      <c r="EJ24" s="95">
        <f>EJ23</f>
        <v>3900</v>
      </c>
      <c r="EK24" s="95" t="e">
        <f t="shared" ref="EK24:EN24" si="5">EK23</f>
        <v>#N/A</v>
      </c>
      <c r="EL24" s="95" t="e">
        <f t="shared" si="5"/>
        <v>#N/A</v>
      </c>
      <c r="EM24" s="95" t="e">
        <f t="shared" si="5"/>
        <v>#N/A</v>
      </c>
      <c r="EN24" s="95">
        <f t="shared" si="5"/>
        <v>3900</v>
      </c>
      <c r="EP24" s="78"/>
      <c r="EQ24" s="79" t="s">
        <v>61</v>
      </c>
      <c r="ER24" s="80">
        <f>SUMIF(EJ22:EN22,"小値賀町",EJ23:EN23)*'募集型  提出用 （記入例）'!AM20</f>
        <v>0</v>
      </c>
      <c r="ES24" s="81">
        <f>SUMIF(EJ22:EN22,"小値賀",EJ24:EN24)*'募集型  提出用 （記入例）'!AM22</f>
        <v>0</v>
      </c>
      <c r="ET24" s="96"/>
      <c r="EU24" s="83"/>
      <c r="EV24" s="97"/>
      <c r="EW24" s="84" t="s">
        <v>61</v>
      </c>
      <c r="EX24" s="85" t="str">
        <f>IF('募集型  提出用 （記入例）'!P24="","0",FC20/EV21)</f>
        <v>0</v>
      </c>
      <c r="EY24" s="86" t="str">
        <f>IF('募集型  提出用 （記入例）'!P24="","0",FC21/EV21)</f>
        <v>0</v>
      </c>
      <c r="EZ24" s="87">
        <f>EX24*'募集型  提出用 （記入例）'!AM20</f>
        <v>0</v>
      </c>
      <c r="FA24" s="88">
        <f>EY24*'募集型  提出用 （記入例）'!AM22</f>
        <v>0</v>
      </c>
      <c r="FB24" s="89">
        <f t="shared" si="4"/>
        <v>0</v>
      </c>
      <c r="FC24" s="93"/>
      <c r="FD24" s="98"/>
      <c r="FE24" s="90" t="s">
        <v>61</v>
      </c>
      <c r="FF24" s="85" t="str">
        <f>IF(('募集型  提出用 （記入例）'!Q24)="","0",('募集型  提出用 （記入例）'!AM20+'募集型  提出用 （記入例）'!AM22)*'募集型  提出用 （記入例）'!Q24*1000)</f>
        <v>0</v>
      </c>
      <c r="FG24" s="85">
        <f>COUNTA('募集型  提出用 （記入例）'!P24)*('募集型  提出用 （記入例）'!AM20+'募集型  提出用 （記入例）'!AM22)</f>
        <v>0</v>
      </c>
      <c r="FH24" s="85">
        <f>COUNTA('募集型  提出用 （記入例）'!R24)*('募集型  提出用 （記入例）'!AM20+'募集型  提出用 （記入例）'!AM22)</f>
        <v>0</v>
      </c>
      <c r="FI24" s="85">
        <f>COUNTA('募集型  提出用 （記入例）'!S24)*('募集型  提出用 （記入例）'!AM20+'募集型  提出用 （記入例）'!AM22)</f>
        <v>0</v>
      </c>
      <c r="FJ24" s="18"/>
      <c r="FK24" s="18"/>
      <c r="FL24" s="18"/>
      <c r="FN24" s="28"/>
      <c r="FO24" s="4"/>
      <c r="FP24" s="8"/>
      <c r="FQ24" s="5">
        <v>16</v>
      </c>
      <c r="FR24" s="28" t="s">
        <v>187</v>
      </c>
      <c r="FS24" s="28" t="s">
        <v>87</v>
      </c>
      <c r="FT24" s="186">
        <v>3000</v>
      </c>
      <c r="FX24" s="5"/>
      <c r="FY24" s="5"/>
      <c r="FZ24" s="1">
        <v>1500</v>
      </c>
      <c r="GC24" s="5">
        <v>16</v>
      </c>
      <c r="GD24" s="28" t="s">
        <v>187</v>
      </c>
      <c r="GE24" s="28" t="s">
        <v>87</v>
      </c>
      <c r="GF24" s="186">
        <v>3000</v>
      </c>
    </row>
    <row r="25" spans="2:188" ht="16.5" customHeight="1" thickBot="1">
      <c r="B25" s="698"/>
      <c r="C25" s="699"/>
      <c r="D25" s="667"/>
      <c r="E25" s="668"/>
      <c r="F25" s="884"/>
      <c r="G25" s="614"/>
      <c r="H25" s="614"/>
      <c r="I25" s="614"/>
      <c r="J25" s="886"/>
      <c r="K25" s="614"/>
      <c r="L25" s="614"/>
      <c r="M25" s="651"/>
      <c r="N25" s="887" t="s">
        <v>68</v>
      </c>
      <c r="O25" s="888"/>
      <c r="P25" s="75"/>
      <c r="Q25" s="76"/>
      <c r="R25" s="139"/>
      <c r="S25" s="140"/>
      <c r="T25" s="848"/>
      <c r="U25" s="718">
        <f>IF(U23="","",VLOOKUP(U23,$FU:$FX,4,FALSE))</f>
        <v>3900</v>
      </c>
      <c r="V25" s="719"/>
      <c r="W25" s="720"/>
      <c r="X25" s="718" t="str">
        <f>IF(X23="","",VLOOKUP(X23,$FU:$FX,4,FALSE))</f>
        <v/>
      </c>
      <c r="Y25" s="719"/>
      <c r="Z25" s="720"/>
      <c r="AA25" s="718" t="str">
        <f>IF(AA23="","",VLOOKUP(AA23,$FU:$FX,4,FALSE))</f>
        <v/>
      </c>
      <c r="AB25" s="719"/>
      <c r="AC25" s="720"/>
      <c r="AD25" s="718" t="str">
        <f>IF(AD23="","",VLOOKUP(AD23,$FU:$FX,4,FALSE))</f>
        <v/>
      </c>
      <c r="AE25" s="719"/>
      <c r="AF25" s="720"/>
      <c r="AG25" s="718">
        <f>IF(AG23="","",VLOOKUP(AG23,'募集型  提出用 （記入例）'!$FU:$FX,4,FALSE))</f>
        <v>3900</v>
      </c>
      <c r="AH25" s="719"/>
      <c r="AI25" s="721"/>
      <c r="AJ25" s="880"/>
      <c r="AK25" s="881"/>
      <c r="AL25" s="882"/>
      <c r="AM25" s="843"/>
      <c r="AN25" s="860"/>
      <c r="AO25" s="843"/>
      <c r="AP25" s="844"/>
      <c r="AQ25" s="845"/>
      <c r="AR25" s="639"/>
      <c r="AS25" s="640"/>
      <c r="AT25" s="981"/>
      <c r="AU25" s="982"/>
      <c r="AV25" s="983"/>
      <c r="AW25" s="1178"/>
      <c r="AX25" s="1179"/>
      <c r="AZ25" s="824"/>
      <c r="BA25" s="826"/>
      <c r="BB25" s="839"/>
      <c r="BC25" s="839"/>
      <c r="BD25" s="839"/>
      <c r="BE25" s="839"/>
      <c r="BF25" s="839"/>
      <c r="BG25" s="840"/>
      <c r="BH25" s="308"/>
      <c r="BI25" s="955"/>
      <c r="BJ25" s="656"/>
      <c r="BK25" s="656"/>
      <c r="BL25" s="576"/>
      <c r="BM25" s="656"/>
      <c r="BN25" s="656"/>
      <c r="BO25" s="576"/>
      <c r="BP25" s="656"/>
      <c r="BQ25" s="899"/>
      <c r="BR25" s="955"/>
      <c r="BS25" s="1273"/>
      <c r="BT25" s="1274"/>
      <c r="BU25" s="906"/>
      <c r="BV25" s="907"/>
      <c r="BW25" s="908"/>
      <c r="BX25" s="889" t="s">
        <v>68</v>
      </c>
      <c r="BY25" s="890"/>
      <c r="BZ25" s="317"/>
      <c r="CA25" s="308"/>
      <c r="CB25" s="950"/>
      <c r="CC25" s="891"/>
      <c r="CD25" s="896"/>
      <c r="CE25" s="897"/>
      <c r="CF25" s="897"/>
      <c r="CG25" s="897"/>
      <c r="CH25" s="897"/>
      <c r="CI25" s="897"/>
      <c r="CJ25" s="948"/>
      <c r="CK25" s="575"/>
      <c r="CL25" s="891"/>
      <c r="CM25" s="896"/>
      <c r="CN25" s="897"/>
      <c r="CO25" s="897"/>
      <c r="CP25" s="897"/>
      <c r="CQ25" s="897"/>
      <c r="CR25" s="897"/>
      <c r="CS25" s="925"/>
      <c r="CT25" s="962"/>
      <c r="CU25" s="963"/>
      <c r="CV25" s="963"/>
      <c r="CW25" s="963"/>
      <c r="CX25" s="963"/>
      <c r="CY25" s="963"/>
      <c r="CZ25" s="964"/>
      <c r="ED25" s="8"/>
      <c r="EE25" s="28"/>
      <c r="EF25" s="8"/>
      <c r="EG25" s="8"/>
      <c r="EH25" s="8"/>
      <c r="EP25" s="101"/>
      <c r="EQ25" s="102" t="s">
        <v>68</v>
      </c>
      <c r="ER25" s="103">
        <f>SUMIF(EJ22:EN22,"宇久町",EJ23:EN23)*'募集型  提出用 （記入例）'!AM20</f>
        <v>0</v>
      </c>
      <c r="ES25" s="104">
        <f>SUMIF(EJ22:EN22,"宇久",EJ24:EN24)*'募集型  提出用 （記入例）'!AM22</f>
        <v>0</v>
      </c>
      <c r="ET25" s="96"/>
      <c r="EU25" s="83"/>
      <c r="EV25" s="105"/>
      <c r="EW25" s="106" t="s">
        <v>68</v>
      </c>
      <c r="EX25" s="107" t="str">
        <f>IF('募集型  提出用 （記入例）'!P25="","0",FC20/EV21)</f>
        <v>0</v>
      </c>
      <c r="EY25" s="108" t="str">
        <f>IF('募集型  提出用 （記入例）'!P25="","0",FC21/EV21)</f>
        <v>0</v>
      </c>
      <c r="EZ25" s="109">
        <f>EX25*'募集型  提出用 （記入例）'!AM20</f>
        <v>0</v>
      </c>
      <c r="FA25" s="110">
        <f>EY25*'募集型  提出用 （記入例）'!AM22</f>
        <v>0</v>
      </c>
      <c r="FB25" s="111">
        <f t="shared" si="4"/>
        <v>0</v>
      </c>
      <c r="FC25" s="93"/>
      <c r="FE25" s="112" t="s">
        <v>68</v>
      </c>
      <c r="FF25" s="107" t="str">
        <f>IF(('募集型  提出用 （記入例）'!Q25)="","0",('募集型  提出用 （記入例）'!AM20+'募集型  提出用 （記入例）'!AM22)*'募集型  提出用 （記入例）'!Q25*1000)</f>
        <v>0</v>
      </c>
      <c r="FG25" s="107">
        <f>COUNTA('募集型  提出用 （記入例）'!P25)*('募集型  提出用 （記入例）'!AM20+'募集型  提出用 （記入例）'!AM22)</f>
        <v>0</v>
      </c>
      <c r="FH25" s="107">
        <f>COUNTA('募集型  提出用 （記入例）'!R25)*('募集型  提出用 （記入例）'!AM20+'募集型  提出用 （記入例）'!AM22)</f>
        <v>0</v>
      </c>
      <c r="FI25" s="107">
        <f>COUNTA('募集型  提出用 （記入例）'!S25)*('募集型  提出用 （記入例）'!AM20+'募集型  提出用 （記入例）'!AM22)</f>
        <v>0</v>
      </c>
      <c r="FJ25" s="18"/>
      <c r="FK25" s="18"/>
      <c r="FL25" s="18"/>
      <c r="FN25" s="28"/>
      <c r="FO25" s="4"/>
      <c r="FP25" s="8"/>
      <c r="FQ25" s="5">
        <v>17</v>
      </c>
      <c r="FR25" s="28" t="s">
        <v>188</v>
      </c>
      <c r="FS25" s="28" t="s">
        <v>87</v>
      </c>
      <c r="FT25" s="186">
        <v>3000</v>
      </c>
      <c r="FX25" s="5"/>
      <c r="FY25" s="5"/>
      <c r="FZ25" s="1">
        <v>1500</v>
      </c>
      <c r="GC25" s="5">
        <v>17</v>
      </c>
      <c r="GD25" s="28" t="s">
        <v>188</v>
      </c>
      <c r="GE25" s="28" t="s">
        <v>87</v>
      </c>
      <c r="GF25" s="186">
        <v>3000</v>
      </c>
    </row>
    <row r="26" spans="2:188" ht="16.5" customHeight="1" thickTop="1" thickBot="1">
      <c r="B26" s="700">
        <v>1</v>
      </c>
      <c r="C26" s="702">
        <v>4</v>
      </c>
      <c r="D26" s="661" t="s">
        <v>519</v>
      </c>
      <c r="E26" s="662"/>
      <c r="F26" s="1278" t="s">
        <v>381</v>
      </c>
      <c r="G26" s="706"/>
      <c r="H26" s="706" t="s">
        <v>562</v>
      </c>
      <c r="I26" s="706"/>
      <c r="J26" s="706"/>
      <c r="K26" s="706"/>
      <c r="L26" s="706"/>
      <c r="M26" s="707"/>
      <c r="N26" s="708" t="s">
        <v>113</v>
      </c>
      <c r="O26" s="709"/>
      <c r="P26" s="55" t="s">
        <v>477</v>
      </c>
      <c r="Q26" s="56">
        <v>1</v>
      </c>
      <c r="R26" s="135" t="s">
        <v>477</v>
      </c>
      <c r="S26" s="141"/>
      <c r="T26" s="713" t="s">
        <v>34</v>
      </c>
      <c r="U26" s="305"/>
      <c r="V26" s="715" t="str">
        <f>IF(U26="","",VLOOKUP(U26,$FQ:$FT,3,FALSE))</f>
        <v/>
      </c>
      <c r="W26" s="716"/>
      <c r="X26" s="305">
        <v>91</v>
      </c>
      <c r="Y26" s="715" t="str">
        <f>IF(X26="","",VLOOKUP(X26,$FQ:$FT,3,FALSE))</f>
        <v>Jフォイル</v>
      </c>
      <c r="Z26" s="716"/>
      <c r="AA26" s="305">
        <v>91</v>
      </c>
      <c r="AB26" s="715" t="str">
        <f>IF(AA26="","",VLOOKUP(AA26,$FQ:$FT,3,FALSE))</f>
        <v>Jフォイル</v>
      </c>
      <c r="AC26" s="716"/>
      <c r="AD26" s="305"/>
      <c r="AE26" s="715" t="str">
        <f>IF(AD26="","",VLOOKUP(AD26,$FQ:$FT,3,FALSE))</f>
        <v/>
      </c>
      <c r="AF26" s="716"/>
      <c r="AG26" s="305"/>
      <c r="AH26" s="715" t="str">
        <f>IF(AG26="","",VLOOKUP(AG26,$FQ:$FT,3,FALSE))</f>
        <v/>
      </c>
      <c r="AI26" s="717"/>
      <c r="AJ26" s="607" t="s">
        <v>179</v>
      </c>
      <c r="AK26" s="609">
        <f>FC26+ET26</f>
        <v>12400</v>
      </c>
      <c r="AL26" s="610"/>
      <c r="AM26" s="627">
        <v>150</v>
      </c>
      <c r="AN26" s="628"/>
      <c r="AO26" s="609">
        <f>(AK26*AM26)</f>
        <v>1860000</v>
      </c>
      <c r="AP26" s="923"/>
      <c r="AQ26" s="924"/>
      <c r="AR26" s="635">
        <f>SUM(Q26:Q31)*AM30</f>
        <v>300</v>
      </c>
      <c r="AS26" s="636"/>
      <c r="AT26" s="965" t="s">
        <v>41</v>
      </c>
      <c r="AU26" s="966"/>
      <c r="AV26" s="967"/>
      <c r="AW26" s="968" t="s">
        <v>548</v>
      </c>
      <c r="AX26" s="969"/>
      <c r="AZ26" s="823">
        <f>B26</f>
        <v>1</v>
      </c>
      <c r="BA26" s="825">
        <f>C26</f>
        <v>4</v>
      </c>
      <c r="BB26" s="940" t="s">
        <v>381</v>
      </c>
      <c r="BC26" s="926"/>
      <c r="BD26" s="926" t="str">
        <f>IF(H26="","",H26)</f>
        <v>2505-4</v>
      </c>
      <c r="BE26" s="926"/>
      <c r="BF26" s="926"/>
      <c r="BG26" s="927"/>
      <c r="BH26" s="310"/>
      <c r="BI26" s="930" t="s">
        <v>481</v>
      </c>
      <c r="BJ26" s="902"/>
      <c r="BK26" s="902"/>
      <c r="BL26" s="939" t="s">
        <v>489</v>
      </c>
      <c r="BM26" s="902">
        <v>2</v>
      </c>
      <c r="BN26" s="902" t="str">
        <f>IF(BJ26="","",VLOOKUP(BJ26,'募集型  提出用 （記入例）'!$GC:$GF,3,FALSE))</f>
        <v/>
      </c>
      <c r="BO26" s="939" t="s">
        <v>484</v>
      </c>
      <c r="BP26" s="902"/>
      <c r="BQ26" s="902"/>
      <c r="BR26" s="939" t="s">
        <v>487</v>
      </c>
      <c r="BS26" s="902"/>
      <c r="BT26" s="903"/>
      <c r="BU26" s="951" t="s">
        <v>511</v>
      </c>
      <c r="BV26" s="952"/>
      <c r="BW26" s="953"/>
      <c r="BX26" s="933" t="s">
        <v>113</v>
      </c>
      <c r="BY26" s="934"/>
      <c r="BZ26" s="311"/>
      <c r="CA26" s="310"/>
      <c r="CB26" s="935" t="s">
        <v>496</v>
      </c>
      <c r="CC26" s="936" t="s">
        <v>532</v>
      </c>
      <c r="CD26" s="937" t="str">
        <f>IF(CC26="","",VLOOKUP(CC26,'募集型  提出用 （記入例）'!$GC:$GF,2,FALSE))</f>
        <v>長崎　～　対馬</v>
      </c>
      <c r="CE26" s="938"/>
      <c r="CF26" s="938"/>
      <c r="CG26" s="938" t="str">
        <f>IF(CC26="","",VLOOKUP(CC26,'募集型  提出用 （記入例）'!$GC:$GF,3,FALSE))</f>
        <v>定期航空</v>
      </c>
      <c r="CH26" s="938"/>
      <c r="CI26" s="938">
        <f>IF(CC26="","",VLOOKUP(CC26,'募集型  提出用 （記入例）'!$GC:$GF,4,FALSE))</f>
        <v>4300</v>
      </c>
      <c r="CJ26" s="946"/>
      <c r="CK26" s="947" t="s">
        <v>493</v>
      </c>
      <c r="CL26" s="936"/>
      <c r="CM26" s="815" t="str">
        <f>IF(CL26="","",VLOOKUP(CL26,'募集型  提出用 （記入例）'!$GC:$GF,2,FALSE))</f>
        <v/>
      </c>
      <c r="CN26" s="816"/>
      <c r="CO26" s="816"/>
      <c r="CP26" s="816" t="str">
        <f>IF(CL26="","",VLOOKUP(CL26,'募集型  提出用 （記入例）'!$GC:$GF,3,FALSE))</f>
        <v/>
      </c>
      <c r="CQ26" s="816"/>
      <c r="CR26" s="816" t="str">
        <f>IF(CL26="","",VLOOKUP(CL26,'募集型  提出用 （記入例）'!$GC:$GF,4,FALSE))</f>
        <v/>
      </c>
      <c r="CS26" s="861"/>
      <c r="CT26" s="956" t="s">
        <v>533</v>
      </c>
      <c r="CU26" s="957"/>
      <c r="CV26" s="957"/>
      <c r="CW26" s="957"/>
      <c r="CX26" s="957"/>
      <c r="CY26" s="957"/>
      <c r="CZ26" s="958"/>
      <c r="ED26" s="8"/>
      <c r="EE26" s="28"/>
      <c r="EF26" s="8"/>
      <c r="EG26" s="8"/>
      <c r="EH26" s="8"/>
      <c r="EP26" s="62">
        <v>4</v>
      </c>
      <c r="EQ26" s="63" t="s">
        <v>110</v>
      </c>
      <c r="ER26" s="64">
        <f>SUMIF(EJ28:EN28,"対馬市",EJ29:EN29)*'募集型  提出用 （記入例）'!AM26</f>
        <v>1170000</v>
      </c>
      <c r="ES26" s="65">
        <f>SUMIF(EJ28:EN28,"対馬市",EJ30:EN30)*'募集型  提出用 （記入例）'!AM28</f>
        <v>0</v>
      </c>
      <c r="ET26" s="66">
        <f>SUM('募集型  提出用 （記入例）'!U31:AI31)</f>
        <v>7800</v>
      </c>
      <c r="EU26" s="83"/>
      <c r="EV26" s="67" t="s">
        <v>11</v>
      </c>
      <c r="EW26" s="68" t="s">
        <v>110</v>
      </c>
      <c r="EX26" s="69">
        <f>IF('募集型  提出用 （記入例）'!P26="","0",FC26/EV27)</f>
        <v>2300</v>
      </c>
      <c r="EY26" s="70">
        <f>IF('募集型  提出用 （記入例）'!P26="","0",FC27/EV27)</f>
        <v>1150</v>
      </c>
      <c r="EZ26" s="71">
        <f>EX26*'募集型  提出用 （記入例）'!AM26</f>
        <v>345000</v>
      </c>
      <c r="FA26" s="72">
        <f>EY26*'募集型  提出用 （記入例）'!AM28</f>
        <v>0</v>
      </c>
      <c r="FB26" s="73">
        <f>EZ26+FA26</f>
        <v>345000</v>
      </c>
      <c r="FC26" s="66">
        <f>SUM('募集型  提出用 （記入例）'!U28:AI28)</f>
        <v>4600</v>
      </c>
      <c r="FE26" s="74" t="s">
        <v>110</v>
      </c>
      <c r="FF26" s="69">
        <f>IF(('募集型  提出用 （記入例）'!Q26)="","0",('募集型  提出用 （記入例）'!AM26+'募集型  提出用 （記入例）'!AM28)*'募集型  提出用 （記入例）'!Q26*1000)</f>
        <v>150000</v>
      </c>
      <c r="FG26" s="69">
        <f>COUNTA('募集型  提出用 （記入例）'!P26)*('募集型  提出用 （記入例）'!AM26+'募集型  提出用 （記入例）'!AM28)</f>
        <v>150</v>
      </c>
      <c r="FH26" s="69">
        <f>COUNTA('募集型  提出用 （記入例）'!R26)*('募集型  提出用 （記入例）'!AM26+'募集型  提出用 （記入例）'!AM28)</f>
        <v>150</v>
      </c>
      <c r="FI26" s="69">
        <f>COUNTA('募集型  提出用 （記入例）'!S26)*('募集型  提出用 （記入例）'!AM26+'募集型  提出用 （記入例）'!AM28)</f>
        <v>0</v>
      </c>
      <c r="FJ26" s="18"/>
      <c r="FK26" s="18"/>
      <c r="FL26" s="18"/>
      <c r="FN26" s="28"/>
      <c r="FO26" s="4"/>
      <c r="FP26" s="8"/>
      <c r="FQ26" s="5">
        <v>18</v>
      </c>
      <c r="FR26" s="28" t="s">
        <v>193</v>
      </c>
      <c r="FS26" s="28" t="s">
        <v>87</v>
      </c>
      <c r="FT26" s="186">
        <v>3000</v>
      </c>
      <c r="FX26" s="5"/>
      <c r="FY26" s="5"/>
      <c r="FZ26" s="1">
        <v>1500</v>
      </c>
      <c r="GC26" s="5">
        <v>18</v>
      </c>
      <c r="GD26" s="28" t="s">
        <v>193</v>
      </c>
      <c r="GE26" s="28" t="s">
        <v>87</v>
      </c>
      <c r="GF26" s="186">
        <v>3000</v>
      </c>
    </row>
    <row r="27" spans="2:188" ht="16.5" customHeight="1">
      <c r="B27" s="701"/>
      <c r="C27" s="703"/>
      <c r="D27" s="676"/>
      <c r="E27" s="677"/>
      <c r="F27" s="1275" t="s">
        <v>561</v>
      </c>
      <c r="G27" s="1276"/>
      <c r="H27" s="1276"/>
      <c r="I27" s="1276"/>
      <c r="J27" s="1276"/>
      <c r="K27" s="1276"/>
      <c r="L27" s="1276"/>
      <c r="M27" s="1277"/>
      <c r="N27" s="652" t="s">
        <v>112</v>
      </c>
      <c r="O27" s="653"/>
      <c r="P27" s="75" t="s">
        <v>477</v>
      </c>
      <c r="Q27" s="76">
        <v>1</v>
      </c>
      <c r="R27" s="136" t="s">
        <v>477</v>
      </c>
      <c r="S27" s="142"/>
      <c r="T27" s="713"/>
      <c r="U27" s="819" t="str">
        <f>IF(U26="","",VLOOKUP(U26,$FQ:$FT,2,FALSE))</f>
        <v/>
      </c>
      <c r="V27" s="820"/>
      <c r="W27" s="821"/>
      <c r="X27" s="819" t="str">
        <f>IF(X26="","",VLOOKUP(X26,$FQ:$FT,2,FALSE))</f>
        <v>壱岐～対馬</v>
      </c>
      <c r="Y27" s="820"/>
      <c r="Z27" s="821"/>
      <c r="AA27" s="819" t="str">
        <f>IF(AA26="","",VLOOKUP(AA26,$FQ:$FT,2,FALSE))</f>
        <v>壱岐～対馬</v>
      </c>
      <c r="AB27" s="820"/>
      <c r="AC27" s="821"/>
      <c r="AD27" s="819" t="str">
        <f>IF(AD26="","",VLOOKUP(AD26,$FQ:$FT,2,FALSE))</f>
        <v/>
      </c>
      <c r="AE27" s="820"/>
      <c r="AF27" s="821"/>
      <c r="AG27" s="819" t="str">
        <f>IF(AG26="","",VLOOKUP(AG26,$FQ:$FT,2,FALSE))</f>
        <v/>
      </c>
      <c r="AH27" s="820"/>
      <c r="AI27" s="821"/>
      <c r="AJ27" s="608"/>
      <c r="AK27" s="611"/>
      <c r="AL27" s="612"/>
      <c r="AM27" s="629"/>
      <c r="AN27" s="630"/>
      <c r="AO27" s="920"/>
      <c r="AP27" s="921"/>
      <c r="AQ27" s="922"/>
      <c r="AR27" s="637"/>
      <c r="AS27" s="638"/>
      <c r="AT27" s="978">
        <v>16</v>
      </c>
      <c r="AU27" s="979"/>
      <c r="AV27" s="980"/>
      <c r="AW27" s="970"/>
      <c r="AX27" s="971"/>
      <c r="AZ27" s="823"/>
      <c r="BA27" s="825"/>
      <c r="BB27" s="941"/>
      <c r="BC27" s="928"/>
      <c r="BD27" s="928"/>
      <c r="BE27" s="928"/>
      <c r="BF27" s="928"/>
      <c r="BG27" s="929"/>
      <c r="BH27" s="309"/>
      <c r="BI27" s="831"/>
      <c r="BJ27" s="654"/>
      <c r="BK27" s="654"/>
      <c r="BL27" s="573"/>
      <c r="BM27" s="654"/>
      <c r="BN27" s="654"/>
      <c r="BO27" s="573"/>
      <c r="BP27" s="654"/>
      <c r="BQ27" s="654"/>
      <c r="BR27" s="573"/>
      <c r="BS27" s="654"/>
      <c r="BT27" s="655"/>
      <c r="BU27" s="658"/>
      <c r="BV27" s="659"/>
      <c r="BW27" s="660"/>
      <c r="BX27" s="581" t="s">
        <v>112</v>
      </c>
      <c r="BY27" s="582"/>
      <c r="BZ27" s="307"/>
      <c r="CA27" s="309"/>
      <c r="CB27" s="583"/>
      <c r="CC27" s="579"/>
      <c r="CD27" s="580"/>
      <c r="CE27" s="577"/>
      <c r="CF27" s="577"/>
      <c r="CG27" s="577"/>
      <c r="CH27" s="577"/>
      <c r="CI27" s="577"/>
      <c r="CJ27" s="578"/>
      <c r="CK27" s="574"/>
      <c r="CL27" s="579"/>
      <c r="CM27" s="580"/>
      <c r="CN27" s="577"/>
      <c r="CO27" s="577"/>
      <c r="CP27" s="577"/>
      <c r="CQ27" s="577"/>
      <c r="CR27" s="577"/>
      <c r="CS27" s="862"/>
      <c r="CT27" s="959"/>
      <c r="CU27" s="960"/>
      <c r="CV27" s="960"/>
      <c r="CW27" s="960"/>
      <c r="CX27" s="960"/>
      <c r="CY27" s="960"/>
      <c r="CZ27" s="961"/>
      <c r="ED27" s="8"/>
      <c r="EE27" s="28"/>
      <c r="EF27" s="8"/>
      <c r="EG27" s="8"/>
      <c r="EH27" s="8"/>
      <c r="EP27" s="78"/>
      <c r="EQ27" s="79" t="s">
        <v>111</v>
      </c>
      <c r="ER27" s="80">
        <f>SUMIF(EJ28:EN28,"壱岐市",EJ29:EN29)*'募集型  提出用 （記入例）'!AM26</f>
        <v>0</v>
      </c>
      <c r="ES27" s="81">
        <f>SUMIF(EJ28:EN28,"壱岐市",EJ30:EN30)*'募集型  提出用 （記入例）'!AM28</f>
        <v>0</v>
      </c>
      <c r="ET27" s="82">
        <f>ET26</f>
        <v>7800</v>
      </c>
      <c r="EU27" s="83"/>
      <c r="EV27" s="851">
        <f>COUNTA('募集型  提出用 （記入例）'!P26:P31)</f>
        <v>2</v>
      </c>
      <c r="EW27" s="84" t="s">
        <v>111</v>
      </c>
      <c r="EX27" s="85">
        <f>IF('募集型  提出用 （記入例）'!P27="","0",FC26/EV27)</f>
        <v>2300</v>
      </c>
      <c r="EY27" s="86">
        <f>IF('募集型  提出用 （記入例）'!P27="","0",FC27/EV27)</f>
        <v>1150</v>
      </c>
      <c r="EZ27" s="87">
        <f>EX27*'募集型  提出用 （記入例）'!AM26</f>
        <v>345000</v>
      </c>
      <c r="FA27" s="88">
        <f>EY27*'募集型  提出用 （記入例）'!AM28</f>
        <v>0</v>
      </c>
      <c r="FB27" s="89">
        <f t="shared" ref="FB27:FB31" si="6">EZ27+FA27</f>
        <v>345000</v>
      </c>
      <c r="FC27" s="82">
        <f>EN54</f>
        <v>2300</v>
      </c>
      <c r="FE27" s="90" t="s">
        <v>111</v>
      </c>
      <c r="FF27" s="85">
        <f>IF(('募集型  提出用 （記入例）'!Q27)="","0",('募集型  提出用 （記入例）'!AM26+'募集型  提出用 （記入例）'!AM28)*'募集型  提出用 （記入例）'!Q27*1000)</f>
        <v>150000</v>
      </c>
      <c r="FG27" s="85">
        <f>COUNTA('募集型  提出用 （記入例）'!P27)*('募集型  提出用 （記入例）'!AM26+'募集型  提出用 （記入例）'!AM28)</f>
        <v>150</v>
      </c>
      <c r="FH27" s="85">
        <f>COUNTA('募集型  提出用 （記入例）'!R27)*('募集型  提出用 （記入例）'!AM26+'募集型  提出用 （記入例）'!AM28)</f>
        <v>150</v>
      </c>
      <c r="FI27" s="85">
        <f>COUNTA('募集型  提出用 （記入例）'!S27)*('募集型  提出用 （記入例）'!AM26+'募集型  提出用 （記入例）'!AM28)</f>
        <v>0</v>
      </c>
      <c r="FJ27" s="18"/>
      <c r="FK27" s="18"/>
      <c r="FL27" s="18"/>
      <c r="FN27" s="28"/>
      <c r="FO27" s="4"/>
      <c r="FP27" s="8"/>
      <c r="FQ27" s="5">
        <v>19</v>
      </c>
      <c r="FR27" s="28" t="s">
        <v>191</v>
      </c>
      <c r="FS27" s="28" t="s">
        <v>87</v>
      </c>
      <c r="FT27" s="186">
        <v>700</v>
      </c>
      <c r="FX27" s="5"/>
      <c r="FY27" s="5"/>
      <c r="FZ27" s="1">
        <v>350</v>
      </c>
      <c r="GC27" s="5">
        <v>19</v>
      </c>
      <c r="GD27" s="28" t="s">
        <v>191</v>
      </c>
      <c r="GE27" s="28" t="s">
        <v>87</v>
      </c>
      <c r="GF27" s="186">
        <v>700</v>
      </c>
    </row>
    <row r="28" spans="2:188" ht="16.5" customHeight="1">
      <c r="B28" s="692" t="s">
        <v>519</v>
      </c>
      <c r="C28" s="693"/>
      <c r="D28" s="678" t="s">
        <v>551</v>
      </c>
      <c r="E28" s="679"/>
      <c r="F28" s="1275"/>
      <c r="G28" s="1276"/>
      <c r="H28" s="1276"/>
      <c r="I28" s="1276"/>
      <c r="J28" s="1276"/>
      <c r="K28" s="1276"/>
      <c r="L28" s="1276"/>
      <c r="M28" s="1277"/>
      <c r="N28" s="652" t="s">
        <v>45</v>
      </c>
      <c r="O28" s="653"/>
      <c r="P28" s="75"/>
      <c r="Q28" s="76"/>
      <c r="R28" s="136"/>
      <c r="S28" s="137"/>
      <c r="T28" s="714"/>
      <c r="U28" s="853" t="str">
        <f>IF(U26="","",VLOOKUP(U26,$FQ:$FT,4,FALSE))</f>
        <v/>
      </c>
      <c r="V28" s="854"/>
      <c r="W28" s="855"/>
      <c r="X28" s="853">
        <f>IF(X26="","",VLOOKUP(X26,$FQ:$FT,4,FALSE))</f>
        <v>2300</v>
      </c>
      <c r="Y28" s="854"/>
      <c r="Z28" s="855"/>
      <c r="AA28" s="853">
        <f>IF(AA26="","",VLOOKUP(AA26,$FQ:$FT,4,FALSE))</f>
        <v>2300</v>
      </c>
      <c r="AB28" s="854"/>
      <c r="AC28" s="855"/>
      <c r="AD28" s="853" t="str">
        <f>IF(AD26="","",VLOOKUP(AD26,$FQ:$FT,4,FALSE))</f>
        <v/>
      </c>
      <c r="AE28" s="854"/>
      <c r="AF28" s="855"/>
      <c r="AG28" s="853" t="str">
        <f>IF(AG26="","",VLOOKUP(AG26,$FQ:$FT,4,FALSE))</f>
        <v/>
      </c>
      <c r="AH28" s="854"/>
      <c r="AI28" s="855"/>
      <c r="AJ28" s="856" t="s">
        <v>284</v>
      </c>
      <c r="AK28" s="858">
        <f>ET27+FC27</f>
        <v>10100</v>
      </c>
      <c r="AL28" s="859"/>
      <c r="AM28" s="641"/>
      <c r="AN28" s="642"/>
      <c r="AO28" s="646">
        <f>(AK28*AM28)</f>
        <v>0</v>
      </c>
      <c r="AP28" s="841"/>
      <c r="AQ28" s="842"/>
      <c r="AR28" s="637"/>
      <c r="AS28" s="638"/>
      <c r="AT28" s="978"/>
      <c r="AU28" s="979"/>
      <c r="AV28" s="980"/>
      <c r="AW28" s="970"/>
      <c r="AX28" s="971"/>
      <c r="AZ28" s="823"/>
      <c r="BA28" s="825"/>
      <c r="BB28" s="836" t="str">
        <f>IF(F27="","",F27)</f>
        <v>壱岐・対馬　孤独のグルメ2島めぐり旅</v>
      </c>
      <c r="BC28" s="836"/>
      <c r="BD28" s="836"/>
      <c r="BE28" s="836"/>
      <c r="BF28" s="836"/>
      <c r="BG28" s="837"/>
      <c r="BH28" s="309"/>
      <c r="BI28" s="831" t="s">
        <v>482</v>
      </c>
      <c r="BJ28" s="654">
        <v>2</v>
      </c>
      <c r="BK28" s="654"/>
      <c r="BL28" s="573" t="s">
        <v>490</v>
      </c>
      <c r="BM28" s="654">
        <v>2</v>
      </c>
      <c r="BN28" s="654" t="str">
        <f>IF(BJ28="","",VLOOKUP(BJ28,'募集型  提出用 （記入例）'!$GC:$GF,3,FALSE))</f>
        <v>フェリー</v>
      </c>
      <c r="BO28" s="573" t="s">
        <v>485</v>
      </c>
      <c r="BP28" s="654"/>
      <c r="BQ28" s="654"/>
      <c r="BR28" s="573" t="s">
        <v>488</v>
      </c>
      <c r="BS28" s="654"/>
      <c r="BT28" s="655"/>
      <c r="BU28" s="658" t="s">
        <v>512</v>
      </c>
      <c r="BV28" s="659"/>
      <c r="BW28" s="660"/>
      <c r="BX28" s="581" t="s">
        <v>45</v>
      </c>
      <c r="BY28" s="582"/>
      <c r="BZ28" s="307"/>
      <c r="CA28" s="309"/>
      <c r="CB28" s="583" t="s">
        <v>497</v>
      </c>
      <c r="CC28" s="579"/>
      <c r="CD28" s="580" t="str">
        <f>IF(CC28="","",VLOOKUP(CC28,'募集型  提出用 （記入例）'!$GC:$GF,2,FALSE))</f>
        <v/>
      </c>
      <c r="CE28" s="577"/>
      <c r="CF28" s="577"/>
      <c r="CG28" s="577" t="str">
        <f>IF(CC28="","",VLOOKUP(CC28,'募集型  提出用 （記入例）'!$GC:$GF,3,FALSE))</f>
        <v/>
      </c>
      <c r="CH28" s="577"/>
      <c r="CI28" s="577" t="str">
        <f>IF(CC28="","",VLOOKUP(CC28,'募集型  提出用 （記入例）'!$GC:$GF,4,FALSE))</f>
        <v/>
      </c>
      <c r="CJ28" s="578"/>
      <c r="CK28" s="574" t="s">
        <v>494</v>
      </c>
      <c r="CL28" s="579"/>
      <c r="CM28" s="580" t="str">
        <f>IF(CL28="","",VLOOKUP(CL28,'募集型  提出用 （記入例）'!$GC:$GF,2,FALSE))</f>
        <v/>
      </c>
      <c r="CN28" s="577"/>
      <c r="CO28" s="577"/>
      <c r="CP28" s="577" t="str">
        <f>IF(CL28="","",VLOOKUP(CL28,'募集型  提出用 （記入例）'!$GC:$GF,3,FALSE))</f>
        <v/>
      </c>
      <c r="CQ28" s="577"/>
      <c r="CR28" s="577" t="str">
        <f>IF(CL28="","",VLOOKUP(CL28,'募集型  提出用 （記入例）'!$GC:$GF,4,FALSE))</f>
        <v/>
      </c>
      <c r="CS28" s="862"/>
      <c r="CT28" s="959"/>
      <c r="CU28" s="960"/>
      <c r="CV28" s="960"/>
      <c r="CW28" s="960"/>
      <c r="CX28" s="960"/>
      <c r="CY28" s="960"/>
      <c r="CZ28" s="961"/>
      <c r="ED28" s="8"/>
      <c r="EE28" s="28"/>
      <c r="EF28" s="8"/>
      <c r="EG28" s="8"/>
      <c r="EH28" s="8"/>
      <c r="EI28" s="91" t="s">
        <v>48</v>
      </c>
      <c r="EJ28" s="92" t="str">
        <f>VLOOKUP('募集型  提出用 （記入例）'!U29,$FU:$FY,5,FALSE)</f>
        <v>対馬市</v>
      </c>
      <c r="EK28" s="92" t="e">
        <f>VLOOKUP('募集型  提出用 （記入例）'!X29,$FU:$FY,5,FALSE)</f>
        <v>#N/A</v>
      </c>
      <c r="EL28" s="92" t="e">
        <f>VLOOKUP('募集型  提出用 （記入例）'!AA29,$FU:$FY,5,FALSE)</f>
        <v>#N/A</v>
      </c>
      <c r="EM28" s="92" t="e">
        <f>VLOOKUP('募集型  提出用 （記入例）'!AD29,$FU:$FY,5,FALSE)</f>
        <v>#N/A</v>
      </c>
      <c r="EN28" s="92" t="str">
        <f>VLOOKUP('募集型  提出用 （記入例）'!AG29,$FU:$FY,5,FALSE)</f>
        <v>対馬市</v>
      </c>
      <c r="EP28" s="78"/>
      <c r="EQ28" s="79" t="s">
        <v>45</v>
      </c>
      <c r="ER28" s="80">
        <f>SUMIF(EJ28:EN28,"五島市",EJ29:EN29)*'募集型  提出用 （記入例）'!AM26</f>
        <v>0</v>
      </c>
      <c r="ES28" s="81">
        <f>SUMIF(EJ28:EN28,"五島市",EJ30:EN30)*'募集型  提出用 （記入例）'!AM28</f>
        <v>0</v>
      </c>
      <c r="ET28" s="96"/>
      <c r="EU28" s="83"/>
      <c r="EV28" s="852"/>
      <c r="EW28" s="84" t="s">
        <v>45</v>
      </c>
      <c r="EX28" s="85" t="str">
        <f>IF('募集型  提出用 （記入例）'!P28="","0",FC26/EV27)</f>
        <v>0</v>
      </c>
      <c r="EY28" s="86" t="str">
        <f>IF('募集型  提出用 （記入例）'!P28="","0",FC27/EV27)</f>
        <v>0</v>
      </c>
      <c r="EZ28" s="87">
        <f>EX28*'募集型  提出用 （記入例）'!AM26</f>
        <v>0</v>
      </c>
      <c r="FA28" s="88">
        <f>EY28*'募集型  提出用 （記入例）'!AM28</f>
        <v>0</v>
      </c>
      <c r="FB28" s="89">
        <f t="shared" si="6"/>
        <v>0</v>
      </c>
      <c r="FC28" s="93"/>
      <c r="FE28" s="90" t="s">
        <v>45</v>
      </c>
      <c r="FF28" s="85" t="str">
        <f>IF(('募集型  提出用 （記入例）'!Q28)="","0",('募集型  提出用 （記入例）'!AM26+'募集型  提出用 （記入例）'!AM28)*'募集型  提出用 （記入例）'!Q28*1000)</f>
        <v>0</v>
      </c>
      <c r="FG28" s="85">
        <f>COUNTA('募集型  提出用 （記入例）'!P28)*('募集型  提出用 （記入例）'!AM26+'募集型  提出用 （記入例）'!AM28)</f>
        <v>0</v>
      </c>
      <c r="FH28" s="85">
        <f>COUNTA('募集型  提出用 （記入例）'!R28)*('募集型  提出用 （記入例）'!AM26+'募集型  提出用 （記入例）'!AM28)</f>
        <v>0</v>
      </c>
      <c r="FI28" s="85">
        <f>COUNTA('募集型  提出用 （記入例）'!S28)*('募集型  提出用 （記入例）'!AM26+'募集型  提出用 （記入例）'!AM28)</f>
        <v>0</v>
      </c>
      <c r="FJ28" s="18"/>
      <c r="FK28" s="18"/>
      <c r="FL28" s="18"/>
      <c r="FN28" s="28"/>
      <c r="FO28" s="4"/>
      <c r="FP28" s="8"/>
      <c r="FQ28" s="5">
        <v>20</v>
      </c>
      <c r="FR28" s="28" t="s">
        <v>192</v>
      </c>
      <c r="FS28" s="28" t="s">
        <v>87</v>
      </c>
      <c r="FT28" s="186">
        <v>1400</v>
      </c>
      <c r="FX28" s="5"/>
      <c r="FY28" s="5"/>
      <c r="FZ28" s="1">
        <v>700</v>
      </c>
      <c r="GC28" s="5">
        <v>20</v>
      </c>
      <c r="GD28" s="28" t="s">
        <v>192</v>
      </c>
      <c r="GE28" s="28" t="s">
        <v>87</v>
      </c>
      <c r="GF28" s="186">
        <v>1400</v>
      </c>
    </row>
    <row r="29" spans="2:188" ht="16.5" customHeight="1" thickBot="1">
      <c r="B29" s="694">
        <v>45748</v>
      </c>
      <c r="C29" s="695"/>
      <c r="D29" s="663"/>
      <c r="E29" s="664"/>
      <c r="F29" s="1275"/>
      <c r="G29" s="1276"/>
      <c r="H29" s="1276"/>
      <c r="I29" s="1276"/>
      <c r="J29" s="1276"/>
      <c r="K29" s="1276"/>
      <c r="L29" s="1276"/>
      <c r="M29" s="1277"/>
      <c r="N29" s="652" t="s">
        <v>53</v>
      </c>
      <c r="O29" s="653"/>
      <c r="P29" s="75"/>
      <c r="Q29" s="76"/>
      <c r="R29" s="136"/>
      <c r="S29" s="137"/>
      <c r="T29" s="846" t="s">
        <v>54</v>
      </c>
      <c r="U29" s="94" t="s">
        <v>510</v>
      </c>
      <c r="V29" s="849" t="str">
        <f>IF(U29="","",VLOOKUP(U29,$FU:$FX,3,FALSE))</f>
        <v>定期航空</v>
      </c>
      <c r="W29" s="850"/>
      <c r="X29" s="94"/>
      <c r="Y29" s="849" t="str">
        <f>IF(X29="","",VLOOKUP(X29,$FU:$FX,3,FALSE))</f>
        <v/>
      </c>
      <c r="Z29" s="850"/>
      <c r="AA29" s="94"/>
      <c r="AB29" s="849" t="str">
        <f>IF(AA29="","",VLOOKUP(AA29,$FU:$FX,3,FALSE))</f>
        <v/>
      </c>
      <c r="AC29" s="850"/>
      <c r="AD29" s="94"/>
      <c r="AE29" s="849" t="str">
        <f>IF(AD29="","",VLOOKUP(AD29,$FU:$FX,3,FALSE))</f>
        <v/>
      </c>
      <c r="AF29" s="850"/>
      <c r="AG29" s="94" t="s">
        <v>510</v>
      </c>
      <c r="AH29" s="849" t="str">
        <f>IF(AG29="","",VLOOKUP(AG29,'募集型  提出用 （記入例）'!$FU:$FX,3,FALSE))</f>
        <v>定期航空</v>
      </c>
      <c r="AI29" s="895"/>
      <c r="AJ29" s="857"/>
      <c r="AK29" s="843"/>
      <c r="AL29" s="860"/>
      <c r="AM29" s="643"/>
      <c r="AN29" s="644"/>
      <c r="AO29" s="843"/>
      <c r="AP29" s="844"/>
      <c r="AQ29" s="845"/>
      <c r="AR29" s="637"/>
      <c r="AS29" s="638"/>
      <c r="AT29" s="978"/>
      <c r="AU29" s="979"/>
      <c r="AV29" s="980"/>
      <c r="AW29" s="972" t="s">
        <v>545</v>
      </c>
      <c r="AX29" s="973"/>
      <c r="AZ29" s="823"/>
      <c r="BA29" s="825"/>
      <c r="BB29" s="836"/>
      <c r="BC29" s="836"/>
      <c r="BD29" s="836"/>
      <c r="BE29" s="836"/>
      <c r="BF29" s="836"/>
      <c r="BG29" s="837"/>
      <c r="BH29" s="309"/>
      <c r="BI29" s="831"/>
      <c r="BJ29" s="654"/>
      <c r="BK29" s="654"/>
      <c r="BL29" s="573"/>
      <c r="BM29" s="654"/>
      <c r="BN29" s="654"/>
      <c r="BO29" s="573"/>
      <c r="BP29" s="654"/>
      <c r="BQ29" s="654"/>
      <c r="BR29" s="576"/>
      <c r="BS29" s="656"/>
      <c r="BT29" s="657"/>
      <c r="BU29" s="658"/>
      <c r="BV29" s="659"/>
      <c r="BW29" s="660"/>
      <c r="BX29" s="581" t="s">
        <v>53</v>
      </c>
      <c r="BY29" s="582"/>
      <c r="BZ29" s="307"/>
      <c r="CA29" s="309"/>
      <c r="CB29" s="583"/>
      <c r="CC29" s="579"/>
      <c r="CD29" s="580"/>
      <c r="CE29" s="577"/>
      <c r="CF29" s="577"/>
      <c r="CG29" s="577"/>
      <c r="CH29" s="577"/>
      <c r="CI29" s="577"/>
      <c r="CJ29" s="578"/>
      <c r="CK29" s="574"/>
      <c r="CL29" s="579"/>
      <c r="CM29" s="580"/>
      <c r="CN29" s="577"/>
      <c r="CO29" s="577"/>
      <c r="CP29" s="577"/>
      <c r="CQ29" s="577"/>
      <c r="CR29" s="577"/>
      <c r="CS29" s="862"/>
      <c r="CT29" s="959"/>
      <c r="CU29" s="960"/>
      <c r="CV29" s="960"/>
      <c r="CW29" s="960"/>
      <c r="CX29" s="960"/>
      <c r="CY29" s="960"/>
      <c r="CZ29" s="961"/>
      <c r="ED29" s="8"/>
      <c r="EE29" s="28"/>
      <c r="EF29" s="8"/>
      <c r="EG29" s="8"/>
      <c r="EH29" s="8"/>
      <c r="EI29" s="91" t="s">
        <v>56</v>
      </c>
      <c r="EJ29" s="95">
        <f>VLOOKUP('募集型  提出用 （記入例）'!U29,$FU:$FY,4,FALSE)</f>
        <v>3900</v>
      </c>
      <c r="EK29" s="95" t="e">
        <f>VLOOKUP('募集型  提出用 （記入例）'!X29,$FU:$FY,4,FALSE)</f>
        <v>#N/A</v>
      </c>
      <c r="EL29" s="95" t="e">
        <f>VLOOKUP('募集型  提出用 （記入例）'!AA29,$FU:$FY,4,FALSE)</f>
        <v>#N/A</v>
      </c>
      <c r="EM29" s="95" t="e">
        <f>VLOOKUP('募集型  提出用 （記入例）'!AD29,$FU:$FY,4,FALSE)</f>
        <v>#N/A</v>
      </c>
      <c r="EN29" s="95">
        <f>VLOOKUP('募集型  提出用 （記入例）'!AG29,$FU:$FY,4,FALSE)</f>
        <v>3900</v>
      </c>
      <c r="EP29" s="78"/>
      <c r="EQ29" s="79" t="s">
        <v>53</v>
      </c>
      <c r="ER29" s="80">
        <f>SUMIF(EJ28:EN28,"新上五島町",EJ29:EN29)*'募集型  提出用 （記入例）'!AM26</f>
        <v>0</v>
      </c>
      <c r="ES29" s="81">
        <f>SUMIF(EJ28:EN28,"上五島",EJ30:EN30)*'募集型  提出用 （記入例）'!AM28</f>
        <v>0</v>
      </c>
      <c r="ET29" s="96"/>
      <c r="EU29" s="83"/>
      <c r="EV29" s="97"/>
      <c r="EW29" s="84" t="s">
        <v>53</v>
      </c>
      <c r="EX29" s="85" t="str">
        <f>IF('募集型  提出用 （記入例）'!P29="","0",FC26/EV27)</f>
        <v>0</v>
      </c>
      <c r="EY29" s="86" t="str">
        <f>IF('募集型  提出用 （記入例）'!P29="","0",FC27/EV27)</f>
        <v>0</v>
      </c>
      <c r="EZ29" s="87">
        <f>EX29*'募集型  提出用 （記入例）'!AM26</f>
        <v>0</v>
      </c>
      <c r="FA29" s="88">
        <f>EY29*'募集型  提出用 （記入例）'!AM28</f>
        <v>0</v>
      </c>
      <c r="FB29" s="89">
        <f t="shared" si="6"/>
        <v>0</v>
      </c>
      <c r="FC29" s="93"/>
      <c r="FD29" s="98"/>
      <c r="FE29" s="90" t="s">
        <v>53</v>
      </c>
      <c r="FF29" s="85" t="str">
        <f>IF(('募集型  提出用 （記入例）'!Q29)="","0",('募集型  提出用 （記入例）'!AM26+'募集型  提出用 （記入例）'!AM28)*'募集型  提出用 （記入例）'!Q29*1000)</f>
        <v>0</v>
      </c>
      <c r="FG29" s="85">
        <f>COUNTA('募集型  提出用 （記入例）'!P29)*('募集型  提出用 （記入例）'!AM26+'募集型  提出用 （記入例）'!AM28)</f>
        <v>0</v>
      </c>
      <c r="FH29" s="85">
        <f>COUNTA('募集型  提出用 （記入例）'!R29)*('募集型  提出用 （記入例）'!AM26+'募集型  提出用 （記入例）'!AM28)</f>
        <v>0</v>
      </c>
      <c r="FI29" s="85">
        <f>COUNTA('募集型  提出用 （記入例）'!S29)*('募集型  提出用 （記入例）'!AM26+'募集型  提出用 （記入例）'!AM28)</f>
        <v>0</v>
      </c>
      <c r="FJ29" s="18"/>
      <c r="FK29" s="18"/>
      <c r="FL29" s="18"/>
      <c r="FN29" s="28"/>
      <c r="FO29" s="4"/>
      <c r="FP29" s="8"/>
      <c r="FQ29" s="5">
        <v>21</v>
      </c>
      <c r="FR29" s="28" t="s">
        <v>190</v>
      </c>
      <c r="FS29" s="28" t="s">
        <v>87</v>
      </c>
      <c r="FT29" s="186">
        <v>300</v>
      </c>
      <c r="FX29" s="5"/>
      <c r="FY29" s="5"/>
      <c r="FZ29" s="1">
        <v>150</v>
      </c>
      <c r="GC29" s="5">
        <v>21</v>
      </c>
      <c r="GD29" s="28" t="s">
        <v>190</v>
      </c>
      <c r="GE29" s="28" t="s">
        <v>87</v>
      </c>
      <c r="GF29" s="186">
        <v>300</v>
      </c>
    </row>
    <row r="30" spans="2:188" ht="16.5" customHeight="1">
      <c r="B30" s="696"/>
      <c r="C30" s="697"/>
      <c r="D30" s="665"/>
      <c r="E30" s="666"/>
      <c r="F30" s="883" t="s">
        <v>378</v>
      </c>
      <c r="G30" s="613">
        <v>45748</v>
      </c>
      <c r="H30" s="613"/>
      <c r="I30" s="613"/>
      <c r="J30" s="885" t="s">
        <v>379</v>
      </c>
      <c r="K30" s="613">
        <v>46081</v>
      </c>
      <c r="L30" s="613"/>
      <c r="M30" s="650"/>
      <c r="N30" s="652" t="s">
        <v>61</v>
      </c>
      <c r="O30" s="653"/>
      <c r="P30" s="75"/>
      <c r="Q30" s="76"/>
      <c r="R30" s="138"/>
      <c r="S30" s="137"/>
      <c r="T30" s="847"/>
      <c r="U30" s="604" t="str">
        <f>IF(U29="","",VLOOKUP(U29,$FU:$FX,2,FALSE))</f>
        <v>福岡　～　対馬</v>
      </c>
      <c r="V30" s="605"/>
      <c r="W30" s="606"/>
      <c r="X30" s="604" t="str">
        <f>IF(X29="","",VLOOKUP(X29,$FU:$FX,2,FALSE))</f>
        <v/>
      </c>
      <c r="Y30" s="605"/>
      <c r="Z30" s="606"/>
      <c r="AA30" s="604" t="str">
        <f>IF(AA29="","",VLOOKUP(AA29,$FU:$FX,2,FALSE))</f>
        <v/>
      </c>
      <c r="AB30" s="605"/>
      <c r="AC30" s="606"/>
      <c r="AD30" s="604" t="str">
        <f>IF(AD29="","",VLOOKUP(AD29,$FU:$FX,2,FALSE))</f>
        <v/>
      </c>
      <c r="AE30" s="605"/>
      <c r="AF30" s="606"/>
      <c r="AG30" s="604" t="str">
        <f>IF(AG29="","",VLOOKUP(AG29,'募集型  提出用 （記入例）'!$FU:$FX,2,FALSE))</f>
        <v>福岡　～　対馬</v>
      </c>
      <c r="AH30" s="605"/>
      <c r="AI30" s="711"/>
      <c r="AJ30" s="877" t="s">
        <v>62</v>
      </c>
      <c r="AK30" s="878"/>
      <c r="AL30" s="879"/>
      <c r="AM30" s="609">
        <f>AM26+AM28</f>
        <v>150</v>
      </c>
      <c r="AN30" s="610"/>
      <c r="AO30" s="609">
        <f>AO26+AO28</f>
        <v>1860000</v>
      </c>
      <c r="AP30" s="923"/>
      <c r="AQ30" s="924"/>
      <c r="AR30" s="637"/>
      <c r="AS30" s="638"/>
      <c r="AT30" s="978"/>
      <c r="AU30" s="979"/>
      <c r="AV30" s="980"/>
      <c r="AW30" s="974"/>
      <c r="AX30" s="975"/>
      <c r="AZ30" s="823"/>
      <c r="BA30" s="825"/>
      <c r="BB30" s="836"/>
      <c r="BC30" s="836"/>
      <c r="BD30" s="836"/>
      <c r="BE30" s="836"/>
      <c r="BF30" s="836"/>
      <c r="BG30" s="837"/>
      <c r="BH30" s="309"/>
      <c r="BI30" s="831" t="s">
        <v>483</v>
      </c>
      <c r="BJ30" s="654"/>
      <c r="BK30" s="654"/>
      <c r="BL30" s="573" t="s">
        <v>491</v>
      </c>
      <c r="BM30" s="654"/>
      <c r="BN30" s="654" t="str">
        <f>IF(BJ30="","",VLOOKUP(BJ30,'募集型  提出用 （記入例）'!$GC:$GF,3,FALSE))</f>
        <v/>
      </c>
      <c r="BO30" s="573" t="s">
        <v>486</v>
      </c>
      <c r="BP30" s="654"/>
      <c r="BQ30" s="898"/>
      <c r="BR30" s="930" t="s">
        <v>19</v>
      </c>
      <c r="BS30" s="1269">
        <f>BJ26+BJ28+BJ30+BM26+BM28+BM30+BP26+BP28+BS26+BS28+BP30</f>
        <v>6</v>
      </c>
      <c r="BT30" s="1270"/>
      <c r="BU30" s="658"/>
      <c r="BV30" s="659"/>
      <c r="BW30" s="660"/>
      <c r="BX30" s="581" t="s">
        <v>61</v>
      </c>
      <c r="BY30" s="582"/>
      <c r="BZ30" s="316"/>
      <c r="CA30" s="309"/>
      <c r="CB30" s="583" t="s">
        <v>498</v>
      </c>
      <c r="CC30" s="579"/>
      <c r="CD30" s="580" t="str">
        <f>IF(CC30="","",VLOOKUP(CC30,'募集型  提出用 （記入例）'!$GC:$GF,2,FALSE))</f>
        <v/>
      </c>
      <c r="CE30" s="577"/>
      <c r="CF30" s="577"/>
      <c r="CG30" s="577" t="str">
        <f>IF(CC30="","",VLOOKUP(CC30,'募集型  提出用 （記入例）'!$GC:$GF,3,FALSE))</f>
        <v/>
      </c>
      <c r="CH30" s="577"/>
      <c r="CI30" s="577" t="str">
        <f>IF(CC30="","",VLOOKUP(CC30,'募集型  提出用 （記入例）'!$GC:$GF,4,FALSE))</f>
        <v/>
      </c>
      <c r="CJ30" s="578"/>
      <c r="CK30" s="574" t="s">
        <v>495</v>
      </c>
      <c r="CL30" s="579"/>
      <c r="CM30" s="580" t="str">
        <f>IF(CL30="","",VLOOKUP(CL30,'募集型  提出用 （記入例）'!$GC:$GF,2,FALSE))</f>
        <v/>
      </c>
      <c r="CN30" s="577"/>
      <c r="CO30" s="577"/>
      <c r="CP30" s="577" t="str">
        <f>IF(CL30="","",VLOOKUP(CL30,'募集型  提出用 （記入例）'!$GC:$GF,3,FALSE))</f>
        <v/>
      </c>
      <c r="CQ30" s="577"/>
      <c r="CR30" s="577" t="str">
        <f>IF(CL30="","",VLOOKUP(CL30,'募集型  提出用 （記入例）'!$GC:$GF,4,FALSE))</f>
        <v/>
      </c>
      <c r="CS30" s="862"/>
      <c r="CT30" s="959"/>
      <c r="CU30" s="960"/>
      <c r="CV30" s="960"/>
      <c r="CW30" s="960"/>
      <c r="CX30" s="960"/>
      <c r="CY30" s="960"/>
      <c r="CZ30" s="961"/>
      <c r="ED30" s="8"/>
      <c r="EE30" s="28"/>
      <c r="EF30" s="8"/>
      <c r="EG30" s="8"/>
      <c r="EH30" s="8"/>
      <c r="EI30" s="91" t="s">
        <v>64</v>
      </c>
      <c r="EJ30" s="95">
        <f>EJ29</f>
        <v>3900</v>
      </c>
      <c r="EK30" s="95" t="e">
        <f t="shared" ref="EK30:EN30" si="7">EK29</f>
        <v>#N/A</v>
      </c>
      <c r="EL30" s="95" t="e">
        <f t="shared" si="7"/>
        <v>#N/A</v>
      </c>
      <c r="EM30" s="95" t="e">
        <f t="shared" si="7"/>
        <v>#N/A</v>
      </c>
      <c r="EN30" s="95">
        <f t="shared" si="7"/>
        <v>3900</v>
      </c>
      <c r="EP30" s="78"/>
      <c r="EQ30" s="79" t="s">
        <v>61</v>
      </c>
      <c r="ER30" s="80">
        <f>SUMIF(EJ28:EN28,"小値賀町",EJ29:EN29)*'募集型  提出用 （記入例）'!AM26</f>
        <v>0</v>
      </c>
      <c r="ES30" s="81">
        <f>SUMIF(EJ28:EN28,"小値賀",EJ30:EN30)*'募集型  提出用 （記入例）'!AM28</f>
        <v>0</v>
      </c>
      <c r="ET30" s="96"/>
      <c r="EU30" s="83"/>
      <c r="EV30" s="97"/>
      <c r="EW30" s="84" t="s">
        <v>61</v>
      </c>
      <c r="EX30" s="85" t="str">
        <f>IF('募集型  提出用 （記入例）'!P30="","0",FC26/EV27)</f>
        <v>0</v>
      </c>
      <c r="EY30" s="86" t="str">
        <f>IF('募集型  提出用 （記入例）'!P30="","0",FC27/EV27)</f>
        <v>0</v>
      </c>
      <c r="EZ30" s="87">
        <f>EX30*'募集型  提出用 （記入例）'!AM26</f>
        <v>0</v>
      </c>
      <c r="FA30" s="88">
        <f>EY30*'募集型  提出用 （記入例）'!AM28</f>
        <v>0</v>
      </c>
      <c r="FB30" s="89">
        <f t="shared" si="6"/>
        <v>0</v>
      </c>
      <c r="FC30" s="93"/>
      <c r="FD30" s="98"/>
      <c r="FE30" s="90" t="s">
        <v>61</v>
      </c>
      <c r="FF30" s="85" t="str">
        <f>IF(('募集型  提出用 （記入例）'!Q30)="","0",('募集型  提出用 （記入例）'!AM26+'募集型  提出用 （記入例）'!AM28)*'募集型  提出用 （記入例）'!Q30*1000)</f>
        <v>0</v>
      </c>
      <c r="FG30" s="85">
        <f>COUNTA('募集型  提出用 （記入例）'!P30)*('募集型  提出用 （記入例）'!AM26+'募集型  提出用 （記入例）'!AM28)</f>
        <v>0</v>
      </c>
      <c r="FH30" s="85">
        <f>COUNTA('募集型  提出用 （記入例）'!R30)*('募集型  提出用 （記入例）'!AM26+'募集型  提出用 （記入例）'!AM28)</f>
        <v>0</v>
      </c>
      <c r="FI30" s="85">
        <f>COUNTA('募集型  提出用 （記入例）'!S30)*('募集型  提出用 （記入例）'!AM26+'募集型  提出用 （記入例）'!AM28)</f>
        <v>0</v>
      </c>
      <c r="FJ30" s="18"/>
      <c r="FK30" s="18"/>
      <c r="FL30" s="18"/>
      <c r="FN30" s="28"/>
      <c r="FO30" s="4"/>
      <c r="FP30" s="8"/>
      <c r="FQ30" s="5">
        <v>22</v>
      </c>
      <c r="FR30" s="28" t="s">
        <v>194</v>
      </c>
      <c r="FS30" s="28" t="s">
        <v>87</v>
      </c>
      <c r="FT30" s="186">
        <v>2600</v>
      </c>
      <c r="FX30" s="5"/>
      <c r="FY30" s="5"/>
      <c r="FZ30" s="1">
        <v>1300</v>
      </c>
      <c r="GC30" s="5">
        <v>22</v>
      </c>
      <c r="GD30" s="28" t="s">
        <v>194</v>
      </c>
      <c r="GE30" s="28" t="s">
        <v>87</v>
      </c>
      <c r="GF30" s="186">
        <v>2600</v>
      </c>
    </row>
    <row r="31" spans="2:188" ht="16.5" customHeight="1" thickBot="1">
      <c r="B31" s="698"/>
      <c r="C31" s="699"/>
      <c r="D31" s="667"/>
      <c r="E31" s="668"/>
      <c r="F31" s="884"/>
      <c r="G31" s="614"/>
      <c r="H31" s="614"/>
      <c r="I31" s="614"/>
      <c r="J31" s="886"/>
      <c r="K31" s="614"/>
      <c r="L31" s="614"/>
      <c r="M31" s="651"/>
      <c r="N31" s="887" t="s">
        <v>68</v>
      </c>
      <c r="O31" s="888"/>
      <c r="P31" s="75"/>
      <c r="Q31" s="76"/>
      <c r="R31" s="139"/>
      <c r="S31" s="140"/>
      <c r="T31" s="848"/>
      <c r="U31" s="718">
        <f>IF(U29="","",VLOOKUP(U29,$FU:$FX,4,FALSE))</f>
        <v>3900</v>
      </c>
      <c r="V31" s="719"/>
      <c r="W31" s="720"/>
      <c r="X31" s="718" t="str">
        <f>IF(X29="","",VLOOKUP(X29,$FU:$FX,4,FALSE))</f>
        <v/>
      </c>
      <c r="Y31" s="719"/>
      <c r="Z31" s="720"/>
      <c r="AA31" s="718" t="str">
        <f>IF(AA29="","",VLOOKUP(AA29,$FU:$FX,4,FALSE))</f>
        <v/>
      </c>
      <c r="AB31" s="719"/>
      <c r="AC31" s="720"/>
      <c r="AD31" s="718" t="str">
        <f>IF(AD29="","",VLOOKUP(AD29,$FU:$FX,4,FALSE))</f>
        <v/>
      </c>
      <c r="AE31" s="719"/>
      <c r="AF31" s="720"/>
      <c r="AG31" s="718">
        <f>IF(AG29="","",VLOOKUP(AG29,'募集型  提出用 （記入例）'!$FU:$FX,4,FALSE))</f>
        <v>3900</v>
      </c>
      <c r="AH31" s="719"/>
      <c r="AI31" s="721"/>
      <c r="AJ31" s="880"/>
      <c r="AK31" s="881"/>
      <c r="AL31" s="882"/>
      <c r="AM31" s="843"/>
      <c r="AN31" s="860"/>
      <c r="AO31" s="843"/>
      <c r="AP31" s="844"/>
      <c r="AQ31" s="845"/>
      <c r="AR31" s="639"/>
      <c r="AS31" s="640"/>
      <c r="AT31" s="981"/>
      <c r="AU31" s="982"/>
      <c r="AV31" s="983"/>
      <c r="AW31" s="1178"/>
      <c r="AX31" s="1179"/>
      <c r="AZ31" s="824"/>
      <c r="BA31" s="826"/>
      <c r="BB31" s="839"/>
      <c r="BC31" s="839"/>
      <c r="BD31" s="839"/>
      <c r="BE31" s="839"/>
      <c r="BF31" s="839"/>
      <c r="BG31" s="840"/>
      <c r="BH31" s="308"/>
      <c r="BI31" s="932"/>
      <c r="BJ31" s="904"/>
      <c r="BK31" s="904"/>
      <c r="BL31" s="931"/>
      <c r="BM31" s="904"/>
      <c r="BN31" s="904"/>
      <c r="BO31" s="931"/>
      <c r="BP31" s="904"/>
      <c r="BQ31" s="949"/>
      <c r="BR31" s="932"/>
      <c r="BS31" s="1271"/>
      <c r="BT31" s="1272"/>
      <c r="BU31" s="906"/>
      <c r="BV31" s="907"/>
      <c r="BW31" s="908"/>
      <c r="BX31" s="889" t="s">
        <v>68</v>
      </c>
      <c r="BY31" s="890"/>
      <c r="BZ31" s="317"/>
      <c r="CA31" s="308"/>
      <c r="CB31" s="950"/>
      <c r="CC31" s="891"/>
      <c r="CD31" s="896"/>
      <c r="CE31" s="897"/>
      <c r="CF31" s="897"/>
      <c r="CG31" s="897"/>
      <c r="CH31" s="897"/>
      <c r="CI31" s="897"/>
      <c r="CJ31" s="948"/>
      <c r="CK31" s="575"/>
      <c r="CL31" s="891"/>
      <c r="CM31" s="896"/>
      <c r="CN31" s="897"/>
      <c r="CO31" s="897"/>
      <c r="CP31" s="897"/>
      <c r="CQ31" s="897"/>
      <c r="CR31" s="897"/>
      <c r="CS31" s="925"/>
      <c r="CT31" s="962"/>
      <c r="CU31" s="963"/>
      <c r="CV31" s="963"/>
      <c r="CW31" s="963"/>
      <c r="CX31" s="963"/>
      <c r="CY31" s="963"/>
      <c r="CZ31" s="964"/>
      <c r="ED31" s="8"/>
      <c r="EE31" s="28"/>
      <c r="EF31" s="8"/>
      <c r="EG31" s="8"/>
      <c r="EH31" s="8"/>
      <c r="EP31" s="101"/>
      <c r="EQ31" s="102" t="s">
        <v>68</v>
      </c>
      <c r="ER31" s="103">
        <f>SUMIF(EJ28:EN28,"宇久町",EJ29:EN29)*'募集型  提出用 （記入例）'!AM26</f>
        <v>0</v>
      </c>
      <c r="ES31" s="104">
        <f>SUMIF(EJ28:EN28,"宇久",EJ30:EN30)*'募集型  提出用 （記入例）'!AM28</f>
        <v>0</v>
      </c>
      <c r="ET31" s="96"/>
      <c r="EU31" s="83"/>
      <c r="EV31" s="105"/>
      <c r="EW31" s="106" t="s">
        <v>68</v>
      </c>
      <c r="EX31" s="107" t="str">
        <f>IF('募集型  提出用 （記入例）'!P31="","0",FC26/EV27)</f>
        <v>0</v>
      </c>
      <c r="EY31" s="108" t="str">
        <f>IF('募集型  提出用 （記入例）'!P31="","0",FC27/EV27)</f>
        <v>0</v>
      </c>
      <c r="EZ31" s="109">
        <f>EX31*'募集型  提出用 （記入例）'!AM26</f>
        <v>0</v>
      </c>
      <c r="FA31" s="110">
        <f>EY31*'募集型  提出用 （記入例）'!AM28</f>
        <v>0</v>
      </c>
      <c r="FB31" s="111">
        <f t="shared" si="6"/>
        <v>0</v>
      </c>
      <c r="FC31" s="93"/>
      <c r="FE31" s="112" t="s">
        <v>68</v>
      </c>
      <c r="FF31" s="107" t="str">
        <f>IF(('募集型  提出用 （記入例）'!Q31)="","0",('募集型  提出用 （記入例）'!AM26+'募集型  提出用 （記入例）'!AM28)*'募集型  提出用 （記入例）'!Q31*1000)</f>
        <v>0</v>
      </c>
      <c r="FG31" s="107">
        <f>COUNTA('募集型  提出用 （記入例）'!P31)*('募集型  提出用 （記入例）'!AM26+'募集型  提出用 （記入例）'!AM28)</f>
        <v>0</v>
      </c>
      <c r="FH31" s="107">
        <f>COUNTA('募集型  提出用 （記入例）'!R31)*('募集型  提出用 （記入例）'!AM26+'募集型  提出用 （記入例）'!AM28)</f>
        <v>0</v>
      </c>
      <c r="FI31" s="107">
        <f>COUNTA('募集型  提出用 （記入例）'!S31)*('募集型  提出用 （記入例）'!AM26+'募集型  提出用 （記入例）'!AM28)</f>
        <v>0</v>
      </c>
      <c r="FJ31" s="18"/>
      <c r="FK31" s="18"/>
      <c r="FL31" s="18"/>
      <c r="FN31" s="28"/>
      <c r="FO31" s="4"/>
      <c r="FP31" s="8"/>
      <c r="FQ31" s="5">
        <v>23</v>
      </c>
      <c r="FR31" s="28" t="s">
        <v>195</v>
      </c>
      <c r="FS31" s="28" t="s">
        <v>39</v>
      </c>
      <c r="FT31" s="186">
        <v>1100</v>
      </c>
      <c r="FX31" s="115"/>
      <c r="FY31" s="115"/>
      <c r="FZ31" s="1">
        <v>550</v>
      </c>
      <c r="GC31" s="5">
        <v>23</v>
      </c>
      <c r="GD31" s="28" t="s">
        <v>195</v>
      </c>
      <c r="GE31" s="28" t="s">
        <v>39</v>
      </c>
      <c r="GF31" s="186">
        <v>1100</v>
      </c>
    </row>
    <row r="32" spans="2:188" ht="16.5" customHeight="1" thickTop="1" thickBot="1">
      <c r="B32" s="700">
        <v>1</v>
      </c>
      <c r="C32" s="702">
        <v>5</v>
      </c>
      <c r="D32" s="661" t="s">
        <v>519</v>
      </c>
      <c r="E32" s="662"/>
      <c r="F32" s="1278" t="s">
        <v>381</v>
      </c>
      <c r="G32" s="706"/>
      <c r="H32" s="706" t="s">
        <v>564</v>
      </c>
      <c r="I32" s="706"/>
      <c r="J32" s="706"/>
      <c r="K32" s="706"/>
      <c r="L32" s="706"/>
      <c r="M32" s="707"/>
      <c r="N32" s="708" t="s">
        <v>113</v>
      </c>
      <c r="O32" s="709"/>
      <c r="P32" s="55"/>
      <c r="Q32" s="56"/>
      <c r="R32" s="135"/>
      <c r="S32" s="141"/>
      <c r="T32" s="712" t="s">
        <v>34</v>
      </c>
      <c r="U32" s="305">
        <v>7</v>
      </c>
      <c r="V32" s="715" t="str">
        <f>IF(U32="","",VLOOKUP(U32,$FQ:$FT,3,FALSE))</f>
        <v>Jフォイル</v>
      </c>
      <c r="W32" s="716"/>
      <c r="X32" s="305">
        <v>9</v>
      </c>
      <c r="Y32" s="715" t="str">
        <f>IF(X32="","",VLOOKUP(X32,$FQ:$FT,3,FALSE))</f>
        <v>Jフォイル</v>
      </c>
      <c r="Z32" s="716"/>
      <c r="AA32" s="305"/>
      <c r="AB32" s="715" t="str">
        <f>IF(AA32="","",VLOOKUP(AA32,$FQ:$FT,3,FALSE))</f>
        <v/>
      </c>
      <c r="AC32" s="716"/>
      <c r="AD32" s="305"/>
      <c r="AE32" s="715" t="str">
        <f>IF(AD32="","",VLOOKUP(AD32,$FQ:$FT,3,FALSE))</f>
        <v/>
      </c>
      <c r="AF32" s="716"/>
      <c r="AG32" s="305">
        <v>8</v>
      </c>
      <c r="AH32" s="715" t="str">
        <f>IF(AG32="","",VLOOKUP(AG32,$FQ:$FT,3,FALSE))</f>
        <v>Jフォイル</v>
      </c>
      <c r="AI32" s="717"/>
      <c r="AJ32" s="607" t="s">
        <v>179</v>
      </c>
      <c r="AK32" s="609">
        <f>FC32+ET32</f>
        <v>7400</v>
      </c>
      <c r="AL32" s="610"/>
      <c r="AM32" s="627">
        <v>150</v>
      </c>
      <c r="AN32" s="628"/>
      <c r="AO32" s="609">
        <f>(AK32*AM32)</f>
        <v>1110000</v>
      </c>
      <c r="AP32" s="923"/>
      <c r="AQ32" s="924"/>
      <c r="AR32" s="635">
        <f>SUM(Q32:Q37)*AM36</f>
        <v>300</v>
      </c>
      <c r="AS32" s="636"/>
      <c r="AT32" s="965" t="s">
        <v>58</v>
      </c>
      <c r="AU32" s="966"/>
      <c r="AV32" s="967"/>
      <c r="AW32" s="968" t="s">
        <v>548</v>
      </c>
      <c r="AX32" s="969"/>
      <c r="AZ32" s="823">
        <f>B32</f>
        <v>1</v>
      </c>
      <c r="BA32" s="825">
        <f>C32</f>
        <v>5</v>
      </c>
      <c r="BB32" s="940" t="s">
        <v>381</v>
      </c>
      <c r="BC32" s="926"/>
      <c r="BD32" s="926" t="str">
        <f>IF(H32="","",H32)</f>
        <v>2505-5</v>
      </c>
      <c r="BE32" s="926"/>
      <c r="BF32" s="926"/>
      <c r="BG32" s="927"/>
      <c r="BH32" s="310"/>
      <c r="BI32" s="830" t="s">
        <v>481</v>
      </c>
      <c r="BJ32" s="817"/>
      <c r="BK32" s="817"/>
      <c r="BL32" s="818" t="s">
        <v>489</v>
      </c>
      <c r="BM32" s="817">
        <v>2</v>
      </c>
      <c r="BN32" s="817" t="str">
        <f>IF(BJ32="","",VLOOKUP(BJ32,'募集型  提出用 （記入例）'!$GC:$GF,3,FALSE))</f>
        <v/>
      </c>
      <c r="BO32" s="818" t="s">
        <v>484</v>
      </c>
      <c r="BP32" s="817"/>
      <c r="BQ32" s="817"/>
      <c r="BR32" s="818" t="s">
        <v>487</v>
      </c>
      <c r="BS32" s="817"/>
      <c r="BT32" s="876"/>
      <c r="BU32" s="951" t="s">
        <v>528</v>
      </c>
      <c r="BV32" s="952"/>
      <c r="BW32" s="953"/>
      <c r="BX32" s="933" t="s">
        <v>113</v>
      </c>
      <c r="BY32" s="934"/>
      <c r="BZ32" s="311"/>
      <c r="CA32" s="310"/>
      <c r="CB32" s="935" t="s">
        <v>496</v>
      </c>
      <c r="CC32" s="936"/>
      <c r="CD32" s="937" t="str">
        <f>IF(CC32="","",VLOOKUP(CC32,'募集型  提出用 （記入例）'!$GC:$GF,2,FALSE))</f>
        <v/>
      </c>
      <c r="CE32" s="938"/>
      <c r="CF32" s="938"/>
      <c r="CG32" s="938" t="str">
        <f>IF(CC32="","",VLOOKUP(CC32,'募集型  提出用 （記入例）'!$GC:$GF,3,FALSE))</f>
        <v/>
      </c>
      <c r="CH32" s="938"/>
      <c r="CI32" s="938" t="str">
        <f>IF(CC32="","",VLOOKUP(CC32,'募集型  提出用 （記入例）'!$GC:$GF,4,FALSE))</f>
        <v/>
      </c>
      <c r="CJ32" s="946"/>
      <c r="CK32" s="947" t="s">
        <v>493</v>
      </c>
      <c r="CL32" s="936"/>
      <c r="CM32" s="815" t="str">
        <f>IF(CL32="","",VLOOKUP(CL32,'募集型  提出用 （記入例）'!$GC:$GF,2,FALSE))</f>
        <v/>
      </c>
      <c r="CN32" s="816"/>
      <c r="CO32" s="816"/>
      <c r="CP32" s="816" t="str">
        <f>IF(CL32="","",VLOOKUP(CL32,'募集型  提出用 （記入例）'!$GC:$GF,3,FALSE))</f>
        <v/>
      </c>
      <c r="CQ32" s="816"/>
      <c r="CR32" s="816" t="str">
        <f>IF(CL32="","",VLOOKUP(CL32,'募集型  提出用 （記入例）'!$GC:$GF,4,FALSE))</f>
        <v/>
      </c>
      <c r="CS32" s="861"/>
      <c r="CT32" s="956"/>
      <c r="CU32" s="957"/>
      <c r="CV32" s="957"/>
      <c r="CW32" s="957"/>
      <c r="CX32" s="957"/>
      <c r="CY32" s="957"/>
      <c r="CZ32" s="958"/>
      <c r="ED32" s="8"/>
      <c r="EE32" s="28"/>
      <c r="EF32" s="8"/>
      <c r="EG32" s="8"/>
      <c r="EH32" s="8"/>
      <c r="EP32" s="62">
        <v>5</v>
      </c>
      <c r="EQ32" s="63" t="s">
        <v>110</v>
      </c>
      <c r="ER32" s="64">
        <f>SUMIF(EJ34:EN34,"対馬市",EJ35:EN35)*'募集型  提出用 （記入例）'!AM32</f>
        <v>0</v>
      </c>
      <c r="ES32" s="65">
        <f>SUMIF(EJ34:EN34,"対馬市",EJ36:EN36)*'募集型  提出用 （記入例）'!AM34</f>
        <v>0</v>
      </c>
      <c r="ET32" s="66">
        <f>SUM('募集型  提出用 （記入例）'!U37:AI37)</f>
        <v>0</v>
      </c>
      <c r="EU32" s="83"/>
      <c r="EV32" s="67" t="s">
        <v>11</v>
      </c>
      <c r="EW32" s="68" t="s">
        <v>110</v>
      </c>
      <c r="EX32" s="69" t="str">
        <f>IF('募集型  提出用 （記入例）'!P32="","0",FC32/EV33)</f>
        <v>0</v>
      </c>
      <c r="EY32" s="70" t="str">
        <f>IF('募集型  提出用 （記入例）'!P32="","0",FC33/EV33)</f>
        <v>0</v>
      </c>
      <c r="EZ32" s="71">
        <f>EX32*'募集型  提出用 （記入例）'!AM32</f>
        <v>0</v>
      </c>
      <c r="FA32" s="72">
        <f>EY32*'募集型  提出用 （記入例）'!AM34</f>
        <v>0</v>
      </c>
      <c r="FB32" s="73">
        <f>EZ32+FA32</f>
        <v>0</v>
      </c>
      <c r="FC32" s="66">
        <f>SUM('募集型  提出用 （記入例）'!U34:AI34)</f>
        <v>7400</v>
      </c>
      <c r="FE32" s="74" t="s">
        <v>110</v>
      </c>
      <c r="FF32" s="69" t="str">
        <f>IF(('募集型  提出用 （記入例）'!Q32)="","0",('募集型  提出用 （記入例）'!AM32+'募集型  提出用 （記入例）'!AM34)*'募集型  提出用 （記入例）'!Q32*1000)</f>
        <v>0</v>
      </c>
      <c r="FG32" s="69">
        <f>COUNTA('募集型  提出用 （記入例）'!P32)*('募集型  提出用 （記入例）'!AM32+'募集型  提出用 （記入例）'!AM34)</f>
        <v>0</v>
      </c>
      <c r="FH32" s="69">
        <f>COUNTA('募集型  提出用 （記入例）'!R32)*('募集型  提出用 （記入例）'!AM32+'募集型  提出用 （記入例）'!AM34)</f>
        <v>0</v>
      </c>
      <c r="FI32" s="69">
        <f>COUNTA('募集型  提出用 （記入例）'!S32)*('募集型  提出用 （記入例）'!AM32+'募集型  提出用 （記入例）'!AM34)</f>
        <v>0</v>
      </c>
      <c r="FJ32" s="18"/>
      <c r="FK32" s="18"/>
      <c r="FL32" s="18"/>
      <c r="FN32" s="28"/>
      <c r="FO32" s="4"/>
      <c r="FP32" s="8"/>
      <c r="FQ32" s="5">
        <v>24</v>
      </c>
      <c r="FR32" s="28" t="s">
        <v>196</v>
      </c>
      <c r="FS32" s="5" t="s">
        <v>39</v>
      </c>
      <c r="FT32" s="186">
        <v>900</v>
      </c>
      <c r="FX32" s="115"/>
      <c r="FY32" s="115"/>
      <c r="FZ32" s="1">
        <v>450</v>
      </c>
      <c r="GC32" s="5">
        <v>24</v>
      </c>
      <c r="GD32" s="28" t="s">
        <v>196</v>
      </c>
      <c r="GE32" s="5" t="s">
        <v>39</v>
      </c>
      <c r="GF32" s="186">
        <v>900</v>
      </c>
    </row>
    <row r="33" spans="2:188" ht="16.5" customHeight="1">
      <c r="B33" s="701"/>
      <c r="C33" s="703"/>
      <c r="D33" s="676"/>
      <c r="E33" s="677"/>
      <c r="F33" s="1275" t="s">
        <v>563</v>
      </c>
      <c r="G33" s="1276"/>
      <c r="H33" s="1276"/>
      <c r="I33" s="1276"/>
      <c r="J33" s="1276"/>
      <c r="K33" s="1276"/>
      <c r="L33" s="1276"/>
      <c r="M33" s="1277"/>
      <c r="N33" s="652" t="s">
        <v>112</v>
      </c>
      <c r="O33" s="653"/>
      <c r="P33" s="75"/>
      <c r="Q33" s="76"/>
      <c r="R33" s="136"/>
      <c r="S33" s="142"/>
      <c r="T33" s="713"/>
      <c r="U33" s="819" t="str">
        <f>IF(U32="","",VLOOKUP(U32,$FQ:$FT,2,FALSE))</f>
        <v>長崎～福江</v>
      </c>
      <c r="V33" s="820"/>
      <c r="W33" s="821"/>
      <c r="X33" s="819" t="str">
        <f>IF(X32="","",VLOOKUP(X32,$FQ:$FT,2,FALSE))</f>
        <v>福江～奈良尾</v>
      </c>
      <c r="Y33" s="820"/>
      <c r="Z33" s="821"/>
      <c r="AA33" s="819" t="str">
        <f>IF(AA32="","",VLOOKUP(AA32,$FQ:$FT,2,FALSE))</f>
        <v/>
      </c>
      <c r="AB33" s="820"/>
      <c r="AC33" s="821"/>
      <c r="AD33" s="819" t="str">
        <f>IF(AD32="","",VLOOKUP(AD32,$FQ:$FT,2,FALSE))</f>
        <v/>
      </c>
      <c r="AE33" s="820"/>
      <c r="AF33" s="821"/>
      <c r="AG33" s="819" t="str">
        <f>IF(AG32="","",VLOOKUP(AG32,$FQ:$FT,2,FALSE))</f>
        <v>長崎～奈良尾</v>
      </c>
      <c r="AH33" s="820"/>
      <c r="AI33" s="821"/>
      <c r="AJ33" s="608"/>
      <c r="AK33" s="611"/>
      <c r="AL33" s="612"/>
      <c r="AM33" s="629"/>
      <c r="AN33" s="630"/>
      <c r="AO33" s="920"/>
      <c r="AP33" s="921"/>
      <c r="AQ33" s="922"/>
      <c r="AR33" s="637"/>
      <c r="AS33" s="638"/>
      <c r="AT33" s="978">
        <v>5</v>
      </c>
      <c r="AU33" s="979"/>
      <c r="AV33" s="980"/>
      <c r="AW33" s="970"/>
      <c r="AX33" s="971"/>
      <c r="AZ33" s="823"/>
      <c r="BA33" s="825"/>
      <c r="BB33" s="941"/>
      <c r="BC33" s="928"/>
      <c r="BD33" s="928"/>
      <c r="BE33" s="928"/>
      <c r="BF33" s="928"/>
      <c r="BG33" s="929"/>
      <c r="BH33" s="309"/>
      <c r="BI33" s="831"/>
      <c r="BJ33" s="654"/>
      <c r="BK33" s="654"/>
      <c r="BL33" s="573"/>
      <c r="BM33" s="654"/>
      <c r="BN33" s="654"/>
      <c r="BO33" s="573"/>
      <c r="BP33" s="654"/>
      <c r="BQ33" s="654"/>
      <c r="BR33" s="573"/>
      <c r="BS33" s="654"/>
      <c r="BT33" s="655"/>
      <c r="BU33" s="658"/>
      <c r="BV33" s="659"/>
      <c r="BW33" s="660"/>
      <c r="BX33" s="581" t="s">
        <v>112</v>
      </c>
      <c r="BY33" s="582"/>
      <c r="BZ33" s="307"/>
      <c r="CA33" s="309"/>
      <c r="CB33" s="583"/>
      <c r="CC33" s="579"/>
      <c r="CD33" s="580"/>
      <c r="CE33" s="577"/>
      <c r="CF33" s="577"/>
      <c r="CG33" s="577"/>
      <c r="CH33" s="577"/>
      <c r="CI33" s="577"/>
      <c r="CJ33" s="578"/>
      <c r="CK33" s="574"/>
      <c r="CL33" s="579"/>
      <c r="CM33" s="580"/>
      <c r="CN33" s="577"/>
      <c r="CO33" s="577"/>
      <c r="CP33" s="577"/>
      <c r="CQ33" s="577"/>
      <c r="CR33" s="577"/>
      <c r="CS33" s="862"/>
      <c r="CT33" s="959"/>
      <c r="CU33" s="960"/>
      <c r="CV33" s="960"/>
      <c r="CW33" s="960"/>
      <c r="CX33" s="960"/>
      <c r="CY33" s="960"/>
      <c r="CZ33" s="961"/>
      <c r="ED33" s="8"/>
      <c r="EE33" s="28"/>
      <c r="EF33" s="8"/>
      <c r="EG33" s="8"/>
      <c r="EH33" s="8"/>
      <c r="EP33" s="78"/>
      <c r="EQ33" s="79" t="s">
        <v>111</v>
      </c>
      <c r="ER33" s="80">
        <f>SUMIF(EJ34:EN34,"壱岐市",EJ35:EN35)*'募集型  提出用 （記入例）'!AM32</f>
        <v>0</v>
      </c>
      <c r="ES33" s="81">
        <f>SUMIF(EJ34:EN34,"壱岐市",EJ36:EN36)*'募集型  提出用 （記入例）'!AM34</f>
        <v>0</v>
      </c>
      <c r="ET33" s="82">
        <f>ET32</f>
        <v>0</v>
      </c>
      <c r="EU33" s="83"/>
      <c r="EV33" s="851">
        <f>COUNTA('募集型  提出用 （記入例）'!P32:P37)</f>
        <v>2</v>
      </c>
      <c r="EW33" s="84" t="s">
        <v>111</v>
      </c>
      <c r="EX33" s="85" t="str">
        <f>IF('募集型  提出用 （記入例）'!P33="","0",FC32/EV33)</f>
        <v>0</v>
      </c>
      <c r="EY33" s="86" t="str">
        <f>IF('募集型  提出用 （記入例）'!P33="","0",FC33/EV33)</f>
        <v>0</v>
      </c>
      <c r="EZ33" s="87">
        <f>EX33*'募集型  提出用 （記入例）'!AM32</f>
        <v>0</v>
      </c>
      <c r="FA33" s="88">
        <f>EY33*'募集型  提出用 （記入例）'!AM34</f>
        <v>0</v>
      </c>
      <c r="FB33" s="89">
        <f t="shared" ref="FB33:FB37" si="8">EZ33+FA33</f>
        <v>0</v>
      </c>
      <c r="FC33" s="82">
        <f>EN55</f>
        <v>3700</v>
      </c>
      <c r="FE33" s="90" t="s">
        <v>111</v>
      </c>
      <c r="FF33" s="85" t="str">
        <f>IF(('募集型  提出用 （記入例）'!Q33)="","0",('募集型  提出用 （記入例）'!AM32+'募集型  提出用 （記入例）'!AM34)*'募集型  提出用 （記入例）'!Q33*1000)</f>
        <v>0</v>
      </c>
      <c r="FG33" s="85">
        <f>COUNTA('募集型  提出用 （記入例）'!P33)*('募集型  提出用 （記入例）'!AM32+'募集型  提出用 （記入例）'!AM34)</f>
        <v>0</v>
      </c>
      <c r="FH33" s="85">
        <f>COUNTA('募集型  提出用 （記入例）'!R33)*('募集型  提出用 （記入例）'!AM32+'募集型  提出用 （記入例）'!AM34)</f>
        <v>0</v>
      </c>
      <c r="FI33" s="85">
        <f>COUNTA('募集型  提出用 （記入例）'!S33)*('募集型  提出用 （記入例）'!AM32+'募集型  提出用 （記入例）'!AM34)</f>
        <v>0</v>
      </c>
      <c r="FJ33" s="18"/>
      <c r="FK33" s="18"/>
      <c r="FL33" s="18"/>
      <c r="FN33" s="28"/>
      <c r="FO33" s="4"/>
      <c r="FP33" s="8"/>
      <c r="FQ33" s="5">
        <v>25</v>
      </c>
      <c r="FR33" s="28" t="s">
        <v>197</v>
      </c>
      <c r="FS33" s="5" t="s">
        <v>39</v>
      </c>
      <c r="FT33" s="186">
        <v>800</v>
      </c>
      <c r="FX33" s="5"/>
      <c r="FY33" s="5"/>
      <c r="FZ33" s="1">
        <v>450</v>
      </c>
      <c r="GC33" s="5">
        <v>25</v>
      </c>
      <c r="GD33" s="28" t="s">
        <v>197</v>
      </c>
      <c r="GE33" s="5" t="s">
        <v>39</v>
      </c>
      <c r="GF33" s="186">
        <v>800</v>
      </c>
    </row>
    <row r="34" spans="2:188" ht="16.5" customHeight="1">
      <c r="B34" s="692" t="s">
        <v>519</v>
      </c>
      <c r="C34" s="693"/>
      <c r="D34" s="678" t="s">
        <v>551</v>
      </c>
      <c r="E34" s="679"/>
      <c r="F34" s="1275"/>
      <c r="G34" s="1276"/>
      <c r="H34" s="1276"/>
      <c r="I34" s="1276"/>
      <c r="J34" s="1276"/>
      <c r="K34" s="1276"/>
      <c r="L34" s="1276"/>
      <c r="M34" s="1277"/>
      <c r="N34" s="652" t="s">
        <v>45</v>
      </c>
      <c r="O34" s="653"/>
      <c r="P34" s="75" t="s">
        <v>477</v>
      </c>
      <c r="Q34" s="76">
        <v>1</v>
      </c>
      <c r="R34" s="136"/>
      <c r="S34" s="137"/>
      <c r="T34" s="714"/>
      <c r="U34" s="853">
        <f>IF(U32="","",VLOOKUP(U32,$FQ:$FT,4,FALSE))</f>
        <v>3300</v>
      </c>
      <c r="V34" s="854"/>
      <c r="W34" s="855"/>
      <c r="X34" s="853">
        <f>IF(X32="","",VLOOKUP(X32,$FQ:$FT,4,FALSE))</f>
        <v>400</v>
      </c>
      <c r="Y34" s="854"/>
      <c r="Z34" s="855"/>
      <c r="AA34" s="853" t="str">
        <f>IF(AA32="","",VLOOKUP(AA32,$FQ:$FT,4,FALSE))</f>
        <v/>
      </c>
      <c r="AB34" s="854"/>
      <c r="AC34" s="855"/>
      <c r="AD34" s="853" t="str">
        <f>IF(AD32="","",VLOOKUP(AD32,$FQ:$FT,4,FALSE))</f>
        <v/>
      </c>
      <c r="AE34" s="854"/>
      <c r="AF34" s="855"/>
      <c r="AG34" s="853">
        <f>IF(AG32="","",VLOOKUP(AG32,$FQ:$FT,4,FALSE))</f>
        <v>3700</v>
      </c>
      <c r="AH34" s="854"/>
      <c r="AI34" s="855"/>
      <c r="AJ34" s="856" t="s">
        <v>284</v>
      </c>
      <c r="AK34" s="858">
        <f>ET33+FC33</f>
        <v>3700</v>
      </c>
      <c r="AL34" s="859"/>
      <c r="AM34" s="641"/>
      <c r="AN34" s="642"/>
      <c r="AO34" s="646">
        <f>(AK34*AM34)</f>
        <v>0</v>
      </c>
      <c r="AP34" s="841"/>
      <c r="AQ34" s="842"/>
      <c r="AR34" s="637"/>
      <c r="AS34" s="638"/>
      <c r="AT34" s="978"/>
      <c r="AU34" s="979"/>
      <c r="AV34" s="980"/>
      <c r="AW34" s="970"/>
      <c r="AX34" s="971"/>
      <c r="AZ34" s="823"/>
      <c r="BA34" s="825"/>
      <c r="BB34" s="836" t="str">
        <f>IF(F33="","",F33)</f>
        <v>五島・新上五島　孤独のグルメ2島めぐり旅</v>
      </c>
      <c r="BC34" s="836"/>
      <c r="BD34" s="836"/>
      <c r="BE34" s="836"/>
      <c r="BF34" s="836"/>
      <c r="BG34" s="837"/>
      <c r="BH34" s="309"/>
      <c r="BI34" s="831" t="s">
        <v>482</v>
      </c>
      <c r="BJ34" s="654"/>
      <c r="BK34" s="654"/>
      <c r="BL34" s="573" t="s">
        <v>490</v>
      </c>
      <c r="BM34" s="654"/>
      <c r="BN34" s="654" t="str">
        <f>IF(BJ34="","",VLOOKUP(BJ34,'募集型  提出用 （記入例）'!$GC:$GF,3,FALSE))</f>
        <v/>
      </c>
      <c r="BO34" s="573" t="s">
        <v>485</v>
      </c>
      <c r="BP34" s="654"/>
      <c r="BQ34" s="654"/>
      <c r="BR34" s="573" t="s">
        <v>488</v>
      </c>
      <c r="BS34" s="654"/>
      <c r="BT34" s="655"/>
      <c r="BU34" s="658" t="s">
        <v>404</v>
      </c>
      <c r="BV34" s="659"/>
      <c r="BW34" s="660"/>
      <c r="BX34" s="581" t="s">
        <v>45</v>
      </c>
      <c r="BY34" s="582"/>
      <c r="BZ34" s="307"/>
      <c r="CA34" s="309"/>
      <c r="CB34" s="583" t="s">
        <v>497</v>
      </c>
      <c r="CC34" s="579"/>
      <c r="CD34" s="580" t="str">
        <f>IF(CC34="","",VLOOKUP(CC34,'募集型  提出用 （記入例）'!$GC:$GF,2,FALSE))</f>
        <v/>
      </c>
      <c r="CE34" s="577"/>
      <c r="CF34" s="577"/>
      <c r="CG34" s="577" t="str">
        <f>IF(CC34="","",VLOOKUP(CC34,'募集型  提出用 （記入例）'!$GC:$GF,3,FALSE))</f>
        <v/>
      </c>
      <c r="CH34" s="577"/>
      <c r="CI34" s="577" t="str">
        <f>IF(CC34="","",VLOOKUP(CC34,'募集型  提出用 （記入例）'!$GC:$GF,4,FALSE))</f>
        <v/>
      </c>
      <c r="CJ34" s="578"/>
      <c r="CK34" s="574" t="s">
        <v>494</v>
      </c>
      <c r="CL34" s="579"/>
      <c r="CM34" s="580" t="str">
        <f>IF(CL34="","",VLOOKUP(CL34,'募集型  提出用 （記入例）'!$GC:$GF,2,FALSE))</f>
        <v/>
      </c>
      <c r="CN34" s="577"/>
      <c r="CO34" s="577"/>
      <c r="CP34" s="577" t="str">
        <f>IF(CL34="","",VLOOKUP(CL34,'募集型  提出用 （記入例）'!$GC:$GF,3,FALSE))</f>
        <v/>
      </c>
      <c r="CQ34" s="577"/>
      <c r="CR34" s="577" t="str">
        <f>IF(CL34="","",VLOOKUP(CL34,'募集型  提出用 （記入例）'!$GC:$GF,4,FALSE))</f>
        <v/>
      </c>
      <c r="CS34" s="862"/>
      <c r="CT34" s="959"/>
      <c r="CU34" s="960"/>
      <c r="CV34" s="960"/>
      <c r="CW34" s="960"/>
      <c r="CX34" s="960"/>
      <c r="CY34" s="960"/>
      <c r="CZ34" s="961"/>
      <c r="ED34" s="8"/>
      <c r="EE34" s="28"/>
      <c r="EF34" s="8"/>
      <c r="EG34" s="8"/>
      <c r="EH34" s="8"/>
      <c r="EI34" s="91" t="s">
        <v>48</v>
      </c>
      <c r="EJ34" s="92" t="e">
        <f>VLOOKUP('募集型  提出用 （記入例）'!U35,$FU:$FY,5,FALSE)</f>
        <v>#N/A</v>
      </c>
      <c r="EK34" s="92" t="e">
        <f>VLOOKUP('募集型  提出用 （記入例）'!X35,$FU:$FY,5,FALSE)</f>
        <v>#N/A</v>
      </c>
      <c r="EL34" s="92" t="e">
        <f>VLOOKUP('募集型  提出用 （記入例）'!AA35,$FU:$FY,5,FALSE)</f>
        <v>#N/A</v>
      </c>
      <c r="EM34" s="92" t="e">
        <f>VLOOKUP('募集型  提出用 （記入例）'!AD35,$FU:$FY,5,FALSE)</f>
        <v>#N/A</v>
      </c>
      <c r="EN34" s="92" t="e">
        <f>VLOOKUP('募集型  提出用 （記入例）'!AG35,$FU:$FY,5,FALSE)</f>
        <v>#N/A</v>
      </c>
      <c r="EP34" s="78"/>
      <c r="EQ34" s="79" t="s">
        <v>45</v>
      </c>
      <c r="ER34" s="80">
        <f>SUMIF(EJ34:EN34,"五島市",EJ35:EN35)*'募集型  提出用 （記入例）'!AM32</f>
        <v>0</v>
      </c>
      <c r="ES34" s="81">
        <f>SUMIF(EJ34:EN34,"五島市",EJ36:EN36)*'募集型  提出用 （記入例）'!AM34</f>
        <v>0</v>
      </c>
      <c r="ET34" s="96"/>
      <c r="EU34" s="83"/>
      <c r="EV34" s="852"/>
      <c r="EW34" s="84" t="s">
        <v>45</v>
      </c>
      <c r="EX34" s="85">
        <f>IF('募集型  提出用 （記入例）'!P34="","0",FC32/EV33)</f>
        <v>3700</v>
      </c>
      <c r="EY34" s="86">
        <f>IF('募集型  提出用 （記入例）'!P34="","0",FC33/EV33)</f>
        <v>1850</v>
      </c>
      <c r="EZ34" s="87">
        <f>EX34*'募集型  提出用 （記入例）'!AM32</f>
        <v>555000</v>
      </c>
      <c r="FA34" s="88">
        <f>EY34*'募集型  提出用 （記入例）'!AM34</f>
        <v>0</v>
      </c>
      <c r="FB34" s="89">
        <f t="shared" si="8"/>
        <v>555000</v>
      </c>
      <c r="FC34" s="93"/>
      <c r="FE34" s="90" t="s">
        <v>45</v>
      </c>
      <c r="FF34" s="85">
        <f>IF(('募集型  提出用 （記入例）'!Q34)="","0",('募集型  提出用 （記入例）'!AM32+'募集型  提出用 （記入例）'!AM34)*'募集型  提出用 （記入例）'!Q34*1000)</f>
        <v>150000</v>
      </c>
      <c r="FG34" s="85">
        <f>COUNTA('募集型  提出用 （記入例）'!P34)*('募集型  提出用 （記入例）'!AM32+'募集型  提出用 （記入例）'!AM34)</f>
        <v>150</v>
      </c>
      <c r="FH34" s="85">
        <f>COUNTA('募集型  提出用 （記入例）'!R34)*('募集型  提出用 （記入例）'!AM32+'募集型  提出用 （記入例）'!AM34)</f>
        <v>0</v>
      </c>
      <c r="FI34" s="85">
        <f>COUNTA('募集型  提出用 （記入例）'!S34)*('募集型  提出用 （記入例）'!AM32+'募集型  提出用 （記入例）'!AM34)</f>
        <v>0</v>
      </c>
      <c r="FJ34" s="18"/>
      <c r="FK34" s="18"/>
      <c r="FL34" s="18"/>
      <c r="FN34" s="28"/>
      <c r="FO34" s="4"/>
      <c r="FP34" s="8"/>
      <c r="FQ34" s="5">
        <v>26</v>
      </c>
      <c r="FR34" s="28" t="s">
        <v>198</v>
      </c>
      <c r="FS34" s="5" t="s">
        <v>39</v>
      </c>
      <c r="FT34" s="186">
        <v>400</v>
      </c>
      <c r="FX34" s="5"/>
      <c r="FY34" s="5"/>
      <c r="FZ34" s="1">
        <v>200</v>
      </c>
      <c r="GC34" s="5">
        <v>26</v>
      </c>
      <c r="GD34" s="28" t="s">
        <v>198</v>
      </c>
      <c r="GE34" s="5" t="s">
        <v>39</v>
      </c>
      <c r="GF34" s="186">
        <v>400</v>
      </c>
    </row>
    <row r="35" spans="2:188" ht="16.5" customHeight="1" thickBot="1">
      <c r="B35" s="694">
        <v>45748</v>
      </c>
      <c r="C35" s="695"/>
      <c r="D35" s="1261"/>
      <c r="E35" s="1262"/>
      <c r="F35" s="1275"/>
      <c r="G35" s="1276"/>
      <c r="H35" s="1276"/>
      <c r="I35" s="1276"/>
      <c r="J35" s="1276"/>
      <c r="K35" s="1276"/>
      <c r="L35" s="1276"/>
      <c r="M35" s="1277"/>
      <c r="N35" s="652" t="s">
        <v>53</v>
      </c>
      <c r="O35" s="653"/>
      <c r="P35" s="75" t="s">
        <v>477</v>
      </c>
      <c r="Q35" s="76">
        <v>1</v>
      </c>
      <c r="R35" s="136"/>
      <c r="S35" s="137" t="s">
        <v>477</v>
      </c>
      <c r="T35" s="846" t="s">
        <v>54</v>
      </c>
      <c r="U35" s="94"/>
      <c r="V35" s="849" t="str">
        <f>IF(U35="","",VLOOKUP(U35,$FU:$FX,3,FALSE))</f>
        <v/>
      </c>
      <c r="W35" s="850"/>
      <c r="X35" s="94"/>
      <c r="Y35" s="849" t="str">
        <f>IF(X35="","",VLOOKUP(X35,$FU:$FX,3,FALSE))</f>
        <v/>
      </c>
      <c r="Z35" s="850"/>
      <c r="AA35" s="94"/>
      <c r="AB35" s="849" t="str">
        <f>IF(AA35="","",VLOOKUP(AA35,$FU:$FX,3,FALSE))</f>
        <v/>
      </c>
      <c r="AC35" s="850"/>
      <c r="AD35" s="94"/>
      <c r="AE35" s="849" t="str">
        <f>IF(AD35="","",VLOOKUP(AD35,$FU:$FX,3,FALSE))</f>
        <v/>
      </c>
      <c r="AF35" s="850"/>
      <c r="AG35" s="94"/>
      <c r="AH35" s="849" t="str">
        <f>IF(AG35="","",VLOOKUP(AG35,'募集型  提出用 （記入例）'!$FU:$FX,3,FALSE))</f>
        <v/>
      </c>
      <c r="AI35" s="895"/>
      <c r="AJ35" s="857"/>
      <c r="AK35" s="843"/>
      <c r="AL35" s="860"/>
      <c r="AM35" s="643"/>
      <c r="AN35" s="644"/>
      <c r="AO35" s="843"/>
      <c r="AP35" s="844"/>
      <c r="AQ35" s="845"/>
      <c r="AR35" s="637"/>
      <c r="AS35" s="638"/>
      <c r="AT35" s="978"/>
      <c r="AU35" s="979"/>
      <c r="AV35" s="980"/>
      <c r="AW35" s="972" t="s">
        <v>545</v>
      </c>
      <c r="AX35" s="973"/>
      <c r="AZ35" s="823"/>
      <c r="BA35" s="825"/>
      <c r="BB35" s="836"/>
      <c r="BC35" s="836"/>
      <c r="BD35" s="836"/>
      <c r="BE35" s="836"/>
      <c r="BF35" s="836"/>
      <c r="BG35" s="837"/>
      <c r="BH35" s="309"/>
      <c r="BI35" s="831"/>
      <c r="BJ35" s="654"/>
      <c r="BK35" s="654"/>
      <c r="BL35" s="573"/>
      <c r="BM35" s="654"/>
      <c r="BN35" s="654"/>
      <c r="BO35" s="573"/>
      <c r="BP35" s="654"/>
      <c r="BQ35" s="654"/>
      <c r="BR35" s="576"/>
      <c r="BS35" s="656"/>
      <c r="BT35" s="657"/>
      <c r="BU35" s="658"/>
      <c r="BV35" s="659"/>
      <c r="BW35" s="660"/>
      <c r="BX35" s="581" t="s">
        <v>53</v>
      </c>
      <c r="BY35" s="582"/>
      <c r="BZ35" s="307"/>
      <c r="CA35" s="309"/>
      <c r="CB35" s="583"/>
      <c r="CC35" s="579"/>
      <c r="CD35" s="580"/>
      <c r="CE35" s="577"/>
      <c r="CF35" s="577"/>
      <c r="CG35" s="577"/>
      <c r="CH35" s="577"/>
      <c r="CI35" s="577"/>
      <c r="CJ35" s="578"/>
      <c r="CK35" s="574"/>
      <c r="CL35" s="579"/>
      <c r="CM35" s="580"/>
      <c r="CN35" s="577"/>
      <c r="CO35" s="577"/>
      <c r="CP35" s="577"/>
      <c r="CQ35" s="577"/>
      <c r="CR35" s="577"/>
      <c r="CS35" s="862"/>
      <c r="CT35" s="959"/>
      <c r="CU35" s="960"/>
      <c r="CV35" s="960"/>
      <c r="CW35" s="960"/>
      <c r="CX35" s="960"/>
      <c r="CY35" s="960"/>
      <c r="CZ35" s="961"/>
      <c r="ED35" s="8"/>
      <c r="EE35" s="28"/>
      <c r="EF35" s="8"/>
      <c r="EG35" s="8"/>
      <c r="EH35" s="8"/>
      <c r="EI35" s="91" t="s">
        <v>56</v>
      </c>
      <c r="EJ35" s="95" t="e">
        <f>VLOOKUP('募集型  提出用 （記入例）'!U35,$FU:$FY,4,FALSE)</f>
        <v>#N/A</v>
      </c>
      <c r="EK35" s="95" t="e">
        <f>VLOOKUP('募集型  提出用 （記入例）'!X35,$FU:$FY,4,FALSE)</f>
        <v>#N/A</v>
      </c>
      <c r="EL35" s="95" t="e">
        <f>VLOOKUP('募集型  提出用 （記入例）'!AA35,$FU:$FY,4,FALSE)</f>
        <v>#N/A</v>
      </c>
      <c r="EM35" s="95" t="e">
        <f>VLOOKUP('募集型  提出用 （記入例）'!AD35,$FU:$FY,4,FALSE)</f>
        <v>#N/A</v>
      </c>
      <c r="EN35" s="95" t="e">
        <f>VLOOKUP('募集型  提出用 （記入例）'!AG35,$FU:$FY,4,FALSE)</f>
        <v>#N/A</v>
      </c>
      <c r="EP35" s="78"/>
      <c r="EQ35" s="79" t="s">
        <v>53</v>
      </c>
      <c r="ER35" s="80">
        <f>SUMIF(EJ34:EN34,"新上五島町",EJ35:EN35)*'募集型  提出用 （記入例）'!AM32</f>
        <v>0</v>
      </c>
      <c r="ES35" s="81">
        <f>SUMIF(EJ34:EN34,"上五島",EJ36:EN36)*'募集型  提出用 （記入例）'!AM34</f>
        <v>0</v>
      </c>
      <c r="ET35" s="96"/>
      <c r="EU35" s="83"/>
      <c r="EV35" s="97"/>
      <c r="EW35" s="84" t="s">
        <v>53</v>
      </c>
      <c r="EX35" s="85">
        <f>IF('募集型  提出用 （記入例）'!P35="","0",FC32/EV33)</f>
        <v>3700</v>
      </c>
      <c r="EY35" s="86">
        <f>IF('募集型  提出用 （記入例）'!P35="","0",FC33/EV33)</f>
        <v>1850</v>
      </c>
      <c r="EZ35" s="87">
        <f>EX35*'募集型  提出用 （記入例）'!AM32</f>
        <v>555000</v>
      </c>
      <c r="FA35" s="88">
        <f>EY35*'募集型  提出用 （記入例）'!AM34</f>
        <v>0</v>
      </c>
      <c r="FB35" s="89">
        <f t="shared" si="8"/>
        <v>555000</v>
      </c>
      <c r="FC35" s="93"/>
      <c r="FD35" s="98"/>
      <c r="FE35" s="90" t="s">
        <v>53</v>
      </c>
      <c r="FF35" s="85">
        <f>IF(('募集型  提出用 （記入例）'!Q35)="","0",('募集型  提出用 （記入例）'!AM32+'募集型  提出用 （記入例）'!AM34)*'募集型  提出用 （記入例）'!Q35*1000)</f>
        <v>150000</v>
      </c>
      <c r="FG35" s="85">
        <f>COUNTA('募集型  提出用 （記入例）'!P35)*('募集型  提出用 （記入例）'!AM32+'募集型  提出用 （記入例）'!AM34)</f>
        <v>150</v>
      </c>
      <c r="FH35" s="85">
        <f>COUNTA('募集型  提出用 （記入例）'!R35)*('募集型  提出用 （記入例）'!AM32+'募集型  提出用 （記入例）'!AM34)</f>
        <v>0</v>
      </c>
      <c r="FI35" s="85">
        <f>COUNTA('募集型  提出用 （記入例）'!S35)*('募集型  提出用 （記入例）'!AM32+'募集型  提出用 （記入例）'!AM34)</f>
        <v>150</v>
      </c>
      <c r="FJ35" s="18"/>
      <c r="FK35" s="18"/>
      <c r="FL35" s="18"/>
      <c r="FN35" s="28"/>
      <c r="FO35" s="4"/>
      <c r="FP35" s="8"/>
      <c r="FQ35" s="5">
        <v>27</v>
      </c>
      <c r="FR35" s="28" t="s">
        <v>199</v>
      </c>
      <c r="FS35" s="5" t="s">
        <v>39</v>
      </c>
      <c r="FT35" s="186">
        <v>200</v>
      </c>
      <c r="FX35" s="5"/>
      <c r="FY35" s="5"/>
      <c r="FZ35" s="1">
        <v>150</v>
      </c>
      <c r="GC35" s="5">
        <v>27</v>
      </c>
      <c r="GD35" s="28" t="s">
        <v>199</v>
      </c>
      <c r="GE35" s="5" t="s">
        <v>39</v>
      </c>
      <c r="GF35" s="186">
        <v>200</v>
      </c>
    </row>
    <row r="36" spans="2:188" ht="16.5" customHeight="1">
      <c r="B36" s="696"/>
      <c r="C36" s="697"/>
      <c r="D36" s="671"/>
      <c r="E36" s="672"/>
      <c r="F36" s="883" t="s">
        <v>378</v>
      </c>
      <c r="G36" s="613">
        <v>45748</v>
      </c>
      <c r="H36" s="613"/>
      <c r="I36" s="613"/>
      <c r="J36" s="885" t="s">
        <v>379</v>
      </c>
      <c r="K36" s="613">
        <v>46081</v>
      </c>
      <c r="L36" s="613"/>
      <c r="M36" s="650"/>
      <c r="N36" s="652" t="s">
        <v>61</v>
      </c>
      <c r="O36" s="653"/>
      <c r="P36" s="75"/>
      <c r="Q36" s="76"/>
      <c r="R36" s="138"/>
      <c r="S36" s="137"/>
      <c r="T36" s="847"/>
      <c r="U36" s="604" t="str">
        <f>IF(U35="","",VLOOKUP(U35,$FU:$FX,2,FALSE))</f>
        <v/>
      </c>
      <c r="V36" s="605"/>
      <c r="W36" s="606"/>
      <c r="X36" s="604" t="str">
        <f>IF(X35="","",VLOOKUP(X35,$FU:$FX,2,FALSE))</f>
        <v/>
      </c>
      <c r="Y36" s="605"/>
      <c r="Z36" s="606"/>
      <c r="AA36" s="604" t="str">
        <f>IF(AA35="","",VLOOKUP(AA35,$FU:$FX,2,FALSE))</f>
        <v/>
      </c>
      <c r="AB36" s="605"/>
      <c r="AC36" s="606"/>
      <c r="AD36" s="604" t="str">
        <f>IF(AD35="","",VLOOKUP(AD35,$FU:$FX,2,FALSE))</f>
        <v/>
      </c>
      <c r="AE36" s="605"/>
      <c r="AF36" s="606"/>
      <c r="AG36" s="604" t="str">
        <f>IF(AG35="","",VLOOKUP(AG35,'募集型  提出用 （記入例）'!$FU:$FX,2,FALSE))</f>
        <v/>
      </c>
      <c r="AH36" s="605"/>
      <c r="AI36" s="711"/>
      <c r="AJ36" s="877" t="s">
        <v>62</v>
      </c>
      <c r="AK36" s="878"/>
      <c r="AL36" s="879"/>
      <c r="AM36" s="609">
        <f>AM32+AM34</f>
        <v>150</v>
      </c>
      <c r="AN36" s="610"/>
      <c r="AO36" s="609">
        <f>AO32+AO34</f>
        <v>1110000</v>
      </c>
      <c r="AP36" s="923"/>
      <c r="AQ36" s="924"/>
      <c r="AR36" s="637"/>
      <c r="AS36" s="638"/>
      <c r="AT36" s="978"/>
      <c r="AU36" s="979"/>
      <c r="AV36" s="980"/>
      <c r="AW36" s="974"/>
      <c r="AX36" s="975"/>
      <c r="AZ36" s="823"/>
      <c r="BA36" s="825"/>
      <c r="BB36" s="836"/>
      <c r="BC36" s="836"/>
      <c r="BD36" s="836"/>
      <c r="BE36" s="836"/>
      <c r="BF36" s="836"/>
      <c r="BG36" s="837"/>
      <c r="BH36" s="309"/>
      <c r="BI36" s="831" t="s">
        <v>483</v>
      </c>
      <c r="BJ36" s="654">
        <v>2</v>
      </c>
      <c r="BK36" s="654"/>
      <c r="BL36" s="573" t="s">
        <v>491</v>
      </c>
      <c r="BM36" s="654">
        <v>2</v>
      </c>
      <c r="BN36" s="654" t="str">
        <f>IF(BJ36="","",VLOOKUP(BJ36,'募集型  提出用 （記入例）'!$GC:$GF,3,FALSE))</f>
        <v>フェリー</v>
      </c>
      <c r="BO36" s="573" t="s">
        <v>486</v>
      </c>
      <c r="BP36" s="654"/>
      <c r="BQ36" s="898"/>
      <c r="BR36" s="930" t="s">
        <v>19</v>
      </c>
      <c r="BS36" s="1269">
        <f>BJ32+BJ34+BJ36+BM32+BM34+BM36+BP32+BP34+BS32+BS34+BP36</f>
        <v>6</v>
      </c>
      <c r="BT36" s="1270"/>
      <c r="BU36" s="658"/>
      <c r="BV36" s="659"/>
      <c r="BW36" s="660"/>
      <c r="BX36" s="581" t="s">
        <v>61</v>
      </c>
      <c r="BY36" s="582"/>
      <c r="BZ36" s="316"/>
      <c r="CA36" s="309"/>
      <c r="CB36" s="583" t="s">
        <v>498</v>
      </c>
      <c r="CC36" s="579"/>
      <c r="CD36" s="580" t="str">
        <f>IF(CC36="","",VLOOKUP(CC36,'募集型  提出用 （記入例）'!$GC:$GF,2,FALSE))</f>
        <v/>
      </c>
      <c r="CE36" s="577"/>
      <c r="CF36" s="577"/>
      <c r="CG36" s="577" t="str">
        <f>IF(CC36="","",VLOOKUP(CC36,'募集型  提出用 （記入例）'!$GC:$GF,3,FALSE))</f>
        <v/>
      </c>
      <c r="CH36" s="577"/>
      <c r="CI36" s="577" t="str">
        <f>IF(CC36="","",VLOOKUP(CC36,'募集型  提出用 （記入例）'!$GC:$GF,4,FALSE))</f>
        <v/>
      </c>
      <c r="CJ36" s="578"/>
      <c r="CK36" s="574" t="s">
        <v>495</v>
      </c>
      <c r="CL36" s="579"/>
      <c r="CM36" s="580" t="str">
        <f>IF(CL36="","",VLOOKUP(CL36,'募集型  提出用 （記入例）'!$GC:$GF,2,FALSE))</f>
        <v/>
      </c>
      <c r="CN36" s="577"/>
      <c r="CO36" s="577"/>
      <c r="CP36" s="577" t="str">
        <f>IF(CL36="","",VLOOKUP(CL36,'募集型  提出用 （記入例）'!$GC:$GF,3,FALSE))</f>
        <v/>
      </c>
      <c r="CQ36" s="577"/>
      <c r="CR36" s="577" t="str">
        <f>IF(CL36="","",VLOOKUP(CL36,'募集型  提出用 （記入例）'!$GC:$GF,4,FALSE))</f>
        <v/>
      </c>
      <c r="CS36" s="862"/>
      <c r="CT36" s="959"/>
      <c r="CU36" s="960"/>
      <c r="CV36" s="960"/>
      <c r="CW36" s="960"/>
      <c r="CX36" s="960"/>
      <c r="CY36" s="960"/>
      <c r="CZ36" s="961"/>
      <c r="ED36" s="8"/>
      <c r="EE36" s="28"/>
      <c r="EF36" s="8"/>
      <c r="EG36" s="8"/>
      <c r="EH36" s="8"/>
      <c r="EI36" s="91" t="s">
        <v>64</v>
      </c>
      <c r="EJ36" s="95" t="e">
        <f>EJ35</f>
        <v>#N/A</v>
      </c>
      <c r="EK36" s="95" t="e">
        <f t="shared" ref="EK36:EN36" si="9">EK35</f>
        <v>#N/A</v>
      </c>
      <c r="EL36" s="95" t="e">
        <f t="shared" si="9"/>
        <v>#N/A</v>
      </c>
      <c r="EM36" s="95" t="e">
        <f t="shared" si="9"/>
        <v>#N/A</v>
      </c>
      <c r="EN36" s="95" t="e">
        <f t="shared" si="9"/>
        <v>#N/A</v>
      </c>
      <c r="EP36" s="78"/>
      <c r="EQ36" s="79" t="s">
        <v>61</v>
      </c>
      <c r="ER36" s="80">
        <f>SUMIF(EJ34:EN34,"小値賀町",EJ35:EN35)*'募集型  提出用 （記入例）'!AM32</f>
        <v>0</v>
      </c>
      <c r="ES36" s="81">
        <f>SUMIF(EJ34:EN34,"小値賀",EJ36:EN36)*'募集型  提出用 （記入例）'!AM34</f>
        <v>0</v>
      </c>
      <c r="ET36" s="96"/>
      <c r="EU36" s="83"/>
      <c r="EV36" s="97"/>
      <c r="EW36" s="84" t="s">
        <v>61</v>
      </c>
      <c r="EX36" s="85" t="str">
        <f>IF('募集型  提出用 （記入例）'!P36="","0",FC32/EV33)</f>
        <v>0</v>
      </c>
      <c r="EY36" s="86" t="str">
        <f>IF('募集型  提出用 （記入例）'!P36="","0",FC33/EV33)</f>
        <v>0</v>
      </c>
      <c r="EZ36" s="87">
        <f>EX36*'募集型  提出用 （記入例）'!AM32</f>
        <v>0</v>
      </c>
      <c r="FA36" s="88">
        <f>EY36*'募集型  提出用 （記入例）'!AM34</f>
        <v>0</v>
      </c>
      <c r="FB36" s="89">
        <f t="shared" si="8"/>
        <v>0</v>
      </c>
      <c r="FC36" s="93"/>
      <c r="FD36" s="98"/>
      <c r="FE36" s="90" t="s">
        <v>61</v>
      </c>
      <c r="FF36" s="85" t="str">
        <f>IF(('募集型  提出用 （記入例）'!Q36)="","0",('募集型  提出用 （記入例）'!AM32+'募集型  提出用 （記入例）'!AM34)*'募集型  提出用 （記入例）'!Q36*1000)</f>
        <v>0</v>
      </c>
      <c r="FG36" s="85">
        <f>COUNTA('募集型  提出用 （記入例）'!P36)*('募集型  提出用 （記入例）'!AM32+'募集型  提出用 （記入例）'!AM34)</f>
        <v>0</v>
      </c>
      <c r="FH36" s="85">
        <f>COUNTA('募集型  提出用 （記入例）'!R36)*('募集型  提出用 （記入例）'!AM32+'募集型  提出用 （記入例）'!AM34)</f>
        <v>0</v>
      </c>
      <c r="FI36" s="85">
        <f>COUNTA('募集型  提出用 （記入例）'!S36)*('募集型  提出用 （記入例）'!AM32+'募集型  提出用 （記入例）'!AM34)</f>
        <v>0</v>
      </c>
      <c r="FJ36" s="18"/>
      <c r="FK36" s="18"/>
      <c r="FL36" s="18"/>
      <c r="FN36" s="28"/>
      <c r="FO36" s="4"/>
      <c r="FP36" s="8"/>
      <c r="FQ36" s="5">
        <v>28</v>
      </c>
      <c r="FR36" s="28" t="s">
        <v>200</v>
      </c>
      <c r="FS36" s="28" t="s">
        <v>39</v>
      </c>
      <c r="FT36" s="186">
        <v>200</v>
      </c>
      <c r="FX36" s="5"/>
      <c r="FY36" s="5"/>
      <c r="FZ36" s="1">
        <v>100</v>
      </c>
      <c r="GC36" s="5">
        <v>28</v>
      </c>
      <c r="GD36" s="28" t="s">
        <v>200</v>
      </c>
      <c r="GE36" s="28" t="s">
        <v>39</v>
      </c>
      <c r="GF36" s="186">
        <v>200</v>
      </c>
    </row>
    <row r="37" spans="2:188" ht="16.5" customHeight="1" thickBot="1">
      <c r="B37" s="698"/>
      <c r="C37" s="699"/>
      <c r="D37" s="673"/>
      <c r="E37" s="674"/>
      <c r="F37" s="884"/>
      <c r="G37" s="614"/>
      <c r="H37" s="614"/>
      <c r="I37" s="614"/>
      <c r="J37" s="886"/>
      <c r="K37" s="614"/>
      <c r="L37" s="614"/>
      <c r="M37" s="651"/>
      <c r="N37" s="887" t="s">
        <v>68</v>
      </c>
      <c r="O37" s="888"/>
      <c r="P37" s="99"/>
      <c r="Q37" s="100"/>
      <c r="R37" s="139"/>
      <c r="S37" s="140"/>
      <c r="T37" s="848"/>
      <c r="U37" s="718" t="str">
        <f>IF(U35="","",VLOOKUP(U35,$FU:$FX,4,FALSE))</f>
        <v/>
      </c>
      <c r="V37" s="719"/>
      <c r="W37" s="720"/>
      <c r="X37" s="718" t="str">
        <f>IF(X35="","",VLOOKUP(X35,$FU:$FX,4,FALSE))</f>
        <v/>
      </c>
      <c r="Y37" s="719"/>
      <c r="Z37" s="720"/>
      <c r="AA37" s="718" t="str">
        <f>IF(AA35="","",VLOOKUP(AA35,$FU:$FX,4,FALSE))</f>
        <v/>
      </c>
      <c r="AB37" s="719"/>
      <c r="AC37" s="720"/>
      <c r="AD37" s="718" t="str">
        <f>IF(AD35="","",VLOOKUP(AD35,$FU:$FX,4,FALSE))</f>
        <v/>
      </c>
      <c r="AE37" s="719"/>
      <c r="AF37" s="720"/>
      <c r="AG37" s="718" t="str">
        <f>IF(AG35="","",VLOOKUP(AG35,'募集型  提出用 （記入例）'!$FU:$FX,4,FALSE))</f>
        <v/>
      </c>
      <c r="AH37" s="719"/>
      <c r="AI37" s="721"/>
      <c r="AJ37" s="880"/>
      <c r="AK37" s="881"/>
      <c r="AL37" s="882"/>
      <c r="AM37" s="843"/>
      <c r="AN37" s="860"/>
      <c r="AO37" s="843"/>
      <c r="AP37" s="844"/>
      <c r="AQ37" s="845"/>
      <c r="AR37" s="639"/>
      <c r="AS37" s="640"/>
      <c r="AT37" s="981"/>
      <c r="AU37" s="982"/>
      <c r="AV37" s="983"/>
      <c r="AW37" s="1178"/>
      <c r="AX37" s="1179"/>
      <c r="AZ37" s="824"/>
      <c r="BA37" s="826"/>
      <c r="BB37" s="839"/>
      <c r="BC37" s="839"/>
      <c r="BD37" s="839"/>
      <c r="BE37" s="839"/>
      <c r="BF37" s="839"/>
      <c r="BG37" s="840"/>
      <c r="BH37" s="308"/>
      <c r="BI37" s="955"/>
      <c r="BJ37" s="656"/>
      <c r="BK37" s="656"/>
      <c r="BL37" s="576"/>
      <c r="BM37" s="656"/>
      <c r="BN37" s="656"/>
      <c r="BO37" s="576"/>
      <c r="BP37" s="656"/>
      <c r="BQ37" s="899"/>
      <c r="BR37" s="955"/>
      <c r="BS37" s="1273"/>
      <c r="BT37" s="1274"/>
      <c r="BU37" s="906"/>
      <c r="BV37" s="907"/>
      <c r="BW37" s="908"/>
      <c r="BX37" s="889" t="s">
        <v>68</v>
      </c>
      <c r="BY37" s="890"/>
      <c r="BZ37" s="317"/>
      <c r="CA37" s="308"/>
      <c r="CB37" s="950"/>
      <c r="CC37" s="891"/>
      <c r="CD37" s="896"/>
      <c r="CE37" s="897"/>
      <c r="CF37" s="897"/>
      <c r="CG37" s="897"/>
      <c r="CH37" s="897"/>
      <c r="CI37" s="897"/>
      <c r="CJ37" s="948"/>
      <c r="CK37" s="575"/>
      <c r="CL37" s="891"/>
      <c r="CM37" s="896"/>
      <c r="CN37" s="897"/>
      <c r="CO37" s="897"/>
      <c r="CP37" s="897"/>
      <c r="CQ37" s="897"/>
      <c r="CR37" s="897"/>
      <c r="CS37" s="925"/>
      <c r="CT37" s="962"/>
      <c r="CU37" s="963"/>
      <c r="CV37" s="963"/>
      <c r="CW37" s="963"/>
      <c r="CX37" s="963"/>
      <c r="CY37" s="963"/>
      <c r="CZ37" s="964"/>
      <c r="ED37" s="8"/>
      <c r="EE37" s="5"/>
      <c r="EF37" s="8"/>
      <c r="EG37" s="8"/>
      <c r="EH37" s="8"/>
      <c r="EP37" s="101"/>
      <c r="EQ37" s="102" t="s">
        <v>68</v>
      </c>
      <c r="ER37" s="103">
        <f>SUMIF(EJ34:EN34,"宇久町",EJ35:EN35)*'募集型  提出用 （記入例）'!AM32</f>
        <v>0</v>
      </c>
      <c r="ES37" s="104">
        <f>SUMIF(EJ34:EN34,"宇久",EJ36:EN36)*'募集型  提出用 （記入例）'!AM34</f>
        <v>0</v>
      </c>
      <c r="ET37" s="96"/>
      <c r="EU37" s="83"/>
      <c r="EV37" s="105"/>
      <c r="EW37" s="106" t="s">
        <v>68</v>
      </c>
      <c r="EX37" s="107" t="str">
        <f>IF('募集型  提出用 （記入例）'!P37="","0",FC32/EV33)</f>
        <v>0</v>
      </c>
      <c r="EY37" s="108" t="str">
        <f>IF('募集型  提出用 （記入例）'!P37="","0",FC33/EV33)</f>
        <v>0</v>
      </c>
      <c r="EZ37" s="109">
        <f>EX37*'募集型  提出用 （記入例）'!AM32</f>
        <v>0</v>
      </c>
      <c r="FA37" s="110">
        <f>EY37*'募集型  提出用 （記入例）'!AM34</f>
        <v>0</v>
      </c>
      <c r="FB37" s="111">
        <f t="shared" si="8"/>
        <v>0</v>
      </c>
      <c r="FC37" s="93"/>
      <c r="FE37" s="112" t="s">
        <v>68</v>
      </c>
      <c r="FF37" s="107" t="str">
        <f>IF(('募集型  提出用 （記入例）'!Q37)="","0",('募集型  提出用 （記入例）'!AM32+'募集型  提出用 （記入例）'!AM34)*'募集型  提出用 （記入例）'!Q37*1000)</f>
        <v>0</v>
      </c>
      <c r="FG37" s="107">
        <f>COUNTA('募集型  提出用 （記入例）'!P37)*('募集型  提出用 （記入例）'!AM32+'募集型  提出用 （記入例）'!AM34)</f>
        <v>0</v>
      </c>
      <c r="FH37" s="107">
        <f>COUNTA('募集型  提出用 （記入例）'!R37)*('募集型  提出用 （記入例）'!AM32+'募集型  提出用 （記入例）'!AM34)</f>
        <v>0</v>
      </c>
      <c r="FI37" s="107">
        <f>COUNTA('募集型  提出用 （記入例）'!S37)*('募集型  提出用 （記入例）'!AM32+'募集型  提出用 （記入例）'!AM34)</f>
        <v>0</v>
      </c>
      <c r="FJ37" s="18"/>
      <c r="FK37" s="18"/>
      <c r="FL37" s="18"/>
      <c r="FO37" s="4"/>
      <c r="FP37" s="8"/>
      <c r="FQ37" s="5">
        <v>29</v>
      </c>
      <c r="FR37" s="28" t="s">
        <v>201</v>
      </c>
      <c r="FS37" s="28" t="s">
        <v>39</v>
      </c>
      <c r="FT37" s="186">
        <v>300</v>
      </c>
      <c r="FX37" s="5"/>
      <c r="FY37" s="5"/>
      <c r="FZ37" s="1">
        <v>150</v>
      </c>
      <c r="GC37" s="5">
        <v>29</v>
      </c>
      <c r="GD37" s="28" t="s">
        <v>201</v>
      </c>
      <c r="GE37" s="28" t="s">
        <v>39</v>
      </c>
      <c r="GF37" s="186">
        <v>300</v>
      </c>
    </row>
    <row r="38" spans="2:188" ht="16.5" customHeight="1" thickTop="1" thickBot="1">
      <c r="B38" s="700">
        <v>1</v>
      </c>
      <c r="C38" s="702">
        <v>6</v>
      </c>
      <c r="D38" s="661" t="s">
        <v>519</v>
      </c>
      <c r="E38" s="662"/>
      <c r="F38" s="1278" t="s">
        <v>381</v>
      </c>
      <c r="G38" s="706"/>
      <c r="H38" s="706" t="s">
        <v>565</v>
      </c>
      <c r="I38" s="706"/>
      <c r="J38" s="706"/>
      <c r="K38" s="706"/>
      <c r="L38" s="706"/>
      <c r="M38" s="707"/>
      <c r="N38" s="708" t="s">
        <v>113</v>
      </c>
      <c r="O38" s="709"/>
      <c r="P38" s="55" t="s">
        <v>477</v>
      </c>
      <c r="Q38" s="56">
        <v>1</v>
      </c>
      <c r="R38" s="457" t="s">
        <v>477</v>
      </c>
      <c r="S38" s="141"/>
      <c r="T38" s="712" t="s">
        <v>34</v>
      </c>
      <c r="U38" s="305"/>
      <c r="V38" s="715" t="str">
        <f>IF(U38="","",VLOOKUP(U38,$FQ:$FT,3,FALSE))</f>
        <v/>
      </c>
      <c r="W38" s="716"/>
      <c r="X38" s="305">
        <v>91</v>
      </c>
      <c r="Y38" s="715" t="str">
        <f>IF(X38="","",VLOOKUP(X38,$FQ:$FT,3,FALSE))</f>
        <v>Jフォイル</v>
      </c>
      <c r="Z38" s="716"/>
      <c r="AA38" s="305"/>
      <c r="AB38" s="715" t="str">
        <f>IF(AA38="","",VLOOKUP(AA38,$FQ:$FT,3,FALSE))</f>
        <v/>
      </c>
      <c r="AC38" s="716"/>
      <c r="AD38" s="305"/>
      <c r="AE38" s="715" t="str">
        <f>IF(AD38="","",VLOOKUP(AD38,$FQ:$FT,3,FALSE))</f>
        <v/>
      </c>
      <c r="AF38" s="716"/>
      <c r="AG38" s="305">
        <v>7</v>
      </c>
      <c r="AH38" s="715" t="str">
        <f>IF(AG38="","",VLOOKUP(AG38,$FQ:$FT,3,FALSE))</f>
        <v>Jフォイル</v>
      </c>
      <c r="AI38" s="717"/>
      <c r="AJ38" s="607" t="s">
        <v>179</v>
      </c>
      <c r="AK38" s="609">
        <f>FC38+ET38</f>
        <v>15900</v>
      </c>
      <c r="AL38" s="610"/>
      <c r="AM38" s="627">
        <v>100</v>
      </c>
      <c r="AN38" s="628"/>
      <c r="AO38" s="609">
        <f>(AK38*AM38)</f>
        <v>1590000</v>
      </c>
      <c r="AP38" s="923"/>
      <c r="AQ38" s="924"/>
      <c r="AR38" s="635">
        <f>SUM(Q38:Q43)*AM42</f>
        <v>300</v>
      </c>
      <c r="AS38" s="636"/>
      <c r="AT38" s="965" t="s">
        <v>41</v>
      </c>
      <c r="AU38" s="966"/>
      <c r="AV38" s="967"/>
      <c r="AW38" s="968" t="s">
        <v>548</v>
      </c>
      <c r="AX38" s="969"/>
      <c r="AZ38" s="823">
        <f>B38</f>
        <v>1</v>
      </c>
      <c r="BA38" s="825">
        <f>C38</f>
        <v>6</v>
      </c>
      <c r="BB38" s="940" t="s">
        <v>381</v>
      </c>
      <c r="BC38" s="926"/>
      <c r="BD38" s="926" t="str">
        <f>IF(H38="","",H38)</f>
        <v>2505-6</v>
      </c>
      <c r="BE38" s="926"/>
      <c r="BF38" s="926"/>
      <c r="BG38" s="927"/>
      <c r="BH38" s="310"/>
      <c r="BI38" s="930" t="s">
        <v>481</v>
      </c>
      <c r="BJ38" s="902"/>
      <c r="BK38" s="902"/>
      <c r="BL38" s="939" t="s">
        <v>489</v>
      </c>
      <c r="BM38" s="902">
        <v>1</v>
      </c>
      <c r="BN38" s="902"/>
      <c r="BO38" s="939" t="s">
        <v>484</v>
      </c>
      <c r="BP38" s="902"/>
      <c r="BQ38" s="902"/>
      <c r="BR38" s="939" t="s">
        <v>487</v>
      </c>
      <c r="BS38" s="902"/>
      <c r="BT38" s="903"/>
      <c r="BU38" s="951" t="s">
        <v>512</v>
      </c>
      <c r="BV38" s="952"/>
      <c r="BW38" s="953"/>
      <c r="BX38" s="933" t="s">
        <v>113</v>
      </c>
      <c r="BY38" s="934"/>
      <c r="BZ38" s="311"/>
      <c r="CA38" s="310"/>
      <c r="CB38" s="935" t="s">
        <v>496</v>
      </c>
      <c r="CC38" s="936"/>
      <c r="CD38" s="937" t="str">
        <f>IF(CC38="","",VLOOKUP(CC38,'募集型  提出用 （記入例）'!$GC:$GF,2,FALSE))</f>
        <v/>
      </c>
      <c r="CE38" s="938"/>
      <c r="CF38" s="938"/>
      <c r="CG38" s="938" t="str">
        <f>IF(CC38="","",VLOOKUP(CC38,'募集型  提出用 （記入例）'!$GC:$GF,3,FALSE))</f>
        <v/>
      </c>
      <c r="CH38" s="938"/>
      <c r="CI38" s="938" t="str">
        <f>IF(CC38="","",VLOOKUP(CC38,'募集型  提出用 （記入例）'!$GC:$GF,4,FALSE))</f>
        <v/>
      </c>
      <c r="CJ38" s="946"/>
      <c r="CK38" s="947" t="s">
        <v>493</v>
      </c>
      <c r="CL38" s="936"/>
      <c r="CM38" s="815" t="str">
        <f>IF(CL38="","",VLOOKUP(CL38,'募集型  提出用 （記入例）'!$GC:$GF,2,FALSE))</f>
        <v/>
      </c>
      <c r="CN38" s="816"/>
      <c r="CO38" s="816"/>
      <c r="CP38" s="816" t="str">
        <f>IF(CL38="","",VLOOKUP(CL38,'募集型  提出用 （記入例）'!$GC:$GF,3,FALSE))</f>
        <v/>
      </c>
      <c r="CQ38" s="816"/>
      <c r="CR38" s="816" t="str">
        <f>IF(CL38="","",VLOOKUP(CL38,'募集型  提出用 （記入例）'!$GC:$GF,4,FALSE))</f>
        <v/>
      </c>
      <c r="CS38" s="861"/>
      <c r="CT38" s="956"/>
      <c r="CU38" s="957"/>
      <c r="CV38" s="957"/>
      <c r="CW38" s="957"/>
      <c r="CX38" s="957"/>
      <c r="CY38" s="957"/>
      <c r="CZ38" s="958"/>
      <c r="DC38" s="8"/>
      <c r="DD38" s="8"/>
      <c r="DE38" s="8"/>
      <c r="DF38" s="8"/>
      <c r="DG38" s="8"/>
      <c r="DH38" s="8"/>
      <c r="DI38" s="8"/>
      <c r="DJ38" s="8"/>
      <c r="DK38" s="8"/>
      <c r="DL38" s="8"/>
      <c r="DM38" s="8"/>
      <c r="DN38" s="8"/>
      <c r="DO38" s="8"/>
      <c r="DP38" s="8"/>
      <c r="DQ38" s="8"/>
      <c r="DR38" s="8"/>
      <c r="DS38" s="8"/>
      <c r="DT38" s="8"/>
      <c r="DU38" s="8"/>
      <c r="DV38" s="8"/>
      <c r="ED38" s="8"/>
      <c r="EE38" s="28"/>
      <c r="EF38" s="8"/>
      <c r="EG38" s="8"/>
      <c r="EH38" s="8"/>
      <c r="EP38" s="62">
        <v>6</v>
      </c>
      <c r="EQ38" s="63" t="s">
        <v>110</v>
      </c>
      <c r="ER38" s="64">
        <f>SUMIF(EJ40:EN40,"対馬市",EJ41:EN41)*'募集型  提出用 （記入例）'!AM38</f>
        <v>430000</v>
      </c>
      <c r="ES38" s="65">
        <f>SUMIF(EJ40:EN40,"対馬市",EJ42:EN42)*'募集型  提出用 （記入例）'!AM40</f>
        <v>0</v>
      </c>
      <c r="ET38" s="66">
        <f>SUM('募集型  提出用 （記入例）'!U43:AI43)</f>
        <v>10300</v>
      </c>
      <c r="EU38" s="83"/>
      <c r="EV38" s="67" t="s">
        <v>11</v>
      </c>
      <c r="EW38" s="68" t="s">
        <v>110</v>
      </c>
      <c r="EX38" s="69">
        <f>IF('募集型  提出用 （記入例）'!P38="","0",FC38/EV39)</f>
        <v>1866.6666666666667</v>
      </c>
      <c r="EY38" s="70">
        <f>IF('募集型  提出用 （記入例）'!P38="","0",FC39/EV39)</f>
        <v>933.33333333333337</v>
      </c>
      <c r="EZ38" s="71">
        <f>EX38*'募集型  提出用 （記入例）'!AM38</f>
        <v>186666.66666666669</v>
      </c>
      <c r="FA38" s="72">
        <f>EY38*'募集型  提出用 （記入例）'!AM40</f>
        <v>0</v>
      </c>
      <c r="FB38" s="73">
        <f>EZ38+FA38</f>
        <v>186666.66666666669</v>
      </c>
      <c r="FC38" s="66">
        <f>SUM('募集型  提出用 （記入例）'!U40:AI40)</f>
        <v>5600</v>
      </c>
      <c r="FE38" s="74" t="s">
        <v>110</v>
      </c>
      <c r="FF38" s="69">
        <f>IF(('募集型  提出用 （記入例）'!Q38)="","0",('募集型  提出用 （記入例）'!AM38+'募集型  提出用 （記入例）'!AM40)*'募集型  提出用 （記入例）'!Q38*1000)</f>
        <v>100000</v>
      </c>
      <c r="FG38" s="69">
        <f>COUNTA('募集型  提出用 （記入例）'!P38)*('募集型  提出用 （記入例）'!AM38+'募集型  提出用 （記入例）'!AM40)</f>
        <v>100</v>
      </c>
      <c r="FH38" s="69">
        <f>COUNTA('募集型  提出用 （記入例）'!R38)*('募集型  提出用 （記入例）'!AM38+'募集型  提出用 （記入例）'!AM40)</f>
        <v>100</v>
      </c>
      <c r="FI38" s="69">
        <f>COUNTA('募集型  提出用 （記入例）'!S38)*('募集型  提出用 （記入例）'!AM38+'募集型  提出用 （記入例）'!AM40)</f>
        <v>0</v>
      </c>
      <c r="FJ38" s="18"/>
      <c r="FK38" s="18"/>
      <c r="FL38" s="18"/>
      <c r="FO38" s="4"/>
      <c r="FP38" s="206"/>
      <c r="FQ38" s="5">
        <v>30</v>
      </c>
      <c r="FR38" s="28" t="s">
        <v>202</v>
      </c>
      <c r="FS38" s="5" t="s">
        <v>39</v>
      </c>
      <c r="FT38" s="186">
        <v>1000</v>
      </c>
      <c r="FX38" s="5"/>
      <c r="FY38" s="207"/>
      <c r="FZ38" s="1">
        <v>500</v>
      </c>
      <c r="GC38" s="5">
        <v>30</v>
      </c>
      <c r="GD38" s="28" t="s">
        <v>202</v>
      </c>
      <c r="GE38" s="5" t="s">
        <v>39</v>
      </c>
      <c r="GF38" s="186">
        <v>1000</v>
      </c>
    </row>
    <row r="39" spans="2:188" ht="16.5" customHeight="1">
      <c r="B39" s="701"/>
      <c r="C39" s="703"/>
      <c r="D39" s="676"/>
      <c r="E39" s="677"/>
      <c r="F39" s="1275" t="s">
        <v>566</v>
      </c>
      <c r="G39" s="1276"/>
      <c r="H39" s="1276"/>
      <c r="I39" s="1276"/>
      <c r="J39" s="1276"/>
      <c r="K39" s="1276"/>
      <c r="L39" s="1276"/>
      <c r="M39" s="1277"/>
      <c r="N39" s="652" t="s">
        <v>112</v>
      </c>
      <c r="O39" s="653"/>
      <c r="P39" s="75" t="s">
        <v>477</v>
      </c>
      <c r="Q39" s="76">
        <v>1</v>
      </c>
      <c r="R39" s="458" t="s">
        <v>477</v>
      </c>
      <c r="S39" s="142"/>
      <c r="T39" s="713"/>
      <c r="U39" s="819" t="str">
        <f>IF(U38="","",VLOOKUP(U38,$FQ:$FT,2,FALSE))</f>
        <v/>
      </c>
      <c r="V39" s="820"/>
      <c r="W39" s="821"/>
      <c r="X39" s="819" t="str">
        <f>IF(X38="","",VLOOKUP(X38,$FQ:$FT,2,FALSE))</f>
        <v>壱岐～対馬</v>
      </c>
      <c r="Y39" s="820"/>
      <c r="Z39" s="821"/>
      <c r="AA39" s="819" t="str">
        <f>IF(AA38="","",VLOOKUP(AA38,$FQ:$FT,2,FALSE))</f>
        <v/>
      </c>
      <c r="AB39" s="820"/>
      <c r="AC39" s="821"/>
      <c r="AD39" s="819" t="str">
        <f>IF(AD38="","",VLOOKUP(AD38,$FQ:$FT,2,FALSE))</f>
        <v/>
      </c>
      <c r="AE39" s="820"/>
      <c r="AF39" s="821"/>
      <c r="AG39" s="819" t="str">
        <f>IF(AG38="","",VLOOKUP(AG38,$FQ:$FT,2,FALSE))</f>
        <v>長崎～福江</v>
      </c>
      <c r="AH39" s="820"/>
      <c r="AI39" s="821"/>
      <c r="AJ39" s="608"/>
      <c r="AK39" s="611"/>
      <c r="AL39" s="612"/>
      <c r="AM39" s="629"/>
      <c r="AN39" s="630"/>
      <c r="AO39" s="920"/>
      <c r="AP39" s="921"/>
      <c r="AQ39" s="922"/>
      <c r="AR39" s="637"/>
      <c r="AS39" s="638"/>
      <c r="AT39" s="978">
        <v>16</v>
      </c>
      <c r="AU39" s="979"/>
      <c r="AV39" s="980"/>
      <c r="AW39" s="970"/>
      <c r="AX39" s="971"/>
      <c r="AZ39" s="823"/>
      <c r="BA39" s="825"/>
      <c r="BB39" s="941"/>
      <c r="BC39" s="928"/>
      <c r="BD39" s="928"/>
      <c r="BE39" s="928"/>
      <c r="BF39" s="928"/>
      <c r="BG39" s="929"/>
      <c r="BH39" s="309"/>
      <c r="BI39" s="831"/>
      <c r="BJ39" s="654"/>
      <c r="BK39" s="654"/>
      <c r="BL39" s="573"/>
      <c r="BM39" s="654"/>
      <c r="BN39" s="654"/>
      <c r="BO39" s="573"/>
      <c r="BP39" s="654"/>
      <c r="BQ39" s="654"/>
      <c r="BR39" s="573"/>
      <c r="BS39" s="654"/>
      <c r="BT39" s="655"/>
      <c r="BU39" s="658"/>
      <c r="BV39" s="659"/>
      <c r="BW39" s="660"/>
      <c r="BX39" s="581" t="s">
        <v>112</v>
      </c>
      <c r="BY39" s="582"/>
      <c r="BZ39" s="307"/>
      <c r="CA39" s="309"/>
      <c r="CB39" s="583"/>
      <c r="CC39" s="579"/>
      <c r="CD39" s="580"/>
      <c r="CE39" s="577"/>
      <c r="CF39" s="577"/>
      <c r="CG39" s="577"/>
      <c r="CH39" s="577"/>
      <c r="CI39" s="577"/>
      <c r="CJ39" s="578"/>
      <c r="CK39" s="574"/>
      <c r="CL39" s="579"/>
      <c r="CM39" s="580"/>
      <c r="CN39" s="577"/>
      <c r="CO39" s="577"/>
      <c r="CP39" s="577"/>
      <c r="CQ39" s="577"/>
      <c r="CR39" s="577"/>
      <c r="CS39" s="862"/>
      <c r="CT39" s="959"/>
      <c r="CU39" s="960"/>
      <c r="CV39" s="960"/>
      <c r="CW39" s="960"/>
      <c r="CX39" s="960"/>
      <c r="CY39" s="960"/>
      <c r="CZ39" s="961"/>
      <c r="DC39" s="8"/>
      <c r="DD39" s="8"/>
      <c r="DE39" s="8"/>
      <c r="DF39" s="8"/>
      <c r="DG39" s="8"/>
      <c r="DH39" s="8"/>
      <c r="DI39" s="8"/>
      <c r="DJ39" s="8"/>
      <c r="DK39" s="8"/>
      <c r="DL39" s="8"/>
      <c r="DM39" s="8"/>
      <c r="DN39" s="8"/>
      <c r="DO39" s="8"/>
      <c r="DP39" s="8"/>
      <c r="DQ39" s="8"/>
      <c r="DR39" s="8"/>
      <c r="DS39" s="8"/>
      <c r="DT39" s="8"/>
      <c r="DU39" s="8"/>
      <c r="DV39" s="8"/>
      <c r="ED39" s="8"/>
      <c r="EE39" s="28"/>
      <c r="EF39" s="8"/>
      <c r="EG39" s="8"/>
      <c r="EH39" s="8"/>
      <c r="EP39" s="78"/>
      <c r="EQ39" s="79" t="s">
        <v>111</v>
      </c>
      <c r="ER39" s="80">
        <f>SUMIF(EJ40:EN40,"壱岐市",EJ41:EN41)*'募集型  提出用 （記入例）'!AM38</f>
        <v>260000</v>
      </c>
      <c r="ES39" s="81">
        <f>SUMIF(EJ40:EN40,"壱岐市",EJ42:EN42)*'募集型  提出用 （記入例）'!AM40</f>
        <v>0</v>
      </c>
      <c r="ET39" s="82">
        <f>ET38</f>
        <v>10300</v>
      </c>
      <c r="EU39" s="83"/>
      <c r="EV39" s="851">
        <f>COUNTA('募集型  提出用 （記入例）'!P38:P43)</f>
        <v>3</v>
      </c>
      <c r="EW39" s="84" t="s">
        <v>111</v>
      </c>
      <c r="EX39" s="85">
        <f>IF('募集型  提出用 （記入例）'!P39="","0",FC38/EV39)</f>
        <v>1866.6666666666667</v>
      </c>
      <c r="EY39" s="86">
        <f>IF('募集型  提出用 （記入例）'!P39="","0",FC39/EV39)</f>
        <v>933.33333333333337</v>
      </c>
      <c r="EZ39" s="87">
        <f>EX39*'募集型  提出用 （記入例）'!AM38</f>
        <v>186666.66666666669</v>
      </c>
      <c r="FA39" s="88">
        <f>EY39*'募集型  提出用 （記入例）'!AM40</f>
        <v>0</v>
      </c>
      <c r="FB39" s="89">
        <f t="shared" ref="FB39:FB43" si="10">EZ39+FA39</f>
        <v>186666.66666666669</v>
      </c>
      <c r="FC39" s="82">
        <f>EN56</f>
        <v>2800</v>
      </c>
      <c r="FE39" s="90" t="s">
        <v>111</v>
      </c>
      <c r="FF39" s="85">
        <f>IF(('募集型  提出用 （記入例）'!Q39)="","0",('募集型  提出用 （記入例）'!AM38+'募集型  提出用 （記入例）'!AM40)*'募集型  提出用 （記入例）'!Q39*1000)</f>
        <v>100000</v>
      </c>
      <c r="FG39" s="85">
        <f>COUNTA('募集型  提出用 （記入例）'!P39)*('募集型  提出用 （記入例）'!AM38+'募集型  提出用 （記入例）'!AM40)</f>
        <v>100</v>
      </c>
      <c r="FH39" s="85">
        <f>COUNTA('募集型  提出用 （記入例）'!R39)*('募集型  提出用 （記入例）'!AM38+'募集型  提出用 （記入例）'!AM40)</f>
        <v>100</v>
      </c>
      <c r="FI39" s="85">
        <f>COUNTA('募集型  提出用 （記入例）'!S39)*('募集型  提出用 （記入例）'!AM38+'募集型  提出用 （記入例）'!AM40)</f>
        <v>0</v>
      </c>
      <c r="FJ39" s="18"/>
      <c r="FK39" s="18"/>
      <c r="FL39" s="18"/>
      <c r="FO39" s="4"/>
      <c r="FP39" s="206"/>
      <c r="FQ39" s="5">
        <v>31</v>
      </c>
      <c r="FR39" s="28" t="s">
        <v>203</v>
      </c>
      <c r="FS39" s="28" t="s">
        <v>39</v>
      </c>
      <c r="FT39" s="186">
        <v>1200</v>
      </c>
      <c r="FX39" s="5"/>
      <c r="FY39" s="207"/>
      <c r="FZ39" s="1">
        <v>600</v>
      </c>
      <c r="GC39" s="5">
        <v>31</v>
      </c>
      <c r="GD39" s="28" t="s">
        <v>203</v>
      </c>
      <c r="GE39" s="28" t="s">
        <v>39</v>
      </c>
      <c r="GF39" s="186">
        <v>1200</v>
      </c>
    </row>
    <row r="40" spans="2:188" ht="16.5" customHeight="1">
      <c r="B40" s="692" t="s">
        <v>519</v>
      </c>
      <c r="C40" s="693"/>
      <c r="D40" s="678" t="s">
        <v>551</v>
      </c>
      <c r="E40" s="679"/>
      <c r="F40" s="1275"/>
      <c r="G40" s="1276"/>
      <c r="H40" s="1276"/>
      <c r="I40" s="1276"/>
      <c r="J40" s="1276"/>
      <c r="K40" s="1276"/>
      <c r="L40" s="1276"/>
      <c r="M40" s="1277"/>
      <c r="N40" s="652" t="s">
        <v>45</v>
      </c>
      <c r="O40" s="653"/>
      <c r="P40" s="75" t="s">
        <v>477</v>
      </c>
      <c r="Q40" s="76">
        <v>1</v>
      </c>
      <c r="R40" s="286" t="s">
        <v>477</v>
      </c>
      <c r="S40" s="137"/>
      <c r="T40" s="714"/>
      <c r="U40" s="853" t="str">
        <f>IF(U38="","",VLOOKUP(U38,$FQ:$FT,4,FALSE))</f>
        <v/>
      </c>
      <c r="V40" s="854"/>
      <c r="W40" s="855"/>
      <c r="X40" s="853">
        <f>IF(X38="","",VLOOKUP(X38,$FQ:$FT,4,FALSE))</f>
        <v>2300</v>
      </c>
      <c r="Y40" s="854"/>
      <c r="Z40" s="855"/>
      <c r="AA40" s="853" t="str">
        <f>IF(AA38="","",VLOOKUP(AA38,$FQ:$FT,4,FALSE))</f>
        <v/>
      </c>
      <c r="AB40" s="854"/>
      <c r="AC40" s="855"/>
      <c r="AD40" s="853" t="str">
        <f>IF(AD38="","",VLOOKUP(AD38,$FQ:$FT,4,FALSE))</f>
        <v/>
      </c>
      <c r="AE40" s="854"/>
      <c r="AF40" s="855"/>
      <c r="AG40" s="853">
        <f>IF(AG38="","",VLOOKUP(AG38,$FQ:$FT,4,FALSE))</f>
        <v>3300</v>
      </c>
      <c r="AH40" s="854"/>
      <c r="AI40" s="855"/>
      <c r="AJ40" s="856" t="s">
        <v>284</v>
      </c>
      <c r="AK40" s="858">
        <f>ET39+FC39</f>
        <v>13100</v>
      </c>
      <c r="AL40" s="859"/>
      <c r="AM40" s="641"/>
      <c r="AN40" s="642"/>
      <c r="AO40" s="646">
        <f>(AK40*AM40)</f>
        <v>0</v>
      </c>
      <c r="AP40" s="841"/>
      <c r="AQ40" s="842"/>
      <c r="AR40" s="637"/>
      <c r="AS40" s="638"/>
      <c r="AT40" s="978"/>
      <c r="AU40" s="979"/>
      <c r="AV40" s="980"/>
      <c r="AW40" s="970"/>
      <c r="AX40" s="971"/>
      <c r="AZ40" s="823"/>
      <c r="BA40" s="825"/>
      <c r="BB40" s="836" t="str">
        <f>IF(F39="","",F39)</f>
        <v>壱岐・対馬・五島列島</v>
      </c>
      <c r="BC40" s="836"/>
      <c r="BD40" s="836"/>
      <c r="BE40" s="836"/>
      <c r="BF40" s="836"/>
      <c r="BG40" s="837"/>
      <c r="BH40" s="309"/>
      <c r="BI40" s="831" t="s">
        <v>482</v>
      </c>
      <c r="BJ40" s="654">
        <v>1</v>
      </c>
      <c r="BK40" s="654"/>
      <c r="BL40" s="573" t="s">
        <v>490</v>
      </c>
      <c r="BM40" s="654"/>
      <c r="BN40" s="654" t="str">
        <f>IF(BJ40="","",VLOOKUP(BJ40,'募集型  提出用 （記入例）'!$GC:$GF,3,FALSE))</f>
        <v>フェリー</v>
      </c>
      <c r="BO40" s="573" t="s">
        <v>485</v>
      </c>
      <c r="BP40" s="654"/>
      <c r="BQ40" s="654"/>
      <c r="BR40" s="573" t="s">
        <v>488</v>
      </c>
      <c r="BS40" s="654"/>
      <c r="BT40" s="655"/>
      <c r="BU40" s="658" t="s">
        <v>429</v>
      </c>
      <c r="BV40" s="659"/>
      <c r="BW40" s="660"/>
      <c r="BX40" s="581" t="s">
        <v>45</v>
      </c>
      <c r="BY40" s="582"/>
      <c r="BZ40" s="307"/>
      <c r="CA40" s="309"/>
      <c r="CB40" s="583" t="s">
        <v>497</v>
      </c>
      <c r="CC40" s="579"/>
      <c r="CD40" s="580" t="str">
        <f>IF(CC40="","",VLOOKUP(CC40,'募集型  提出用 （記入例）'!$GC:$GF,2,FALSE))</f>
        <v/>
      </c>
      <c r="CE40" s="577"/>
      <c r="CF40" s="577"/>
      <c r="CG40" s="577" t="str">
        <f>IF(CC40="","",VLOOKUP(CC40,'募集型  提出用 （記入例）'!$GC:$GF,3,FALSE))</f>
        <v/>
      </c>
      <c r="CH40" s="577"/>
      <c r="CI40" s="577" t="str">
        <f>IF(CC40="","",VLOOKUP(CC40,'募集型  提出用 （記入例）'!$GC:$GF,4,FALSE))</f>
        <v/>
      </c>
      <c r="CJ40" s="578"/>
      <c r="CK40" s="574" t="s">
        <v>494</v>
      </c>
      <c r="CL40" s="579"/>
      <c r="CM40" s="580" t="str">
        <f>IF(CL40="","",VLOOKUP(CL40,'募集型  提出用 （記入例）'!$GC:$GF,2,FALSE))</f>
        <v/>
      </c>
      <c r="CN40" s="577"/>
      <c r="CO40" s="577"/>
      <c r="CP40" s="577" t="str">
        <f>IF(CL40="","",VLOOKUP(CL40,'募集型  提出用 （記入例）'!$GC:$GF,3,FALSE))</f>
        <v/>
      </c>
      <c r="CQ40" s="577"/>
      <c r="CR40" s="577" t="str">
        <f>IF(CL40="","",VLOOKUP(CL40,'募集型  提出用 （記入例）'!$GC:$GF,4,FALSE))</f>
        <v/>
      </c>
      <c r="CS40" s="862"/>
      <c r="CT40" s="959"/>
      <c r="CU40" s="960"/>
      <c r="CV40" s="960"/>
      <c r="CW40" s="960"/>
      <c r="CX40" s="960"/>
      <c r="CY40" s="960"/>
      <c r="CZ40" s="961"/>
      <c r="DC40" s="8"/>
      <c r="DD40" s="8"/>
      <c r="DE40" s="8"/>
      <c r="DF40" s="8"/>
      <c r="DG40" s="8"/>
      <c r="DH40" s="8"/>
      <c r="DI40" s="8"/>
      <c r="DJ40" s="8"/>
      <c r="DK40" s="8"/>
      <c r="DL40" s="8"/>
      <c r="DM40" s="8"/>
      <c r="DN40" s="8"/>
      <c r="DO40" s="8"/>
      <c r="DP40" s="8"/>
      <c r="DQ40" s="8"/>
      <c r="DR40" s="8"/>
      <c r="DS40" s="8"/>
      <c r="DT40" s="8"/>
      <c r="DU40" s="8"/>
      <c r="DV40" s="8"/>
      <c r="ED40" s="8"/>
      <c r="EE40" s="28"/>
      <c r="EF40" s="8"/>
      <c r="EG40" s="8"/>
      <c r="EH40" s="8"/>
      <c r="EI40" s="91" t="s">
        <v>48</v>
      </c>
      <c r="EJ40" s="92" t="str">
        <f>VLOOKUP('募集型  提出用 （記入例）'!U41,$FU:$FY,5,FALSE)</f>
        <v>壱岐市</v>
      </c>
      <c r="EK40" s="92" t="e">
        <f>VLOOKUP('募集型  提出用 （記入例）'!X41,$FU:$FY,5,FALSE)</f>
        <v>#N/A</v>
      </c>
      <c r="EL40" s="92" t="str">
        <f>VLOOKUP('募集型  提出用 （記入例）'!AA41,$FU:$FY,5,FALSE)</f>
        <v>対馬市</v>
      </c>
      <c r="EM40" s="92" t="str">
        <f>VLOOKUP('募集型  提出用 （記入例）'!AD41,$FU:$FY,5,FALSE)</f>
        <v>五島市</v>
      </c>
      <c r="EN40" s="92" t="e">
        <f>VLOOKUP('募集型  提出用 （記入例）'!AG41,$FU:$FY,5,FALSE)</f>
        <v>#N/A</v>
      </c>
      <c r="EP40" s="78"/>
      <c r="EQ40" s="79" t="s">
        <v>45</v>
      </c>
      <c r="ER40" s="80">
        <f>SUMIF(EJ40:EN40,"五島市",EJ41:EN41)*'募集型  提出用 （記入例）'!AM38</f>
        <v>340000</v>
      </c>
      <c r="ES40" s="81">
        <f>SUMIF(EJ40:EN40,"五島市",EJ42:EN42)*'募集型  提出用 （記入例）'!AM40</f>
        <v>0</v>
      </c>
      <c r="ET40" s="96"/>
      <c r="EU40" s="83"/>
      <c r="EV40" s="852"/>
      <c r="EW40" s="84" t="s">
        <v>45</v>
      </c>
      <c r="EX40" s="85">
        <f>IF('募集型  提出用 （記入例）'!P40="","0",FC38/EV39)</f>
        <v>1866.6666666666667</v>
      </c>
      <c r="EY40" s="86">
        <f>IF('募集型  提出用 （記入例）'!P40="","0",FC39/EV39)</f>
        <v>933.33333333333337</v>
      </c>
      <c r="EZ40" s="87">
        <f>EX40*'募集型  提出用 （記入例）'!AM38</f>
        <v>186666.66666666669</v>
      </c>
      <c r="FA40" s="88">
        <f>EY40*'募集型  提出用 （記入例）'!AM40</f>
        <v>0</v>
      </c>
      <c r="FB40" s="89">
        <f t="shared" si="10"/>
        <v>186666.66666666669</v>
      </c>
      <c r="FC40" s="93"/>
      <c r="FE40" s="90" t="s">
        <v>45</v>
      </c>
      <c r="FF40" s="85">
        <f>IF(('募集型  提出用 （記入例）'!Q40)="","0",('募集型  提出用 （記入例）'!AM38+'募集型  提出用 （記入例）'!AM40)*'募集型  提出用 （記入例）'!Q40*1000)</f>
        <v>100000</v>
      </c>
      <c r="FG40" s="85">
        <f>COUNTA('募集型  提出用 （記入例）'!P40)*('募集型  提出用 （記入例）'!AM38+'募集型  提出用 （記入例）'!AM40)</f>
        <v>100</v>
      </c>
      <c r="FH40" s="85">
        <f>COUNTA('募集型  提出用 （記入例）'!R40)*('募集型  提出用 （記入例）'!AM38+'募集型  提出用 （記入例）'!AM40)</f>
        <v>100</v>
      </c>
      <c r="FI40" s="85">
        <f>COUNTA('募集型  提出用 （記入例）'!S40)*('募集型  提出用 （記入例）'!AM38+'募集型  提出用 （記入例）'!AM40)</f>
        <v>0</v>
      </c>
      <c r="FJ40" s="18"/>
      <c r="FK40" s="18"/>
      <c r="FL40" s="18"/>
      <c r="FO40" s="4"/>
      <c r="FP40" s="206"/>
      <c r="FQ40" s="5">
        <v>32</v>
      </c>
      <c r="FR40" s="28" t="s">
        <v>204</v>
      </c>
      <c r="FS40" s="28" t="s">
        <v>39</v>
      </c>
      <c r="FT40" s="186">
        <v>300</v>
      </c>
      <c r="FX40" s="5"/>
      <c r="FY40" s="207"/>
      <c r="FZ40" s="1">
        <v>150</v>
      </c>
      <c r="GC40" s="5">
        <v>32</v>
      </c>
      <c r="GD40" s="28" t="s">
        <v>204</v>
      </c>
      <c r="GE40" s="28" t="s">
        <v>39</v>
      </c>
      <c r="GF40" s="186">
        <v>300</v>
      </c>
    </row>
    <row r="41" spans="2:188" ht="16.5" customHeight="1" thickBot="1">
      <c r="B41" s="694">
        <v>45748</v>
      </c>
      <c r="C41" s="695"/>
      <c r="D41" s="663"/>
      <c r="E41" s="664"/>
      <c r="F41" s="1275"/>
      <c r="G41" s="1276"/>
      <c r="H41" s="1276"/>
      <c r="I41" s="1276"/>
      <c r="J41" s="1276"/>
      <c r="K41" s="1276"/>
      <c r="L41" s="1276"/>
      <c r="M41" s="1277"/>
      <c r="N41" s="652" t="s">
        <v>53</v>
      </c>
      <c r="O41" s="653"/>
      <c r="P41" s="75"/>
      <c r="Q41" s="76"/>
      <c r="R41" s="136"/>
      <c r="S41" s="137"/>
      <c r="T41" s="846" t="s">
        <v>54</v>
      </c>
      <c r="U41" s="94" t="s">
        <v>50</v>
      </c>
      <c r="V41" s="849" t="str">
        <f>IF(U41="","",VLOOKUP(U41,$FU:$FX,3,FALSE))</f>
        <v>定期航空</v>
      </c>
      <c r="W41" s="850"/>
      <c r="X41" s="94"/>
      <c r="Y41" s="849" t="str">
        <f>IF(X41="","",VLOOKUP(X41,$FU:$FX,3,FALSE))</f>
        <v/>
      </c>
      <c r="Z41" s="850"/>
      <c r="AA41" s="94" t="s">
        <v>527</v>
      </c>
      <c r="AB41" s="849" t="str">
        <f>IF(AA41="","",VLOOKUP(AA41,$FU:$FX,3,FALSE))</f>
        <v>定期航空</v>
      </c>
      <c r="AC41" s="850"/>
      <c r="AD41" s="94" t="s">
        <v>59</v>
      </c>
      <c r="AE41" s="849" t="str">
        <f>IF(AD41="","",VLOOKUP(AD41,$FU:$FX,3,FALSE))</f>
        <v>定期航空</v>
      </c>
      <c r="AF41" s="850"/>
      <c r="AG41" s="94"/>
      <c r="AH41" s="849" t="str">
        <f>IF(AG41="","",VLOOKUP(AG41,'募集型  提出用 （記入例）'!$FU:$FX,3,FALSE))</f>
        <v/>
      </c>
      <c r="AI41" s="895"/>
      <c r="AJ41" s="857"/>
      <c r="AK41" s="843"/>
      <c r="AL41" s="860"/>
      <c r="AM41" s="643"/>
      <c r="AN41" s="644"/>
      <c r="AO41" s="843"/>
      <c r="AP41" s="844"/>
      <c r="AQ41" s="845"/>
      <c r="AR41" s="637"/>
      <c r="AS41" s="638"/>
      <c r="AT41" s="978"/>
      <c r="AU41" s="979"/>
      <c r="AV41" s="980"/>
      <c r="AW41" s="972" t="s">
        <v>545</v>
      </c>
      <c r="AX41" s="973"/>
      <c r="AZ41" s="823"/>
      <c r="BA41" s="825"/>
      <c r="BB41" s="836"/>
      <c r="BC41" s="836"/>
      <c r="BD41" s="836"/>
      <c r="BE41" s="836"/>
      <c r="BF41" s="836"/>
      <c r="BG41" s="837"/>
      <c r="BH41" s="309"/>
      <c r="BI41" s="831"/>
      <c r="BJ41" s="654"/>
      <c r="BK41" s="654"/>
      <c r="BL41" s="573"/>
      <c r="BM41" s="654"/>
      <c r="BN41" s="654"/>
      <c r="BO41" s="573"/>
      <c r="BP41" s="654"/>
      <c r="BQ41" s="654"/>
      <c r="BR41" s="576"/>
      <c r="BS41" s="656"/>
      <c r="BT41" s="657"/>
      <c r="BU41" s="658"/>
      <c r="BV41" s="659"/>
      <c r="BW41" s="660"/>
      <c r="BX41" s="581" t="s">
        <v>53</v>
      </c>
      <c r="BY41" s="582"/>
      <c r="BZ41" s="307"/>
      <c r="CA41" s="309"/>
      <c r="CB41" s="583"/>
      <c r="CC41" s="579"/>
      <c r="CD41" s="580"/>
      <c r="CE41" s="577"/>
      <c r="CF41" s="577"/>
      <c r="CG41" s="577"/>
      <c r="CH41" s="577"/>
      <c r="CI41" s="577"/>
      <c r="CJ41" s="578"/>
      <c r="CK41" s="574"/>
      <c r="CL41" s="579"/>
      <c r="CM41" s="580"/>
      <c r="CN41" s="577"/>
      <c r="CO41" s="577"/>
      <c r="CP41" s="577"/>
      <c r="CQ41" s="577"/>
      <c r="CR41" s="577"/>
      <c r="CS41" s="862"/>
      <c r="CT41" s="959"/>
      <c r="CU41" s="960"/>
      <c r="CV41" s="960"/>
      <c r="CW41" s="960"/>
      <c r="CX41" s="960"/>
      <c r="CY41" s="960"/>
      <c r="CZ41" s="961"/>
      <c r="DC41" s="8"/>
      <c r="DD41" s="8"/>
      <c r="DE41" s="8"/>
      <c r="DF41" s="8"/>
      <c r="DG41" s="8"/>
      <c r="DH41" s="8"/>
      <c r="DI41" s="8"/>
      <c r="DJ41" s="8"/>
      <c r="DK41" s="8"/>
      <c r="DL41" s="8"/>
      <c r="DM41" s="8"/>
      <c r="DN41" s="8"/>
      <c r="DO41" s="8"/>
      <c r="DP41" s="8"/>
      <c r="DQ41" s="8"/>
      <c r="DR41" s="8"/>
      <c r="DS41" s="8"/>
      <c r="DT41" s="8"/>
      <c r="DU41" s="8"/>
      <c r="DV41" s="8"/>
      <c r="ED41" s="8"/>
      <c r="EE41" s="28"/>
      <c r="EF41" s="8"/>
      <c r="EG41" s="8"/>
      <c r="EH41" s="8"/>
      <c r="EI41" s="91" t="s">
        <v>56</v>
      </c>
      <c r="EJ41" s="95">
        <f>VLOOKUP('募集型  提出用 （記入例）'!U41,$FU:$FY,4,FALSE)</f>
        <v>2600</v>
      </c>
      <c r="EK41" s="95" t="e">
        <f>VLOOKUP('募集型  提出用 （記入例）'!X41,$FU:$FY,4,FALSE)</f>
        <v>#N/A</v>
      </c>
      <c r="EL41" s="95">
        <f>VLOOKUP('募集型  提出用 （記入例）'!AA41,$FU:$FY,4,FALSE)</f>
        <v>4300</v>
      </c>
      <c r="EM41" s="95">
        <f>VLOOKUP('募集型  提出用 （記入例）'!AD41,$FU:$FY,4,FALSE)</f>
        <v>3400</v>
      </c>
      <c r="EN41" s="95" t="e">
        <f>VLOOKUP('募集型  提出用 （記入例）'!AG41,$FU:$FY,4,FALSE)</f>
        <v>#N/A</v>
      </c>
      <c r="EP41" s="78"/>
      <c r="EQ41" s="79" t="s">
        <v>53</v>
      </c>
      <c r="ER41" s="80">
        <f>SUMIF(EJ40:EN40,"新上五島町",EJ41:EN41)*'募集型  提出用 （記入例）'!AM38</f>
        <v>0</v>
      </c>
      <c r="ES41" s="81">
        <f>SUMIF(EJ40:EN40,"上五島",EJ42:EN42)*'募集型  提出用 （記入例）'!AM40</f>
        <v>0</v>
      </c>
      <c r="ET41" s="96"/>
      <c r="EU41" s="83"/>
      <c r="EV41" s="97"/>
      <c r="EW41" s="84" t="s">
        <v>53</v>
      </c>
      <c r="EX41" s="85" t="str">
        <f>IF('募集型  提出用 （記入例）'!P41="","0",FC38/EV39)</f>
        <v>0</v>
      </c>
      <c r="EY41" s="86" t="str">
        <f>IF('募集型  提出用 （記入例）'!P41="","0",FC39/EV39)</f>
        <v>0</v>
      </c>
      <c r="EZ41" s="87">
        <f>EX41*'募集型  提出用 （記入例）'!AM38</f>
        <v>0</v>
      </c>
      <c r="FA41" s="88">
        <f>EY41*'募集型  提出用 （記入例）'!AM40</f>
        <v>0</v>
      </c>
      <c r="FB41" s="89">
        <f t="shared" si="10"/>
        <v>0</v>
      </c>
      <c r="FC41" s="93"/>
      <c r="FD41" s="98"/>
      <c r="FE41" s="90" t="s">
        <v>53</v>
      </c>
      <c r="FF41" s="85" t="str">
        <f>IF(('募集型  提出用 （記入例）'!Q41)="","0",('募集型  提出用 （記入例）'!AM38+'募集型  提出用 （記入例）'!AM40)*'募集型  提出用 （記入例）'!Q41*1000)</f>
        <v>0</v>
      </c>
      <c r="FG41" s="85">
        <f>COUNTA('募集型  提出用 （記入例）'!P41)*('募集型  提出用 （記入例）'!AM38+'募集型  提出用 （記入例）'!AM40)</f>
        <v>0</v>
      </c>
      <c r="FH41" s="85">
        <f>COUNTA('募集型  提出用 （記入例）'!R41)*('募集型  提出用 （記入例）'!AM38+'募集型  提出用 （記入例）'!AM40)</f>
        <v>0</v>
      </c>
      <c r="FI41" s="85">
        <f>COUNTA('募集型  提出用 （記入例）'!S41)*('募集型  提出用 （記入例）'!AM38+'募集型  提出用 （記入例）'!AM40)</f>
        <v>0</v>
      </c>
      <c r="FJ41" s="18"/>
      <c r="FK41" s="18"/>
      <c r="FL41" s="18"/>
      <c r="FO41" s="4"/>
      <c r="FP41" s="206"/>
      <c r="FQ41" s="5">
        <v>33</v>
      </c>
      <c r="FR41" s="28" t="s">
        <v>205</v>
      </c>
      <c r="FS41" s="28" t="s">
        <v>39</v>
      </c>
      <c r="FT41" s="186">
        <v>700</v>
      </c>
      <c r="FX41" s="5"/>
      <c r="FY41" s="207"/>
      <c r="FZ41" s="1">
        <v>350</v>
      </c>
      <c r="GC41" s="5">
        <v>33</v>
      </c>
      <c r="GD41" s="28" t="s">
        <v>205</v>
      </c>
      <c r="GE41" s="28" t="s">
        <v>39</v>
      </c>
      <c r="GF41" s="186">
        <v>700</v>
      </c>
    </row>
    <row r="42" spans="2:188" ht="16.5" customHeight="1">
      <c r="B42" s="696"/>
      <c r="C42" s="697"/>
      <c r="D42" s="665"/>
      <c r="E42" s="666"/>
      <c r="F42" s="883" t="s">
        <v>378</v>
      </c>
      <c r="G42" s="613">
        <v>45748</v>
      </c>
      <c r="H42" s="613"/>
      <c r="I42" s="613"/>
      <c r="J42" s="885" t="s">
        <v>379</v>
      </c>
      <c r="K42" s="613">
        <v>46081</v>
      </c>
      <c r="L42" s="613"/>
      <c r="M42" s="650"/>
      <c r="N42" s="652" t="s">
        <v>61</v>
      </c>
      <c r="O42" s="653"/>
      <c r="P42" s="75"/>
      <c r="Q42" s="76"/>
      <c r="R42" s="138"/>
      <c r="S42" s="137"/>
      <c r="T42" s="847"/>
      <c r="U42" s="604" t="str">
        <f>IF(U41="","",VLOOKUP(U41,$FU:$FX,2,FALSE))</f>
        <v>長崎　～　壱岐</v>
      </c>
      <c r="V42" s="605"/>
      <c r="W42" s="606"/>
      <c r="X42" s="604" t="str">
        <f>IF(X41="","",VLOOKUP(X41,$FU:$FX,2,FALSE))</f>
        <v/>
      </c>
      <c r="Y42" s="605"/>
      <c r="Z42" s="606"/>
      <c r="AA42" s="604" t="str">
        <f>IF(AA41="","",VLOOKUP(AA41,$FU:$FX,2,FALSE))</f>
        <v>長崎　～　対馬</v>
      </c>
      <c r="AB42" s="605"/>
      <c r="AC42" s="606"/>
      <c r="AD42" s="604" t="str">
        <f>IF(AD41="","",VLOOKUP(AD41,$FU:$FX,2,FALSE))</f>
        <v>長崎　～　福江</v>
      </c>
      <c r="AE42" s="605"/>
      <c r="AF42" s="606"/>
      <c r="AG42" s="604" t="str">
        <f>IF(AG41="","",VLOOKUP(AG41,'募集型  提出用 （記入例）'!$FU:$FX,2,FALSE))</f>
        <v/>
      </c>
      <c r="AH42" s="605"/>
      <c r="AI42" s="711"/>
      <c r="AJ42" s="877" t="s">
        <v>62</v>
      </c>
      <c r="AK42" s="878"/>
      <c r="AL42" s="879"/>
      <c r="AM42" s="609">
        <f>AM38+AM40</f>
        <v>100</v>
      </c>
      <c r="AN42" s="610"/>
      <c r="AO42" s="609">
        <f>AO38+AO40</f>
        <v>1590000</v>
      </c>
      <c r="AP42" s="923"/>
      <c r="AQ42" s="924"/>
      <c r="AR42" s="637"/>
      <c r="AS42" s="638"/>
      <c r="AT42" s="978"/>
      <c r="AU42" s="979"/>
      <c r="AV42" s="980"/>
      <c r="AW42" s="974"/>
      <c r="AX42" s="975"/>
      <c r="AZ42" s="823"/>
      <c r="BA42" s="825"/>
      <c r="BB42" s="836"/>
      <c r="BC42" s="836"/>
      <c r="BD42" s="836"/>
      <c r="BE42" s="836"/>
      <c r="BF42" s="836"/>
      <c r="BG42" s="837"/>
      <c r="BH42" s="309"/>
      <c r="BI42" s="831" t="s">
        <v>483</v>
      </c>
      <c r="BJ42" s="654">
        <v>1</v>
      </c>
      <c r="BK42" s="654"/>
      <c r="BL42" s="573" t="s">
        <v>491</v>
      </c>
      <c r="BM42" s="654"/>
      <c r="BN42" s="654" t="str">
        <f>IF(BJ42="","",VLOOKUP(BJ42,'募集型  提出用 （記入例）'!$GC:$GF,3,FALSE))</f>
        <v>フェリー</v>
      </c>
      <c r="BO42" s="573" t="s">
        <v>486</v>
      </c>
      <c r="BP42" s="654"/>
      <c r="BQ42" s="898"/>
      <c r="BR42" s="930" t="s">
        <v>19</v>
      </c>
      <c r="BS42" s="1269">
        <f>BJ38+BJ40+BJ42+BM38+BM40+BM42+BP38+BP40+BS38+BS40+BP42</f>
        <v>3</v>
      </c>
      <c r="BT42" s="1270"/>
      <c r="BU42" s="658" t="s">
        <v>444</v>
      </c>
      <c r="BV42" s="659"/>
      <c r="BW42" s="660"/>
      <c r="BX42" s="581" t="s">
        <v>61</v>
      </c>
      <c r="BY42" s="582"/>
      <c r="BZ42" s="316"/>
      <c r="CA42" s="309"/>
      <c r="CB42" s="583" t="s">
        <v>498</v>
      </c>
      <c r="CC42" s="579"/>
      <c r="CD42" s="580" t="str">
        <f>IF(CC42="","",VLOOKUP(CC42,'募集型  提出用 （記入例）'!$GC:$GF,2,FALSE))</f>
        <v/>
      </c>
      <c r="CE42" s="577"/>
      <c r="CF42" s="577"/>
      <c r="CG42" s="577" t="str">
        <f>IF(CC42="","",VLOOKUP(CC42,'募集型  提出用 （記入例）'!$GC:$GF,3,FALSE))</f>
        <v/>
      </c>
      <c r="CH42" s="577"/>
      <c r="CI42" s="577" t="str">
        <f>IF(CC42="","",VLOOKUP(CC42,'募集型  提出用 （記入例）'!$GC:$GF,4,FALSE))</f>
        <v/>
      </c>
      <c r="CJ42" s="578"/>
      <c r="CK42" s="574" t="s">
        <v>495</v>
      </c>
      <c r="CL42" s="579"/>
      <c r="CM42" s="580" t="str">
        <f>IF(CL42="","",VLOOKUP(CL42,'募集型  提出用 （記入例）'!$GC:$GF,2,FALSE))</f>
        <v/>
      </c>
      <c r="CN42" s="577"/>
      <c r="CO42" s="577"/>
      <c r="CP42" s="577" t="str">
        <f>IF(CL42="","",VLOOKUP(CL42,'募集型  提出用 （記入例）'!$GC:$GF,3,FALSE))</f>
        <v/>
      </c>
      <c r="CQ42" s="577"/>
      <c r="CR42" s="577" t="str">
        <f>IF(CL42="","",VLOOKUP(CL42,'募集型  提出用 （記入例）'!$GC:$GF,4,FALSE))</f>
        <v/>
      </c>
      <c r="CS42" s="862"/>
      <c r="CT42" s="959"/>
      <c r="CU42" s="960"/>
      <c r="CV42" s="960"/>
      <c r="CW42" s="960"/>
      <c r="CX42" s="960"/>
      <c r="CY42" s="960"/>
      <c r="CZ42" s="961"/>
      <c r="DC42" s="8"/>
      <c r="DD42" s="8"/>
      <c r="DE42" s="8"/>
      <c r="DF42" s="8"/>
      <c r="DG42" s="8"/>
      <c r="DH42" s="8"/>
      <c r="DI42" s="8"/>
      <c r="DJ42" s="8"/>
      <c r="DK42" s="8"/>
      <c r="DL42" s="8"/>
      <c r="DM42" s="8"/>
      <c r="DN42" s="8"/>
      <c r="DO42" s="8"/>
      <c r="DP42" s="8"/>
      <c r="DQ42" s="8"/>
      <c r="DR42" s="8"/>
      <c r="DS42" s="8"/>
      <c r="DT42" s="8"/>
      <c r="DU42" s="8"/>
      <c r="DV42" s="8"/>
      <c r="ED42" s="8"/>
      <c r="EE42" s="28"/>
      <c r="EF42" s="8"/>
      <c r="EG42" s="8"/>
      <c r="EH42" s="8"/>
      <c r="EI42" s="91" t="s">
        <v>64</v>
      </c>
      <c r="EJ42" s="95">
        <f>EJ41</f>
        <v>2600</v>
      </c>
      <c r="EK42" s="95" t="e">
        <f t="shared" ref="EK42:EN42" si="11">EK41</f>
        <v>#N/A</v>
      </c>
      <c r="EL42" s="95">
        <f t="shared" si="11"/>
        <v>4300</v>
      </c>
      <c r="EM42" s="95">
        <f t="shared" si="11"/>
        <v>3400</v>
      </c>
      <c r="EN42" s="95" t="e">
        <f t="shared" si="11"/>
        <v>#N/A</v>
      </c>
      <c r="EP42" s="78"/>
      <c r="EQ42" s="79" t="s">
        <v>61</v>
      </c>
      <c r="ER42" s="80">
        <f>SUMIF(EJ40:EN40,"小値賀町",EJ41:EN41)*'募集型  提出用 （記入例）'!AM38</f>
        <v>0</v>
      </c>
      <c r="ES42" s="81">
        <f>SUMIF(EJ40:EN40,"小値賀",EJ42:EN42)*'募集型  提出用 （記入例）'!AM40</f>
        <v>0</v>
      </c>
      <c r="ET42" s="96"/>
      <c r="EU42" s="83"/>
      <c r="EV42" s="97"/>
      <c r="EW42" s="84" t="s">
        <v>61</v>
      </c>
      <c r="EX42" s="85" t="str">
        <f>IF('募集型  提出用 （記入例）'!P42="","0",FC38/EV39)</f>
        <v>0</v>
      </c>
      <c r="EY42" s="86" t="str">
        <f>IF('募集型  提出用 （記入例）'!P42="","0",FC39/EV39)</f>
        <v>0</v>
      </c>
      <c r="EZ42" s="87">
        <f>EX42*'募集型  提出用 （記入例）'!AM38</f>
        <v>0</v>
      </c>
      <c r="FA42" s="88">
        <f>EY42*'募集型  提出用 （記入例）'!AM40</f>
        <v>0</v>
      </c>
      <c r="FB42" s="89">
        <f t="shared" si="10"/>
        <v>0</v>
      </c>
      <c r="FC42" s="93"/>
      <c r="FD42" s="98"/>
      <c r="FE42" s="90" t="s">
        <v>61</v>
      </c>
      <c r="FF42" s="85" t="str">
        <f>IF(('募集型  提出用 （記入例）'!Q42)="","0",('募集型  提出用 （記入例）'!AM38+'募集型  提出用 （記入例）'!AM40)*'募集型  提出用 （記入例）'!Q42*1000)</f>
        <v>0</v>
      </c>
      <c r="FG42" s="85">
        <f>COUNTA('募集型  提出用 （記入例）'!P42)*('募集型  提出用 （記入例）'!AM38+'募集型  提出用 （記入例）'!AM40)</f>
        <v>0</v>
      </c>
      <c r="FH42" s="85">
        <f>COUNTA('募集型  提出用 （記入例）'!R42)*('募集型  提出用 （記入例）'!AM38+'募集型  提出用 （記入例）'!AM40)</f>
        <v>0</v>
      </c>
      <c r="FI42" s="85">
        <f>COUNTA('募集型  提出用 （記入例）'!S42)*('募集型  提出用 （記入例）'!AM38+'募集型  提出用 （記入例）'!AM40)</f>
        <v>0</v>
      </c>
      <c r="FJ42" s="18"/>
      <c r="FK42" s="18"/>
      <c r="FL42" s="18"/>
      <c r="FO42" s="4"/>
      <c r="FP42" s="206"/>
      <c r="FQ42" s="5">
        <v>34</v>
      </c>
      <c r="FR42" s="28" t="s">
        <v>206</v>
      </c>
      <c r="FS42" s="28" t="s">
        <v>39</v>
      </c>
      <c r="FT42" s="186">
        <v>1100</v>
      </c>
      <c r="FX42" s="5"/>
      <c r="FY42" s="207"/>
      <c r="FZ42" s="1">
        <v>550</v>
      </c>
      <c r="GC42" s="5">
        <v>34</v>
      </c>
      <c r="GD42" s="28" t="s">
        <v>206</v>
      </c>
      <c r="GE42" s="28" t="s">
        <v>39</v>
      </c>
      <c r="GF42" s="186">
        <v>1100</v>
      </c>
    </row>
    <row r="43" spans="2:188" ht="16.5" customHeight="1" thickBot="1">
      <c r="B43" s="698"/>
      <c r="C43" s="699"/>
      <c r="D43" s="667"/>
      <c r="E43" s="668"/>
      <c r="F43" s="884"/>
      <c r="G43" s="614"/>
      <c r="H43" s="614"/>
      <c r="I43" s="614"/>
      <c r="J43" s="886"/>
      <c r="K43" s="614"/>
      <c r="L43" s="614"/>
      <c r="M43" s="651"/>
      <c r="N43" s="887" t="s">
        <v>68</v>
      </c>
      <c r="O43" s="888"/>
      <c r="P43" s="99"/>
      <c r="Q43" s="100"/>
      <c r="R43" s="139"/>
      <c r="S43" s="140"/>
      <c r="T43" s="848"/>
      <c r="U43" s="718">
        <f>IF(U41="","",VLOOKUP(U41,$FU:$FX,4,FALSE))</f>
        <v>2600</v>
      </c>
      <c r="V43" s="719"/>
      <c r="W43" s="720"/>
      <c r="X43" s="718" t="str">
        <f>IF(X41="","",VLOOKUP(X41,$FU:$FX,4,FALSE))</f>
        <v/>
      </c>
      <c r="Y43" s="719"/>
      <c r="Z43" s="720"/>
      <c r="AA43" s="718">
        <f>IF(AA41="","",VLOOKUP(AA41,$FU:$FX,4,FALSE))</f>
        <v>4300</v>
      </c>
      <c r="AB43" s="719"/>
      <c r="AC43" s="720"/>
      <c r="AD43" s="718">
        <f>IF(AD41="","",VLOOKUP(AD41,$FU:$FX,4,FALSE))</f>
        <v>3400</v>
      </c>
      <c r="AE43" s="719"/>
      <c r="AF43" s="720"/>
      <c r="AG43" s="718" t="str">
        <f>IF(AG41="","",VLOOKUP(AG41,'募集型  提出用 （記入例）'!$FU:$FX,4,FALSE))</f>
        <v/>
      </c>
      <c r="AH43" s="719"/>
      <c r="AI43" s="721"/>
      <c r="AJ43" s="880"/>
      <c r="AK43" s="881"/>
      <c r="AL43" s="882"/>
      <c r="AM43" s="843"/>
      <c r="AN43" s="860"/>
      <c r="AO43" s="843"/>
      <c r="AP43" s="844"/>
      <c r="AQ43" s="845"/>
      <c r="AR43" s="639"/>
      <c r="AS43" s="640"/>
      <c r="AT43" s="981"/>
      <c r="AU43" s="982"/>
      <c r="AV43" s="983"/>
      <c r="AW43" s="1178"/>
      <c r="AX43" s="1179"/>
      <c r="AZ43" s="824"/>
      <c r="BA43" s="826"/>
      <c r="BB43" s="839"/>
      <c r="BC43" s="839"/>
      <c r="BD43" s="839"/>
      <c r="BE43" s="839"/>
      <c r="BF43" s="839"/>
      <c r="BG43" s="840"/>
      <c r="BH43" s="308"/>
      <c r="BI43" s="932"/>
      <c r="BJ43" s="904"/>
      <c r="BK43" s="904"/>
      <c r="BL43" s="931"/>
      <c r="BM43" s="904"/>
      <c r="BN43" s="904"/>
      <c r="BO43" s="931"/>
      <c r="BP43" s="904"/>
      <c r="BQ43" s="949"/>
      <c r="BR43" s="955"/>
      <c r="BS43" s="1271"/>
      <c r="BT43" s="1272"/>
      <c r="BU43" s="906"/>
      <c r="BV43" s="907"/>
      <c r="BW43" s="908"/>
      <c r="BX43" s="889" t="s">
        <v>68</v>
      </c>
      <c r="BY43" s="890"/>
      <c r="BZ43" s="317"/>
      <c r="CA43" s="308"/>
      <c r="CB43" s="950"/>
      <c r="CC43" s="891"/>
      <c r="CD43" s="896"/>
      <c r="CE43" s="897"/>
      <c r="CF43" s="897"/>
      <c r="CG43" s="897"/>
      <c r="CH43" s="897"/>
      <c r="CI43" s="897"/>
      <c r="CJ43" s="948"/>
      <c r="CK43" s="575"/>
      <c r="CL43" s="891"/>
      <c r="CM43" s="896"/>
      <c r="CN43" s="897"/>
      <c r="CO43" s="897"/>
      <c r="CP43" s="897"/>
      <c r="CQ43" s="897"/>
      <c r="CR43" s="897"/>
      <c r="CS43" s="925"/>
      <c r="CT43" s="962"/>
      <c r="CU43" s="963"/>
      <c r="CV43" s="963"/>
      <c r="CW43" s="963"/>
      <c r="CX43" s="963"/>
      <c r="CY43" s="963"/>
      <c r="CZ43" s="964"/>
      <c r="DC43" s="8"/>
      <c r="DD43" s="8"/>
      <c r="DE43" s="8"/>
      <c r="DF43" s="8"/>
      <c r="DG43" s="8"/>
      <c r="DH43" s="8"/>
      <c r="DI43" s="8"/>
      <c r="DJ43" s="8"/>
      <c r="DK43" s="8"/>
      <c r="DL43" s="8"/>
      <c r="DM43" s="8"/>
      <c r="DN43" s="8"/>
      <c r="DO43" s="8"/>
      <c r="DP43" s="8"/>
      <c r="DQ43" s="8"/>
      <c r="DR43" s="8"/>
      <c r="DS43" s="8"/>
      <c r="DT43" s="8"/>
      <c r="DU43" s="8"/>
      <c r="DV43" s="8"/>
      <c r="ED43" s="8"/>
      <c r="EE43" s="28"/>
      <c r="EF43" s="8"/>
      <c r="EG43" s="8"/>
      <c r="EH43" s="8"/>
      <c r="EP43" s="101"/>
      <c r="EQ43" s="102" t="s">
        <v>68</v>
      </c>
      <c r="ER43" s="103">
        <f>SUMIF(EJ40:EN40,"宇久町",EJ41:EN41)*'募集型  提出用 （記入例）'!AM38</f>
        <v>0</v>
      </c>
      <c r="ES43" s="104">
        <f>SUMIF(EJ40:EN40,"宇久",EJ42:EN42)*'募集型  提出用 （記入例）'!AM40</f>
        <v>0</v>
      </c>
      <c r="ET43" s="96"/>
      <c r="EU43" s="83"/>
      <c r="EV43" s="105"/>
      <c r="EW43" s="106" t="s">
        <v>68</v>
      </c>
      <c r="EX43" s="107" t="str">
        <f>IF('募集型  提出用 （記入例）'!P43="","0",FC38/EV39)</f>
        <v>0</v>
      </c>
      <c r="EY43" s="108" t="str">
        <f>IF('募集型  提出用 （記入例）'!P43="","0",FC39/EV39)</f>
        <v>0</v>
      </c>
      <c r="EZ43" s="109">
        <f>EX43*'募集型  提出用 （記入例）'!AM38</f>
        <v>0</v>
      </c>
      <c r="FA43" s="110">
        <f>EY43*'募集型  提出用 （記入例）'!AM40</f>
        <v>0</v>
      </c>
      <c r="FB43" s="111">
        <f t="shared" si="10"/>
        <v>0</v>
      </c>
      <c r="FC43" s="173"/>
      <c r="FE43" s="112" t="s">
        <v>68</v>
      </c>
      <c r="FF43" s="107" t="str">
        <f>IF(('募集型  提出用 （記入例）'!Q43)="","0",('募集型  提出用 （記入例）'!AM38+'募集型  提出用 （記入例）'!AM40)*'募集型  提出用 （記入例）'!Q43*1000)</f>
        <v>0</v>
      </c>
      <c r="FG43" s="107">
        <f>COUNTA('募集型  提出用 （記入例）'!P43)*('募集型  提出用 （記入例）'!AM38+'募集型  提出用 （記入例）'!AM40)</f>
        <v>0</v>
      </c>
      <c r="FH43" s="107">
        <f>COUNTA('募集型  提出用 （記入例）'!R43)*('募集型  提出用 （記入例）'!AM38+'募集型  提出用 （記入例）'!AM40)</f>
        <v>0</v>
      </c>
      <c r="FI43" s="107">
        <f>COUNTA('募集型  提出用 （記入例）'!S43)*('募集型  提出用 （記入例）'!AM38+'募集型  提出用 （記入例）'!AM40)</f>
        <v>0</v>
      </c>
      <c r="FJ43" s="18"/>
      <c r="FK43" s="18"/>
      <c r="FL43" s="18"/>
      <c r="FO43" s="4"/>
      <c r="FP43" s="206"/>
      <c r="FQ43" s="5">
        <v>35</v>
      </c>
      <c r="FR43" s="28" t="s">
        <v>207</v>
      </c>
      <c r="FS43" s="28" t="s">
        <v>39</v>
      </c>
      <c r="FT43" s="186">
        <v>400</v>
      </c>
      <c r="FX43" s="5"/>
      <c r="FY43" s="207"/>
      <c r="FZ43" s="1">
        <v>200</v>
      </c>
      <c r="GC43" s="5">
        <v>35</v>
      </c>
      <c r="GD43" s="28" t="s">
        <v>207</v>
      </c>
      <c r="GE43" s="28" t="s">
        <v>39</v>
      </c>
      <c r="GF43" s="186">
        <v>400</v>
      </c>
    </row>
    <row r="44" spans="2:188" ht="16.5" customHeight="1" thickTop="1" thickBot="1">
      <c r="B44" s="700">
        <v>1</v>
      </c>
      <c r="C44" s="702">
        <v>7</v>
      </c>
      <c r="D44" s="661" t="s">
        <v>519</v>
      </c>
      <c r="E44" s="662"/>
      <c r="F44" s="1278" t="s">
        <v>381</v>
      </c>
      <c r="G44" s="706"/>
      <c r="H44" s="706" t="s">
        <v>568</v>
      </c>
      <c r="I44" s="706"/>
      <c r="J44" s="706"/>
      <c r="K44" s="706"/>
      <c r="L44" s="706"/>
      <c r="M44" s="707"/>
      <c r="N44" s="708" t="s">
        <v>113</v>
      </c>
      <c r="O44" s="709"/>
      <c r="P44" s="55" t="s">
        <v>477</v>
      </c>
      <c r="Q44" s="56">
        <v>1</v>
      </c>
      <c r="R44" s="135" t="s">
        <v>477</v>
      </c>
      <c r="S44" s="141"/>
      <c r="T44" s="712" t="s">
        <v>34</v>
      </c>
      <c r="U44" s="305"/>
      <c r="V44" s="715" t="str">
        <f>IF(U44="","",VLOOKUP(U44,$FQ:$FT,3,FALSE))</f>
        <v/>
      </c>
      <c r="W44" s="716"/>
      <c r="X44" s="305">
        <v>91</v>
      </c>
      <c r="Y44" s="715" t="str">
        <f>IF(X44="","",VLOOKUP(X44,$FQ:$FT,3,FALSE))</f>
        <v>Jフォイル</v>
      </c>
      <c r="Z44" s="716"/>
      <c r="AA44" s="305"/>
      <c r="AB44" s="715" t="str">
        <f>IF(AA44="","",VLOOKUP(AA44,$FQ:$FT,3,FALSE))</f>
        <v/>
      </c>
      <c r="AC44" s="716"/>
      <c r="AD44" s="305">
        <v>9</v>
      </c>
      <c r="AE44" s="715" t="str">
        <f>IF(AD44="","",VLOOKUP(AD44,$FQ:$FT,3,FALSE))</f>
        <v>Jフォイル</v>
      </c>
      <c r="AF44" s="716"/>
      <c r="AG44" s="305">
        <v>8</v>
      </c>
      <c r="AH44" s="715" t="str">
        <f>IF(AG44="","",VLOOKUP(AG44,$FQ:$FT,3,FALSE))</f>
        <v>Jフォイル</v>
      </c>
      <c r="AI44" s="717"/>
      <c r="AJ44" s="607" t="s">
        <v>179</v>
      </c>
      <c r="AK44" s="609">
        <f>FC44+ET44</f>
        <v>16700</v>
      </c>
      <c r="AL44" s="610"/>
      <c r="AM44" s="627">
        <v>100</v>
      </c>
      <c r="AN44" s="628"/>
      <c r="AO44" s="609">
        <f>(AK44*AM44)</f>
        <v>1670000</v>
      </c>
      <c r="AP44" s="923"/>
      <c r="AQ44" s="924"/>
      <c r="AR44" s="635">
        <f>SUM(Q44:Q49)*AM48</f>
        <v>400</v>
      </c>
      <c r="AS44" s="636"/>
      <c r="AT44" s="965" t="s">
        <v>44</v>
      </c>
      <c r="AU44" s="966"/>
      <c r="AV44" s="967"/>
      <c r="AW44" s="968" t="s">
        <v>548</v>
      </c>
      <c r="AX44" s="969"/>
      <c r="AZ44" s="823">
        <f>B44</f>
        <v>1</v>
      </c>
      <c r="BA44" s="825">
        <f>C44</f>
        <v>7</v>
      </c>
      <c r="BB44" s="940" t="s">
        <v>381</v>
      </c>
      <c r="BC44" s="926"/>
      <c r="BD44" s="926" t="str">
        <f>IF(H44="","",H44)</f>
        <v>2505-7</v>
      </c>
      <c r="BE44" s="926"/>
      <c r="BF44" s="926"/>
      <c r="BG44" s="927"/>
      <c r="BH44" s="310"/>
      <c r="BI44" s="930" t="s">
        <v>481</v>
      </c>
      <c r="BJ44" s="902">
        <v>1</v>
      </c>
      <c r="BK44" s="902"/>
      <c r="BL44" s="939" t="s">
        <v>489</v>
      </c>
      <c r="BM44" s="902">
        <v>1</v>
      </c>
      <c r="BN44" s="902"/>
      <c r="BO44" s="939" t="s">
        <v>484</v>
      </c>
      <c r="BP44" s="902"/>
      <c r="BQ44" s="902"/>
      <c r="BR44" s="939" t="s">
        <v>487</v>
      </c>
      <c r="BS44" s="902"/>
      <c r="BT44" s="903"/>
      <c r="BU44" s="951" t="s">
        <v>512</v>
      </c>
      <c r="BV44" s="952"/>
      <c r="BW44" s="953"/>
      <c r="BX44" s="933" t="s">
        <v>113</v>
      </c>
      <c r="BY44" s="934"/>
      <c r="BZ44" s="311"/>
      <c r="CA44" s="310"/>
      <c r="CB44" s="935" t="s">
        <v>496</v>
      </c>
      <c r="CC44" s="936"/>
      <c r="CD44" s="937" t="str">
        <f>IF(CC44="","",VLOOKUP(CC44,'募集型  提出用 （記入例）'!$GC:$GF,2,FALSE))</f>
        <v/>
      </c>
      <c r="CE44" s="938"/>
      <c r="CF44" s="938"/>
      <c r="CG44" s="938" t="str">
        <f>IF(CC44="","",VLOOKUP(CC44,'募集型  提出用 （記入例）'!$GC:$GF,3,FALSE))</f>
        <v/>
      </c>
      <c r="CH44" s="938"/>
      <c r="CI44" s="938" t="str">
        <f>IF(CC44="","",VLOOKUP(CC44,'募集型  提出用 （記入例）'!$GC:$GF,4,FALSE))</f>
        <v/>
      </c>
      <c r="CJ44" s="946"/>
      <c r="CK44" s="947" t="s">
        <v>493</v>
      </c>
      <c r="CL44" s="936"/>
      <c r="CM44" s="815" t="str">
        <f>IF(CL44="","",VLOOKUP(CL44,'募集型  提出用 （記入例）'!$GC:$GF,2,FALSE))</f>
        <v/>
      </c>
      <c r="CN44" s="816"/>
      <c r="CO44" s="816"/>
      <c r="CP44" s="816" t="str">
        <f>IF(CL44="","",VLOOKUP(CL44,'募集型  提出用 （記入例）'!$GC:$GF,3,FALSE))</f>
        <v/>
      </c>
      <c r="CQ44" s="816"/>
      <c r="CR44" s="816" t="str">
        <f>IF(CL44="","",VLOOKUP(CL44,'募集型  提出用 （記入例）'!$GC:$GF,4,FALSE))</f>
        <v/>
      </c>
      <c r="CS44" s="861"/>
      <c r="CT44" s="956"/>
      <c r="CU44" s="957"/>
      <c r="CV44" s="957"/>
      <c r="CW44" s="957"/>
      <c r="CX44" s="957"/>
      <c r="CY44" s="957"/>
      <c r="CZ44" s="958"/>
      <c r="DC44" s="8"/>
      <c r="DD44" s="8"/>
      <c r="DE44" s="8"/>
      <c r="DF44" s="8"/>
      <c r="DG44" s="8"/>
      <c r="DH44" s="8"/>
      <c r="DI44" s="8"/>
      <c r="DJ44" s="8"/>
      <c r="DK44" s="8"/>
      <c r="DL44" s="8"/>
      <c r="DM44" s="8"/>
      <c r="DN44" s="8"/>
      <c r="DO44" s="8"/>
      <c r="DP44" s="8"/>
      <c r="DQ44" s="8"/>
      <c r="DR44" s="8"/>
      <c r="DS44" s="8"/>
      <c r="DT44" s="8"/>
      <c r="DU44" s="8"/>
      <c r="DV44" s="8"/>
      <c r="ED44" s="8"/>
      <c r="EE44" s="28"/>
      <c r="EF44" s="8"/>
      <c r="EG44" s="8"/>
      <c r="EH44" s="8"/>
      <c r="EP44" s="62">
        <v>6</v>
      </c>
      <c r="EQ44" s="63" t="s">
        <v>110</v>
      </c>
      <c r="ER44" s="64">
        <f>SUMIF(EJ46:EN46,"対馬市",EJ47:EN47)*'募集型  提出用 （記入例）'!AM44</f>
        <v>430000</v>
      </c>
      <c r="ES44" s="65">
        <f>SUMIF(EJ46:EN46,"対馬市",EJ48:EN48)*'募集型  提出用 （記入例）'!AM46</f>
        <v>0</v>
      </c>
      <c r="ET44" s="66">
        <f>SUM('募集型  提出用 （記入例）'!U49:AI49)</f>
        <v>10300</v>
      </c>
      <c r="EU44" s="83"/>
      <c r="EV44" s="67" t="s">
        <v>11</v>
      </c>
      <c r="EW44" s="68" t="s">
        <v>110</v>
      </c>
      <c r="EX44" s="69">
        <f>IF('募集型  提出用 （記入例）'!P44="","0",FC44/EV45)</f>
        <v>1600</v>
      </c>
      <c r="EY44" s="70">
        <f>IF('募集型  提出用 （記入例）'!P44="","0",FC45/EV45)</f>
        <v>800</v>
      </c>
      <c r="EZ44" s="71">
        <f>EX44*'募集型  提出用 （記入例）'!AM44</f>
        <v>160000</v>
      </c>
      <c r="FA44" s="72">
        <f>EY44*'募集型  提出用 （記入例）'!AM46</f>
        <v>0</v>
      </c>
      <c r="FB44" s="73">
        <f>EZ44+FA44</f>
        <v>160000</v>
      </c>
      <c r="FC44" s="66">
        <f>SUM(U46:AI46)</f>
        <v>6400</v>
      </c>
      <c r="FE44" s="74" t="s">
        <v>110</v>
      </c>
      <c r="FF44" s="69">
        <f>IF(('募集型  提出用 （記入例）'!Q44)="","0",('募集型  提出用 （記入例）'!AM44+'募集型  提出用 （記入例）'!AM46)*'募集型  提出用 （記入例）'!Q44*1000)</f>
        <v>100000</v>
      </c>
      <c r="FG44" s="69">
        <f>COUNTA('募集型  提出用 （記入例）'!P44)*('募集型  提出用 （記入例）'!AM44+'募集型  提出用 （記入例）'!AM46)</f>
        <v>100</v>
      </c>
      <c r="FH44" s="69">
        <f>COUNTA('募集型  提出用 （記入例）'!R44)*('募集型  提出用 （記入例）'!AM44+'募集型  提出用 （記入例）'!AM46)</f>
        <v>100</v>
      </c>
      <c r="FI44" s="69">
        <f>COUNTA('募集型  提出用 （記入例）'!S44)*('募集型  提出用 （記入例）'!AM44+'募集型  提出用 （記入例）'!AM46)</f>
        <v>0</v>
      </c>
      <c r="FJ44" s="18"/>
      <c r="FK44" s="18"/>
      <c r="FL44" s="18"/>
      <c r="FO44" s="4"/>
      <c r="FP44" s="8"/>
      <c r="FQ44" s="5">
        <v>36</v>
      </c>
      <c r="FR44" s="28" t="s">
        <v>208</v>
      </c>
      <c r="FS44" s="28" t="s">
        <v>39</v>
      </c>
      <c r="FT44" s="186">
        <v>700</v>
      </c>
      <c r="FX44" s="5"/>
      <c r="FY44" s="5"/>
      <c r="FZ44" s="1">
        <v>350</v>
      </c>
      <c r="GC44" s="5">
        <v>36</v>
      </c>
      <c r="GD44" s="28" t="s">
        <v>208</v>
      </c>
      <c r="GE44" s="28" t="s">
        <v>39</v>
      </c>
      <c r="GF44" s="186">
        <v>700</v>
      </c>
    </row>
    <row r="45" spans="2:188" ht="16.5" customHeight="1">
      <c r="B45" s="701"/>
      <c r="C45" s="703"/>
      <c r="D45" s="676"/>
      <c r="E45" s="677"/>
      <c r="F45" s="1275" t="s">
        <v>566</v>
      </c>
      <c r="G45" s="1276"/>
      <c r="H45" s="1276"/>
      <c r="I45" s="1276"/>
      <c r="J45" s="1276"/>
      <c r="K45" s="1276"/>
      <c r="L45" s="1276"/>
      <c r="M45" s="1277"/>
      <c r="N45" s="652" t="s">
        <v>112</v>
      </c>
      <c r="O45" s="653"/>
      <c r="P45" s="75" t="s">
        <v>477</v>
      </c>
      <c r="Q45" s="76">
        <v>1</v>
      </c>
      <c r="R45" s="136" t="s">
        <v>477</v>
      </c>
      <c r="S45" s="142"/>
      <c r="T45" s="713"/>
      <c r="U45" s="819" t="str">
        <f>IF(U44="","",VLOOKUP(U44,$FQ:$FT,2,FALSE))</f>
        <v/>
      </c>
      <c r="V45" s="820"/>
      <c r="W45" s="821"/>
      <c r="X45" s="819" t="str">
        <f>IF(X44="","",VLOOKUP(X44,$FQ:$FT,2,FALSE))</f>
        <v>壱岐～対馬</v>
      </c>
      <c r="Y45" s="820"/>
      <c r="Z45" s="821"/>
      <c r="AA45" s="819" t="str">
        <f>IF(AA44="","",VLOOKUP(AA44,$FQ:$FT,2,FALSE))</f>
        <v/>
      </c>
      <c r="AB45" s="820"/>
      <c r="AC45" s="821"/>
      <c r="AD45" s="819" t="str">
        <f>IF(AD44="","",VLOOKUP(AD44,$FQ:$FT,2,FALSE))</f>
        <v>福江～奈良尾</v>
      </c>
      <c r="AE45" s="820"/>
      <c r="AF45" s="821"/>
      <c r="AG45" s="819" t="str">
        <f>IF(AG44="","",VLOOKUP(AG44,$FQ:$FT,2,FALSE))</f>
        <v>長崎～奈良尾</v>
      </c>
      <c r="AH45" s="820"/>
      <c r="AI45" s="821"/>
      <c r="AJ45" s="608"/>
      <c r="AK45" s="611"/>
      <c r="AL45" s="612"/>
      <c r="AM45" s="629"/>
      <c r="AN45" s="630"/>
      <c r="AO45" s="920"/>
      <c r="AP45" s="921"/>
      <c r="AQ45" s="922"/>
      <c r="AR45" s="637"/>
      <c r="AS45" s="638"/>
      <c r="AT45" s="978">
        <v>1</v>
      </c>
      <c r="AU45" s="979"/>
      <c r="AV45" s="980"/>
      <c r="AW45" s="970"/>
      <c r="AX45" s="971"/>
      <c r="AZ45" s="823"/>
      <c r="BA45" s="825"/>
      <c r="BB45" s="941"/>
      <c r="BC45" s="928"/>
      <c r="BD45" s="928"/>
      <c r="BE45" s="928"/>
      <c r="BF45" s="928"/>
      <c r="BG45" s="929"/>
      <c r="BH45" s="309"/>
      <c r="BI45" s="831"/>
      <c r="BJ45" s="654"/>
      <c r="BK45" s="654"/>
      <c r="BL45" s="573"/>
      <c r="BM45" s="654"/>
      <c r="BN45" s="654"/>
      <c r="BO45" s="573"/>
      <c r="BP45" s="654"/>
      <c r="BQ45" s="654"/>
      <c r="BR45" s="573"/>
      <c r="BS45" s="654"/>
      <c r="BT45" s="655"/>
      <c r="BU45" s="658"/>
      <c r="BV45" s="659"/>
      <c r="BW45" s="660"/>
      <c r="BX45" s="581" t="s">
        <v>112</v>
      </c>
      <c r="BY45" s="582"/>
      <c r="BZ45" s="307"/>
      <c r="CA45" s="309"/>
      <c r="CB45" s="583"/>
      <c r="CC45" s="579"/>
      <c r="CD45" s="580"/>
      <c r="CE45" s="577"/>
      <c r="CF45" s="577"/>
      <c r="CG45" s="577"/>
      <c r="CH45" s="577"/>
      <c r="CI45" s="577"/>
      <c r="CJ45" s="578"/>
      <c r="CK45" s="574"/>
      <c r="CL45" s="579"/>
      <c r="CM45" s="580"/>
      <c r="CN45" s="577"/>
      <c r="CO45" s="577"/>
      <c r="CP45" s="577"/>
      <c r="CQ45" s="577"/>
      <c r="CR45" s="577"/>
      <c r="CS45" s="862"/>
      <c r="CT45" s="959"/>
      <c r="CU45" s="960"/>
      <c r="CV45" s="960"/>
      <c r="CW45" s="960"/>
      <c r="CX45" s="960"/>
      <c r="CY45" s="960"/>
      <c r="CZ45" s="961"/>
      <c r="DC45" s="8"/>
      <c r="DD45" s="8"/>
      <c r="DE45" s="8"/>
      <c r="DF45" s="8"/>
      <c r="DG45" s="8"/>
      <c r="DH45" s="8"/>
      <c r="DI45" s="8"/>
      <c r="DJ45" s="8"/>
      <c r="DK45" s="8"/>
      <c r="DL45" s="8"/>
      <c r="DM45" s="8"/>
      <c r="DN45" s="8"/>
      <c r="DO45" s="8"/>
      <c r="DP45" s="8"/>
      <c r="DQ45" s="8"/>
      <c r="DR45" s="8"/>
      <c r="DS45" s="8"/>
      <c r="DT45" s="8"/>
      <c r="DU45" s="8"/>
      <c r="DV45" s="8"/>
      <c r="ED45" s="8"/>
      <c r="EE45" s="28"/>
      <c r="EF45" s="8"/>
      <c r="EG45" s="8"/>
      <c r="EH45" s="8"/>
      <c r="EP45" s="78"/>
      <c r="EQ45" s="79" t="s">
        <v>111</v>
      </c>
      <c r="ER45" s="80">
        <f>SUMIF(EJ46:EN46,"壱岐市",EJ47:EN47)*'募集型  提出用 （記入例）'!AM44</f>
        <v>260000</v>
      </c>
      <c r="ES45" s="81">
        <f>SUMIF(EJ46:EN46,"壱岐市",EJ48:EN48)*'募集型  提出用 （記入例）'!AM46</f>
        <v>0</v>
      </c>
      <c r="ET45" s="82">
        <f>ET44</f>
        <v>10300</v>
      </c>
      <c r="EU45" s="83"/>
      <c r="EV45" s="851">
        <f>COUNTA('募集型  提出用 （記入例）'!P44:P49)</f>
        <v>4</v>
      </c>
      <c r="EW45" s="84" t="s">
        <v>111</v>
      </c>
      <c r="EX45" s="85">
        <f>IF('募集型  提出用 （記入例）'!P45="","0",FC44/EV45)</f>
        <v>1600</v>
      </c>
      <c r="EY45" s="86">
        <f>IF('募集型  提出用 （記入例）'!P45="","0",FC45/EV45)</f>
        <v>800</v>
      </c>
      <c r="EZ45" s="87">
        <f>EX45*'募集型  提出用 （記入例）'!AM44</f>
        <v>160000</v>
      </c>
      <c r="FA45" s="88">
        <f>EY45*'募集型  提出用 （記入例）'!AM46</f>
        <v>0</v>
      </c>
      <c r="FB45" s="89">
        <f t="shared" ref="FB45:FB49" si="12">EZ45+FA45</f>
        <v>160000</v>
      </c>
      <c r="FC45" s="82">
        <f>EN57</f>
        <v>3200</v>
      </c>
      <c r="FE45" s="90" t="s">
        <v>111</v>
      </c>
      <c r="FF45" s="85">
        <f>IF(('募集型  提出用 （記入例）'!Q45)="","0",('募集型  提出用 （記入例）'!AM44+'募集型  提出用 （記入例）'!AM46)*'募集型  提出用 （記入例）'!Q45*1000)</f>
        <v>100000</v>
      </c>
      <c r="FG45" s="85">
        <f>COUNTA('募集型  提出用 （記入例）'!P45)*('募集型  提出用 （記入例）'!AM44+'募集型  提出用 （記入例）'!AM46)</f>
        <v>100</v>
      </c>
      <c r="FH45" s="85">
        <f>COUNTA('募集型  提出用 （記入例）'!R45)*('募集型  提出用 （記入例）'!AM44+'募集型  提出用 （記入例）'!AM46)</f>
        <v>100</v>
      </c>
      <c r="FI45" s="85">
        <f>COUNTA('募集型  提出用 （記入例）'!S45)*('募集型  提出用 （記入例）'!AM44+'募集型  提出用 （記入例）'!AM46)</f>
        <v>0</v>
      </c>
      <c r="FJ45" s="18"/>
      <c r="FK45" s="18"/>
      <c r="FL45" s="18"/>
      <c r="FO45" s="4"/>
      <c r="FP45" s="8"/>
      <c r="FQ45" s="5">
        <v>37</v>
      </c>
      <c r="FR45" s="28" t="s">
        <v>209</v>
      </c>
      <c r="FS45" s="28" t="s">
        <v>39</v>
      </c>
      <c r="FT45" s="186">
        <v>200</v>
      </c>
      <c r="FX45" s="5"/>
      <c r="FY45" s="5"/>
      <c r="FZ45" s="1">
        <v>100</v>
      </c>
      <c r="GC45" s="5">
        <v>37</v>
      </c>
      <c r="GD45" s="28" t="s">
        <v>209</v>
      </c>
      <c r="GE45" s="28" t="s">
        <v>39</v>
      </c>
      <c r="GF45" s="186">
        <v>200</v>
      </c>
    </row>
    <row r="46" spans="2:188" ht="16.5" customHeight="1">
      <c r="B46" s="692" t="s">
        <v>519</v>
      </c>
      <c r="C46" s="693"/>
      <c r="D46" s="678" t="s">
        <v>551</v>
      </c>
      <c r="E46" s="679"/>
      <c r="F46" s="1275"/>
      <c r="G46" s="1276"/>
      <c r="H46" s="1276"/>
      <c r="I46" s="1276"/>
      <c r="J46" s="1276"/>
      <c r="K46" s="1276"/>
      <c r="L46" s="1276"/>
      <c r="M46" s="1277"/>
      <c r="N46" s="652" t="s">
        <v>45</v>
      </c>
      <c r="O46" s="653"/>
      <c r="P46" s="75" t="s">
        <v>477</v>
      </c>
      <c r="Q46" s="76">
        <v>1</v>
      </c>
      <c r="R46" s="136"/>
      <c r="S46" s="137"/>
      <c r="T46" s="714"/>
      <c r="U46" s="853" t="str">
        <f>IF(U44="","",VLOOKUP(U44,$FQ:$FT,4,FALSE))</f>
        <v/>
      </c>
      <c r="V46" s="854"/>
      <c r="W46" s="855"/>
      <c r="X46" s="853">
        <f>IF(X44="","",VLOOKUP(X44,$FQ:$FT,4,FALSE))</f>
        <v>2300</v>
      </c>
      <c r="Y46" s="854"/>
      <c r="Z46" s="855"/>
      <c r="AA46" s="853" t="str">
        <f>IF(AA44="","",VLOOKUP(AA44,$FQ:$FT,4,FALSE))</f>
        <v/>
      </c>
      <c r="AB46" s="854"/>
      <c r="AC46" s="855"/>
      <c r="AD46" s="853">
        <f>IF(AD44="","",VLOOKUP(AD44,$FQ:$FT,4,FALSE))</f>
        <v>400</v>
      </c>
      <c r="AE46" s="854"/>
      <c r="AF46" s="855"/>
      <c r="AG46" s="853">
        <f>IF(AG44="","",VLOOKUP(AG44,$FQ:$FT,4,FALSE))</f>
        <v>3700</v>
      </c>
      <c r="AH46" s="854"/>
      <c r="AI46" s="855"/>
      <c r="AJ46" s="856" t="s">
        <v>284</v>
      </c>
      <c r="AK46" s="858">
        <f>ET45+FC45</f>
        <v>13500</v>
      </c>
      <c r="AL46" s="859"/>
      <c r="AM46" s="641"/>
      <c r="AN46" s="642"/>
      <c r="AO46" s="646">
        <f>(AK46*AM46)</f>
        <v>0</v>
      </c>
      <c r="AP46" s="841"/>
      <c r="AQ46" s="842"/>
      <c r="AR46" s="637"/>
      <c r="AS46" s="638"/>
      <c r="AT46" s="978"/>
      <c r="AU46" s="979"/>
      <c r="AV46" s="980"/>
      <c r="AW46" s="970"/>
      <c r="AX46" s="971"/>
      <c r="AZ46" s="823"/>
      <c r="BA46" s="825"/>
      <c r="BB46" s="836" t="str">
        <f>IF(F45="","",F45)</f>
        <v>壱岐・対馬・五島列島</v>
      </c>
      <c r="BC46" s="836"/>
      <c r="BD46" s="836"/>
      <c r="BE46" s="836"/>
      <c r="BF46" s="836"/>
      <c r="BG46" s="837"/>
      <c r="BH46" s="309"/>
      <c r="BI46" s="831" t="s">
        <v>482</v>
      </c>
      <c r="BJ46" s="654"/>
      <c r="BK46" s="654"/>
      <c r="BL46" s="573" t="s">
        <v>490</v>
      </c>
      <c r="BM46" s="654"/>
      <c r="BN46" s="654" t="str">
        <f>IF(BJ46="","",VLOOKUP(BJ46,'募集型  提出用 （記入例）'!$GC:$GF,3,FALSE))</f>
        <v/>
      </c>
      <c r="BO46" s="573" t="s">
        <v>485</v>
      </c>
      <c r="BP46" s="654"/>
      <c r="BQ46" s="654"/>
      <c r="BR46" s="573" t="s">
        <v>488</v>
      </c>
      <c r="BS46" s="654"/>
      <c r="BT46" s="655"/>
      <c r="BU46" s="658" t="s">
        <v>567</v>
      </c>
      <c r="BV46" s="659"/>
      <c r="BW46" s="660"/>
      <c r="BX46" s="581" t="s">
        <v>45</v>
      </c>
      <c r="BY46" s="582"/>
      <c r="BZ46" s="307"/>
      <c r="CA46" s="309"/>
      <c r="CB46" s="583" t="s">
        <v>497</v>
      </c>
      <c r="CC46" s="579"/>
      <c r="CD46" s="580" t="str">
        <f>IF(CC46="","",VLOOKUP(CC46,'募集型  提出用 （記入例）'!$GC:$GF,2,FALSE))</f>
        <v/>
      </c>
      <c r="CE46" s="577"/>
      <c r="CF46" s="577"/>
      <c r="CG46" s="577" t="str">
        <f>IF(CC46="","",VLOOKUP(CC46,'募集型  提出用 （記入例）'!$GC:$GF,3,FALSE))</f>
        <v/>
      </c>
      <c r="CH46" s="577"/>
      <c r="CI46" s="577" t="str">
        <f>IF(CC46="","",VLOOKUP(CC46,'募集型  提出用 （記入例）'!$GC:$GF,4,FALSE))</f>
        <v/>
      </c>
      <c r="CJ46" s="578"/>
      <c r="CK46" s="574" t="s">
        <v>494</v>
      </c>
      <c r="CL46" s="579"/>
      <c r="CM46" s="580" t="str">
        <f>IF(CL46="","",VLOOKUP(CL46,'募集型  提出用 （記入例）'!$GC:$GF,2,FALSE))</f>
        <v/>
      </c>
      <c r="CN46" s="577"/>
      <c r="CO46" s="577"/>
      <c r="CP46" s="577" t="str">
        <f>IF(CL46="","",VLOOKUP(CL46,'募集型  提出用 （記入例）'!$GC:$GF,3,FALSE))</f>
        <v/>
      </c>
      <c r="CQ46" s="577"/>
      <c r="CR46" s="577" t="str">
        <f>IF(CL46="","",VLOOKUP(CL46,'募集型  提出用 （記入例）'!$GC:$GF,4,FALSE))</f>
        <v/>
      </c>
      <c r="CS46" s="862"/>
      <c r="CT46" s="959"/>
      <c r="CU46" s="960"/>
      <c r="CV46" s="960"/>
      <c r="CW46" s="960"/>
      <c r="CX46" s="960"/>
      <c r="CY46" s="960"/>
      <c r="CZ46" s="961"/>
      <c r="DC46" s="8"/>
      <c r="DD46" s="8"/>
      <c r="DE46" s="8"/>
      <c r="DF46" s="8"/>
      <c r="DG46" s="8"/>
      <c r="DH46" s="8"/>
      <c r="DI46" s="8"/>
      <c r="DJ46" s="8"/>
      <c r="DK46" s="8"/>
      <c r="DL46" s="8"/>
      <c r="DM46" s="8"/>
      <c r="DN46" s="8"/>
      <c r="DO46" s="8"/>
      <c r="DP46" s="8"/>
      <c r="DQ46" s="8"/>
      <c r="DR46" s="8"/>
      <c r="DS46" s="8"/>
      <c r="DT46" s="8"/>
      <c r="DU46" s="8"/>
      <c r="DV46" s="8"/>
      <c r="ED46" s="8"/>
      <c r="EE46" s="28"/>
      <c r="EF46" s="8"/>
      <c r="EG46" s="8"/>
      <c r="EH46" s="8"/>
      <c r="EI46" s="91" t="s">
        <v>48</v>
      </c>
      <c r="EJ46" s="92" t="str">
        <f>VLOOKUP('募集型  提出用 （記入例）'!U47,$FU:$FY,5,FALSE)</f>
        <v>対馬市</v>
      </c>
      <c r="EK46" s="92" t="str">
        <f>VLOOKUP('募集型  提出用 （記入例）'!X47,$FU:$FY,5,FALSE)</f>
        <v>壱岐市</v>
      </c>
      <c r="EL46" s="92" t="str">
        <f>VLOOKUP('募集型  提出用 （記入例）'!AA47,$FU:$FY,5,FALSE)</f>
        <v>五島市</v>
      </c>
      <c r="EM46" s="92" t="e">
        <f>VLOOKUP('募集型  提出用 （記入例）'!AD47,$FU:$FY,5,FALSE)</f>
        <v>#N/A</v>
      </c>
      <c r="EN46" s="92" t="e">
        <f>VLOOKUP('募集型  提出用 （記入例）'!AG47,$FU:$FY,5,FALSE)</f>
        <v>#N/A</v>
      </c>
      <c r="EP46" s="78"/>
      <c r="EQ46" s="79" t="s">
        <v>45</v>
      </c>
      <c r="ER46" s="80">
        <f>SUMIF(EJ46:EN46,"五島市",EJ47:EN47)*'募集型  提出用 （記入例）'!AM44</f>
        <v>340000</v>
      </c>
      <c r="ES46" s="81">
        <f>SUMIF(EJ46:EN46,"五島市",EJ48:EN48)*'募集型  提出用 （記入例）'!AM46</f>
        <v>0</v>
      </c>
      <c r="ET46" s="96"/>
      <c r="EU46" s="83"/>
      <c r="EV46" s="852"/>
      <c r="EW46" s="84" t="s">
        <v>45</v>
      </c>
      <c r="EX46" s="85">
        <f>IF('募集型  提出用 （記入例）'!P46="","0",FC44/EV45)</f>
        <v>1600</v>
      </c>
      <c r="EY46" s="86">
        <f>IF('募集型  提出用 （記入例）'!P46="","0",FC45/EV45)</f>
        <v>800</v>
      </c>
      <c r="EZ46" s="87">
        <f>EX46*'募集型  提出用 （記入例）'!AM44</f>
        <v>160000</v>
      </c>
      <c r="FA46" s="88">
        <f>EY46*'募集型  提出用 （記入例）'!AM46</f>
        <v>0</v>
      </c>
      <c r="FB46" s="89">
        <f t="shared" si="12"/>
        <v>160000</v>
      </c>
      <c r="FC46" s="93"/>
      <c r="FE46" s="90" t="s">
        <v>45</v>
      </c>
      <c r="FF46" s="85">
        <f>IF(('募集型  提出用 （記入例）'!Q46)="","0",('募集型  提出用 （記入例）'!AM44+'募集型  提出用 （記入例）'!AM46)*'募集型  提出用 （記入例）'!Q46*1000)</f>
        <v>100000</v>
      </c>
      <c r="FG46" s="85">
        <f>COUNTA('募集型  提出用 （記入例）'!P46)*('募集型  提出用 （記入例）'!AM44+'募集型  提出用 （記入例）'!AM46)</f>
        <v>100</v>
      </c>
      <c r="FH46" s="85">
        <f>COUNTA('募集型  提出用 （記入例）'!R46)*('募集型  提出用 （記入例）'!AM44+'募集型  提出用 （記入例）'!AM46)</f>
        <v>0</v>
      </c>
      <c r="FI46" s="85">
        <f>COUNTA('募集型  提出用 （記入例）'!S46)*('募集型  提出用 （記入例）'!AM44+'募集型  提出用 （記入例）'!AM46)</f>
        <v>0</v>
      </c>
      <c r="FJ46" s="18"/>
      <c r="FK46" s="18"/>
      <c r="FL46" s="18"/>
      <c r="FO46" s="4"/>
      <c r="FP46" s="8"/>
      <c r="FQ46" s="5">
        <v>38</v>
      </c>
      <c r="FR46" s="28" t="s">
        <v>210</v>
      </c>
      <c r="FS46" s="28" t="s">
        <v>87</v>
      </c>
      <c r="FT46" s="186">
        <v>2400</v>
      </c>
      <c r="FX46" s="5"/>
      <c r="FY46" s="5"/>
      <c r="FZ46" s="1">
        <v>1200</v>
      </c>
      <c r="GC46" s="5">
        <v>38</v>
      </c>
      <c r="GD46" s="28" t="s">
        <v>210</v>
      </c>
      <c r="GE46" s="28" t="s">
        <v>87</v>
      </c>
      <c r="GF46" s="186">
        <v>2400</v>
      </c>
    </row>
    <row r="47" spans="2:188" ht="16.5" customHeight="1" thickBot="1">
      <c r="B47" s="694">
        <v>45748</v>
      </c>
      <c r="C47" s="695"/>
      <c r="D47" s="663"/>
      <c r="E47" s="664"/>
      <c r="F47" s="1275"/>
      <c r="G47" s="1276"/>
      <c r="H47" s="1276"/>
      <c r="I47" s="1276"/>
      <c r="J47" s="1276"/>
      <c r="K47" s="1276"/>
      <c r="L47" s="1276"/>
      <c r="M47" s="1277"/>
      <c r="N47" s="652" t="s">
        <v>53</v>
      </c>
      <c r="O47" s="653"/>
      <c r="P47" s="75" t="s">
        <v>477</v>
      </c>
      <c r="Q47" s="76">
        <v>1</v>
      </c>
      <c r="R47" s="136"/>
      <c r="S47" s="137" t="s">
        <v>477</v>
      </c>
      <c r="T47" s="846" t="s">
        <v>54</v>
      </c>
      <c r="U47" s="94" t="s">
        <v>527</v>
      </c>
      <c r="V47" s="849" t="str">
        <f>IF(U47="","",VLOOKUP(U47,$FU:$FX,3,FALSE))</f>
        <v>定期航空</v>
      </c>
      <c r="W47" s="850"/>
      <c r="X47" s="94" t="s">
        <v>50</v>
      </c>
      <c r="Y47" s="849" t="str">
        <f>IF(X47="","",VLOOKUP(X47,$FU:$FX,3,FALSE))</f>
        <v>定期航空</v>
      </c>
      <c r="Z47" s="850"/>
      <c r="AA47" s="94" t="s">
        <v>59</v>
      </c>
      <c r="AB47" s="849" t="str">
        <f>IF(AA47="","",VLOOKUP(AA47,$FU:$FX,3,FALSE))</f>
        <v>定期航空</v>
      </c>
      <c r="AC47" s="850"/>
      <c r="AD47" s="94"/>
      <c r="AE47" s="849" t="str">
        <f>IF(AD47="","",VLOOKUP(AD47,$FU:$FX,3,FALSE))</f>
        <v/>
      </c>
      <c r="AF47" s="850"/>
      <c r="AG47" s="94"/>
      <c r="AH47" s="849" t="str">
        <f>IF(AG47="","",VLOOKUP(AG47,'募集型  提出用 （記入例）'!$FU:$FX,3,FALSE))</f>
        <v/>
      </c>
      <c r="AI47" s="895"/>
      <c r="AJ47" s="857"/>
      <c r="AK47" s="843"/>
      <c r="AL47" s="860"/>
      <c r="AM47" s="643"/>
      <c r="AN47" s="644"/>
      <c r="AO47" s="843"/>
      <c r="AP47" s="844"/>
      <c r="AQ47" s="845"/>
      <c r="AR47" s="637"/>
      <c r="AS47" s="638"/>
      <c r="AT47" s="978"/>
      <c r="AU47" s="979"/>
      <c r="AV47" s="980"/>
      <c r="AW47" s="972" t="s">
        <v>545</v>
      </c>
      <c r="AX47" s="973"/>
      <c r="AZ47" s="823"/>
      <c r="BA47" s="825"/>
      <c r="BB47" s="836"/>
      <c r="BC47" s="836"/>
      <c r="BD47" s="836"/>
      <c r="BE47" s="836"/>
      <c r="BF47" s="836"/>
      <c r="BG47" s="837"/>
      <c r="BH47" s="309"/>
      <c r="BI47" s="831"/>
      <c r="BJ47" s="654"/>
      <c r="BK47" s="654"/>
      <c r="BL47" s="573"/>
      <c r="BM47" s="654"/>
      <c r="BN47" s="654"/>
      <c r="BO47" s="573"/>
      <c r="BP47" s="654"/>
      <c r="BQ47" s="654"/>
      <c r="BR47" s="576"/>
      <c r="BS47" s="656"/>
      <c r="BT47" s="657"/>
      <c r="BU47" s="658"/>
      <c r="BV47" s="659"/>
      <c r="BW47" s="660"/>
      <c r="BX47" s="581" t="s">
        <v>53</v>
      </c>
      <c r="BY47" s="582"/>
      <c r="BZ47" s="307"/>
      <c r="CA47" s="309"/>
      <c r="CB47" s="583"/>
      <c r="CC47" s="579"/>
      <c r="CD47" s="580"/>
      <c r="CE47" s="577"/>
      <c r="CF47" s="577"/>
      <c r="CG47" s="577"/>
      <c r="CH47" s="577"/>
      <c r="CI47" s="577"/>
      <c r="CJ47" s="578"/>
      <c r="CK47" s="574"/>
      <c r="CL47" s="579"/>
      <c r="CM47" s="580"/>
      <c r="CN47" s="577"/>
      <c r="CO47" s="577"/>
      <c r="CP47" s="577"/>
      <c r="CQ47" s="577"/>
      <c r="CR47" s="577"/>
      <c r="CS47" s="862"/>
      <c r="CT47" s="959"/>
      <c r="CU47" s="960"/>
      <c r="CV47" s="960"/>
      <c r="CW47" s="960"/>
      <c r="CX47" s="960"/>
      <c r="CY47" s="960"/>
      <c r="CZ47" s="961"/>
      <c r="DC47" s="8"/>
      <c r="DD47" s="8"/>
      <c r="DE47" s="8"/>
      <c r="DF47" s="8"/>
      <c r="DG47" s="8"/>
      <c r="DH47" s="8"/>
      <c r="DI47" s="8"/>
      <c r="DJ47" s="8"/>
      <c r="DK47" s="8"/>
      <c r="DL47" s="8"/>
      <c r="DM47" s="8"/>
      <c r="DN47" s="8"/>
      <c r="DO47" s="8"/>
      <c r="DP47" s="8"/>
      <c r="DQ47" s="8"/>
      <c r="DR47" s="8"/>
      <c r="DS47" s="8"/>
      <c r="DT47" s="8"/>
      <c r="DU47" s="8"/>
      <c r="DV47" s="8"/>
      <c r="ED47" s="8"/>
      <c r="EE47" s="28"/>
      <c r="EF47" s="8"/>
      <c r="EG47" s="8"/>
      <c r="EH47" s="8"/>
      <c r="EI47" s="91" t="s">
        <v>56</v>
      </c>
      <c r="EJ47" s="95">
        <f>VLOOKUP('募集型  提出用 （記入例）'!U47,$FU:$FY,4,FALSE)</f>
        <v>4300</v>
      </c>
      <c r="EK47" s="95">
        <f>VLOOKUP('募集型  提出用 （記入例）'!X47,$FU:$FY,4,FALSE)</f>
        <v>2600</v>
      </c>
      <c r="EL47" s="95">
        <f>VLOOKUP('募集型  提出用 （記入例）'!AA47,$FU:$FY,4,FALSE)</f>
        <v>3400</v>
      </c>
      <c r="EM47" s="95" t="e">
        <f>VLOOKUP('募集型  提出用 （記入例）'!AD47,$FU:$FY,4,FALSE)</f>
        <v>#N/A</v>
      </c>
      <c r="EN47" s="95" t="e">
        <f>VLOOKUP('募集型  提出用 （記入例）'!AG47,$FU:$FY,4,FALSE)</f>
        <v>#N/A</v>
      </c>
      <c r="EP47" s="78"/>
      <c r="EQ47" s="79" t="s">
        <v>53</v>
      </c>
      <c r="ER47" s="80">
        <f>SUMIF(EJ46:EN46,"新上五島町",EJ47:EN47)*'募集型  提出用 （記入例）'!AM44</f>
        <v>0</v>
      </c>
      <c r="ES47" s="81">
        <f>SUMIF(EJ46:EN46,"上五島",EJ48:EN48)*'募集型  提出用 （記入例）'!AM46</f>
        <v>0</v>
      </c>
      <c r="ET47" s="96"/>
      <c r="EU47" s="83"/>
      <c r="EV47" s="97"/>
      <c r="EW47" s="84" t="s">
        <v>53</v>
      </c>
      <c r="EX47" s="85">
        <f>IF('募集型  提出用 （記入例）'!P47="","0",FC44/EV45)</f>
        <v>1600</v>
      </c>
      <c r="EY47" s="86">
        <f>IF('募集型  提出用 （記入例）'!P47="","0",FC45/EV45)</f>
        <v>800</v>
      </c>
      <c r="EZ47" s="87">
        <f>EX47*'募集型  提出用 （記入例）'!AM44</f>
        <v>160000</v>
      </c>
      <c r="FA47" s="88">
        <f>EY47*'募集型  提出用 （記入例）'!AM46</f>
        <v>0</v>
      </c>
      <c r="FB47" s="89">
        <f t="shared" si="12"/>
        <v>160000</v>
      </c>
      <c r="FC47" s="93"/>
      <c r="FD47" s="98"/>
      <c r="FE47" s="90" t="s">
        <v>53</v>
      </c>
      <c r="FF47" s="85">
        <f>IF(('募集型  提出用 （記入例）'!Q47)="","0",('募集型  提出用 （記入例）'!AM44+'募集型  提出用 （記入例）'!AM46)*'募集型  提出用 （記入例）'!Q47*1000)</f>
        <v>100000</v>
      </c>
      <c r="FG47" s="85">
        <f>COUNTA('募集型  提出用 （記入例）'!P47)*('募集型  提出用 （記入例）'!AM44+'募集型  提出用 （記入例）'!AM46)</f>
        <v>100</v>
      </c>
      <c r="FH47" s="85">
        <f>COUNTA('募集型  提出用 （記入例）'!R47)*('募集型  提出用 （記入例）'!AM44+'募集型  提出用 （記入例）'!AM46)</f>
        <v>0</v>
      </c>
      <c r="FI47" s="85">
        <f>COUNTA('募集型  提出用 （記入例）'!S47)*('募集型  提出用 （記入例）'!AM44+'募集型  提出用 （記入例）'!AM46)</f>
        <v>100</v>
      </c>
      <c r="FJ47" s="18"/>
      <c r="FK47" s="18"/>
      <c r="FL47" s="18"/>
      <c r="FO47" s="4"/>
      <c r="FP47" s="8"/>
      <c r="FQ47" s="5">
        <v>125</v>
      </c>
      <c r="FR47" s="28" t="s">
        <v>375</v>
      </c>
      <c r="FS47" s="28" t="s">
        <v>465</v>
      </c>
      <c r="FT47" s="186">
        <v>3000</v>
      </c>
      <c r="FX47" s="5"/>
      <c r="FY47" s="5"/>
      <c r="FZ47" s="1">
        <v>1500</v>
      </c>
      <c r="GC47" s="5">
        <v>125</v>
      </c>
      <c r="GD47" s="28" t="s">
        <v>375</v>
      </c>
      <c r="GE47" s="28" t="s">
        <v>465</v>
      </c>
      <c r="GF47" s="186">
        <v>3000</v>
      </c>
    </row>
    <row r="48" spans="2:188" ht="16.5" customHeight="1">
      <c r="B48" s="696"/>
      <c r="C48" s="697"/>
      <c r="D48" s="665"/>
      <c r="E48" s="666"/>
      <c r="F48" s="883" t="s">
        <v>378</v>
      </c>
      <c r="G48" s="613">
        <v>45748</v>
      </c>
      <c r="H48" s="613"/>
      <c r="I48" s="613"/>
      <c r="J48" s="885" t="s">
        <v>379</v>
      </c>
      <c r="K48" s="613">
        <v>46081</v>
      </c>
      <c r="L48" s="613"/>
      <c r="M48" s="650"/>
      <c r="N48" s="652" t="s">
        <v>61</v>
      </c>
      <c r="O48" s="653"/>
      <c r="P48" s="75"/>
      <c r="Q48" s="76"/>
      <c r="R48" s="138"/>
      <c r="S48" s="137"/>
      <c r="T48" s="847"/>
      <c r="U48" s="604" t="str">
        <f>IF(U47="","",VLOOKUP(U47,$FU:$FX,2,FALSE))</f>
        <v>長崎　～　対馬</v>
      </c>
      <c r="V48" s="605"/>
      <c r="W48" s="606"/>
      <c r="X48" s="604" t="str">
        <f>IF(X47="","",VLOOKUP(X47,$FU:$FX,2,FALSE))</f>
        <v>長崎　～　壱岐</v>
      </c>
      <c r="Y48" s="605"/>
      <c r="Z48" s="606"/>
      <c r="AA48" s="604" t="str">
        <f>IF(AA47="","",VLOOKUP(AA47,$FU:$FX,2,FALSE))</f>
        <v>長崎　～　福江</v>
      </c>
      <c r="AB48" s="605"/>
      <c r="AC48" s="606"/>
      <c r="AD48" s="604" t="str">
        <f>IF(AD47="","",VLOOKUP(AD47,$FU:$FX,2,FALSE))</f>
        <v/>
      </c>
      <c r="AE48" s="605"/>
      <c r="AF48" s="606"/>
      <c r="AG48" s="604" t="str">
        <f>IF(AG47="","",VLOOKUP(AG47,'募集型  提出用 （記入例）'!$FU:$FX,2,FALSE))</f>
        <v/>
      </c>
      <c r="AH48" s="605"/>
      <c r="AI48" s="711"/>
      <c r="AJ48" s="877" t="s">
        <v>62</v>
      </c>
      <c r="AK48" s="878"/>
      <c r="AL48" s="879"/>
      <c r="AM48" s="609">
        <f>AM44+AM46</f>
        <v>100</v>
      </c>
      <c r="AN48" s="610"/>
      <c r="AO48" s="609">
        <f>AO44+AO46</f>
        <v>1670000</v>
      </c>
      <c r="AP48" s="923"/>
      <c r="AQ48" s="924"/>
      <c r="AR48" s="637"/>
      <c r="AS48" s="638"/>
      <c r="AT48" s="978"/>
      <c r="AU48" s="979"/>
      <c r="AV48" s="980"/>
      <c r="AW48" s="974"/>
      <c r="AX48" s="975"/>
      <c r="AZ48" s="823"/>
      <c r="BA48" s="825"/>
      <c r="BB48" s="836"/>
      <c r="BC48" s="836"/>
      <c r="BD48" s="836"/>
      <c r="BE48" s="836"/>
      <c r="BF48" s="836"/>
      <c r="BG48" s="837"/>
      <c r="BH48" s="309"/>
      <c r="BI48" s="831" t="s">
        <v>483</v>
      </c>
      <c r="BJ48" s="654">
        <v>1</v>
      </c>
      <c r="BK48" s="654"/>
      <c r="BL48" s="573" t="s">
        <v>491</v>
      </c>
      <c r="BM48" s="654"/>
      <c r="BN48" s="654" t="str">
        <f>IF(BJ48="","",VLOOKUP(BJ48,'募集型  提出用 （記入例）'!$GC:$GF,3,FALSE))</f>
        <v>フェリー</v>
      </c>
      <c r="BO48" s="573" t="s">
        <v>486</v>
      </c>
      <c r="BP48" s="654"/>
      <c r="BQ48" s="898"/>
      <c r="BR48" s="930" t="s">
        <v>19</v>
      </c>
      <c r="BS48" s="1269">
        <f>BJ44+BJ46+BJ48+BM44+BM46+BM48+BP44+BP46+BS44+BS46+BP48</f>
        <v>3</v>
      </c>
      <c r="BT48" s="1270"/>
      <c r="BU48" s="658" t="s">
        <v>404</v>
      </c>
      <c r="BV48" s="659"/>
      <c r="BW48" s="660"/>
      <c r="BX48" s="581" t="s">
        <v>61</v>
      </c>
      <c r="BY48" s="582"/>
      <c r="BZ48" s="316"/>
      <c r="CA48" s="309"/>
      <c r="CB48" s="583" t="s">
        <v>498</v>
      </c>
      <c r="CC48" s="579"/>
      <c r="CD48" s="580" t="str">
        <f>IF(CC48="","",VLOOKUP(CC48,'募集型  提出用 （記入例）'!$GC:$GF,2,FALSE))</f>
        <v/>
      </c>
      <c r="CE48" s="577"/>
      <c r="CF48" s="577"/>
      <c r="CG48" s="577" t="str">
        <f>IF(CC48="","",VLOOKUP(CC48,'募集型  提出用 （記入例）'!$GC:$GF,3,FALSE))</f>
        <v/>
      </c>
      <c r="CH48" s="577"/>
      <c r="CI48" s="577" t="str">
        <f>IF(CC48="","",VLOOKUP(CC48,'募集型  提出用 （記入例）'!$GC:$GF,4,FALSE))</f>
        <v/>
      </c>
      <c r="CJ48" s="578"/>
      <c r="CK48" s="574" t="s">
        <v>495</v>
      </c>
      <c r="CL48" s="579"/>
      <c r="CM48" s="580" t="str">
        <f>IF(CL48="","",VLOOKUP(CL48,'募集型  提出用 （記入例）'!$GC:$GF,2,FALSE))</f>
        <v/>
      </c>
      <c r="CN48" s="577"/>
      <c r="CO48" s="577"/>
      <c r="CP48" s="577" t="str">
        <f>IF(CL48="","",VLOOKUP(CL48,'募集型  提出用 （記入例）'!$GC:$GF,3,FALSE))</f>
        <v/>
      </c>
      <c r="CQ48" s="577"/>
      <c r="CR48" s="577" t="str">
        <f>IF(CL48="","",VLOOKUP(CL48,'募集型  提出用 （記入例）'!$GC:$GF,4,FALSE))</f>
        <v/>
      </c>
      <c r="CS48" s="862"/>
      <c r="CT48" s="959"/>
      <c r="CU48" s="960"/>
      <c r="CV48" s="960"/>
      <c r="CW48" s="960"/>
      <c r="CX48" s="960"/>
      <c r="CY48" s="960"/>
      <c r="CZ48" s="961"/>
      <c r="DC48" s="8"/>
      <c r="DD48" s="8"/>
      <c r="DE48" s="8"/>
      <c r="DF48" s="8"/>
      <c r="DG48" s="8"/>
      <c r="DH48" s="8"/>
      <c r="DI48" s="8"/>
      <c r="DJ48" s="8"/>
      <c r="DK48" s="8"/>
      <c r="DL48" s="8"/>
      <c r="DM48" s="8"/>
      <c r="DN48" s="8"/>
      <c r="DO48" s="8"/>
      <c r="DP48" s="8"/>
      <c r="DQ48" s="8"/>
      <c r="DR48" s="8"/>
      <c r="DS48" s="8"/>
      <c r="DT48" s="8"/>
      <c r="DU48" s="8"/>
      <c r="DV48" s="8"/>
      <c r="ED48" s="8"/>
      <c r="EE48" s="28"/>
      <c r="EF48" s="8"/>
      <c r="EG48" s="8"/>
      <c r="EH48" s="8"/>
      <c r="EI48" s="91" t="s">
        <v>64</v>
      </c>
      <c r="EJ48" s="95">
        <f>EJ47</f>
        <v>4300</v>
      </c>
      <c r="EK48" s="95">
        <f t="shared" ref="EK48:EN48" si="13">EK47</f>
        <v>2600</v>
      </c>
      <c r="EL48" s="95">
        <f t="shared" si="13"/>
        <v>3400</v>
      </c>
      <c r="EM48" s="95" t="e">
        <f t="shared" si="13"/>
        <v>#N/A</v>
      </c>
      <c r="EN48" s="95" t="e">
        <f t="shared" si="13"/>
        <v>#N/A</v>
      </c>
      <c r="EP48" s="78"/>
      <c r="EQ48" s="79" t="s">
        <v>61</v>
      </c>
      <c r="ER48" s="80">
        <f>SUMIF(EJ46:EN46,"小値賀町",EJ47:EN47)*'募集型  提出用 （記入例）'!AM44</f>
        <v>0</v>
      </c>
      <c r="ES48" s="81">
        <f>SUMIF(EJ46:EN46,"小値賀",EJ48:EN48)*'募集型  提出用 （記入例）'!AM46</f>
        <v>0</v>
      </c>
      <c r="ET48" s="96"/>
      <c r="EU48" s="83"/>
      <c r="EV48" s="97"/>
      <c r="EW48" s="84" t="s">
        <v>61</v>
      </c>
      <c r="EX48" s="85" t="str">
        <f>IF('募集型  提出用 （記入例）'!P48="","0",FC44/EV45)</f>
        <v>0</v>
      </c>
      <c r="EY48" s="86" t="str">
        <f>IF('募集型  提出用 （記入例）'!P48="","0",FC45/EV45)</f>
        <v>0</v>
      </c>
      <c r="EZ48" s="87">
        <f>EX48*'募集型  提出用 （記入例）'!AM44</f>
        <v>0</v>
      </c>
      <c r="FA48" s="88">
        <f>EY48*'募集型  提出用 （記入例）'!AM46</f>
        <v>0</v>
      </c>
      <c r="FB48" s="89">
        <f t="shared" si="12"/>
        <v>0</v>
      </c>
      <c r="FC48" s="93"/>
      <c r="FD48" s="98"/>
      <c r="FE48" s="90" t="s">
        <v>61</v>
      </c>
      <c r="FF48" s="85" t="str">
        <f>IF(('募集型  提出用 （記入例）'!Q48)="","0",('募集型  提出用 （記入例）'!AM44+'募集型  提出用 （記入例）'!AM46)*'募集型  提出用 （記入例）'!Q48*1000)</f>
        <v>0</v>
      </c>
      <c r="FG48" s="85">
        <f>COUNTA('募集型  提出用 （記入例）'!P48)*('募集型  提出用 （記入例）'!AM44+'募集型  提出用 （記入例）'!AM46)</f>
        <v>0</v>
      </c>
      <c r="FH48" s="85">
        <f>COUNTA('募集型  提出用 （記入例）'!R48)*('募集型  提出用 （記入例）'!AM44+'募集型  提出用 （記入例）'!AM46)</f>
        <v>0</v>
      </c>
      <c r="FI48" s="85">
        <f>COUNTA('募集型  提出用 （記入例）'!S48)*('募集型  提出用 （記入例）'!AM44+'募集型  提出用 （記入例）'!AM46)</f>
        <v>0</v>
      </c>
      <c r="FJ48" s="18"/>
      <c r="FK48" s="18"/>
      <c r="FL48" s="18"/>
      <c r="FO48" s="4"/>
      <c r="FP48" s="8"/>
      <c r="FQ48" s="5">
        <v>39</v>
      </c>
      <c r="FR48" s="28" t="s">
        <v>211</v>
      </c>
      <c r="FS48" s="28" t="s">
        <v>39</v>
      </c>
      <c r="FT48" s="186">
        <v>0</v>
      </c>
      <c r="FX48" s="5"/>
      <c r="FY48" s="5"/>
      <c r="FZ48" s="1">
        <v>0</v>
      </c>
      <c r="GC48" s="5">
        <v>39</v>
      </c>
      <c r="GD48" s="28" t="s">
        <v>211</v>
      </c>
      <c r="GE48" s="28" t="s">
        <v>39</v>
      </c>
      <c r="GF48" s="186">
        <v>0</v>
      </c>
    </row>
    <row r="49" spans="2:188" ht="16.5" customHeight="1" thickBot="1">
      <c r="B49" s="698"/>
      <c r="C49" s="699"/>
      <c r="D49" s="667"/>
      <c r="E49" s="668"/>
      <c r="F49" s="884"/>
      <c r="G49" s="614"/>
      <c r="H49" s="614"/>
      <c r="I49" s="614"/>
      <c r="J49" s="886"/>
      <c r="K49" s="614"/>
      <c r="L49" s="614"/>
      <c r="M49" s="651"/>
      <c r="N49" s="887" t="s">
        <v>68</v>
      </c>
      <c r="O49" s="888"/>
      <c r="P49" s="99"/>
      <c r="Q49" s="100"/>
      <c r="R49" s="139"/>
      <c r="S49" s="140"/>
      <c r="T49" s="848"/>
      <c r="U49" s="718">
        <f>IF(U47="","",VLOOKUP(U47,$FU:$FX,4,FALSE))</f>
        <v>4300</v>
      </c>
      <c r="V49" s="719"/>
      <c r="W49" s="720"/>
      <c r="X49" s="718">
        <f>IF(X47="","",VLOOKUP(X47,$FU:$FX,4,FALSE))</f>
        <v>2600</v>
      </c>
      <c r="Y49" s="719"/>
      <c r="Z49" s="720"/>
      <c r="AA49" s="718">
        <f>IF(AA47="","",VLOOKUP(AA47,$FU:$FX,4,FALSE))</f>
        <v>3400</v>
      </c>
      <c r="AB49" s="719"/>
      <c r="AC49" s="720"/>
      <c r="AD49" s="718" t="str">
        <f>IF(AD47="","",VLOOKUP(AD47,$FU:$FX,4,FALSE))</f>
        <v/>
      </c>
      <c r="AE49" s="719"/>
      <c r="AF49" s="720"/>
      <c r="AG49" s="718" t="str">
        <f>IF(AG47="","",VLOOKUP(AG47,'募集型  提出用 （記入例）'!$FU:$FX,4,FALSE))</f>
        <v/>
      </c>
      <c r="AH49" s="719"/>
      <c r="AI49" s="721"/>
      <c r="AJ49" s="880"/>
      <c r="AK49" s="881"/>
      <c r="AL49" s="882"/>
      <c r="AM49" s="843"/>
      <c r="AN49" s="860"/>
      <c r="AO49" s="843"/>
      <c r="AP49" s="844"/>
      <c r="AQ49" s="845"/>
      <c r="AR49" s="639"/>
      <c r="AS49" s="640"/>
      <c r="AT49" s="981"/>
      <c r="AU49" s="982"/>
      <c r="AV49" s="983"/>
      <c r="AW49" s="976"/>
      <c r="AX49" s="977"/>
      <c r="AZ49" s="824"/>
      <c r="BA49" s="826"/>
      <c r="BB49" s="839"/>
      <c r="BC49" s="839"/>
      <c r="BD49" s="839"/>
      <c r="BE49" s="839"/>
      <c r="BF49" s="839"/>
      <c r="BG49" s="840"/>
      <c r="BH49" s="308"/>
      <c r="BI49" s="932"/>
      <c r="BJ49" s="904"/>
      <c r="BK49" s="904"/>
      <c r="BL49" s="931"/>
      <c r="BM49" s="904"/>
      <c r="BN49" s="904"/>
      <c r="BO49" s="931"/>
      <c r="BP49" s="904"/>
      <c r="BQ49" s="949"/>
      <c r="BR49" s="932"/>
      <c r="BS49" s="1271"/>
      <c r="BT49" s="1272"/>
      <c r="BU49" s="906"/>
      <c r="BV49" s="907"/>
      <c r="BW49" s="908"/>
      <c r="BX49" s="889" t="s">
        <v>68</v>
      </c>
      <c r="BY49" s="890"/>
      <c r="BZ49" s="317"/>
      <c r="CA49" s="308"/>
      <c r="CB49" s="950"/>
      <c r="CC49" s="891"/>
      <c r="CD49" s="896"/>
      <c r="CE49" s="897"/>
      <c r="CF49" s="897"/>
      <c r="CG49" s="897"/>
      <c r="CH49" s="897"/>
      <c r="CI49" s="897"/>
      <c r="CJ49" s="948"/>
      <c r="CK49" s="989"/>
      <c r="CL49" s="891"/>
      <c r="CM49" s="896"/>
      <c r="CN49" s="897"/>
      <c r="CO49" s="897"/>
      <c r="CP49" s="897"/>
      <c r="CQ49" s="897"/>
      <c r="CR49" s="897"/>
      <c r="CS49" s="925"/>
      <c r="CT49" s="962"/>
      <c r="CU49" s="963"/>
      <c r="CV49" s="963"/>
      <c r="CW49" s="963"/>
      <c r="CX49" s="963"/>
      <c r="CY49" s="963"/>
      <c r="CZ49" s="964"/>
      <c r="DC49" s="8"/>
      <c r="DD49" s="8"/>
      <c r="DE49" s="8"/>
      <c r="DF49" s="8"/>
      <c r="DG49" s="8"/>
      <c r="DH49" s="8"/>
      <c r="DI49" s="8"/>
      <c r="DJ49" s="8"/>
      <c r="DK49" s="8"/>
      <c r="DL49" s="8"/>
      <c r="DM49" s="8"/>
      <c r="DN49" s="8"/>
      <c r="DO49" s="8"/>
      <c r="DP49" s="8"/>
      <c r="DQ49" s="8"/>
      <c r="DR49" s="8"/>
      <c r="DS49" s="8"/>
      <c r="DT49" s="8"/>
      <c r="DU49" s="8"/>
      <c r="DV49" s="8"/>
      <c r="ED49" s="8"/>
      <c r="EE49" s="28"/>
      <c r="EF49" s="8"/>
      <c r="EG49" s="8"/>
      <c r="EH49" s="8"/>
      <c r="EP49" s="101"/>
      <c r="EQ49" s="102" t="s">
        <v>68</v>
      </c>
      <c r="ER49" s="103">
        <f>SUMIF(EJ46:EN46,"宇久町",EJ47:EN47)*'募集型  提出用 （記入例）'!AM44</f>
        <v>0</v>
      </c>
      <c r="ES49" s="104">
        <f>SUMIF(EJ46:EN46,"宇久",EJ48:EN48)*'募集型  提出用 （記入例）'!AM46</f>
        <v>0</v>
      </c>
      <c r="ET49" s="96"/>
      <c r="EU49" s="83"/>
      <c r="EV49" s="105"/>
      <c r="EW49" s="106" t="s">
        <v>68</v>
      </c>
      <c r="EX49" s="107" t="str">
        <f>IF('募集型  提出用 （記入例）'!P49="","0",FC44/EV45)</f>
        <v>0</v>
      </c>
      <c r="EY49" s="108" t="str">
        <f>IF('募集型  提出用 （記入例）'!P49="","0",FC45/EV45)</f>
        <v>0</v>
      </c>
      <c r="EZ49" s="109">
        <f>EX49*'募集型  提出用 （記入例）'!AM44</f>
        <v>0</v>
      </c>
      <c r="FA49" s="110">
        <f>EY49*'募集型  提出用 （記入例）'!AM46</f>
        <v>0</v>
      </c>
      <c r="FB49" s="111">
        <f t="shared" si="12"/>
        <v>0</v>
      </c>
      <c r="FC49" s="173"/>
      <c r="FE49" s="112" t="s">
        <v>68</v>
      </c>
      <c r="FF49" s="107" t="str">
        <f>IF(('募集型  提出用 （記入例）'!Q49)="","0",('募集型  提出用 （記入例）'!AM44+'募集型  提出用 （記入例）'!AM46)*'募集型  提出用 （記入例）'!Q49*1000)</f>
        <v>0</v>
      </c>
      <c r="FG49" s="107">
        <f>COUNTA('募集型  提出用 （記入例）'!P49)*('募集型  提出用 （記入例）'!AM44+'募集型  提出用 （記入例）'!AM46)</f>
        <v>0</v>
      </c>
      <c r="FH49" s="107">
        <f>COUNTA('募集型  提出用 （記入例）'!R49)*('募集型  提出用 （記入例）'!AM44+'募集型  提出用 （記入例）'!AM46)</f>
        <v>0</v>
      </c>
      <c r="FI49" s="107">
        <f>COUNTA('募集型  提出用 （記入例）'!S49)*('募集型  提出用 （記入例）'!AM44+'募集型  提出用 （記入例）'!AM46)</f>
        <v>0</v>
      </c>
      <c r="FJ49" s="18"/>
      <c r="FK49" s="18"/>
      <c r="FL49" s="18"/>
      <c r="FO49" s="4"/>
      <c r="FP49" s="8"/>
      <c r="FQ49" s="1">
        <v>40</v>
      </c>
      <c r="FR49" s="1" t="s">
        <v>212</v>
      </c>
      <c r="FS49" s="1" t="s">
        <v>39</v>
      </c>
      <c r="FT49" s="186">
        <v>400</v>
      </c>
      <c r="FX49" s="5"/>
      <c r="FY49" s="5"/>
      <c r="FZ49" s="1">
        <v>200</v>
      </c>
      <c r="GC49" s="1">
        <v>40</v>
      </c>
      <c r="GD49" s="1" t="s">
        <v>212</v>
      </c>
      <c r="GE49" s="1" t="s">
        <v>39</v>
      </c>
      <c r="GF49" s="186">
        <v>400</v>
      </c>
    </row>
    <row r="50" spans="2:188" ht="16.5" customHeight="1" thickBot="1">
      <c r="Q50" s="209"/>
      <c r="R50" s="210"/>
      <c r="S50" s="211"/>
      <c r="T50" s="212"/>
      <c r="U50" s="212"/>
      <c r="V50" s="211"/>
      <c r="W50" s="212"/>
      <c r="X50" s="212"/>
      <c r="Y50" s="211"/>
      <c r="Z50" s="212"/>
      <c r="AA50" s="212"/>
      <c r="AB50" s="211"/>
      <c r="AC50" s="212"/>
      <c r="AD50" s="212"/>
      <c r="AE50" s="211"/>
      <c r="AF50" s="212"/>
      <c r="AI50" s="212"/>
      <c r="AJ50" s="877" t="s">
        <v>382</v>
      </c>
      <c r="AK50" s="878"/>
      <c r="AL50" s="879"/>
      <c r="AM50" s="609">
        <f>AM12+AM18+AM24+AM30+AM36+AM42+AM48</f>
        <v>800</v>
      </c>
      <c r="AN50" s="610"/>
      <c r="AO50" s="609">
        <f>AO12+AO18+AO24+AO30+AO36+AO42+AO48</f>
        <v>8130000</v>
      </c>
      <c r="AP50" s="923"/>
      <c r="AQ50" s="924"/>
      <c r="AR50" s="637">
        <f>AR8+AR14+AR20+AR26+AR32+AR38+AR44</f>
        <v>1600</v>
      </c>
      <c r="AS50" s="638"/>
      <c r="AT50" s="213"/>
      <c r="AU50" s="213"/>
      <c r="AV50" s="213"/>
      <c r="AW50" s="391"/>
      <c r="AX50" s="391"/>
      <c r="AZ50" s="8" t="s">
        <v>504</v>
      </c>
      <c r="BH50" s="2"/>
      <c r="BI50" s="18" t="s">
        <v>395</v>
      </c>
      <c r="BJ50" s="18"/>
      <c r="BK50" s="18"/>
      <c r="BL50" s="18"/>
      <c r="BM50" s="18"/>
      <c r="BN50" s="18"/>
      <c r="BO50" s="18"/>
      <c r="BP50" s="18"/>
      <c r="BQ50" s="18"/>
      <c r="BR50" s="18"/>
      <c r="BS50" s="18"/>
      <c r="BT50" s="18"/>
      <c r="BU50" s="18"/>
      <c r="BV50" s="18"/>
      <c r="BW50" s="18"/>
      <c r="BX50" s="18"/>
      <c r="BY50" s="18"/>
      <c r="BZ50" s="18"/>
      <c r="CA50" s="18"/>
      <c r="CB50" s="18"/>
      <c r="CC50" s="18"/>
      <c r="CD50" s="18"/>
      <c r="CE50" s="18"/>
      <c r="CF50" s="18"/>
      <c r="CG50" s="18"/>
      <c r="CH50" s="18"/>
      <c r="CI50" s="18"/>
      <c r="CJ50" s="18"/>
      <c r="CK50" s="18"/>
      <c r="CL50" s="18"/>
      <c r="CM50" s="18"/>
      <c r="CN50" s="18"/>
      <c r="CO50" s="18"/>
      <c r="CP50" s="18"/>
      <c r="CQ50" s="18"/>
      <c r="CR50" s="18"/>
      <c r="CS50" s="18"/>
      <c r="CT50" s="18"/>
      <c r="CU50" s="18"/>
      <c r="CV50" s="18"/>
      <c r="CW50" s="18"/>
      <c r="CX50" s="18"/>
      <c r="CY50" s="18"/>
      <c r="CZ50" s="185"/>
      <c r="DC50" s="8"/>
      <c r="DD50" s="8"/>
      <c r="DE50" s="8"/>
      <c r="DF50" s="8"/>
      <c r="DG50" s="8"/>
      <c r="DH50" s="8"/>
      <c r="DI50" s="8"/>
      <c r="DJ50" s="8"/>
      <c r="DK50" s="8"/>
      <c r="DL50" s="8"/>
      <c r="DM50" s="8"/>
      <c r="DN50" s="8"/>
      <c r="DO50" s="8"/>
      <c r="DP50" s="8"/>
      <c r="DQ50" s="8"/>
      <c r="DR50" s="8"/>
      <c r="DS50" s="8"/>
      <c r="DT50" s="8"/>
      <c r="DU50" s="8"/>
      <c r="DV50" s="8"/>
      <c r="ED50" s="8"/>
      <c r="EE50" s="28"/>
      <c r="EF50" s="8"/>
      <c r="EG50" s="190" t="s">
        <v>319</v>
      </c>
      <c r="EH50" s="191"/>
      <c r="EI50" s="192">
        <v>1</v>
      </c>
      <c r="EJ50" s="192">
        <v>2</v>
      </c>
      <c r="EK50" s="192">
        <v>3</v>
      </c>
      <c r="EL50" s="192">
        <v>4</v>
      </c>
      <c r="EM50" s="192">
        <v>5</v>
      </c>
      <c r="EN50" s="193" t="s">
        <v>320</v>
      </c>
      <c r="EP50" s="118" t="s">
        <v>62</v>
      </c>
      <c r="EQ50" s="79" t="s">
        <v>110</v>
      </c>
      <c r="ER50" s="119">
        <f t="shared" ref="ER50:ES55" si="14">ER8+ER14+ER20+ER26+ER32+ER38+ER44</f>
        <v>2810000</v>
      </c>
      <c r="ES50" s="120">
        <f t="shared" si="14"/>
        <v>0</v>
      </c>
      <c r="ET50" s="73">
        <f>SUM(ER50:ES50)</f>
        <v>2810000</v>
      </c>
      <c r="EU50" s="8"/>
      <c r="EV50" s="8"/>
      <c r="EX50" s="98"/>
      <c r="EY50" s="98"/>
      <c r="EZ50" s="98"/>
      <c r="FA50" s="171" t="s">
        <v>110</v>
      </c>
      <c r="FB50" s="172">
        <f t="shared" ref="FB50:FB55" si="15">FB8+FB14+FB20+FB26+FB32+FB38+FB44</f>
        <v>691666.66666666674</v>
      </c>
      <c r="FD50" s="98"/>
      <c r="FE50" s="121" t="s">
        <v>110</v>
      </c>
      <c r="FF50" s="73">
        <f t="shared" ref="FF50:FI55" si="16">FF8+FF14+FF20+FF26+FF32+FF38+FF44</f>
        <v>450000</v>
      </c>
      <c r="FG50" s="73">
        <f t="shared" si="16"/>
        <v>450</v>
      </c>
      <c r="FH50" s="73">
        <f t="shared" si="16"/>
        <v>450</v>
      </c>
      <c r="FI50" s="73">
        <f t="shared" si="16"/>
        <v>0</v>
      </c>
      <c r="FJ50" s="18"/>
      <c r="FK50" s="18"/>
      <c r="FL50" s="18"/>
      <c r="FO50" s="4"/>
      <c r="FP50" s="8"/>
      <c r="FQ50" s="1">
        <v>41</v>
      </c>
      <c r="FR50" s="1" t="s">
        <v>213</v>
      </c>
      <c r="FS50" s="1" t="s">
        <v>39</v>
      </c>
      <c r="FT50" s="186">
        <v>700</v>
      </c>
      <c r="FX50" s="5"/>
      <c r="FY50" s="5"/>
      <c r="FZ50" s="1">
        <v>350</v>
      </c>
      <c r="GC50" s="1">
        <v>41</v>
      </c>
      <c r="GD50" s="1" t="s">
        <v>213</v>
      </c>
      <c r="GE50" s="1" t="s">
        <v>39</v>
      </c>
      <c r="GF50" s="186">
        <v>700</v>
      </c>
    </row>
    <row r="51" spans="2:188" ht="16.5" customHeight="1" thickBot="1">
      <c r="B51" s="984" t="s">
        <v>464</v>
      </c>
      <c r="C51" s="984"/>
      <c r="D51" s="984"/>
      <c r="E51" s="984"/>
      <c r="F51" s="984"/>
      <c r="G51" s="984"/>
      <c r="H51" s="984"/>
      <c r="I51" s="985" t="s">
        <v>477</v>
      </c>
      <c r="J51" s="986"/>
      <c r="AI51" s="122"/>
      <c r="AJ51" s="880"/>
      <c r="AK51" s="881"/>
      <c r="AL51" s="882"/>
      <c r="AM51" s="843"/>
      <c r="AN51" s="860"/>
      <c r="AO51" s="843"/>
      <c r="AP51" s="844"/>
      <c r="AQ51" s="845"/>
      <c r="AR51" s="639"/>
      <c r="AS51" s="640"/>
      <c r="AT51" s="214"/>
      <c r="AU51" s="214"/>
      <c r="AV51" s="214"/>
      <c r="AW51" s="214"/>
      <c r="AX51" s="214"/>
      <c r="AZ51" s="2"/>
      <c r="BA51" s="2" t="s">
        <v>503</v>
      </c>
      <c r="BB51" s="2"/>
      <c r="BC51" s="2"/>
      <c r="BD51" s="2"/>
      <c r="BE51" s="2"/>
      <c r="BF51" s="2"/>
      <c r="BG51" s="2"/>
      <c r="BH51" s="2"/>
      <c r="BI51" s="226" t="s">
        <v>105</v>
      </c>
      <c r="BJ51" s="227"/>
      <c r="BK51" s="227"/>
      <c r="BL51" s="227"/>
      <c r="BM51" s="227"/>
      <c r="BN51" s="227"/>
      <c r="BO51" s="227"/>
      <c r="BP51" s="227"/>
      <c r="BQ51" s="227"/>
      <c r="BR51" s="227"/>
      <c r="BS51" s="227"/>
      <c r="BT51" s="227"/>
      <c r="BU51" s="227"/>
      <c r="BV51" s="227"/>
      <c r="BW51" s="227"/>
      <c r="BX51" s="227"/>
      <c r="BY51" s="228"/>
      <c r="BZ51" s="221" t="s">
        <v>410</v>
      </c>
      <c r="CA51" s="222"/>
      <c r="CB51" s="222"/>
      <c r="CC51" s="223"/>
      <c r="CD51" s="223"/>
      <c r="CE51" s="223"/>
      <c r="CF51" s="224"/>
      <c r="CG51" s="224"/>
      <c r="CH51" s="223"/>
      <c r="CI51" s="223"/>
      <c r="CJ51" s="223"/>
      <c r="CK51" s="225"/>
      <c r="CL51" s="222"/>
      <c r="CM51" s="222"/>
      <c r="CN51" s="222"/>
      <c r="CO51" s="225"/>
      <c r="CP51" s="229"/>
      <c r="CQ51" s="222"/>
      <c r="CR51" s="222"/>
      <c r="CS51" s="225"/>
      <c r="CT51" s="222"/>
      <c r="CU51" s="222"/>
      <c r="CV51" s="222"/>
      <c r="CW51" s="222"/>
      <c r="CX51" s="230"/>
      <c r="CZ51" s="215"/>
      <c r="DC51" s="8"/>
      <c r="DD51" s="8"/>
      <c r="DE51" s="8"/>
      <c r="DF51" s="8"/>
      <c r="DG51" s="8"/>
      <c r="DH51" s="8"/>
      <c r="DI51" s="8"/>
      <c r="DJ51" s="8"/>
      <c r="DK51" s="8"/>
      <c r="DL51" s="8"/>
      <c r="DM51" s="8"/>
      <c r="DN51" s="8"/>
      <c r="DO51" s="8"/>
      <c r="DP51" s="8"/>
      <c r="DQ51" s="8"/>
      <c r="DR51" s="8"/>
      <c r="DS51" s="8"/>
      <c r="DT51" s="8"/>
      <c r="DU51" s="8"/>
      <c r="DV51" s="8"/>
      <c r="ED51" s="8"/>
      <c r="EE51" s="28"/>
      <c r="EF51" s="8"/>
      <c r="EG51" s="190" t="s">
        <v>322</v>
      </c>
      <c r="EH51" s="80">
        <v>1</v>
      </c>
      <c r="EI51" s="194">
        <f>IF(U8="","",VLOOKUP(U8,$FQ:$FZ,10,FALSE))</f>
        <v>1650</v>
      </c>
      <c r="EJ51" s="194" t="str">
        <f>IF(X8="","",VLOOKUP(X8,$FQ:$FZ,10,FALSE))</f>
        <v/>
      </c>
      <c r="EK51" s="194" t="str">
        <f>IF(AA8="","",VLOOKUP(AA8,$FQ:$FZ,10,FALSE))</f>
        <v/>
      </c>
      <c r="EL51" s="194" t="str">
        <f>IF(AD8="","",VLOOKUP(AD8,$FQ:$FZ,10,FALSE))</f>
        <v/>
      </c>
      <c r="EM51" s="194">
        <f>IF(AG8="","",VLOOKUP(AG8,$FQ:$FZ,10,FALSE))</f>
        <v>1650</v>
      </c>
      <c r="EN51" s="195">
        <f t="shared" ref="EN51:EN57" si="17">SUM(EI51:EM51)</f>
        <v>3300</v>
      </c>
      <c r="EP51" s="123"/>
      <c r="EQ51" s="79" t="s">
        <v>111</v>
      </c>
      <c r="ER51" s="124">
        <f t="shared" si="14"/>
        <v>520000</v>
      </c>
      <c r="ES51" s="125">
        <f t="shared" si="14"/>
        <v>0</v>
      </c>
      <c r="ET51" s="89">
        <f t="shared" ref="ET51:ET55" si="18">SUM(ER51:ES51)</f>
        <v>520000</v>
      </c>
      <c r="EU51" s="8"/>
      <c r="EV51" s="8"/>
      <c r="EX51" s="98"/>
      <c r="EY51" s="98"/>
      <c r="EZ51" s="98"/>
      <c r="FA51" s="84" t="s">
        <v>111</v>
      </c>
      <c r="FB51" s="89">
        <f t="shared" si="15"/>
        <v>1151666.6666666667</v>
      </c>
      <c r="FD51" s="98"/>
      <c r="FE51" s="126" t="s">
        <v>111</v>
      </c>
      <c r="FF51" s="89">
        <f t="shared" si="16"/>
        <v>450000</v>
      </c>
      <c r="FG51" s="89">
        <f t="shared" si="16"/>
        <v>450</v>
      </c>
      <c r="FH51" s="89">
        <f t="shared" si="16"/>
        <v>450</v>
      </c>
      <c r="FI51" s="89">
        <f t="shared" si="16"/>
        <v>0</v>
      </c>
      <c r="FJ51" s="18"/>
      <c r="FK51" s="18"/>
      <c r="FL51" s="18"/>
      <c r="FO51" s="4"/>
      <c r="FP51" s="8"/>
      <c r="FQ51" s="1">
        <v>42</v>
      </c>
      <c r="FR51" s="1" t="s">
        <v>214</v>
      </c>
      <c r="FS51" s="1" t="s">
        <v>39</v>
      </c>
      <c r="FT51" s="186">
        <v>1000</v>
      </c>
      <c r="FX51" s="5"/>
      <c r="FY51" s="5"/>
      <c r="FZ51" s="1">
        <v>500</v>
      </c>
      <c r="GC51" s="1">
        <v>42</v>
      </c>
      <c r="GD51" s="1" t="s">
        <v>214</v>
      </c>
      <c r="GE51" s="1" t="s">
        <v>39</v>
      </c>
      <c r="GF51" s="186">
        <v>1000</v>
      </c>
    </row>
    <row r="52" spans="2:188" ht="16.5" customHeight="1" thickBot="1">
      <c r="B52" s="984"/>
      <c r="C52" s="984"/>
      <c r="D52" s="984"/>
      <c r="E52" s="984"/>
      <c r="F52" s="984"/>
      <c r="G52" s="984"/>
      <c r="H52" s="984"/>
      <c r="I52" s="987"/>
      <c r="J52" s="988"/>
      <c r="AZ52" s="2"/>
      <c r="BA52" s="43"/>
      <c r="BB52" s="2"/>
      <c r="BC52" s="2"/>
      <c r="BD52" s="1020">
        <v>7</v>
      </c>
      <c r="BE52" s="1020"/>
      <c r="BF52" s="1020"/>
      <c r="BG52" s="2"/>
      <c r="BH52" s="17"/>
      <c r="BI52" s="1021" t="s">
        <v>442</v>
      </c>
      <c r="BJ52" s="1022"/>
      <c r="BK52" s="1022"/>
      <c r="BL52" s="1022" t="s">
        <v>109</v>
      </c>
      <c r="BM52" s="1022"/>
      <c r="BN52" s="1022"/>
      <c r="BO52" s="1022"/>
      <c r="BP52" s="1022"/>
      <c r="BQ52" s="1022" t="s">
        <v>392</v>
      </c>
      <c r="BR52" s="1022"/>
      <c r="BS52" s="1022"/>
      <c r="BT52" s="1022"/>
      <c r="BU52" s="1022"/>
      <c r="BV52" s="1022"/>
      <c r="BW52" s="1022"/>
      <c r="BX52" s="1022"/>
      <c r="BY52" s="1023"/>
      <c r="BZ52" s="1024" t="s">
        <v>411</v>
      </c>
      <c r="CA52" s="1003"/>
      <c r="CB52" s="1003"/>
      <c r="CC52" s="1003"/>
      <c r="CD52" s="1003"/>
      <c r="CE52" s="1004" t="s">
        <v>422</v>
      </c>
      <c r="CF52" s="1001"/>
      <c r="CG52" s="1001"/>
      <c r="CH52" s="1000" t="s">
        <v>441</v>
      </c>
      <c r="CI52" s="1001"/>
      <c r="CJ52" s="1001"/>
      <c r="CK52" s="1001"/>
      <c r="CL52" s="1002"/>
      <c r="CM52" s="1003" t="s">
        <v>422</v>
      </c>
      <c r="CN52" s="1003"/>
      <c r="CO52" s="1003"/>
      <c r="CP52" s="1000" t="s">
        <v>396</v>
      </c>
      <c r="CQ52" s="1001"/>
      <c r="CR52" s="1001"/>
      <c r="CS52" s="1001"/>
      <c r="CT52" s="1001"/>
      <c r="CU52" s="1004" t="s">
        <v>422</v>
      </c>
      <c r="CV52" s="1001"/>
      <c r="CW52" s="1001"/>
      <c r="CX52" s="1005"/>
      <c r="CZ52" s="215"/>
      <c r="DC52" s="8"/>
      <c r="DD52" s="8"/>
      <c r="DE52" s="8"/>
      <c r="DF52" s="8"/>
      <c r="DG52" s="8"/>
      <c r="DH52" s="8"/>
      <c r="DI52" s="8"/>
      <c r="DJ52" s="8"/>
      <c r="DK52" s="8"/>
      <c r="DL52" s="8"/>
      <c r="DM52" s="8"/>
      <c r="DN52" s="8"/>
      <c r="DO52" s="8"/>
      <c r="DP52" s="8"/>
      <c r="DQ52" s="8"/>
      <c r="DR52" s="8"/>
      <c r="DS52" s="8"/>
      <c r="DT52" s="8"/>
      <c r="DU52" s="8"/>
      <c r="DV52" s="8"/>
      <c r="ED52" s="8"/>
      <c r="EE52" s="28"/>
      <c r="EF52" s="8"/>
      <c r="EG52" s="13"/>
      <c r="EH52" s="80">
        <v>2</v>
      </c>
      <c r="EI52" s="194">
        <f>IF(U14="","",VLOOKUP(U14,$FQ:$FZ,10,FALSE))</f>
        <v>1150</v>
      </c>
      <c r="EJ52" s="194" t="str">
        <f>IF(X14="","",VLOOKUP(X14,$FQ:$FZ,10,FALSE))</f>
        <v/>
      </c>
      <c r="EK52" s="194" t="str">
        <f>IF(AA14="","",VLOOKUP(AA14,$FQ:$FZ,10,FALSE))</f>
        <v/>
      </c>
      <c r="EL52" s="194" t="str">
        <f>IF(AD14="","",VLOOKUP(AD14,$FQ:$FZ,10,FALSE))</f>
        <v/>
      </c>
      <c r="EM52" s="194">
        <f>IF(AG14="","",VLOOKUP(AG14,$FQ:$FZ,10,FALSE))</f>
        <v>1150</v>
      </c>
      <c r="EN52" s="195">
        <f t="shared" si="17"/>
        <v>2300</v>
      </c>
      <c r="EP52" s="123"/>
      <c r="EQ52" s="79" t="s">
        <v>45</v>
      </c>
      <c r="ER52" s="124">
        <f t="shared" si="14"/>
        <v>680000</v>
      </c>
      <c r="ES52" s="125">
        <f t="shared" si="14"/>
        <v>0</v>
      </c>
      <c r="ET52" s="89">
        <f t="shared" si="18"/>
        <v>680000</v>
      </c>
      <c r="EU52" s="8"/>
      <c r="EV52" s="8"/>
      <c r="EX52" s="98"/>
      <c r="EY52" s="98"/>
      <c r="EZ52" s="98"/>
      <c r="FA52" s="84" t="s">
        <v>45</v>
      </c>
      <c r="FB52" s="89">
        <f t="shared" si="15"/>
        <v>1561666.6666666667</v>
      </c>
      <c r="FD52" s="98"/>
      <c r="FE52" s="126" t="s">
        <v>45</v>
      </c>
      <c r="FF52" s="89">
        <f t="shared" si="16"/>
        <v>450000</v>
      </c>
      <c r="FG52" s="89">
        <f t="shared" si="16"/>
        <v>450</v>
      </c>
      <c r="FH52" s="89">
        <f t="shared" si="16"/>
        <v>200</v>
      </c>
      <c r="FI52" s="89">
        <f t="shared" si="16"/>
        <v>0</v>
      </c>
      <c r="FJ52" s="18"/>
      <c r="FK52" s="18"/>
      <c r="FL52" s="18"/>
      <c r="FO52" s="4"/>
      <c r="FP52" s="8"/>
      <c r="FQ52" s="1">
        <v>43</v>
      </c>
      <c r="FR52" s="1" t="s">
        <v>215</v>
      </c>
      <c r="FS52" s="1" t="s">
        <v>39</v>
      </c>
      <c r="FT52" s="186">
        <v>400</v>
      </c>
      <c r="FX52" s="5"/>
      <c r="FY52" s="5"/>
      <c r="FZ52" s="1">
        <v>200</v>
      </c>
      <c r="GC52" s="1">
        <v>43</v>
      </c>
      <c r="GD52" s="1" t="s">
        <v>215</v>
      </c>
      <c r="GE52" s="1" t="s">
        <v>39</v>
      </c>
      <c r="GF52" s="186">
        <v>400</v>
      </c>
    </row>
    <row r="53" spans="2:188" ht="16.5" customHeight="1" thickBot="1">
      <c r="B53" s="15"/>
      <c r="C53" s="144"/>
      <c r="D53" s="144"/>
      <c r="E53" s="144"/>
      <c r="F53" s="144"/>
      <c r="G53" s="144"/>
      <c r="K53" s="144"/>
      <c r="L53" s="144"/>
      <c r="M53" s="1006">
        <f>AM50</f>
        <v>800</v>
      </c>
      <c r="N53" s="1007"/>
      <c r="P53" s="144"/>
      <c r="Q53" s="144"/>
      <c r="R53" s="1010">
        <f>AR50</f>
        <v>1600</v>
      </c>
      <c r="S53" s="1011"/>
      <c r="T53" s="144"/>
      <c r="U53" s="144"/>
      <c r="V53" s="144"/>
      <c r="W53" s="144"/>
      <c r="X53" s="144"/>
      <c r="Y53" s="8"/>
      <c r="Z53" s="144"/>
      <c r="AA53" s="144"/>
      <c r="AB53" s="144"/>
      <c r="AC53" s="144"/>
      <c r="AD53" s="144"/>
      <c r="AF53" s="11"/>
      <c r="AG53" s="8"/>
      <c r="AI53" s="144"/>
      <c r="AJ53" s="144"/>
      <c r="AK53" s="1006">
        <f>M53</f>
        <v>800</v>
      </c>
      <c r="AL53" s="1007"/>
      <c r="AM53" s="11"/>
      <c r="AN53" s="11"/>
      <c r="AO53" s="8"/>
      <c r="AP53" s="1014">
        <f>R53</f>
        <v>1600</v>
      </c>
      <c r="AQ53" s="1015"/>
      <c r="AZ53" s="2"/>
      <c r="BB53" s="346"/>
      <c r="BC53" s="347" t="s">
        <v>501</v>
      </c>
      <c r="BD53" s="1020"/>
      <c r="BE53" s="1020"/>
      <c r="BF53" s="1020"/>
      <c r="BG53" s="2"/>
      <c r="BH53" s="144"/>
      <c r="BI53" s="1018" t="s">
        <v>396</v>
      </c>
      <c r="BJ53" s="814"/>
      <c r="BK53" s="814"/>
      <c r="BL53" s="1019" t="s">
        <v>397</v>
      </c>
      <c r="BM53" s="1019"/>
      <c r="BN53" s="1019"/>
      <c r="BO53" s="1019"/>
      <c r="BP53" s="1019"/>
      <c r="BQ53" s="1025" t="s">
        <v>403</v>
      </c>
      <c r="BR53" s="1025"/>
      <c r="BS53" s="1025"/>
      <c r="BT53" s="1025"/>
      <c r="BU53" s="1025"/>
      <c r="BV53" s="1025"/>
      <c r="BW53" s="1025"/>
      <c r="BX53" s="1025"/>
      <c r="BY53" s="1026"/>
      <c r="BZ53" s="1027" t="s">
        <v>412</v>
      </c>
      <c r="CA53" s="1028"/>
      <c r="CB53" s="1028"/>
      <c r="CC53" s="1028"/>
      <c r="CD53" s="1028"/>
      <c r="CE53" s="1029" t="s">
        <v>424</v>
      </c>
      <c r="CF53" s="1030"/>
      <c r="CG53" s="1030"/>
      <c r="CH53" s="1034" t="s">
        <v>427</v>
      </c>
      <c r="CI53" s="1028"/>
      <c r="CJ53" s="1028"/>
      <c r="CK53" s="1028"/>
      <c r="CL53" s="1035"/>
      <c r="CM53" s="1030" t="s">
        <v>427</v>
      </c>
      <c r="CN53" s="1030"/>
      <c r="CO53" s="1030"/>
      <c r="CP53" s="1034" t="s">
        <v>443</v>
      </c>
      <c r="CQ53" s="1028"/>
      <c r="CR53" s="1028"/>
      <c r="CS53" s="1028"/>
      <c r="CT53" s="1028"/>
      <c r="CU53" s="1029" t="s">
        <v>444</v>
      </c>
      <c r="CV53" s="1030"/>
      <c r="CW53" s="1030"/>
      <c r="CX53" s="1036"/>
      <c r="CZ53" s="17"/>
      <c r="DC53" s="8"/>
      <c r="DD53" s="8"/>
      <c r="DE53" s="8"/>
      <c r="DF53" s="8"/>
      <c r="DG53" s="8"/>
      <c r="DH53" s="8"/>
      <c r="DI53" s="8"/>
      <c r="DJ53" s="8"/>
      <c r="DK53" s="8"/>
      <c r="DL53" s="8"/>
      <c r="DM53" s="8"/>
      <c r="DN53" s="8"/>
      <c r="DO53" s="8"/>
      <c r="DP53" s="8"/>
      <c r="DQ53" s="8"/>
      <c r="DR53" s="8"/>
      <c r="DS53" s="8"/>
      <c r="DT53" s="8"/>
      <c r="DU53" s="8"/>
      <c r="DV53" s="8"/>
      <c r="ED53" s="8"/>
      <c r="EE53" s="28"/>
      <c r="EF53" s="8"/>
      <c r="EG53" s="13"/>
      <c r="EH53" s="80">
        <v>3</v>
      </c>
      <c r="EI53" s="194" t="str">
        <f>IF(U20="","",VLOOKUP(U20,$FQ:$FZ,10,FALSE))</f>
        <v/>
      </c>
      <c r="EJ53" s="194" t="str">
        <f>IF(X20="","",VLOOKUP(X20,$FQ:$FZ,10,FALSE))</f>
        <v/>
      </c>
      <c r="EK53" s="194" t="str">
        <f>IF(AA20="","",VLOOKUP(AA20,$FQ:$FZ,10,FALSE))</f>
        <v/>
      </c>
      <c r="EL53" s="194" t="str">
        <f>IF(AD20="","",VLOOKUP(AD20,$FQ:$FZ,10,FALSE))</f>
        <v/>
      </c>
      <c r="EM53" s="194" t="str">
        <f>IF(AG20="","",VLOOKUP(AG20,$FQ:$FZ,10,FALSE))</f>
        <v/>
      </c>
      <c r="EN53" s="195">
        <f t="shared" si="17"/>
        <v>0</v>
      </c>
      <c r="EP53" s="123"/>
      <c r="EQ53" s="79" t="s">
        <v>53</v>
      </c>
      <c r="ER53" s="124">
        <f t="shared" si="14"/>
        <v>0</v>
      </c>
      <c r="ES53" s="125">
        <f t="shared" si="14"/>
        <v>0</v>
      </c>
      <c r="ET53" s="89">
        <f t="shared" si="18"/>
        <v>0</v>
      </c>
      <c r="EU53" s="8"/>
      <c r="EV53" s="8"/>
      <c r="EX53" s="98"/>
      <c r="EY53" s="98"/>
      <c r="EZ53" s="98"/>
      <c r="FA53" s="84" t="s">
        <v>53</v>
      </c>
      <c r="FB53" s="89">
        <f t="shared" si="15"/>
        <v>715000</v>
      </c>
      <c r="FD53" s="98"/>
      <c r="FE53" s="126" t="s">
        <v>53</v>
      </c>
      <c r="FF53" s="89">
        <f t="shared" si="16"/>
        <v>250000</v>
      </c>
      <c r="FG53" s="89">
        <f t="shared" si="16"/>
        <v>250</v>
      </c>
      <c r="FH53" s="89">
        <f t="shared" si="16"/>
        <v>0</v>
      </c>
      <c r="FI53" s="89">
        <f t="shared" si="16"/>
        <v>250</v>
      </c>
      <c r="FJ53" s="18"/>
      <c r="FK53" s="18"/>
      <c r="FL53" s="18"/>
      <c r="FO53" s="4"/>
      <c r="FP53" s="8"/>
      <c r="FQ53" s="1">
        <v>44</v>
      </c>
      <c r="FR53" s="1" t="s">
        <v>216</v>
      </c>
      <c r="FS53" s="1" t="s">
        <v>39</v>
      </c>
      <c r="FT53" s="186">
        <v>500</v>
      </c>
      <c r="FX53" s="5"/>
      <c r="FY53" s="5"/>
      <c r="FZ53" s="1">
        <v>250</v>
      </c>
      <c r="GC53" s="1">
        <v>44</v>
      </c>
      <c r="GD53" s="1" t="s">
        <v>216</v>
      </c>
      <c r="GE53" s="1" t="s">
        <v>39</v>
      </c>
      <c r="GF53" s="186">
        <v>500</v>
      </c>
    </row>
    <row r="54" spans="2:188" ht="16.5" customHeight="1" thickBot="1">
      <c r="B54" s="710" t="s">
        <v>99</v>
      </c>
      <c r="C54" s="710"/>
      <c r="D54" s="710"/>
      <c r="E54" s="710"/>
      <c r="F54" s="710"/>
      <c r="G54" s="18"/>
      <c r="K54" s="990" t="s">
        <v>101</v>
      </c>
      <c r="L54" s="991"/>
      <c r="M54" s="1008"/>
      <c r="N54" s="1009"/>
      <c r="P54" s="992" t="s">
        <v>102</v>
      </c>
      <c r="Q54" s="993"/>
      <c r="R54" s="1012"/>
      <c r="S54" s="1013"/>
      <c r="T54" s="8"/>
      <c r="U54" s="994" t="s">
        <v>109</v>
      </c>
      <c r="V54" s="995"/>
      <c r="W54" s="995"/>
      <c r="X54" s="996"/>
      <c r="Y54" s="8"/>
      <c r="Z54" s="997" t="s">
        <v>100</v>
      </c>
      <c r="AA54" s="997"/>
      <c r="AF54" s="11"/>
      <c r="AG54" s="8"/>
      <c r="AI54" s="998" t="s">
        <v>101</v>
      </c>
      <c r="AJ54" s="999"/>
      <c r="AK54" s="1008"/>
      <c r="AL54" s="1009"/>
      <c r="AM54" s="11"/>
      <c r="AN54" s="1037" t="s">
        <v>102</v>
      </c>
      <c r="AO54" s="1038"/>
      <c r="AP54" s="1016"/>
      <c r="AQ54" s="1017"/>
      <c r="AS54" s="994" t="s">
        <v>109</v>
      </c>
      <c r="AT54" s="995"/>
      <c r="AU54" s="995"/>
      <c r="AV54" s="996"/>
      <c r="AZ54" s="2"/>
      <c r="BB54" s="2"/>
      <c r="BC54" s="348"/>
      <c r="BD54" s="1020">
        <f>BS12+BS18+BS24+BS30+BS36+BS42+BS48</f>
        <v>30</v>
      </c>
      <c r="BE54" s="1020"/>
      <c r="BF54" s="1020"/>
      <c r="BG54" s="2"/>
      <c r="BH54" s="144"/>
      <c r="BI54" s="1039" t="s">
        <v>396</v>
      </c>
      <c r="BJ54" s="579"/>
      <c r="BK54" s="579"/>
      <c r="BL54" s="1040" t="s">
        <v>398</v>
      </c>
      <c r="BM54" s="1040"/>
      <c r="BN54" s="1040"/>
      <c r="BO54" s="1040"/>
      <c r="BP54" s="1040"/>
      <c r="BQ54" s="1041" t="s">
        <v>402</v>
      </c>
      <c r="BR54" s="1041"/>
      <c r="BS54" s="1041"/>
      <c r="BT54" s="1041"/>
      <c r="BU54" s="1041"/>
      <c r="BV54" s="1041"/>
      <c r="BW54" s="1041"/>
      <c r="BX54" s="1041"/>
      <c r="BY54" s="1042"/>
      <c r="BZ54" s="1027" t="s">
        <v>413</v>
      </c>
      <c r="CA54" s="1028"/>
      <c r="CB54" s="1028"/>
      <c r="CC54" s="1028"/>
      <c r="CD54" s="1028"/>
      <c r="CE54" s="1029" t="s">
        <v>423</v>
      </c>
      <c r="CF54" s="1030"/>
      <c r="CG54" s="1030"/>
      <c r="CH54" s="1034" t="s">
        <v>428</v>
      </c>
      <c r="CI54" s="1028"/>
      <c r="CJ54" s="1028"/>
      <c r="CK54" s="1028"/>
      <c r="CL54" s="1035"/>
      <c r="CM54" s="1030" t="s">
        <v>429</v>
      </c>
      <c r="CN54" s="1030"/>
      <c r="CO54" s="1030"/>
      <c r="CP54" s="1034"/>
      <c r="CQ54" s="1028"/>
      <c r="CR54" s="1028"/>
      <c r="CS54" s="1028"/>
      <c r="CT54" s="1028"/>
      <c r="CU54" s="1029"/>
      <c r="CV54" s="1030"/>
      <c r="CW54" s="1030"/>
      <c r="CX54" s="1036"/>
      <c r="CZ54" s="216"/>
      <c r="DC54" s="8"/>
      <c r="DD54" s="8"/>
      <c r="DE54" s="8"/>
      <c r="DF54" s="8"/>
      <c r="DG54" s="8"/>
      <c r="DH54" s="8"/>
      <c r="DI54" s="8"/>
      <c r="DJ54" s="8"/>
      <c r="DK54" s="8"/>
      <c r="DL54" s="8"/>
      <c r="DM54" s="8"/>
      <c r="DN54" s="8"/>
      <c r="DO54" s="8"/>
      <c r="DP54" s="8"/>
      <c r="DQ54" s="8"/>
      <c r="DR54" s="8"/>
      <c r="DS54" s="8"/>
      <c r="DT54" s="8"/>
      <c r="DU54" s="8"/>
      <c r="DV54" s="8"/>
      <c r="ED54" s="8"/>
      <c r="EE54" s="28"/>
      <c r="EF54" s="8"/>
      <c r="EG54" s="14"/>
      <c r="EH54" s="80">
        <v>4</v>
      </c>
      <c r="EI54" s="194" t="str">
        <f>IF(U26="","",VLOOKUP(U26,$FQ:$FZ,10,FALSE))</f>
        <v/>
      </c>
      <c r="EJ54" s="194">
        <f>IF(X26="","",VLOOKUP(X26,$FQ:$FZ,10,FALSE))</f>
        <v>1150</v>
      </c>
      <c r="EK54" s="194">
        <f>IF(AA26="","",VLOOKUP(AA26,$FQ:$FZ,10,FALSE))</f>
        <v>1150</v>
      </c>
      <c r="EL54" s="194" t="str">
        <f>IF(AD26="","",VLOOKUP(AD26,$FQ:$FZ,10,FALSE))</f>
        <v/>
      </c>
      <c r="EM54" s="194" t="str">
        <f>IF(AG26="","",VLOOKUP(AG26,$FQ:$FZ,10,FALSE))</f>
        <v/>
      </c>
      <c r="EN54" s="195">
        <f t="shared" si="17"/>
        <v>2300</v>
      </c>
      <c r="EP54" s="123"/>
      <c r="EQ54" s="79" t="s">
        <v>61</v>
      </c>
      <c r="ER54" s="124">
        <f t="shared" si="14"/>
        <v>0</v>
      </c>
      <c r="ES54" s="125">
        <f t="shared" si="14"/>
        <v>0</v>
      </c>
      <c r="ET54" s="89">
        <f t="shared" si="18"/>
        <v>0</v>
      </c>
      <c r="EU54" s="8"/>
      <c r="EV54" s="8"/>
      <c r="EX54" s="98"/>
      <c r="EY54" s="98"/>
      <c r="EZ54" s="98"/>
      <c r="FA54" s="84" t="s">
        <v>61</v>
      </c>
      <c r="FB54" s="89">
        <f t="shared" si="15"/>
        <v>0</v>
      </c>
      <c r="FD54" s="98"/>
      <c r="FE54" s="126" t="s">
        <v>61</v>
      </c>
      <c r="FF54" s="89">
        <f t="shared" si="16"/>
        <v>0</v>
      </c>
      <c r="FG54" s="89">
        <f t="shared" si="16"/>
        <v>0</v>
      </c>
      <c r="FH54" s="89">
        <f t="shared" si="16"/>
        <v>0</v>
      </c>
      <c r="FI54" s="89">
        <f t="shared" si="16"/>
        <v>0</v>
      </c>
      <c r="FJ54" s="18"/>
      <c r="FK54" s="18"/>
      <c r="FL54" s="18"/>
      <c r="FO54" s="4"/>
      <c r="FP54" s="8"/>
      <c r="FQ54" s="1">
        <v>45</v>
      </c>
      <c r="FR54" s="1" t="s">
        <v>217</v>
      </c>
      <c r="FS54" s="1" t="s">
        <v>39</v>
      </c>
      <c r="FT54" s="186">
        <v>700</v>
      </c>
      <c r="FX54" s="5"/>
      <c r="FY54" s="5"/>
      <c r="FZ54" s="1">
        <v>350</v>
      </c>
      <c r="GC54" s="1">
        <v>45</v>
      </c>
      <c r="GD54" s="1" t="s">
        <v>217</v>
      </c>
      <c r="GE54" s="1" t="s">
        <v>39</v>
      </c>
      <c r="GF54" s="186">
        <v>700</v>
      </c>
    </row>
    <row r="55" spans="2:188" ht="16.5" customHeight="1" thickBot="1">
      <c r="B55" s="1062"/>
      <c r="C55" s="1063"/>
      <c r="D55" s="1054" t="s">
        <v>9</v>
      </c>
      <c r="E55" s="1054"/>
      <c r="F55" s="1054"/>
      <c r="G55" s="1054" t="s">
        <v>90</v>
      </c>
      <c r="H55" s="1054"/>
      <c r="I55" s="1064"/>
      <c r="J55" s="1053" t="s">
        <v>377</v>
      </c>
      <c r="K55" s="1054"/>
      <c r="L55" s="1055"/>
      <c r="M55" s="1065" t="s">
        <v>103</v>
      </c>
      <c r="N55" s="1066"/>
      <c r="O55" s="1067"/>
      <c r="P55" s="1031" t="s">
        <v>19</v>
      </c>
      <c r="Q55" s="1032"/>
      <c r="R55" s="1033"/>
      <c r="S55" s="1060" t="s">
        <v>104</v>
      </c>
      <c r="T55" s="1061"/>
      <c r="U55" s="1060" t="s">
        <v>107</v>
      </c>
      <c r="V55" s="1061"/>
      <c r="W55" s="1060" t="s">
        <v>108</v>
      </c>
      <c r="X55" s="1061"/>
      <c r="Y55" s="8"/>
      <c r="Z55" s="1062"/>
      <c r="AA55" s="1063"/>
      <c r="AB55" s="1054" t="s">
        <v>9</v>
      </c>
      <c r="AC55" s="1054"/>
      <c r="AD55" s="1054"/>
      <c r="AE55" s="1054" t="s">
        <v>90</v>
      </c>
      <c r="AF55" s="1054"/>
      <c r="AG55" s="1064"/>
      <c r="AH55" s="1053" t="s">
        <v>377</v>
      </c>
      <c r="AI55" s="1054"/>
      <c r="AJ55" s="1055"/>
      <c r="AK55" s="1053" t="s">
        <v>103</v>
      </c>
      <c r="AL55" s="1054"/>
      <c r="AM55" s="1055"/>
      <c r="AN55" s="1031" t="s">
        <v>19</v>
      </c>
      <c r="AO55" s="1032"/>
      <c r="AP55" s="1033"/>
      <c r="AQ55" s="1056" t="s">
        <v>104</v>
      </c>
      <c r="AR55" s="1057"/>
      <c r="AS55" s="1056" t="s">
        <v>107</v>
      </c>
      <c r="AT55" s="1058"/>
      <c r="AU55" s="1058" t="s">
        <v>108</v>
      </c>
      <c r="AV55" s="1059"/>
      <c r="AZ55" s="2"/>
      <c r="BB55" s="346"/>
      <c r="BC55" s="347" t="s">
        <v>502</v>
      </c>
      <c r="BD55" s="1020"/>
      <c r="BE55" s="1020"/>
      <c r="BF55" s="1020"/>
      <c r="BG55" s="2"/>
      <c r="BH55" s="144"/>
      <c r="BI55" s="1039"/>
      <c r="BJ55" s="579"/>
      <c r="BK55" s="579"/>
      <c r="BL55" s="1040"/>
      <c r="BM55" s="1040"/>
      <c r="BN55" s="1040"/>
      <c r="BO55" s="1040"/>
      <c r="BP55" s="1040"/>
      <c r="BQ55" s="1041"/>
      <c r="BR55" s="1041"/>
      <c r="BS55" s="1041"/>
      <c r="BT55" s="1041"/>
      <c r="BU55" s="1041"/>
      <c r="BV55" s="1041"/>
      <c r="BW55" s="1041"/>
      <c r="BX55" s="1041"/>
      <c r="BY55" s="1042"/>
      <c r="BZ55" s="1027" t="s">
        <v>414</v>
      </c>
      <c r="CA55" s="1028"/>
      <c r="CB55" s="1028"/>
      <c r="CC55" s="1028"/>
      <c r="CD55" s="1028"/>
      <c r="CE55" s="1029" t="s">
        <v>423</v>
      </c>
      <c r="CF55" s="1030"/>
      <c r="CG55" s="1030"/>
      <c r="CH55" s="1034" t="s">
        <v>430</v>
      </c>
      <c r="CI55" s="1028"/>
      <c r="CJ55" s="1028"/>
      <c r="CK55" s="1028"/>
      <c r="CL55" s="1035"/>
      <c r="CM55" s="1030" t="s">
        <v>429</v>
      </c>
      <c r="CN55" s="1030"/>
      <c r="CO55" s="1030"/>
      <c r="CP55" s="1034"/>
      <c r="CQ55" s="1028"/>
      <c r="CR55" s="1028"/>
      <c r="CS55" s="1028"/>
      <c r="CT55" s="1028"/>
      <c r="CU55" s="1029"/>
      <c r="CV55" s="1030"/>
      <c r="CW55" s="1030"/>
      <c r="CX55" s="1036"/>
      <c r="CZ55" s="216"/>
      <c r="DC55" s="8"/>
      <c r="DD55" s="8"/>
      <c r="DE55" s="8"/>
      <c r="DF55" s="8"/>
      <c r="DG55" s="8"/>
      <c r="DH55" s="8"/>
      <c r="DI55" s="8"/>
      <c r="DJ55" s="8"/>
      <c r="DK55" s="8"/>
      <c r="DL55" s="8"/>
      <c r="DM55" s="8"/>
      <c r="DN55" s="8"/>
      <c r="DO55" s="8"/>
      <c r="DP55" s="8"/>
      <c r="DQ55" s="8"/>
      <c r="DR55" s="8"/>
      <c r="DS55" s="8"/>
      <c r="DT55" s="8"/>
      <c r="DU55" s="8"/>
      <c r="DV55" s="8"/>
      <c r="ED55" s="8"/>
      <c r="EE55" s="28"/>
      <c r="EF55" s="8"/>
      <c r="EG55" s="14"/>
      <c r="EH55" s="80">
        <v>5</v>
      </c>
      <c r="EI55" s="194">
        <f>IF(U32="","",VLOOKUP(U32,$FQ:$FZ,10,FALSE))</f>
        <v>1650</v>
      </c>
      <c r="EJ55" s="194">
        <f>IF(X32="","",VLOOKUP(X32,$FQ:$FZ,10,FALSE))</f>
        <v>200</v>
      </c>
      <c r="EK55" s="194" t="str">
        <f>IF(AA32="","",VLOOKUP(AA32,$FQ:$FZ,10,FALSE))</f>
        <v/>
      </c>
      <c r="EL55" s="194" t="str">
        <f>IF(AD32="","",VLOOKUP(AD32,$FQ:$FZ,10,FALSE))</f>
        <v/>
      </c>
      <c r="EM55" s="194">
        <f>IF(AG32="","",VLOOKUP(AG32,$FQ:$FZ,10,FALSE))</f>
        <v>1850</v>
      </c>
      <c r="EN55" s="195">
        <f t="shared" si="17"/>
        <v>3700</v>
      </c>
      <c r="EP55" s="131"/>
      <c r="EQ55" s="102" t="s">
        <v>68</v>
      </c>
      <c r="ER55" s="113">
        <f t="shared" si="14"/>
        <v>0</v>
      </c>
      <c r="ES55" s="114">
        <f t="shared" si="14"/>
        <v>0</v>
      </c>
      <c r="ET55" s="111">
        <f t="shared" si="18"/>
        <v>0</v>
      </c>
      <c r="EU55" s="8"/>
      <c r="EV55" s="8"/>
      <c r="EX55" s="98"/>
      <c r="EY55" s="98"/>
      <c r="EZ55" s="98"/>
      <c r="FA55" s="106" t="s">
        <v>68</v>
      </c>
      <c r="FB55" s="111">
        <f t="shared" si="15"/>
        <v>0</v>
      </c>
      <c r="FD55" s="98"/>
      <c r="FE55" s="132" t="s">
        <v>68</v>
      </c>
      <c r="FF55" s="111">
        <f t="shared" si="16"/>
        <v>0</v>
      </c>
      <c r="FG55" s="111">
        <f t="shared" si="16"/>
        <v>0</v>
      </c>
      <c r="FH55" s="111">
        <f t="shared" si="16"/>
        <v>0</v>
      </c>
      <c r="FI55" s="111">
        <f t="shared" si="16"/>
        <v>0</v>
      </c>
      <c r="FJ55" s="18"/>
      <c r="FK55" s="18"/>
      <c r="FL55" s="18"/>
      <c r="FO55" s="4"/>
      <c r="FP55" s="8"/>
      <c r="FQ55" s="1">
        <v>46</v>
      </c>
      <c r="FR55" s="1" t="s">
        <v>218</v>
      </c>
      <c r="FS55" s="1" t="s">
        <v>39</v>
      </c>
      <c r="FT55" s="186">
        <v>400</v>
      </c>
      <c r="FX55" s="5"/>
      <c r="FY55" s="5"/>
      <c r="FZ55" s="1">
        <v>200</v>
      </c>
      <c r="GC55" s="1">
        <v>46</v>
      </c>
      <c r="GD55" s="1" t="s">
        <v>218</v>
      </c>
      <c r="GE55" s="1" t="s">
        <v>39</v>
      </c>
      <c r="GF55" s="186">
        <v>400</v>
      </c>
    </row>
    <row r="56" spans="2:188" ht="16.5" customHeight="1">
      <c r="B56" s="1043" t="s">
        <v>110</v>
      </c>
      <c r="C56" s="1044"/>
      <c r="D56" s="1045">
        <f>'募集型  提出用 （記入例）'!FB50</f>
        <v>691666.66666666674</v>
      </c>
      <c r="E56" s="1045"/>
      <c r="F56" s="1045"/>
      <c r="G56" s="1045">
        <f>'募集型  提出用 （記入例）'!ET50</f>
        <v>2810000</v>
      </c>
      <c r="H56" s="1045"/>
      <c r="I56" s="1046"/>
      <c r="J56" s="1047">
        <f t="shared" ref="J56:J61" si="19">SUM(D56:I56)</f>
        <v>3501666.666666667</v>
      </c>
      <c r="K56" s="1045"/>
      <c r="L56" s="1048"/>
      <c r="M56" s="1049">
        <f>'募集型  提出用 （記入例）'!FF50</f>
        <v>450000</v>
      </c>
      <c r="N56" s="1050"/>
      <c r="O56" s="1051"/>
      <c r="P56" s="1052">
        <f t="shared" ref="P56:P61" si="20">SUM(J56:O56)</f>
        <v>3951666.666666667</v>
      </c>
      <c r="Q56" s="1045"/>
      <c r="R56" s="1048"/>
      <c r="S56" s="1086">
        <f>'募集型  提出用 （記入例）'!FG50</f>
        <v>450</v>
      </c>
      <c r="T56" s="1087"/>
      <c r="U56" s="1086">
        <f>'募集型  提出用 （記入例）'!FH50</f>
        <v>450</v>
      </c>
      <c r="V56" s="1087"/>
      <c r="W56" s="1088"/>
      <c r="X56" s="1089"/>
      <c r="Y56" s="8"/>
      <c r="Z56" s="1090" t="s">
        <v>110</v>
      </c>
      <c r="AA56" s="1091"/>
      <c r="AB56" s="1078">
        <f t="shared" ref="AB56:AB61" si="21">D56</f>
        <v>691666.66666666674</v>
      </c>
      <c r="AC56" s="1078"/>
      <c r="AD56" s="1078"/>
      <c r="AE56" s="1078">
        <f t="shared" ref="AE56:AE61" si="22">G56</f>
        <v>2810000</v>
      </c>
      <c r="AF56" s="1078"/>
      <c r="AG56" s="1092"/>
      <c r="AH56" s="1077">
        <f t="shared" ref="AH56:AH61" si="23">J56</f>
        <v>3501666.666666667</v>
      </c>
      <c r="AI56" s="1078"/>
      <c r="AJ56" s="1079"/>
      <c r="AK56" s="1077">
        <f t="shared" ref="AK56:AK61" si="24">M56</f>
        <v>450000</v>
      </c>
      <c r="AL56" s="1078"/>
      <c r="AM56" s="1079"/>
      <c r="AN56" s="1080">
        <f t="shared" ref="AN56:AN61" si="25">SUM(AH56:AM56)</f>
        <v>3951666.666666667</v>
      </c>
      <c r="AO56" s="1078"/>
      <c r="AP56" s="1079"/>
      <c r="AQ56" s="1081">
        <f t="shared" ref="AQ56:AQ62" si="26">S56</f>
        <v>450</v>
      </c>
      <c r="AR56" s="1082"/>
      <c r="AS56" s="1081">
        <f>U56</f>
        <v>450</v>
      </c>
      <c r="AT56" s="1083"/>
      <c r="AU56" s="1084"/>
      <c r="AV56" s="1085"/>
      <c r="AZ56" s="2"/>
      <c r="BA56" s="2"/>
      <c r="BB56" s="2"/>
      <c r="BC56" s="2"/>
      <c r="BD56" s="2"/>
      <c r="BE56" s="2"/>
      <c r="BF56" s="2"/>
      <c r="BG56" s="2"/>
      <c r="BH56" s="144"/>
      <c r="BI56" s="1039" t="s">
        <v>405</v>
      </c>
      <c r="BJ56" s="579"/>
      <c r="BK56" s="579"/>
      <c r="BL56" s="1040" t="s">
        <v>404</v>
      </c>
      <c r="BM56" s="1040"/>
      <c r="BN56" s="1040"/>
      <c r="BO56" s="1040"/>
      <c r="BP56" s="1040"/>
      <c r="BQ56" s="1041" t="s">
        <v>406</v>
      </c>
      <c r="BR56" s="1041"/>
      <c r="BS56" s="1041"/>
      <c r="BT56" s="1041"/>
      <c r="BU56" s="1041"/>
      <c r="BV56" s="1041"/>
      <c r="BW56" s="1041"/>
      <c r="BX56" s="1041"/>
      <c r="BY56" s="1042"/>
      <c r="BZ56" s="1027" t="s">
        <v>415</v>
      </c>
      <c r="CA56" s="1028"/>
      <c r="CB56" s="1028"/>
      <c r="CC56" s="1028"/>
      <c r="CD56" s="1028"/>
      <c r="CE56" s="1029" t="s">
        <v>423</v>
      </c>
      <c r="CF56" s="1030"/>
      <c r="CG56" s="1030"/>
      <c r="CH56" s="1034" t="s">
        <v>431</v>
      </c>
      <c r="CI56" s="1028"/>
      <c r="CJ56" s="1028"/>
      <c r="CK56" s="1028"/>
      <c r="CL56" s="1035"/>
      <c r="CM56" s="1030" t="s">
        <v>431</v>
      </c>
      <c r="CN56" s="1030"/>
      <c r="CO56" s="1030"/>
      <c r="CP56" s="1034"/>
      <c r="CQ56" s="1028"/>
      <c r="CR56" s="1028"/>
      <c r="CS56" s="1028"/>
      <c r="CT56" s="1028"/>
      <c r="CU56" s="1029"/>
      <c r="CV56" s="1030"/>
      <c r="CW56" s="1030"/>
      <c r="CX56" s="1036"/>
      <c r="CZ56" s="216"/>
      <c r="DD56" s="8"/>
      <c r="DE56" s="8"/>
      <c r="DF56" s="8"/>
      <c r="DG56" s="8"/>
      <c r="DH56" s="8"/>
      <c r="DI56" s="8"/>
      <c r="DJ56" s="8"/>
      <c r="DK56" s="8"/>
      <c r="DL56" s="8"/>
      <c r="DM56" s="8"/>
      <c r="DN56" s="8"/>
      <c r="DO56" s="8"/>
      <c r="DP56" s="8"/>
      <c r="DQ56" s="8"/>
      <c r="DR56" s="8"/>
      <c r="DS56" s="8"/>
      <c r="DT56" s="8"/>
      <c r="DU56" s="8"/>
      <c r="DV56" s="8"/>
      <c r="ED56" s="8"/>
      <c r="EE56" s="28"/>
      <c r="EF56" s="8"/>
      <c r="EG56" s="14"/>
      <c r="EH56" s="196">
        <v>6</v>
      </c>
      <c r="EI56" s="197" t="str">
        <f>IF(U38="","",VLOOKUP(U38,$FQ:$FZ,10,FALSE))</f>
        <v/>
      </c>
      <c r="EJ56" s="197">
        <f>IF('募集型  提出用 （記入例）'!X38="","",VLOOKUP('募集型  提出用 （記入例）'!X38,$FQ:$FZ,10,FALSE))</f>
        <v>1150</v>
      </c>
      <c r="EK56" s="197" t="str">
        <f>IF('募集型  提出用 （記入例）'!AA38="","",VLOOKUP('募集型  提出用 （記入例）'!AA38,$FQ:$FZ,10,FALSE))</f>
        <v/>
      </c>
      <c r="EL56" s="197" t="str">
        <f>IF('募集型  提出用 （記入例）'!AD38="","",VLOOKUP('募集型  提出用 （記入例）'!AD38,$FQ:$FZ,10,FALSE))</f>
        <v/>
      </c>
      <c r="EM56" s="197">
        <f>IF('募集型  提出用 （記入例）'!AG38="","",VLOOKUP('募集型  提出用 （記入例）'!AG38,$FQ:$FZ,10,FALSE))</f>
        <v>1650</v>
      </c>
      <c r="EN56" s="198">
        <f t="shared" si="17"/>
        <v>2800</v>
      </c>
      <c r="EP56" s="12">
        <v>1</v>
      </c>
      <c r="EQ56" s="12">
        <v>2</v>
      </c>
      <c r="ER56" s="12">
        <v>3</v>
      </c>
      <c r="ES56" s="12">
        <v>4</v>
      </c>
      <c r="ET56" s="12">
        <v>5</v>
      </c>
      <c r="FJ56" s="18"/>
      <c r="FK56" s="18"/>
      <c r="FL56" s="18"/>
      <c r="FO56" s="4"/>
      <c r="FP56" s="8"/>
      <c r="FQ56" s="5">
        <v>47</v>
      </c>
      <c r="FR56" s="5" t="s">
        <v>219</v>
      </c>
      <c r="FS56" s="5" t="s">
        <v>39</v>
      </c>
      <c r="FT56" s="186">
        <v>700</v>
      </c>
      <c r="FX56" s="5"/>
      <c r="FY56" s="5"/>
      <c r="FZ56" s="1">
        <v>350</v>
      </c>
      <c r="GC56" s="5">
        <v>47</v>
      </c>
      <c r="GD56" s="5" t="s">
        <v>219</v>
      </c>
      <c r="GE56" s="5" t="s">
        <v>39</v>
      </c>
      <c r="GF56" s="186">
        <v>700</v>
      </c>
    </row>
    <row r="57" spans="2:188" ht="16.5" customHeight="1">
      <c r="B57" s="1093" t="s">
        <v>111</v>
      </c>
      <c r="C57" s="1094"/>
      <c r="D57" s="675">
        <f>'募集型  提出用 （記入例）'!FB51</f>
        <v>1151666.6666666667</v>
      </c>
      <c r="E57" s="675"/>
      <c r="F57" s="675"/>
      <c r="G57" s="675">
        <f>'募集型  提出用 （記入例）'!ET51</f>
        <v>520000</v>
      </c>
      <c r="H57" s="675"/>
      <c r="I57" s="1068"/>
      <c r="J57" s="1069">
        <f t="shared" si="19"/>
        <v>1671666.6666666667</v>
      </c>
      <c r="K57" s="675"/>
      <c r="L57" s="1070"/>
      <c r="M57" s="1071">
        <f>'募集型  提出用 （記入例）'!FF51</f>
        <v>450000</v>
      </c>
      <c r="N57" s="1072"/>
      <c r="O57" s="1073"/>
      <c r="P57" s="1074">
        <f t="shared" si="20"/>
        <v>2121666.666666667</v>
      </c>
      <c r="Q57" s="675"/>
      <c r="R57" s="1070"/>
      <c r="S57" s="1075">
        <f>'募集型  提出用 （記入例）'!FG51</f>
        <v>450</v>
      </c>
      <c r="T57" s="1076"/>
      <c r="U57" s="1075">
        <f>'募集型  提出用 （記入例）'!FH51</f>
        <v>450</v>
      </c>
      <c r="V57" s="1076"/>
      <c r="W57" s="1084"/>
      <c r="X57" s="1085"/>
      <c r="Y57" s="8"/>
      <c r="Z57" s="1093" t="s">
        <v>111</v>
      </c>
      <c r="AA57" s="1094"/>
      <c r="AB57" s="675">
        <f t="shared" si="21"/>
        <v>1151666.6666666667</v>
      </c>
      <c r="AC57" s="675"/>
      <c r="AD57" s="675"/>
      <c r="AE57" s="675">
        <f t="shared" si="22"/>
        <v>520000</v>
      </c>
      <c r="AF57" s="675"/>
      <c r="AG57" s="1068"/>
      <c r="AH57" s="1077">
        <f t="shared" si="23"/>
        <v>1671666.6666666667</v>
      </c>
      <c r="AI57" s="1078"/>
      <c r="AJ57" s="1079"/>
      <c r="AK57" s="1069">
        <f t="shared" si="24"/>
        <v>450000</v>
      </c>
      <c r="AL57" s="675"/>
      <c r="AM57" s="1070"/>
      <c r="AN57" s="1080">
        <f t="shared" si="25"/>
        <v>2121666.666666667</v>
      </c>
      <c r="AO57" s="1078"/>
      <c r="AP57" s="1079"/>
      <c r="AQ57" s="1081">
        <f t="shared" si="26"/>
        <v>450</v>
      </c>
      <c r="AR57" s="1082"/>
      <c r="AS57" s="1081">
        <f>U57</f>
        <v>450</v>
      </c>
      <c r="AT57" s="1083"/>
      <c r="AU57" s="1084"/>
      <c r="AV57" s="1085"/>
      <c r="AZ57" s="2"/>
      <c r="BA57" s="1095" t="s">
        <v>100</v>
      </c>
      <c r="BB57" s="1095"/>
      <c r="BC57" s="349"/>
      <c r="BD57" s="349"/>
      <c r="BE57" s="349"/>
      <c r="BF57" s="349"/>
      <c r="BG57" s="349"/>
      <c r="BH57" s="144"/>
      <c r="BI57" s="1039"/>
      <c r="BJ57" s="579"/>
      <c r="BK57" s="579"/>
      <c r="BL57" s="1040"/>
      <c r="BM57" s="1040"/>
      <c r="BN57" s="1040"/>
      <c r="BO57" s="1040"/>
      <c r="BP57" s="1040"/>
      <c r="BQ57" s="1041"/>
      <c r="BR57" s="1041"/>
      <c r="BS57" s="1041"/>
      <c r="BT57" s="1041"/>
      <c r="BU57" s="1041"/>
      <c r="BV57" s="1041"/>
      <c r="BW57" s="1041"/>
      <c r="BX57" s="1041"/>
      <c r="BY57" s="1042"/>
      <c r="BZ57" s="1027" t="s">
        <v>416</v>
      </c>
      <c r="CA57" s="1028"/>
      <c r="CB57" s="1028"/>
      <c r="CC57" s="1028"/>
      <c r="CD57" s="1028"/>
      <c r="CE57" s="1029" t="s">
        <v>426</v>
      </c>
      <c r="CF57" s="1030"/>
      <c r="CG57" s="1030"/>
      <c r="CH57" s="1034" t="s">
        <v>432</v>
      </c>
      <c r="CI57" s="1028"/>
      <c r="CJ57" s="1028"/>
      <c r="CK57" s="1028"/>
      <c r="CL57" s="1035"/>
      <c r="CM57" s="1030" t="s">
        <v>432</v>
      </c>
      <c r="CN57" s="1030"/>
      <c r="CO57" s="1030"/>
      <c r="CP57" s="1034"/>
      <c r="CQ57" s="1028"/>
      <c r="CR57" s="1028"/>
      <c r="CS57" s="1028"/>
      <c r="CT57" s="1028"/>
      <c r="CU57" s="1029"/>
      <c r="CV57" s="1030"/>
      <c r="CW57" s="1030"/>
      <c r="CX57" s="1036"/>
      <c r="CZ57" s="17"/>
      <c r="DD57" s="8"/>
      <c r="DE57" s="8"/>
      <c r="DF57" s="8"/>
      <c r="DG57" s="8"/>
      <c r="DH57" s="8"/>
      <c r="DI57" s="8"/>
      <c r="DJ57" s="8"/>
      <c r="DK57" s="8"/>
      <c r="DL57" s="8"/>
      <c r="DM57" s="8"/>
      <c r="DN57" s="8"/>
      <c r="DO57" s="8"/>
      <c r="DP57" s="8"/>
      <c r="DQ57" s="8"/>
      <c r="DR57" s="8"/>
      <c r="DS57" s="8"/>
      <c r="DT57" s="8"/>
      <c r="DU57" s="8"/>
      <c r="DV57" s="8"/>
      <c r="ED57" s="8"/>
      <c r="EE57" s="28"/>
      <c r="EF57" s="8"/>
      <c r="EG57" s="8"/>
      <c r="EH57" s="196">
        <v>7</v>
      </c>
      <c r="EI57" s="197" t="str">
        <f>IF(U44="","",VLOOKUP(U44,$FQ:$FZ,10,FALSE))</f>
        <v/>
      </c>
      <c r="EJ57" s="197">
        <f>IF(X44="","",VLOOKUP(X44,$FQ:$FZ,10,FALSE))</f>
        <v>1150</v>
      </c>
      <c r="EK57" s="197" t="str">
        <f>IF(AA44="","",VLOOKUP(AA44,$FQ:$FZ,10,FALSE))</f>
        <v/>
      </c>
      <c r="EL57" s="197">
        <f>IF(AD44="","",VLOOKUP(AD44,$FQ:$FZ,10,FALSE))</f>
        <v>200</v>
      </c>
      <c r="EM57" s="197">
        <f>IF(AG44="","",VLOOKUP(AG44,$FQ:$FZ,10,FALSE))</f>
        <v>1850</v>
      </c>
      <c r="EN57" s="198">
        <f t="shared" si="17"/>
        <v>3200</v>
      </c>
      <c r="FJ57" s="18"/>
      <c r="FK57" s="18"/>
      <c r="FL57" s="18"/>
      <c r="FO57" s="4"/>
      <c r="FP57" s="8"/>
      <c r="FQ57" s="5">
        <v>48</v>
      </c>
      <c r="FR57" s="5" t="s">
        <v>209</v>
      </c>
      <c r="FS57" s="5" t="s">
        <v>39</v>
      </c>
      <c r="FT57" s="186">
        <v>400</v>
      </c>
      <c r="FX57" s="5"/>
      <c r="FY57" s="5"/>
      <c r="FZ57" s="1">
        <v>200</v>
      </c>
      <c r="GC57" s="5">
        <v>48</v>
      </c>
      <c r="GD57" s="5" t="s">
        <v>209</v>
      </c>
      <c r="GE57" s="5" t="s">
        <v>39</v>
      </c>
      <c r="GF57" s="186">
        <v>400</v>
      </c>
    </row>
    <row r="58" spans="2:188" ht="16.5" customHeight="1">
      <c r="B58" s="1093" t="s">
        <v>45</v>
      </c>
      <c r="C58" s="1094"/>
      <c r="D58" s="675">
        <f>'募集型  提出用 （記入例）'!FB52</f>
        <v>1561666.6666666667</v>
      </c>
      <c r="E58" s="675"/>
      <c r="F58" s="675"/>
      <c r="G58" s="675">
        <f>'募集型  提出用 （記入例）'!ET52</f>
        <v>680000</v>
      </c>
      <c r="H58" s="675"/>
      <c r="I58" s="1068"/>
      <c r="J58" s="1069">
        <f t="shared" si="19"/>
        <v>2241666.666666667</v>
      </c>
      <c r="K58" s="675"/>
      <c r="L58" s="1070"/>
      <c r="M58" s="1071">
        <f>'募集型  提出用 （記入例）'!FF52</f>
        <v>450000</v>
      </c>
      <c r="N58" s="1072"/>
      <c r="O58" s="1073"/>
      <c r="P58" s="1074">
        <f t="shared" si="20"/>
        <v>2691666.666666667</v>
      </c>
      <c r="Q58" s="675"/>
      <c r="R58" s="1070"/>
      <c r="S58" s="1075">
        <f>'募集型  提出用 （記入例）'!FG52</f>
        <v>450</v>
      </c>
      <c r="T58" s="1076"/>
      <c r="U58" s="1075">
        <f>'募集型  提出用 （記入例）'!FH52</f>
        <v>200</v>
      </c>
      <c r="V58" s="1076"/>
      <c r="W58" s="1075">
        <f>'募集型  提出用 （記入例）'!FI52</f>
        <v>0</v>
      </c>
      <c r="X58" s="1076"/>
      <c r="Y58" s="8"/>
      <c r="Z58" s="1093" t="s">
        <v>45</v>
      </c>
      <c r="AA58" s="1094"/>
      <c r="AB58" s="675">
        <f t="shared" si="21"/>
        <v>1561666.6666666667</v>
      </c>
      <c r="AC58" s="675"/>
      <c r="AD58" s="675"/>
      <c r="AE58" s="675">
        <f t="shared" si="22"/>
        <v>680000</v>
      </c>
      <c r="AF58" s="675"/>
      <c r="AG58" s="1068"/>
      <c r="AH58" s="1077">
        <f t="shared" si="23"/>
        <v>2241666.666666667</v>
      </c>
      <c r="AI58" s="1078"/>
      <c r="AJ58" s="1079"/>
      <c r="AK58" s="1069">
        <f t="shared" si="24"/>
        <v>450000</v>
      </c>
      <c r="AL58" s="675"/>
      <c r="AM58" s="1070"/>
      <c r="AN58" s="1080">
        <f t="shared" si="25"/>
        <v>2691666.666666667</v>
      </c>
      <c r="AO58" s="1078"/>
      <c r="AP58" s="1079"/>
      <c r="AQ58" s="1081">
        <f t="shared" si="26"/>
        <v>450</v>
      </c>
      <c r="AR58" s="1082"/>
      <c r="AS58" s="1081">
        <f>U58</f>
        <v>200</v>
      </c>
      <c r="AT58" s="1083"/>
      <c r="AU58" s="1083">
        <f>W58</f>
        <v>0</v>
      </c>
      <c r="AV58" s="1096"/>
      <c r="AZ58" s="2"/>
      <c r="BA58" s="350"/>
      <c r="BB58" s="349"/>
      <c r="BC58" s="349"/>
      <c r="BD58" s="1097">
        <f>BD52</f>
        <v>7</v>
      </c>
      <c r="BE58" s="1097"/>
      <c r="BF58" s="1097"/>
      <c r="BG58" s="349"/>
      <c r="BH58" s="144"/>
      <c r="BI58" s="1039" t="s">
        <v>399</v>
      </c>
      <c r="BJ58" s="579"/>
      <c r="BK58" s="579"/>
      <c r="BL58" s="1040" t="s">
        <v>400</v>
      </c>
      <c r="BM58" s="1040"/>
      <c r="BN58" s="1040"/>
      <c r="BO58" s="1040"/>
      <c r="BP58" s="1040"/>
      <c r="BQ58" s="1041" t="s">
        <v>401</v>
      </c>
      <c r="BR58" s="1041"/>
      <c r="BS58" s="1041"/>
      <c r="BT58" s="1041"/>
      <c r="BU58" s="1041"/>
      <c r="BV58" s="1041"/>
      <c r="BW58" s="1041"/>
      <c r="BX58" s="1041"/>
      <c r="BY58" s="1042"/>
      <c r="BZ58" s="1027" t="s">
        <v>417</v>
      </c>
      <c r="CA58" s="1028"/>
      <c r="CB58" s="1028"/>
      <c r="CC58" s="1028"/>
      <c r="CD58" s="1028"/>
      <c r="CE58" s="1029" t="s">
        <v>425</v>
      </c>
      <c r="CF58" s="1030"/>
      <c r="CG58" s="1030"/>
      <c r="CH58" s="1034" t="s">
        <v>433</v>
      </c>
      <c r="CI58" s="1028"/>
      <c r="CJ58" s="1028"/>
      <c r="CK58" s="1028"/>
      <c r="CL58" s="1035"/>
      <c r="CM58" s="1030" t="s">
        <v>433</v>
      </c>
      <c r="CN58" s="1030"/>
      <c r="CO58" s="1030"/>
      <c r="CP58" s="1034"/>
      <c r="CQ58" s="1028"/>
      <c r="CR58" s="1028"/>
      <c r="CS58" s="1028"/>
      <c r="CT58" s="1028"/>
      <c r="CU58" s="1029"/>
      <c r="CV58" s="1030"/>
      <c r="CW58" s="1030"/>
      <c r="CX58" s="1036"/>
      <c r="CZ58" s="17"/>
      <c r="DC58" s="8"/>
      <c r="DD58" s="8"/>
      <c r="DE58" s="8"/>
      <c r="DF58" s="8"/>
      <c r="DG58" s="8"/>
      <c r="DH58" s="8"/>
      <c r="DI58" s="8"/>
      <c r="DJ58" s="8"/>
      <c r="DK58" s="8"/>
      <c r="DL58" s="8"/>
      <c r="DM58" s="8"/>
      <c r="DN58" s="8"/>
      <c r="DO58" s="8"/>
      <c r="DP58" s="8"/>
      <c r="DQ58" s="8"/>
      <c r="DR58" s="8"/>
      <c r="DS58" s="8"/>
      <c r="DT58" s="8"/>
      <c r="DU58" s="8"/>
      <c r="DV58" s="8"/>
      <c r="ED58" s="8"/>
      <c r="EE58" s="28"/>
      <c r="EF58" s="8"/>
      <c r="FJ58" s="18"/>
      <c r="FK58" s="18"/>
      <c r="FL58" s="18"/>
      <c r="FO58" s="4"/>
      <c r="FP58" s="8"/>
      <c r="FQ58" s="5">
        <v>49</v>
      </c>
      <c r="FR58" s="5" t="s">
        <v>220</v>
      </c>
      <c r="FS58" s="5" t="s">
        <v>39</v>
      </c>
      <c r="FT58" s="186">
        <v>200</v>
      </c>
      <c r="FX58" s="5"/>
      <c r="FY58" s="5"/>
      <c r="FZ58" s="1">
        <v>100</v>
      </c>
      <c r="GC58" s="5">
        <v>49</v>
      </c>
      <c r="GD58" s="5" t="s">
        <v>220</v>
      </c>
      <c r="GE58" s="5" t="s">
        <v>39</v>
      </c>
      <c r="GF58" s="186">
        <v>200</v>
      </c>
    </row>
    <row r="59" spans="2:188" ht="16.5" customHeight="1">
      <c r="B59" s="1093" t="s">
        <v>53</v>
      </c>
      <c r="C59" s="1094"/>
      <c r="D59" s="675">
        <f>'募集型  提出用 （記入例）'!FB53</f>
        <v>715000</v>
      </c>
      <c r="E59" s="675"/>
      <c r="F59" s="675"/>
      <c r="G59" s="675">
        <f>'募集型  提出用 （記入例）'!ET53</f>
        <v>0</v>
      </c>
      <c r="H59" s="675"/>
      <c r="I59" s="1068"/>
      <c r="J59" s="1069">
        <f t="shared" si="19"/>
        <v>715000</v>
      </c>
      <c r="K59" s="675"/>
      <c r="L59" s="1070"/>
      <c r="M59" s="1071">
        <f>'募集型  提出用 （記入例）'!FF53</f>
        <v>250000</v>
      </c>
      <c r="N59" s="1072"/>
      <c r="O59" s="1073"/>
      <c r="P59" s="1074">
        <f t="shared" si="20"/>
        <v>965000</v>
      </c>
      <c r="Q59" s="675"/>
      <c r="R59" s="1070"/>
      <c r="S59" s="1075">
        <f>'募集型  提出用 （記入例）'!FG53</f>
        <v>250</v>
      </c>
      <c r="T59" s="1076"/>
      <c r="U59" s="1075">
        <f>'募集型  提出用 （記入例）'!FH53</f>
        <v>0</v>
      </c>
      <c r="V59" s="1076"/>
      <c r="W59" s="1075">
        <f>'募集型  提出用 （記入例）'!FI53</f>
        <v>250</v>
      </c>
      <c r="X59" s="1076"/>
      <c r="Y59" s="8"/>
      <c r="Z59" s="1093" t="s">
        <v>53</v>
      </c>
      <c r="AA59" s="1094"/>
      <c r="AB59" s="675">
        <f t="shared" si="21"/>
        <v>715000</v>
      </c>
      <c r="AC59" s="675"/>
      <c r="AD59" s="675"/>
      <c r="AE59" s="675">
        <f t="shared" si="22"/>
        <v>0</v>
      </c>
      <c r="AF59" s="675"/>
      <c r="AG59" s="1068"/>
      <c r="AH59" s="1077">
        <f t="shared" si="23"/>
        <v>715000</v>
      </c>
      <c r="AI59" s="1078"/>
      <c r="AJ59" s="1079"/>
      <c r="AK59" s="1069">
        <f t="shared" si="24"/>
        <v>250000</v>
      </c>
      <c r="AL59" s="675"/>
      <c r="AM59" s="1070"/>
      <c r="AN59" s="1080">
        <f t="shared" si="25"/>
        <v>965000</v>
      </c>
      <c r="AO59" s="1078"/>
      <c r="AP59" s="1079"/>
      <c r="AQ59" s="1081">
        <f t="shared" si="26"/>
        <v>250</v>
      </c>
      <c r="AR59" s="1082"/>
      <c r="AS59" s="1081">
        <f>U59</f>
        <v>0</v>
      </c>
      <c r="AT59" s="1083"/>
      <c r="AU59" s="1083">
        <f>W59</f>
        <v>250</v>
      </c>
      <c r="AV59" s="1096"/>
      <c r="AZ59" s="2"/>
      <c r="BA59" s="351"/>
      <c r="BB59" s="352"/>
      <c r="BC59" s="353" t="s">
        <v>501</v>
      </c>
      <c r="BD59" s="1097"/>
      <c r="BE59" s="1097"/>
      <c r="BF59" s="1097"/>
      <c r="BG59" s="349"/>
      <c r="BH59" s="144"/>
      <c r="BI59" s="1039" t="s">
        <v>399</v>
      </c>
      <c r="BJ59" s="579"/>
      <c r="BK59" s="579"/>
      <c r="BL59" s="1040" t="s">
        <v>407</v>
      </c>
      <c r="BM59" s="1040"/>
      <c r="BN59" s="1040"/>
      <c r="BO59" s="1040"/>
      <c r="BP59" s="1040"/>
      <c r="BQ59" s="1041" t="s">
        <v>401</v>
      </c>
      <c r="BR59" s="1041"/>
      <c r="BS59" s="1041"/>
      <c r="BT59" s="1041"/>
      <c r="BU59" s="1041"/>
      <c r="BV59" s="1041"/>
      <c r="BW59" s="1041"/>
      <c r="BX59" s="1041"/>
      <c r="BY59" s="1042"/>
      <c r="BZ59" s="1027" t="s">
        <v>418</v>
      </c>
      <c r="CA59" s="1028"/>
      <c r="CB59" s="1028"/>
      <c r="CC59" s="1028"/>
      <c r="CD59" s="1028"/>
      <c r="CE59" s="1029" t="s">
        <v>418</v>
      </c>
      <c r="CF59" s="1030"/>
      <c r="CG59" s="1030"/>
      <c r="CH59" s="1034" t="s">
        <v>434</v>
      </c>
      <c r="CI59" s="1028"/>
      <c r="CJ59" s="1028"/>
      <c r="CK59" s="1028"/>
      <c r="CL59" s="1035"/>
      <c r="CM59" s="1030" t="s">
        <v>435</v>
      </c>
      <c r="CN59" s="1030"/>
      <c r="CO59" s="1030"/>
      <c r="CP59" s="1034"/>
      <c r="CQ59" s="1028"/>
      <c r="CR59" s="1028"/>
      <c r="CS59" s="1028"/>
      <c r="CT59" s="1028"/>
      <c r="CU59" s="1029"/>
      <c r="CV59" s="1030"/>
      <c r="CW59" s="1030"/>
      <c r="CX59" s="1036"/>
      <c r="CZ59" s="17"/>
      <c r="DC59" s="8"/>
      <c r="DD59" s="8"/>
      <c r="DE59" s="8"/>
      <c r="DF59" s="8"/>
      <c r="DG59" s="8"/>
      <c r="DH59" s="8"/>
      <c r="DI59" s="8"/>
      <c r="DJ59" s="8"/>
      <c r="DK59" s="8"/>
      <c r="DL59" s="8"/>
      <c r="DM59" s="8"/>
      <c r="DN59" s="8"/>
      <c r="DO59" s="8"/>
      <c r="DP59" s="8"/>
      <c r="DQ59" s="8"/>
      <c r="DR59" s="8"/>
      <c r="DS59" s="8"/>
      <c r="DT59" s="8"/>
      <c r="DU59" s="8"/>
      <c r="DV59" s="8"/>
      <c r="ED59" s="8"/>
      <c r="EE59" s="28"/>
      <c r="EF59" s="8"/>
      <c r="FJ59" s="18"/>
      <c r="FK59" s="18"/>
      <c r="FL59" s="18"/>
      <c r="FO59" s="4"/>
      <c r="FP59" s="8"/>
      <c r="FQ59" s="5">
        <v>50</v>
      </c>
      <c r="FR59" s="5" t="s">
        <v>221</v>
      </c>
      <c r="FS59" s="5" t="s">
        <v>39</v>
      </c>
      <c r="FT59" s="186">
        <v>500</v>
      </c>
      <c r="FX59" s="5"/>
      <c r="FY59" s="5"/>
      <c r="FZ59" s="1">
        <v>250</v>
      </c>
      <c r="GC59" s="5">
        <v>50</v>
      </c>
      <c r="GD59" s="5" t="s">
        <v>221</v>
      </c>
      <c r="GE59" s="5" t="s">
        <v>39</v>
      </c>
      <c r="GF59" s="186">
        <v>500</v>
      </c>
    </row>
    <row r="60" spans="2:188" ht="16.5" customHeight="1">
      <c r="B60" s="1093" t="s">
        <v>61</v>
      </c>
      <c r="C60" s="1094"/>
      <c r="D60" s="675">
        <f>'募集型  提出用 （記入例）'!FB54</f>
        <v>0</v>
      </c>
      <c r="E60" s="675"/>
      <c r="F60" s="675"/>
      <c r="G60" s="675">
        <f>'募集型  提出用 （記入例）'!ET54</f>
        <v>0</v>
      </c>
      <c r="H60" s="675"/>
      <c r="I60" s="1068"/>
      <c r="J60" s="1069">
        <f t="shared" si="19"/>
        <v>0</v>
      </c>
      <c r="K60" s="675"/>
      <c r="L60" s="1070"/>
      <c r="M60" s="1071">
        <f>'募集型  提出用 （記入例）'!FF54</f>
        <v>0</v>
      </c>
      <c r="N60" s="1072"/>
      <c r="O60" s="1073"/>
      <c r="P60" s="1074">
        <f t="shared" si="20"/>
        <v>0</v>
      </c>
      <c r="Q60" s="675"/>
      <c r="R60" s="1070"/>
      <c r="S60" s="1075">
        <f>'募集型  提出用 （記入例）'!FG54</f>
        <v>0</v>
      </c>
      <c r="T60" s="1076"/>
      <c r="U60" s="1098"/>
      <c r="V60" s="1084"/>
      <c r="W60" s="1075">
        <f>'募集型  提出用 （記入例）'!FI54</f>
        <v>0</v>
      </c>
      <c r="X60" s="1076"/>
      <c r="Y60" s="8"/>
      <c r="Z60" s="1093" t="s">
        <v>61</v>
      </c>
      <c r="AA60" s="1094"/>
      <c r="AB60" s="675">
        <f t="shared" si="21"/>
        <v>0</v>
      </c>
      <c r="AC60" s="675"/>
      <c r="AD60" s="675"/>
      <c r="AE60" s="675">
        <f t="shared" si="22"/>
        <v>0</v>
      </c>
      <c r="AF60" s="675"/>
      <c r="AG60" s="1068"/>
      <c r="AH60" s="1077">
        <f t="shared" si="23"/>
        <v>0</v>
      </c>
      <c r="AI60" s="1078"/>
      <c r="AJ60" s="1079"/>
      <c r="AK60" s="1069">
        <f t="shared" si="24"/>
        <v>0</v>
      </c>
      <c r="AL60" s="675"/>
      <c r="AM60" s="1070"/>
      <c r="AN60" s="1080">
        <f t="shared" si="25"/>
        <v>0</v>
      </c>
      <c r="AO60" s="1078"/>
      <c r="AP60" s="1079"/>
      <c r="AQ60" s="1081">
        <f t="shared" si="26"/>
        <v>0</v>
      </c>
      <c r="AR60" s="1082"/>
      <c r="AS60" s="1098"/>
      <c r="AT60" s="1084"/>
      <c r="AU60" s="1083">
        <f>W60</f>
        <v>0</v>
      </c>
      <c r="AV60" s="1096"/>
      <c r="AZ60" s="2"/>
      <c r="BA60" s="351"/>
      <c r="BB60" s="349"/>
      <c r="BC60" s="354"/>
      <c r="BD60" s="1097">
        <f>BD54</f>
        <v>30</v>
      </c>
      <c r="BE60" s="1097"/>
      <c r="BF60" s="1097"/>
      <c r="BG60" s="349"/>
      <c r="BH60" s="144"/>
      <c r="BI60" s="1039" t="s">
        <v>399</v>
      </c>
      <c r="BJ60" s="579"/>
      <c r="BK60" s="579"/>
      <c r="BL60" s="1040" t="s">
        <v>408</v>
      </c>
      <c r="BM60" s="1040"/>
      <c r="BN60" s="1040"/>
      <c r="BO60" s="1040"/>
      <c r="BP60" s="1040"/>
      <c r="BQ60" s="1041" t="s">
        <v>401</v>
      </c>
      <c r="BR60" s="1041"/>
      <c r="BS60" s="1041"/>
      <c r="BT60" s="1041"/>
      <c r="BU60" s="1041"/>
      <c r="BV60" s="1041"/>
      <c r="BW60" s="1041"/>
      <c r="BX60" s="1041"/>
      <c r="BY60" s="1042"/>
      <c r="BZ60" s="1027" t="s">
        <v>419</v>
      </c>
      <c r="CA60" s="1028"/>
      <c r="CB60" s="1028"/>
      <c r="CC60" s="1028"/>
      <c r="CD60" s="1028"/>
      <c r="CE60" s="1029" t="s">
        <v>419</v>
      </c>
      <c r="CF60" s="1030"/>
      <c r="CG60" s="1030"/>
      <c r="CH60" s="1034" t="s">
        <v>436</v>
      </c>
      <c r="CI60" s="1028"/>
      <c r="CJ60" s="1028"/>
      <c r="CK60" s="1028"/>
      <c r="CL60" s="1035"/>
      <c r="CM60" s="1030" t="s">
        <v>437</v>
      </c>
      <c r="CN60" s="1030"/>
      <c r="CO60" s="1030"/>
      <c r="CP60" s="1034"/>
      <c r="CQ60" s="1028"/>
      <c r="CR60" s="1028"/>
      <c r="CS60" s="1028"/>
      <c r="CT60" s="1028"/>
      <c r="CU60" s="1029"/>
      <c r="CV60" s="1030"/>
      <c r="CW60" s="1030"/>
      <c r="CX60" s="1036"/>
      <c r="CZ60" s="134"/>
      <c r="DC60" s="8"/>
      <c r="DD60" s="8"/>
      <c r="DE60" s="8"/>
      <c r="DF60" s="8"/>
      <c r="DG60" s="8"/>
      <c r="DH60" s="8"/>
      <c r="DI60" s="8"/>
      <c r="DJ60" s="8"/>
      <c r="DK60" s="8"/>
      <c r="DL60" s="8"/>
      <c r="DM60" s="8"/>
      <c r="DN60" s="8"/>
      <c r="DO60" s="8"/>
      <c r="DP60" s="8"/>
      <c r="DQ60" s="8"/>
      <c r="DR60" s="8"/>
      <c r="DS60" s="8"/>
      <c r="DT60" s="8"/>
      <c r="DU60" s="8"/>
      <c r="DV60" s="8"/>
      <c r="ED60" s="8"/>
      <c r="EE60" s="28"/>
      <c r="EF60" s="8"/>
      <c r="FJ60" s="18"/>
      <c r="FK60" s="18"/>
      <c r="FL60" s="18"/>
      <c r="FO60" s="4"/>
      <c r="FQ60" s="5">
        <v>51</v>
      </c>
      <c r="FR60" s="5" t="s">
        <v>222</v>
      </c>
      <c r="FS60" s="5" t="s">
        <v>39</v>
      </c>
      <c r="FT60" s="186">
        <v>400</v>
      </c>
      <c r="FX60" s="2"/>
      <c r="FY60" s="2"/>
      <c r="FZ60" s="133">
        <v>200</v>
      </c>
      <c r="GC60" s="5">
        <v>51</v>
      </c>
      <c r="GD60" s="5" t="s">
        <v>222</v>
      </c>
      <c r="GE60" s="5" t="s">
        <v>39</v>
      </c>
      <c r="GF60" s="186">
        <v>400</v>
      </c>
    </row>
    <row r="61" spans="2:188" ht="16.5" customHeight="1" thickBot="1">
      <c r="B61" s="1128" t="s">
        <v>68</v>
      </c>
      <c r="C61" s="1129"/>
      <c r="D61" s="1130">
        <f>'募集型  提出用 （記入例）'!FB55</f>
        <v>0</v>
      </c>
      <c r="E61" s="1130"/>
      <c r="F61" s="1130"/>
      <c r="G61" s="1130">
        <f>'募集型  提出用 （記入例）'!ET55</f>
        <v>0</v>
      </c>
      <c r="H61" s="1130"/>
      <c r="I61" s="1131"/>
      <c r="J61" s="1132">
        <f t="shared" si="19"/>
        <v>0</v>
      </c>
      <c r="K61" s="1130"/>
      <c r="L61" s="1133"/>
      <c r="M61" s="1134">
        <f>'募集型  提出用 （記入例）'!FF55</f>
        <v>0</v>
      </c>
      <c r="N61" s="1135"/>
      <c r="O61" s="1136"/>
      <c r="P61" s="1137">
        <f t="shared" si="20"/>
        <v>0</v>
      </c>
      <c r="Q61" s="1130"/>
      <c r="R61" s="1133"/>
      <c r="S61" s="1120">
        <f>'募集型  提出用 （記入例）'!FG55</f>
        <v>0</v>
      </c>
      <c r="T61" s="1121"/>
      <c r="U61" s="1122"/>
      <c r="V61" s="1123"/>
      <c r="W61" s="1123"/>
      <c r="X61" s="1124"/>
      <c r="Y61" s="8"/>
      <c r="Z61" s="1125" t="s">
        <v>68</v>
      </c>
      <c r="AA61" s="1126"/>
      <c r="AB61" s="1112">
        <f t="shared" si="21"/>
        <v>0</v>
      </c>
      <c r="AC61" s="1112"/>
      <c r="AD61" s="1112"/>
      <c r="AE61" s="1112">
        <f t="shared" si="22"/>
        <v>0</v>
      </c>
      <c r="AF61" s="1112"/>
      <c r="AG61" s="1127"/>
      <c r="AH61" s="1108">
        <f t="shared" si="23"/>
        <v>0</v>
      </c>
      <c r="AI61" s="1109"/>
      <c r="AJ61" s="1110"/>
      <c r="AK61" s="1111">
        <f t="shared" si="24"/>
        <v>0</v>
      </c>
      <c r="AL61" s="1112"/>
      <c r="AM61" s="1113"/>
      <c r="AN61" s="1114">
        <f t="shared" si="25"/>
        <v>0</v>
      </c>
      <c r="AO61" s="1109"/>
      <c r="AP61" s="1110"/>
      <c r="AQ61" s="1115">
        <f t="shared" si="26"/>
        <v>0</v>
      </c>
      <c r="AR61" s="1116"/>
      <c r="AS61" s="1117"/>
      <c r="AT61" s="1118"/>
      <c r="AU61" s="1118"/>
      <c r="AV61" s="1119"/>
      <c r="AZ61" s="2"/>
      <c r="BA61" s="351"/>
      <c r="BB61" s="352"/>
      <c r="BC61" s="353" t="s">
        <v>502</v>
      </c>
      <c r="BD61" s="1097"/>
      <c r="BE61" s="1097"/>
      <c r="BF61" s="1097"/>
      <c r="BG61" s="349"/>
      <c r="BH61" s="17"/>
      <c r="BI61" s="1039" t="s">
        <v>399</v>
      </c>
      <c r="BJ61" s="579"/>
      <c r="BK61" s="579"/>
      <c r="BL61" s="1040" t="s">
        <v>409</v>
      </c>
      <c r="BM61" s="1040"/>
      <c r="BN61" s="1040"/>
      <c r="BO61" s="1040"/>
      <c r="BP61" s="1040"/>
      <c r="BQ61" s="1041" t="s">
        <v>401</v>
      </c>
      <c r="BR61" s="1041"/>
      <c r="BS61" s="1041"/>
      <c r="BT61" s="1041"/>
      <c r="BU61" s="1041"/>
      <c r="BV61" s="1041"/>
      <c r="BW61" s="1041"/>
      <c r="BX61" s="1041"/>
      <c r="BY61" s="1042"/>
      <c r="BZ61" s="1027" t="s">
        <v>420</v>
      </c>
      <c r="CA61" s="1028"/>
      <c r="CB61" s="1028"/>
      <c r="CC61" s="1028"/>
      <c r="CD61" s="1028"/>
      <c r="CE61" s="1029" t="s">
        <v>420</v>
      </c>
      <c r="CF61" s="1030"/>
      <c r="CG61" s="1030"/>
      <c r="CH61" s="1034" t="s">
        <v>438</v>
      </c>
      <c r="CI61" s="1028"/>
      <c r="CJ61" s="1028"/>
      <c r="CK61" s="1028"/>
      <c r="CL61" s="1035"/>
      <c r="CM61" s="1030" t="s">
        <v>438</v>
      </c>
      <c r="CN61" s="1030"/>
      <c r="CO61" s="1030"/>
      <c r="CP61" s="1034"/>
      <c r="CQ61" s="1028"/>
      <c r="CR61" s="1028"/>
      <c r="CS61" s="1028"/>
      <c r="CT61" s="1028"/>
      <c r="CU61" s="1029"/>
      <c r="CV61" s="1030"/>
      <c r="CW61" s="1030"/>
      <c r="CX61" s="1036"/>
      <c r="DC61" s="8"/>
      <c r="DD61" s="8"/>
      <c r="DE61" s="8"/>
      <c r="DF61" s="8"/>
      <c r="DG61" s="8"/>
      <c r="DH61" s="8"/>
      <c r="DI61" s="8"/>
      <c r="DJ61" s="8"/>
      <c r="DK61" s="8"/>
      <c r="DL61" s="8"/>
      <c r="DM61" s="8"/>
      <c r="DN61" s="8"/>
      <c r="DO61" s="8"/>
      <c r="DP61" s="8"/>
      <c r="DQ61" s="8"/>
      <c r="DR61" s="8"/>
      <c r="DS61" s="8"/>
      <c r="DT61" s="8"/>
      <c r="DU61" s="8"/>
      <c r="DV61" s="8"/>
      <c r="ED61" s="8"/>
      <c r="EE61" s="28"/>
      <c r="EF61" s="8"/>
      <c r="FJ61" s="18"/>
      <c r="FK61" s="18"/>
      <c r="FL61" s="18"/>
      <c r="FO61" s="4"/>
      <c r="FQ61" s="5">
        <v>52</v>
      </c>
      <c r="FR61" s="5" t="s">
        <v>223</v>
      </c>
      <c r="FS61" s="5" t="s">
        <v>39</v>
      </c>
      <c r="FT61" s="186">
        <v>400</v>
      </c>
      <c r="FZ61" s="1">
        <v>200</v>
      </c>
      <c r="GC61" s="5">
        <v>52</v>
      </c>
      <c r="GD61" s="5" t="s">
        <v>223</v>
      </c>
      <c r="GE61" s="5" t="s">
        <v>39</v>
      </c>
      <c r="GF61" s="186">
        <v>400</v>
      </c>
    </row>
    <row r="62" spans="2:188" ht="16.5" customHeight="1" thickBot="1">
      <c r="B62" s="1099" t="s">
        <v>19</v>
      </c>
      <c r="C62" s="1100"/>
      <c r="D62" s="1101">
        <f>SUM(D56:F61)</f>
        <v>4120000</v>
      </c>
      <c r="E62" s="1101"/>
      <c r="F62" s="1101"/>
      <c r="G62" s="1101">
        <f>SUM(G56:I61)</f>
        <v>4010000</v>
      </c>
      <c r="H62" s="1101"/>
      <c r="I62" s="1102"/>
      <c r="J62" s="1103">
        <f>SUM(J56:L61)</f>
        <v>8130000.0000000009</v>
      </c>
      <c r="K62" s="1101"/>
      <c r="L62" s="1104"/>
      <c r="M62" s="1105">
        <f>SUM(M56:O61)</f>
        <v>1600000</v>
      </c>
      <c r="N62" s="1106"/>
      <c r="O62" s="1107"/>
      <c r="P62" s="1151">
        <f>SUM(P56:R61)</f>
        <v>9730000</v>
      </c>
      <c r="Q62" s="1101"/>
      <c r="R62" s="1104"/>
      <c r="S62" s="1154">
        <f>SUM(S56:S61)</f>
        <v>1600</v>
      </c>
      <c r="T62" s="1155"/>
      <c r="U62" s="1154">
        <f>SUM(U56:U61)</f>
        <v>1100</v>
      </c>
      <c r="V62" s="1155"/>
      <c r="W62" s="1154">
        <f>SUM(W56:W61)</f>
        <v>250</v>
      </c>
      <c r="X62" s="1155"/>
      <c r="Y62" s="8"/>
      <c r="Z62" s="1099" t="s">
        <v>19</v>
      </c>
      <c r="AA62" s="1100"/>
      <c r="AB62" s="1101">
        <f>SUM(AB56:AD61)</f>
        <v>4120000</v>
      </c>
      <c r="AC62" s="1101"/>
      <c r="AD62" s="1101"/>
      <c r="AE62" s="1101">
        <f>SUM(AE56:AG61)</f>
        <v>4010000</v>
      </c>
      <c r="AF62" s="1101"/>
      <c r="AG62" s="1102"/>
      <c r="AH62" s="1103">
        <f>SUM(AH56:AJ61)</f>
        <v>8130000.0000000009</v>
      </c>
      <c r="AI62" s="1101"/>
      <c r="AJ62" s="1104"/>
      <c r="AK62" s="1103">
        <f>SUM(AK56:AM61)</f>
        <v>1600000</v>
      </c>
      <c r="AL62" s="1101"/>
      <c r="AM62" s="1104"/>
      <c r="AN62" s="1151">
        <f>SUM(AN56:AP61)</f>
        <v>9730000</v>
      </c>
      <c r="AO62" s="1101"/>
      <c r="AP62" s="1104"/>
      <c r="AQ62" s="1152">
        <f t="shared" si="26"/>
        <v>1600</v>
      </c>
      <c r="AR62" s="1153"/>
      <c r="AS62" s="1152">
        <f>U62</f>
        <v>1100</v>
      </c>
      <c r="AT62" s="1144"/>
      <c r="AU62" s="1144">
        <f>W62</f>
        <v>250</v>
      </c>
      <c r="AV62" s="1145"/>
      <c r="AZ62" s="2"/>
      <c r="BA62" s="349"/>
      <c r="BB62" s="349"/>
      <c r="BC62" s="349"/>
      <c r="BD62" s="349"/>
      <c r="BE62" s="349"/>
      <c r="BF62" s="349"/>
      <c r="BG62" s="349"/>
      <c r="BH62" s="17"/>
      <c r="BI62" s="1146"/>
      <c r="BJ62" s="891"/>
      <c r="BK62" s="891"/>
      <c r="BL62" s="1147"/>
      <c r="BM62" s="1147"/>
      <c r="BN62" s="1147"/>
      <c r="BO62" s="1147"/>
      <c r="BP62" s="1147"/>
      <c r="BQ62" s="1148"/>
      <c r="BR62" s="1148"/>
      <c r="BS62" s="1148"/>
      <c r="BT62" s="1148"/>
      <c r="BU62" s="1148"/>
      <c r="BV62" s="1148"/>
      <c r="BW62" s="1148"/>
      <c r="BX62" s="1148"/>
      <c r="BY62" s="1149"/>
      <c r="BZ62" s="1150" t="s">
        <v>421</v>
      </c>
      <c r="CA62" s="1139"/>
      <c r="CB62" s="1139"/>
      <c r="CC62" s="1139"/>
      <c r="CD62" s="1139"/>
      <c r="CE62" s="1142" t="s">
        <v>421</v>
      </c>
      <c r="CF62" s="1141"/>
      <c r="CG62" s="1141"/>
      <c r="CH62" s="1138" t="s">
        <v>439</v>
      </c>
      <c r="CI62" s="1139"/>
      <c r="CJ62" s="1139"/>
      <c r="CK62" s="1139"/>
      <c r="CL62" s="1140"/>
      <c r="CM62" s="1141" t="s">
        <v>440</v>
      </c>
      <c r="CN62" s="1141"/>
      <c r="CO62" s="1141"/>
      <c r="CP62" s="1138"/>
      <c r="CQ62" s="1139"/>
      <c r="CR62" s="1139"/>
      <c r="CS62" s="1139"/>
      <c r="CT62" s="1139"/>
      <c r="CU62" s="1142"/>
      <c r="CV62" s="1141"/>
      <c r="CW62" s="1141"/>
      <c r="CX62" s="1143"/>
      <c r="DA62" s="117"/>
      <c r="DC62" s="8"/>
      <c r="DD62" s="8"/>
      <c r="DE62" s="8"/>
      <c r="DF62" s="8"/>
      <c r="DG62" s="8"/>
      <c r="DH62" s="8"/>
      <c r="DI62" s="8"/>
      <c r="DJ62" s="8"/>
      <c r="DK62" s="8"/>
      <c r="DL62" s="8"/>
      <c r="DM62" s="8"/>
      <c r="DN62" s="8"/>
      <c r="DO62" s="8"/>
      <c r="DP62" s="8"/>
      <c r="DQ62" s="8"/>
      <c r="DR62" s="8"/>
      <c r="DS62" s="8"/>
      <c r="DT62" s="8"/>
      <c r="DU62" s="8"/>
      <c r="DV62" s="8"/>
      <c r="ED62" s="8"/>
      <c r="EE62" s="28"/>
      <c r="EF62" s="8"/>
      <c r="FJ62" s="18"/>
      <c r="FK62" s="18"/>
      <c r="FL62" s="18"/>
      <c r="FO62" s="4"/>
      <c r="FQ62" s="5">
        <v>53</v>
      </c>
      <c r="FR62" s="5" t="s">
        <v>224</v>
      </c>
      <c r="FS62" s="5" t="s">
        <v>39</v>
      </c>
      <c r="FT62" s="186">
        <v>0</v>
      </c>
      <c r="FZ62" s="1">
        <v>0</v>
      </c>
      <c r="GC62" s="5">
        <v>53</v>
      </c>
      <c r="GD62" s="5" t="s">
        <v>224</v>
      </c>
      <c r="GE62" s="5" t="s">
        <v>39</v>
      </c>
      <c r="GF62" s="186">
        <v>0</v>
      </c>
    </row>
    <row r="63" spans="2:188" ht="16.5" customHeight="1" thickBot="1">
      <c r="B63" s="1"/>
      <c r="C63" s="357"/>
      <c r="D63" s="357"/>
      <c r="E63" s="357"/>
      <c r="F63" s="357"/>
      <c r="G63" s="357"/>
      <c r="H63" s="357"/>
      <c r="I63" s="357"/>
      <c r="J63" s="357"/>
      <c r="K63" s="357"/>
      <c r="L63" s="357"/>
      <c r="M63" s="1"/>
      <c r="N63" s="1"/>
      <c r="O63" s="1"/>
      <c r="P63" s="318"/>
      <c r="Q63" s="318"/>
      <c r="R63" s="318"/>
      <c r="S63" s="318"/>
      <c r="T63" s="1"/>
      <c r="U63" s="1"/>
      <c r="V63" s="1"/>
      <c r="W63" s="1"/>
      <c r="X63" s="1"/>
      <c r="Y63" s="1"/>
      <c r="Z63" s="1"/>
      <c r="AA63" s="1"/>
      <c r="AB63" s="1"/>
      <c r="AC63" s="1"/>
      <c r="AD63" s="1"/>
      <c r="AE63" s="1"/>
      <c r="AF63" s="1"/>
      <c r="AG63" s="1"/>
      <c r="AH63" s="1"/>
      <c r="AI63" s="1"/>
      <c r="AJ63" s="1"/>
      <c r="AK63" s="1"/>
      <c r="AL63" s="1"/>
      <c r="AM63" s="1"/>
      <c r="AN63" s="1"/>
      <c r="AO63" s="1"/>
      <c r="AP63" s="1"/>
      <c r="AQ63" s="1"/>
      <c r="AR63" s="1"/>
      <c r="AS63" s="1"/>
      <c r="AT63" s="1"/>
      <c r="AU63" s="1"/>
      <c r="AV63" s="1"/>
      <c r="AW63" s="1"/>
      <c r="AX63" s="133"/>
      <c r="AY63" s="1"/>
      <c r="AZ63" s="1"/>
      <c r="BA63" s="356"/>
      <c r="BB63" s="356"/>
      <c r="BC63" s="356"/>
      <c r="BD63" s="356"/>
      <c r="BE63" s="356"/>
      <c r="BF63" s="356"/>
      <c r="BG63" s="356"/>
      <c r="BH63" s="356"/>
      <c r="BI63" s="356"/>
      <c r="BJ63" s="356"/>
      <c r="BK63" s="356"/>
      <c r="BL63" s="356"/>
      <c r="BM63" s="1"/>
      <c r="BN63" s="1"/>
      <c r="BO63" s="319"/>
      <c r="BP63" s="319"/>
      <c r="BQ63" s="319"/>
      <c r="BR63" s="319"/>
      <c r="BS63" s="319"/>
      <c r="BT63" s="319"/>
      <c r="BU63" s="319"/>
      <c r="BV63" s="319"/>
      <c r="BW63" s="319"/>
      <c r="BX63" s="319"/>
      <c r="BY63" s="319"/>
      <c r="BZ63" s="319"/>
      <c r="CA63" s="1"/>
      <c r="CB63" s="1"/>
      <c r="CC63" s="1"/>
      <c r="CD63" s="1"/>
      <c r="CE63" s="1"/>
      <c r="CF63" s="1"/>
      <c r="CG63" s="1"/>
      <c r="CH63" s="1"/>
      <c r="CI63" s="1"/>
      <c r="CJ63" s="1"/>
      <c r="CK63" s="1"/>
      <c r="CL63" s="1"/>
      <c r="CM63" s="1"/>
      <c r="CN63" s="1"/>
      <c r="CO63" s="1"/>
      <c r="CP63" s="1"/>
      <c r="CQ63" s="1"/>
      <c r="CR63" s="1"/>
      <c r="CS63" s="1"/>
      <c r="CT63" s="1"/>
      <c r="CU63" s="1"/>
      <c r="CV63" s="1"/>
      <c r="CW63" s="1"/>
      <c r="CX63" s="1"/>
      <c r="CY63" s="1"/>
      <c r="CZ63" s="1"/>
      <c r="DA63" s="117"/>
      <c r="DC63" s="8"/>
      <c r="DD63" s="8"/>
      <c r="DE63" s="8"/>
      <c r="DF63" s="8"/>
      <c r="DG63" s="8"/>
      <c r="DH63" s="8"/>
      <c r="DI63" s="8"/>
      <c r="DJ63" s="8"/>
      <c r="DK63" s="8"/>
      <c r="DL63" s="8"/>
      <c r="DM63" s="8"/>
      <c r="DN63" s="8"/>
      <c r="DO63" s="8"/>
      <c r="DP63" s="8"/>
      <c r="DQ63" s="8"/>
      <c r="DR63" s="8"/>
      <c r="DS63" s="8"/>
      <c r="DT63" s="8"/>
      <c r="DU63" s="8"/>
      <c r="DV63" s="8"/>
      <c r="ED63" s="8"/>
      <c r="EE63" s="28"/>
      <c r="EF63" s="8"/>
      <c r="FJ63" s="18"/>
      <c r="FK63" s="18"/>
      <c r="FL63" s="18"/>
      <c r="FO63" s="4"/>
      <c r="FQ63" s="5">
        <v>54</v>
      </c>
      <c r="FR63" s="5" t="s">
        <v>225</v>
      </c>
      <c r="FS63" s="5" t="s">
        <v>39</v>
      </c>
      <c r="FT63" s="186">
        <v>400</v>
      </c>
      <c r="FZ63" s="133">
        <v>200</v>
      </c>
      <c r="GC63" s="5">
        <v>54</v>
      </c>
      <c r="GD63" s="5" t="s">
        <v>225</v>
      </c>
      <c r="GE63" s="5" t="s">
        <v>39</v>
      </c>
      <c r="GF63" s="186">
        <v>400</v>
      </c>
    </row>
    <row r="64" spans="2:188" ht="16.5" customHeight="1" thickBot="1">
      <c r="B64" s="722" t="s">
        <v>505</v>
      </c>
      <c r="C64" s="722"/>
      <c r="D64" s="722"/>
      <c r="E64" s="722"/>
      <c r="F64" s="722"/>
      <c r="G64" s="722"/>
      <c r="H64" s="722"/>
      <c r="I64" s="722"/>
      <c r="J64" s="722"/>
      <c r="K64" s="722"/>
      <c r="L64" s="722"/>
      <c r="M64" s="722"/>
      <c r="V64" s="318"/>
      <c r="AZ64" s="723" t="s">
        <v>509</v>
      </c>
      <c r="BA64" s="723"/>
      <c r="BB64" s="723"/>
      <c r="BC64" s="723"/>
      <c r="BD64" s="723"/>
      <c r="BE64" s="723"/>
      <c r="BF64" s="723"/>
      <c r="BG64" s="723"/>
      <c r="BH64" s="723"/>
      <c r="BI64" s="723"/>
      <c r="BJ64" s="723"/>
      <c r="BK64" s="723"/>
      <c r="BL64" s="723"/>
      <c r="CS64" s="9" t="s">
        <v>468</v>
      </c>
      <c r="CT64" s="724">
        <f>IF(AR65="","",AR65)</f>
        <v>2</v>
      </c>
      <c r="CU64" s="725"/>
      <c r="CX64" s="9" t="s">
        <v>469</v>
      </c>
      <c r="CY64" s="724">
        <f>IF(AV65="","",AV65)</f>
        <v>2</v>
      </c>
      <c r="CZ64" s="725"/>
      <c r="DA64" s="127"/>
      <c r="DC64" s="8"/>
      <c r="DD64" s="8"/>
      <c r="DE64" s="8"/>
      <c r="DF64" s="8"/>
      <c r="DG64" s="8"/>
      <c r="DH64" s="8"/>
      <c r="DI64" s="8"/>
      <c r="DJ64" s="8"/>
      <c r="DK64" s="8"/>
      <c r="DL64" s="8"/>
      <c r="DM64" s="8"/>
      <c r="DN64" s="8"/>
      <c r="DO64" s="8"/>
      <c r="DP64" s="8"/>
      <c r="DQ64" s="8"/>
      <c r="DR64" s="8"/>
      <c r="DS64" s="8"/>
      <c r="DT64" s="8"/>
      <c r="DU64" s="8"/>
      <c r="DV64" s="8"/>
      <c r="ED64" s="8"/>
      <c r="EE64" s="28"/>
      <c r="EF64" s="8"/>
      <c r="EG64" s="8"/>
      <c r="EH64" s="8"/>
      <c r="EI64" s="128"/>
      <c r="EJ64" s="129"/>
      <c r="EK64" s="129"/>
      <c r="EL64" s="129"/>
      <c r="EM64" s="129"/>
      <c r="EN64" s="129"/>
      <c r="FJ64" s="18"/>
      <c r="FK64" s="18"/>
      <c r="FO64" s="4"/>
      <c r="FQ64" s="5">
        <v>55</v>
      </c>
      <c r="FR64" s="5" t="s">
        <v>226</v>
      </c>
      <c r="FS64" s="5" t="s">
        <v>39</v>
      </c>
      <c r="FT64" s="186">
        <v>400</v>
      </c>
      <c r="FZ64" s="133">
        <v>200</v>
      </c>
      <c r="GC64" s="5">
        <v>55</v>
      </c>
      <c r="GD64" s="5" t="s">
        <v>226</v>
      </c>
      <c r="GE64" s="5" t="s">
        <v>39</v>
      </c>
      <c r="GF64" s="186">
        <v>400</v>
      </c>
    </row>
    <row r="65" spans="1:188" ht="16.5" customHeight="1" thickBot="1">
      <c r="B65" s="722"/>
      <c r="C65" s="722"/>
      <c r="D65" s="722"/>
      <c r="E65" s="722"/>
      <c r="F65" s="722"/>
      <c r="G65" s="722"/>
      <c r="H65" s="722"/>
      <c r="I65" s="722"/>
      <c r="J65" s="722"/>
      <c r="K65" s="722"/>
      <c r="L65" s="722"/>
      <c r="M65" s="722"/>
      <c r="T65" s="8"/>
      <c r="AQ65" s="9" t="s">
        <v>468</v>
      </c>
      <c r="AR65" s="728">
        <v>2</v>
      </c>
      <c r="AS65" s="729"/>
      <c r="AT65" s="304"/>
      <c r="AU65" s="9" t="s">
        <v>469</v>
      </c>
      <c r="AV65" s="728">
        <v>2</v>
      </c>
      <c r="AW65" s="729"/>
      <c r="AX65" s="447"/>
      <c r="AZ65" s="723"/>
      <c r="BA65" s="723"/>
      <c r="BB65" s="723"/>
      <c r="BC65" s="723"/>
      <c r="BD65" s="723"/>
      <c r="BE65" s="723"/>
      <c r="BF65" s="723"/>
      <c r="BG65" s="723"/>
      <c r="BH65" s="723"/>
      <c r="BI65" s="723"/>
      <c r="BJ65" s="723"/>
      <c r="BK65" s="723"/>
      <c r="BL65" s="723"/>
      <c r="CL65" s="319"/>
      <c r="CM65" s="319"/>
      <c r="CT65" s="726"/>
      <c r="CU65" s="727"/>
      <c r="CV65" s="304"/>
      <c r="CW65" s="304"/>
      <c r="CX65" s="9"/>
      <c r="CY65" s="726"/>
      <c r="CZ65" s="727"/>
      <c r="DA65" s="43"/>
      <c r="DC65" s="8"/>
      <c r="DD65" s="8"/>
      <c r="DE65" s="8"/>
      <c r="DF65" s="8"/>
      <c r="DG65" s="8"/>
      <c r="DH65" s="8"/>
      <c r="DI65" s="8"/>
      <c r="DJ65" s="8"/>
      <c r="DK65" s="8"/>
      <c r="DL65" s="8"/>
      <c r="DM65" s="8"/>
      <c r="DN65" s="8"/>
      <c r="DO65" s="8"/>
      <c r="DP65" s="8"/>
      <c r="DQ65" s="8"/>
      <c r="DR65" s="8"/>
      <c r="DS65" s="8"/>
      <c r="DT65" s="8"/>
      <c r="DU65" s="8"/>
      <c r="DV65" s="8"/>
      <c r="ED65" s="8"/>
      <c r="EE65" s="28"/>
      <c r="EF65" s="8"/>
      <c r="EG65" s="8"/>
      <c r="EH65" s="8"/>
      <c r="EI65" s="128"/>
      <c r="EJ65" s="130"/>
      <c r="EK65" s="130"/>
      <c r="EL65" s="130"/>
      <c r="EM65" s="130"/>
      <c r="EN65" s="130"/>
      <c r="FJ65" s="18"/>
      <c r="FK65" s="18"/>
      <c r="FO65" s="4"/>
      <c r="FQ65" s="5">
        <v>56</v>
      </c>
      <c r="FR65" s="5" t="s">
        <v>227</v>
      </c>
      <c r="FS65" s="5" t="s">
        <v>39</v>
      </c>
      <c r="FT65" s="186">
        <v>100</v>
      </c>
      <c r="FZ65" s="133">
        <v>50</v>
      </c>
      <c r="GC65" s="5">
        <v>56</v>
      </c>
      <c r="GD65" s="5" t="s">
        <v>227</v>
      </c>
      <c r="GE65" s="5" t="s">
        <v>39</v>
      </c>
      <c r="GF65" s="186">
        <v>100</v>
      </c>
    </row>
    <row r="66" spans="1:188" ht="16.5" customHeight="1" thickBot="1">
      <c r="B66" s="555" t="s">
        <v>391</v>
      </c>
      <c r="C66" s="732"/>
      <c r="D66" s="738" t="s">
        <v>541</v>
      </c>
      <c r="E66" s="739"/>
      <c r="F66" s="739"/>
      <c r="G66" s="740"/>
      <c r="H66" s="744" t="s">
        <v>543</v>
      </c>
      <c r="I66" s="745"/>
      <c r="J66" s="745"/>
      <c r="K66" s="745"/>
      <c r="L66" s="746"/>
      <c r="N66" s="555" t="s">
        <v>1</v>
      </c>
      <c r="O66" s="556"/>
      <c r="P66" s="734" t="s">
        <v>599</v>
      </c>
      <c r="Q66" s="735"/>
      <c r="R66" s="584">
        <v>4</v>
      </c>
      <c r="S66" s="585"/>
      <c r="T66" s="219"/>
      <c r="U66" s="11"/>
      <c r="V66" s="565" t="s">
        <v>649</v>
      </c>
      <c r="W66" s="566"/>
      <c r="X66" s="588" t="str">
        <f>X4</f>
        <v>●○旅行社</v>
      </c>
      <c r="Y66" s="589"/>
      <c r="Z66" s="589"/>
      <c r="AA66" s="589"/>
      <c r="AB66" s="589"/>
      <c r="AC66" s="589"/>
      <c r="AD66" s="589"/>
      <c r="AE66" s="590"/>
      <c r="AF66" s="594" t="s">
        <v>0</v>
      </c>
      <c r="AG66" s="595"/>
      <c r="AH66" s="588" t="str">
        <f>AH4</f>
        <v>長崎支店</v>
      </c>
      <c r="AI66" s="589"/>
      <c r="AJ66" s="589"/>
      <c r="AK66" s="589"/>
      <c r="AL66" s="589"/>
      <c r="AM66" s="589"/>
      <c r="AN66" s="589"/>
      <c r="AO66" s="590"/>
      <c r="AR66" s="730"/>
      <c r="AS66" s="731"/>
      <c r="AT66" s="304"/>
      <c r="AU66" s="9"/>
      <c r="AV66" s="730"/>
      <c r="AW66" s="731"/>
      <c r="AX66" s="447"/>
      <c r="AZ66" s="762" t="s">
        <v>391</v>
      </c>
      <c r="BA66" s="738" t="s">
        <v>541</v>
      </c>
      <c r="BB66" s="739"/>
      <c r="BC66" s="739"/>
      <c r="BD66" s="740"/>
      <c r="BE66" s="1263" t="str">
        <f>IF(H66="","",H66)</f>
        <v>個人型（フリープラン）</v>
      </c>
      <c r="BF66" s="1264"/>
      <c r="BG66" s="1264"/>
      <c r="BH66" s="1264"/>
      <c r="BI66" s="1265"/>
      <c r="BL66" s="555" t="s">
        <v>1</v>
      </c>
      <c r="BM66" s="556"/>
      <c r="BN66" s="559" t="str">
        <f>IF(P66="","",P66)</f>
        <v>届出</v>
      </c>
      <c r="BO66" s="560"/>
      <c r="BP66" s="563">
        <f>IF(R66="","",R66)</f>
        <v>4</v>
      </c>
      <c r="BQ66" s="560"/>
      <c r="BR66" s="219"/>
      <c r="BT66" s="565" t="s">
        <v>649</v>
      </c>
      <c r="BU66" s="566"/>
      <c r="BV66" s="551" t="str">
        <f>IF(X66="","",X66)</f>
        <v>●○旅行社</v>
      </c>
      <c r="BW66" s="551"/>
      <c r="BX66" s="551"/>
      <c r="BY66" s="551"/>
      <c r="BZ66" s="551"/>
      <c r="CA66" s="551"/>
      <c r="CB66" s="551"/>
      <c r="CC66" s="551"/>
      <c r="CD66" s="551"/>
      <c r="CE66" s="552"/>
      <c r="CF66" s="569" t="s">
        <v>0</v>
      </c>
      <c r="CG66" s="570"/>
      <c r="CH66" s="551" t="str">
        <f>IF(AH66="","",AH66)</f>
        <v>長崎支店</v>
      </c>
      <c r="CI66" s="551"/>
      <c r="CJ66" s="551"/>
      <c r="CK66" s="551"/>
      <c r="CL66" s="551"/>
      <c r="CM66" s="551"/>
      <c r="CN66" s="551"/>
      <c r="CO66" s="551"/>
      <c r="CP66" s="551"/>
      <c r="CQ66" s="552"/>
      <c r="CV66" s="304"/>
      <c r="CW66" s="304"/>
      <c r="DC66" s="8"/>
      <c r="DD66" s="8"/>
      <c r="DE66" s="8"/>
      <c r="DF66" s="8"/>
      <c r="DG66" s="8"/>
      <c r="DH66" s="8"/>
      <c r="DI66" s="8"/>
      <c r="DJ66" s="8"/>
      <c r="DK66" s="8"/>
      <c r="DL66" s="8"/>
      <c r="DM66" s="8"/>
      <c r="DN66" s="8"/>
      <c r="DO66" s="8"/>
      <c r="DP66" s="8"/>
      <c r="DQ66" s="8"/>
      <c r="DR66" s="8"/>
      <c r="DS66" s="8"/>
      <c r="DT66" s="8"/>
      <c r="DU66" s="8"/>
      <c r="DV66" s="8"/>
      <c r="ED66" s="8"/>
      <c r="EE66" s="28"/>
      <c r="EF66" s="8"/>
      <c r="EG66" s="8"/>
      <c r="EH66" s="8"/>
      <c r="EI66" s="128"/>
      <c r="EJ66" s="130"/>
      <c r="EK66" s="130"/>
      <c r="EL66" s="130"/>
      <c r="EM66" s="130"/>
      <c r="EN66" s="130"/>
      <c r="EP66" s="327" t="s">
        <v>5</v>
      </c>
      <c r="EQ66" s="328"/>
      <c r="ER66" s="1156" t="s">
        <v>6</v>
      </c>
      <c r="ES66" s="1157"/>
      <c r="ET66" s="1160" t="s">
        <v>7</v>
      </c>
      <c r="EU66" s="208"/>
      <c r="EV66" s="289"/>
      <c r="EW66" s="290"/>
      <c r="EX66" s="291" t="s">
        <v>8</v>
      </c>
      <c r="EY66" s="292"/>
      <c r="EZ66" s="289"/>
      <c r="FA66" s="293"/>
      <c r="FB66" s="294"/>
      <c r="FC66" s="294" t="s">
        <v>9</v>
      </c>
      <c r="FD66" s="288"/>
      <c r="FE66" s="1162" t="s">
        <v>10</v>
      </c>
      <c r="FF66" s="1163"/>
      <c r="FG66" s="323" t="s">
        <v>11</v>
      </c>
      <c r="FH66" s="326" t="s">
        <v>106</v>
      </c>
      <c r="FI66" s="326" t="s">
        <v>106</v>
      </c>
      <c r="FQ66" s="5">
        <v>57</v>
      </c>
      <c r="FR66" s="5" t="s">
        <v>114</v>
      </c>
      <c r="FS66" s="5" t="s">
        <v>39</v>
      </c>
      <c r="FT66" s="186">
        <v>200</v>
      </c>
      <c r="FZ66" s="133">
        <v>100</v>
      </c>
      <c r="GC66" s="5">
        <v>57</v>
      </c>
      <c r="GD66" s="5" t="s">
        <v>114</v>
      </c>
      <c r="GE66" s="5" t="s">
        <v>39</v>
      </c>
      <c r="GF66" s="186">
        <v>200</v>
      </c>
    </row>
    <row r="67" spans="1:188" ht="16.5" customHeight="1" thickBot="1">
      <c r="A67" s="1"/>
      <c r="B67" s="557"/>
      <c r="C67" s="733"/>
      <c r="D67" s="741"/>
      <c r="E67" s="742"/>
      <c r="F67" s="742"/>
      <c r="G67" s="743"/>
      <c r="H67" s="747"/>
      <c r="I67" s="748"/>
      <c r="J67" s="748"/>
      <c r="K67" s="748"/>
      <c r="L67" s="749"/>
      <c r="N67" s="557"/>
      <c r="O67" s="558"/>
      <c r="P67" s="736"/>
      <c r="Q67" s="737"/>
      <c r="R67" s="586"/>
      <c r="S67" s="587"/>
      <c r="T67" s="220" t="s">
        <v>602</v>
      </c>
      <c r="U67" s="11"/>
      <c r="V67" s="567"/>
      <c r="W67" s="568"/>
      <c r="X67" s="591"/>
      <c r="Y67" s="592"/>
      <c r="Z67" s="592"/>
      <c r="AA67" s="592"/>
      <c r="AB67" s="592"/>
      <c r="AC67" s="592"/>
      <c r="AD67" s="592"/>
      <c r="AE67" s="593"/>
      <c r="AF67" s="596"/>
      <c r="AG67" s="597"/>
      <c r="AH67" s="591"/>
      <c r="AI67" s="592"/>
      <c r="AJ67" s="592"/>
      <c r="AK67" s="592"/>
      <c r="AL67" s="592"/>
      <c r="AM67" s="592"/>
      <c r="AN67" s="592"/>
      <c r="AO67" s="593"/>
      <c r="AZ67" s="763"/>
      <c r="BA67" s="741"/>
      <c r="BB67" s="742"/>
      <c r="BC67" s="742"/>
      <c r="BD67" s="743"/>
      <c r="BE67" s="1266"/>
      <c r="BF67" s="1267"/>
      <c r="BG67" s="1267"/>
      <c r="BH67" s="1267"/>
      <c r="BI67" s="1268"/>
      <c r="BL67" s="557"/>
      <c r="BM67" s="558"/>
      <c r="BN67" s="561"/>
      <c r="BO67" s="562"/>
      <c r="BP67" s="564"/>
      <c r="BQ67" s="562"/>
      <c r="BR67" s="220" t="s">
        <v>602</v>
      </c>
      <c r="BT67" s="567"/>
      <c r="BU67" s="568"/>
      <c r="BV67" s="553"/>
      <c r="BW67" s="553"/>
      <c r="BX67" s="553"/>
      <c r="BY67" s="553"/>
      <c r="BZ67" s="553"/>
      <c r="CA67" s="553"/>
      <c r="CB67" s="553"/>
      <c r="CC67" s="553"/>
      <c r="CD67" s="553"/>
      <c r="CE67" s="554"/>
      <c r="CF67" s="571"/>
      <c r="CG67" s="572"/>
      <c r="CH67" s="553"/>
      <c r="CI67" s="553"/>
      <c r="CJ67" s="553"/>
      <c r="CK67" s="553"/>
      <c r="CL67" s="553"/>
      <c r="CM67" s="553"/>
      <c r="CN67" s="553"/>
      <c r="CO67" s="553"/>
      <c r="CP67" s="553"/>
      <c r="CQ67" s="554"/>
      <c r="CU67" s="367"/>
      <c r="CV67" s="367"/>
      <c r="CZ67" s="144"/>
      <c r="DB67" s="15"/>
      <c r="DC67" s="5"/>
      <c r="DE67" s="5"/>
      <c r="DF67" s="5"/>
      <c r="DQ67" s="1"/>
      <c r="DR67" s="1"/>
      <c r="DS67" s="1"/>
      <c r="DT67" s="1"/>
      <c r="DU67" s="1"/>
      <c r="DV67" s="1"/>
      <c r="DW67" s="1"/>
      <c r="DX67" s="1"/>
      <c r="DY67" s="1"/>
      <c r="DZ67" s="1"/>
      <c r="EA67" s="1"/>
      <c r="EB67" s="1"/>
      <c r="EC67" s="1"/>
      <c r="ED67" s="8"/>
      <c r="EE67" s="8"/>
      <c r="EF67" s="8"/>
      <c r="EG67" s="16"/>
      <c r="EH67" s="16"/>
      <c r="EI67" s="16"/>
      <c r="EJ67" s="13"/>
      <c r="EK67" s="13"/>
      <c r="EL67" s="13"/>
      <c r="EM67" s="13"/>
      <c r="EN67" s="13"/>
      <c r="EO67" s="13"/>
      <c r="EP67" s="329"/>
      <c r="EQ67" s="330"/>
      <c r="ER67" s="1158"/>
      <c r="ES67" s="1159"/>
      <c r="ET67" s="1161"/>
      <c r="EU67" s="208"/>
      <c r="EV67" s="295" t="s">
        <v>9</v>
      </c>
      <c r="EW67" s="296"/>
      <c r="EX67" s="297"/>
      <c r="EY67" s="298"/>
      <c r="EZ67" s="299" t="s">
        <v>15</v>
      </c>
      <c r="FA67" s="300" t="s">
        <v>16</v>
      </c>
      <c r="FB67" s="301"/>
      <c r="FC67" s="301"/>
      <c r="FD67" s="288"/>
      <c r="FE67" s="1164"/>
      <c r="FF67" s="1165"/>
      <c r="FG67" s="324"/>
      <c r="FH67" s="324"/>
      <c r="FI67" s="324"/>
      <c r="FQ67" s="5">
        <v>58</v>
      </c>
      <c r="FR67" s="5" t="s">
        <v>228</v>
      </c>
      <c r="FS67" s="5" t="s">
        <v>39</v>
      </c>
      <c r="FT67" s="186">
        <v>0</v>
      </c>
      <c r="FZ67" s="133">
        <v>0</v>
      </c>
      <c r="GC67" s="5">
        <v>58</v>
      </c>
      <c r="GD67" s="5" t="s">
        <v>228</v>
      </c>
      <c r="GE67" s="5" t="s">
        <v>39</v>
      </c>
      <c r="GF67" s="186">
        <v>0</v>
      </c>
    </row>
    <row r="68" spans="1:188" ht="16.5" customHeight="1">
      <c r="B68" s="680" t="s">
        <v>520</v>
      </c>
      <c r="C68" s="681"/>
      <c r="D68" s="669" t="s">
        <v>545</v>
      </c>
      <c r="E68" s="669"/>
      <c r="F68" s="682" t="s">
        <v>3</v>
      </c>
      <c r="G68" s="683"/>
      <c r="H68" s="683"/>
      <c r="I68" s="683"/>
      <c r="J68" s="683"/>
      <c r="K68" s="683"/>
      <c r="L68" s="683"/>
      <c r="M68" s="684"/>
      <c r="N68" s="688" t="s">
        <v>4</v>
      </c>
      <c r="O68" s="689"/>
      <c r="P68" s="689"/>
      <c r="Q68" s="689"/>
      <c r="R68" s="690" t="s">
        <v>454</v>
      </c>
      <c r="S68" s="691"/>
      <c r="T68" s="279" t="s">
        <v>455</v>
      </c>
      <c r="U68" s="598" t="s">
        <v>475</v>
      </c>
      <c r="V68" s="599"/>
      <c r="W68" s="600"/>
      <c r="X68" s="598" t="s">
        <v>475</v>
      </c>
      <c r="Y68" s="599"/>
      <c r="Z68" s="600"/>
      <c r="AA68" s="598" t="s">
        <v>475</v>
      </c>
      <c r="AB68" s="599"/>
      <c r="AC68" s="600"/>
      <c r="AD68" s="598" t="s">
        <v>475</v>
      </c>
      <c r="AE68" s="599"/>
      <c r="AF68" s="600"/>
      <c r="AG68" s="599" t="s">
        <v>475</v>
      </c>
      <c r="AH68" s="599"/>
      <c r="AI68" s="599"/>
      <c r="AJ68" s="598" t="s">
        <v>458</v>
      </c>
      <c r="AK68" s="599"/>
      <c r="AL68" s="600"/>
      <c r="AM68" s="599" t="s">
        <v>460</v>
      </c>
      <c r="AN68" s="599"/>
      <c r="AO68" s="598" t="s">
        <v>461</v>
      </c>
      <c r="AP68" s="599"/>
      <c r="AQ68" s="600"/>
      <c r="AR68" s="807" t="s">
        <v>462</v>
      </c>
      <c r="AS68" s="807"/>
      <c r="AT68" s="1244" t="s">
        <v>476</v>
      </c>
      <c r="AU68" s="683"/>
      <c r="AV68" s="1245" t="s">
        <v>547</v>
      </c>
      <c r="AW68" s="1248" t="s">
        <v>547</v>
      </c>
      <c r="AX68" s="1249"/>
      <c r="AZ68" s="680" t="s">
        <v>2</v>
      </c>
      <c r="BA68" s="681"/>
      <c r="BB68" s="789" t="s">
        <v>386</v>
      </c>
      <c r="BC68" s="790"/>
      <c r="BD68" s="790"/>
      <c r="BE68" s="790"/>
      <c r="BF68" s="790"/>
      <c r="BG68" s="791"/>
      <c r="BH68" s="345" t="s">
        <v>499</v>
      </c>
      <c r="BI68" s="795" t="s">
        <v>531</v>
      </c>
      <c r="BJ68" s="796"/>
      <c r="BK68" s="796"/>
      <c r="BL68" s="796"/>
      <c r="BM68" s="796"/>
      <c r="BN68" s="796"/>
      <c r="BO68" s="796"/>
      <c r="BP68" s="796"/>
      <c r="BQ68" s="796"/>
      <c r="BR68" s="796"/>
      <c r="BS68" s="796"/>
      <c r="BT68" s="796"/>
      <c r="BU68" s="796"/>
      <c r="BV68" s="796"/>
      <c r="BW68" s="797"/>
      <c r="BX68" s="798" t="s">
        <v>507</v>
      </c>
      <c r="BY68" s="799"/>
      <c r="BZ68" s="799"/>
      <c r="CA68" s="800"/>
      <c r="CB68" s="768" t="s">
        <v>529</v>
      </c>
      <c r="CC68" s="768"/>
      <c r="CD68" s="768"/>
      <c r="CE68" s="768"/>
      <c r="CF68" s="768"/>
      <c r="CG68" s="768"/>
      <c r="CH68" s="768"/>
      <c r="CI68" s="768"/>
      <c r="CJ68" s="768"/>
      <c r="CK68" s="768"/>
      <c r="CL68" s="768"/>
      <c r="CM68" s="768"/>
      <c r="CN68" s="768"/>
      <c r="CO68" s="768"/>
      <c r="CP68" s="768"/>
      <c r="CQ68" s="768"/>
      <c r="CR68" s="768"/>
      <c r="CS68" s="769"/>
      <c r="CT68" s="770" t="s">
        <v>392</v>
      </c>
      <c r="CU68" s="771"/>
      <c r="CV68" s="771"/>
      <c r="CW68" s="771"/>
      <c r="CX68" s="771"/>
      <c r="CY68" s="771"/>
      <c r="CZ68" s="772"/>
      <c r="ED68" s="8"/>
      <c r="EE68" s="28"/>
      <c r="EF68" s="8"/>
      <c r="EP68" s="329"/>
      <c r="EQ68" s="330"/>
      <c r="ER68" s="776" t="s">
        <v>17</v>
      </c>
      <c r="ES68" s="778" t="s">
        <v>18</v>
      </c>
      <c r="ET68" s="29" t="s">
        <v>19</v>
      </c>
      <c r="EU68" s="3"/>
      <c r="EV68" s="30"/>
      <c r="EW68" s="31"/>
      <c r="EX68" s="32"/>
      <c r="EY68" s="33"/>
      <c r="EZ68" s="39" t="s">
        <v>20</v>
      </c>
      <c r="FA68" s="40" t="s">
        <v>20</v>
      </c>
      <c r="FB68" s="29" t="s">
        <v>19</v>
      </c>
      <c r="FC68" s="36" t="s">
        <v>21</v>
      </c>
      <c r="FE68" s="41"/>
      <c r="FF68" s="32"/>
      <c r="FG68" s="324"/>
      <c r="FH68" s="324"/>
      <c r="FI68" s="324"/>
      <c r="FQ68" s="134">
        <v>59</v>
      </c>
      <c r="FR68" s="134" t="s">
        <v>229</v>
      </c>
      <c r="FS68" s="134" t="s">
        <v>39</v>
      </c>
      <c r="FT68" s="199">
        <v>300</v>
      </c>
      <c r="FZ68" s="1">
        <v>200</v>
      </c>
      <c r="GC68" s="134">
        <v>59</v>
      </c>
      <c r="GD68" s="134" t="s">
        <v>229</v>
      </c>
      <c r="GE68" s="134" t="s">
        <v>39</v>
      </c>
      <c r="GF68" s="199">
        <v>300</v>
      </c>
    </row>
    <row r="69" spans="1:188" ht="16.5" customHeight="1" thickBot="1">
      <c r="B69" s="282" t="s">
        <v>388</v>
      </c>
      <c r="C69" s="283" t="s">
        <v>389</v>
      </c>
      <c r="D69" s="670"/>
      <c r="E69" s="670"/>
      <c r="F69" s="685"/>
      <c r="G69" s="686"/>
      <c r="H69" s="686"/>
      <c r="I69" s="686"/>
      <c r="J69" s="686"/>
      <c r="K69" s="686"/>
      <c r="L69" s="686"/>
      <c r="M69" s="687"/>
      <c r="N69" s="780" t="s">
        <v>452</v>
      </c>
      <c r="O69" s="781"/>
      <c r="P69" s="281" t="s">
        <v>453</v>
      </c>
      <c r="Q69" s="278" t="s">
        <v>12</v>
      </c>
      <c r="R69" s="312" t="s">
        <v>107</v>
      </c>
      <c r="S69" s="313" t="s">
        <v>108</v>
      </c>
      <c r="T69" s="280" t="s">
        <v>456</v>
      </c>
      <c r="U69" s="601"/>
      <c r="V69" s="602"/>
      <c r="W69" s="603"/>
      <c r="X69" s="601"/>
      <c r="Y69" s="602"/>
      <c r="Z69" s="603"/>
      <c r="AA69" s="601"/>
      <c r="AB69" s="602"/>
      <c r="AC69" s="603"/>
      <c r="AD69" s="601"/>
      <c r="AE69" s="602"/>
      <c r="AF69" s="603"/>
      <c r="AG69" s="602"/>
      <c r="AH69" s="602"/>
      <c r="AI69" s="602"/>
      <c r="AJ69" s="601" t="s">
        <v>459</v>
      </c>
      <c r="AK69" s="602"/>
      <c r="AL69" s="603"/>
      <c r="AM69" s="602"/>
      <c r="AN69" s="602"/>
      <c r="AO69" s="601"/>
      <c r="AP69" s="602"/>
      <c r="AQ69" s="603"/>
      <c r="AR69" s="785" t="s">
        <v>463</v>
      </c>
      <c r="AS69" s="785"/>
      <c r="AT69" s="1246"/>
      <c r="AU69" s="686"/>
      <c r="AV69" s="1247" t="s">
        <v>546</v>
      </c>
      <c r="AW69" s="1250" t="s">
        <v>546</v>
      </c>
      <c r="AX69" s="1251"/>
      <c r="AZ69" s="282" t="s">
        <v>388</v>
      </c>
      <c r="BA69" s="283" t="s">
        <v>389</v>
      </c>
      <c r="BB69" s="792"/>
      <c r="BC69" s="793"/>
      <c r="BD69" s="793"/>
      <c r="BE69" s="793"/>
      <c r="BF69" s="793"/>
      <c r="BG69" s="794"/>
      <c r="BH69" s="355" t="s">
        <v>500</v>
      </c>
      <c r="BI69" s="786" t="s">
        <v>530</v>
      </c>
      <c r="BJ69" s="787"/>
      <c r="BK69" s="787"/>
      <c r="BL69" s="787"/>
      <c r="BM69" s="787"/>
      <c r="BN69" s="787"/>
      <c r="BO69" s="787"/>
      <c r="BP69" s="787"/>
      <c r="BQ69" s="787"/>
      <c r="BR69" s="787"/>
      <c r="BS69" s="787"/>
      <c r="BT69" s="788"/>
      <c r="BU69" s="801" t="s">
        <v>506</v>
      </c>
      <c r="BV69" s="802"/>
      <c r="BW69" s="803"/>
      <c r="BX69" s="804" t="s">
        <v>474</v>
      </c>
      <c r="BY69" s="805"/>
      <c r="BZ69" s="362" t="s">
        <v>472</v>
      </c>
      <c r="CA69" s="363" t="s">
        <v>473</v>
      </c>
      <c r="CB69" s="364"/>
      <c r="CC69" s="365" t="s">
        <v>492</v>
      </c>
      <c r="CD69" s="764" t="s">
        <v>35</v>
      </c>
      <c r="CE69" s="764"/>
      <c r="CF69" s="764"/>
      <c r="CG69" s="764" t="s">
        <v>36</v>
      </c>
      <c r="CH69" s="764"/>
      <c r="CI69" s="765" t="s">
        <v>390</v>
      </c>
      <c r="CJ69" s="766"/>
      <c r="CK69" s="366"/>
      <c r="CL69" s="365" t="s">
        <v>492</v>
      </c>
      <c r="CM69" s="764" t="s">
        <v>35</v>
      </c>
      <c r="CN69" s="764"/>
      <c r="CO69" s="764"/>
      <c r="CP69" s="764" t="s">
        <v>36</v>
      </c>
      <c r="CQ69" s="764"/>
      <c r="CR69" s="765" t="s">
        <v>390</v>
      </c>
      <c r="CS69" s="767"/>
      <c r="CT69" s="773"/>
      <c r="CU69" s="774"/>
      <c r="CV69" s="774"/>
      <c r="CW69" s="774"/>
      <c r="CX69" s="774"/>
      <c r="CY69" s="774"/>
      <c r="CZ69" s="775"/>
      <c r="ED69" s="8"/>
      <c r="EE69" s="28"/>
      <c r="EF69" s="8"/>
      <c r="EH69" s="8"/>
      <c r="EN69" s="11"/>
      <c r="EP69" s="331"/>
      <c r="EQ69" s="332"/>
      <c r="ER69" s="777"/>
      <c r="ES69" s="779"/>
      <c r="ET69" s="45" t="s">
        <v>32</v>
      </c>
      <c r="EU69" s="3"/>
      <c r="EV69" s="46"/>
      <c r="EW69" s="47"/>
      <c r="EX69" s="48" t="s">
        <v>17</v>
      </c>
      <c r="EY69" s="49" t="s">
        <v>18</v>
      </c>
      <c r="EZ69" s="50"/>
      <c r="FA69" s="51"/>
      <c r="FB69" s="45"/>
      <c r="FC69" s="52" t="s">
        <v>32</v>
      </c>
      <c r="FD69" s="3"/>
      <c r="FE69" s="53"/>
      <c r="FF69" s="48" t="s">
        <v>33</v>
      </c>
      <c r="FG69" s="325"/>
      <c r="FH69" s="325"/>
      <c r="FI69" s="325"/>
      <c r="FP69" s="18"/>
      <c r="FQ69" s="134">
        <v>60</v>
      </c>
      <c r="FR69" s="134" t="s">
        <v>230</v>
      </c>
      <c r="FS69" s="134" t="s">
        <v>39</v>
      </c>
      <c r="FT69" s="199">
        <v>800</v>
      </c>
      <c r="FZ69" s="1">
        <v>400</v>
      </c>
      <c r="GC69" s="134">
        <v>60</v>
      </c>
      <c r="GD69" s="134" t="s">
        <v>230</v>
      </c>
      <c r="GE69" s="134" t="s">
        <v>39</v>
      </c>
      <c r="GF69" s="199">
        <v>800</v>
      </c>
    </row>
    <row r="70" spans="1:188" ht="16.5" customHeight="1" thickTop="1" thickBot="1">
      <c r="B70" s="700">
        <v>2</v>
      </c>
      <c r="C70" s="702">
        <v>1</v>
      </c>
      <c r="D70" s="661" t="s">
        <v>519</v>
      </c>
      <c r="E70" s="662"/>
      <c r="F70" s="704" t="s">
        <v>381</v>
      </c>
      <c r="G70" s="705"/>
      <c r="H70" s="706" t="s">
        <v>569</v>
      </c>
      <c r="I70" s="706"/>
      <c r="J70" s="706"/>
      <c r="K70" s="706"/>
      <c r="L70" s="706"/>
      <c r="M70" s="707"/>
      <c r="N70" s="1166" t="s">
        <v>113</v>
      </c>
      <c r="O70" s="1167"/>
      <c r="P70" s="284"/>
      <c r="Q70" s="285"/>
      <c r="R70" s="286"/>
      <c r="S70" s="287"/>
      <c r="T70" s="713" t="s">
        <v>34</v>
      </c>
      <c r="U70" s="57">
        <v>7</v>
      </c>
      <c r="V70" s="872" t="str">
        <f>IF(U70="","",VLOOKUP(U70,$FQ:$FT,3,FALSE))</f>
        <v>Jフォイル</v>
      </c>
      <c r="W70" s="873"/>
      <c r="X70" s="57"/>
      <c r="Y70" s="872" t="str">
        <f>IF(X70="","",VLOOKUP(X70,$FQ:$FT,3,FALSE))</f>
        <v/>
      </c>
      <c r="Z70" s="873"/>
      <c r="AA70" s="57"/>
      <c r="AB70" s="872" t="str">
        <f>IF(AA70="","",VLOOKUP(AA70,$FQ:$FT,3,FALSE))</f>
        <v/>
      </c>
      <c r="AC70" s="873"/>
      <c r="AD70" s="57"/>
      <c r="AE70" s="872" t="str">
        <f>IF(AD70="","",VLOOKUP(AD70,$FQ:$FT,3,FALSE))</f>
        <v/>
      </c>
      <c r="AF70" s="873"/>
      <c r="AG70" s="57">
        <v>7</v>
      </c>
      <c r="AH70" s="910" t="str">
        <f>IF(AG70="","",VLOOKUP(AG70,$FQ:$FT,3,FALSE))</f>
        <v>Jフォイル</v>
      </c>
      <c r="AI70" s="911"/>
      <c r="AJ70" s="1172" t="s">
        <v>179</v>
      </c>
      <c r="AK70" s="1174">
        <f>FC70+ET70</f>
        <v>6600</v>
      </c>
      <c r="AL70" s="1175"/>
      <c r="AM70" s="916">
        <v>30</v>
      </c>
      <c r="AN70" s="917"/>
      <c r="AO70" s="1176">
        <f>(AK70*AM70)</f>
        <v>198000</v>
      </c>
      <c r="AP70" s="1176"/>
      <c r="AQ70" s="920"/>
      <c r="AR70" s="637">
        <f>SUM(Q70:Q75)*AM74</f>
        <v>30</v>
      </c>
      <c r="AS70" s="638"/>
      <c r="AT70" s="1252" t="s">
        <v>58</v>
      </c>
      <c r="AU70" s="1253"/>
      <c r="AV70" s="1254" t="s">
        <v>548</v>
      </c>
      <c r="AW70" s="1259" t="s">
        <v>548</v>
      </c>
      <c r="AX70" s="1260"/>
      <c r="AZ70" s="822">
        <f>B70</f>
        <v>2</v>
      </c>
      <c r="BA70" s="825">
        <f>C70</f>
        <v>1</v>
      </c>
      <c r="BB70" s="827" t="s">
        <v>381</v>
      </c>
      <c r="BC70" s="828"/>
      <c r="BD70" s="828" t="str">
        <f>IF(H70="","",H70)</f>
        <v>2505-8</v>
      </c>
      <c r="BE70" s="828"/>
      <c r="BF70" s="828"/>
      <c r="BG70" s="829"/>
      <c r="BH70" s="315"/>
      <c r="BI70" s="830" t="s">
        <v>481</v>
      </c>
      <c r="BJ70" s="817"/>
      <c r="BK70" s="817"/>
      <c r="BL70" s="818" t="s">
        <v>489</v>
      </c>
      <c r="BM70" s="817"/>
      <c r="BN70" s="817" t="str">
        <f>IF(BJ70="","",VLOOKUP(BJ70,'募集型  提出用 （記入例）'!$GC:$GF,3,FALSE))</f>
        <v/>
      </c>
      <c r="BO70" s="818" t="s">
        <v>484</v>
      </c>
      <c r="BP70" s="817"/>
      <c r="BQ70" s="817"/>
      <c r="BR70" s="818" t="s">
        <v>487</v>
      </c>
      <c r="BS70" s="817"/>
      <c r="BT70" s="876"/>
      <c r="BU70" s="808"/>
      <c r="BV70" s="809"/>
      <c r="BW70" s="810"/>
      <c r="BX70" s="933" t="s">
        <v>113</v>
      </c>
      <c r="BY70" s="934"/>
      <c r="BZ70" s="314"/>
      <c r="CA70" s="315"/>
      <c r="CB70" s="1168" t="s">
        <v>383</v>
      </c>
      <c r="CC70" s="1169">
        <v>1</v>
      </c>
      <c r="CD70" s="1170" t="str">
        <f>IF(CC70="","",VLOOKUP(CC70,'募集型  提出用 （記入例）'!$GC:$GF,2,FALSE))</f>
        <v>長崎～福江</v>
      </c>
      <c r="CE70" s="1171"/>
      <c r="CF70" s="1171"/>
      <c r="CG70" s="1171" t="str">
        <f>IF(CC70="","",VLOOKUP(CC70,'募集型  提出用 （記入例）'!$GC:$GF,3,FALSE))</f>
        <v>フェリー</v>
      </c>
      <c r="CH70" s="1171"/>
      <c r="CI70" s="1171">
        <f>IF(CC70="","",VLOOKUP(CC70,'募集型  提出用 （記入例）'!$GC:$GF,4,FALSE))</f>
        <v>900</v>
      </c>
      <c r="CJ70" s="1177"/>
      <c r="CK70" s="947" t="s">
        <v>493</v>
      </c>
      <c r="CL70" s="1169"/>
      <c r="CM70" s="1170" t="str">
        <f>IF(CL70="","",VLOOKUP(CL70,'募集型  提出用 （記入例）'!$GC:$GF,2,FALSE))</f>
        <v/>
      </c>
      <c r="CN70" s="1171"/>
      <c r="CO70" s="1171"/>
      <c r="CP70" s="1171" t="str">
        <f>IF(CL70="","",VLOOKUP(CL70,'募集型  提出用 （記入例）'!$GC:$GF,3,FALSE))</f>
        <v/>
      </c>
      <c r="CQ70" s="1171"/>
      <c r="CR70" s="1171" t="str">
        <f>IF(CL70="","",VLOOKUP(CL70,'募集型  提出用 （記入例）'!$GC:$GF,4,FALSE))</f>
        <v/>
      </c>
      <c r="CS70" s="1173"/>
      <c r="CT70" s="959" t="s">
        <v>576</v>
      </c>
      <c r="CU70" s="960"/>
      <c r="CV70" s="960"/>
      <c r="CW70" s="960"/>
      <c r="CX70" s="960"/>
      <c r="CY70" s="960"/>
      <c r="CZ70" s="961"/>
      <c r="ED70" s="8"/>
      <c r="EE70" s="28"/>
      <c r="EF70" s="8"/>
      <c r="EG70" s="8"/>
      <c r="EH70" s="8"/>
      <c r="EJ70" s="61" t="s">
        <v>38</v>
      </c>
      <c r="EP70" s="62">
        <v>1</v>
      </c>
      <c r="EQ70" s="63" t="s">
        <v>110</v>
      </c>
      <c r="ER70" s="64">
        <f>SUMIF(EJ72:EN72,"対馬市",EJ73:EN73)*'募集型  提出用 （記入例）'!AM70</f>
        <v>0</v>
      </c>
      <c r="ES70" s="65">
        <f>SUMIF(EJ72:EN72,"対馬市",EJ74:EN74)*'募集型  提出用 （記入例）'!AM72</f>
        <v>0</v>
      </c>
      <c r="ET70" s="66">
        <f>SUM('募集型  提出用 （記入例）'!U75:AI75)</f>
        <v>0</v>
      </c>
      <c r="EU70" s="14"/>
      <c r="EV70" s="67" t="s">
        <v>11</v>
      </c>
      <c r="EW70" s="68" t="s">
        <v>110</v>
      </c>
      <c r="EX70" s="69" t="str">
        <f>IF('募集型  提出用 （記入例）'!P70="","0",FC70/EV71)</f>
        <v>0</v>
      </c>
      <c r="EY70" s="70" t="str">
        <f>IF('募集型  提出用 （記入例）'!P70="","0",FC71/EV71)</f>
        <v>0</v>
      </c>
      <c r="EZ70" s="71">
        <f>EX70*'募集型  提出用 （記入例）'!AM70</f>
        <v>0</v>
      </c>
      <c r="FA70" s="72">
        <f>EY70*'募集型  提出用 （記入例）'!AM72</f>
        <v>0</v>
      </c>
      <c r="FB70" s="73">
        <f>EZ70+FA70</f>
        <v>0</v>
      </c>
      <c r="FC70" s="66">
        <f>SUM('募集型  提出用 （記入例）'!U72:AI72)</f>
        <v>6600</v>
      </c>
      <c r="FE70" s="74" t="s">
        <v>110</v>
      </c>
      <c r="FF70" s="69" t="str">
        <f>IF(('募集型  提出用 （記入例）'!Q70)="","0",('募集型  提出用 （記入例）'!AM70+'募集型  提出用 （記入例）'!AM72)*'募集型  提出用 （記入例）'!Q70*1000)</f>
        <v>0</v>
      </c>
      <c r="FG70" s="69">
        <f>COUNTA('募集型  提出用 （記入例）'!P70)*('募集型  提出用 （記入例）'!AM70+'募集型  提出用 （記入例）'!AM72)</f>
        <v>0</v>
      </c>
      <c r="FH70" s="69">
        <f>COUNTA('募集型  提出用 （記入例）'!R70)*('募集型  提出用 （記入例）'!AM70+'募集型  提出用 （記入例）'!AM72)</f>
        <v>0</v>
      </c>
      <c r="FI70" s="69">
        <f>COUNTA('募集型  提出用 （記入例）'!S70)*('募集型  提出用 （記入例）'!AM70+'募集型  提出用 （記入例）'!AM72)</f>
        <v>0</v>
      </c>
      <c r="FP70" s="18"/>
      <c r="FQ70" s="5">
        <v>61</v>
      </c>
      <c r="FR70" s="5" t="s">
        <v>231</v>
      </c>
      <c r="FS70" s="5" t="s">
        <v>39</v>
      </c>
      <c r="FT70" s="186">
        <v>1200</v>
      </c>
      <c r="FZ70" s="1">
        <v>600</v>
      </c>
      <c r="GC70" s="5">
        <v>61</v>
      </c>
      <c r="GD70" s="5" t="s">
        <v>231</v>
      </c>
      <c r="GE70" s="5" t="s">
        <v>39</v>
      </c>
      <c r="GF70" s="186">
        <v>1200</v>
      </c>
    </row>
    <row r="71" spans="1:188" ht="16.5" customHeight="1">
      <c r="B71" s="701"/>
      <c r="C71" s="703"/>
      <c r="D71" s="676"/>
      <c r="E71" s="677"/>
      <c r="F71" s="869" t="s">
        <v>575</v>
      </c>
      <c r="G71" s="870"/>
      <c r="H71" s="870"/>
      <c r="I71" s="870"/>
      <c r="J71" s="870"/>
      <c r="K71" s="870"/>
      <c r="L71" s="870"/>
      <c r="M71" s="871"/>
      <c r="N71" s="652" t="s">
        <v>112</v>
      </c>
      <c r="O71" s="653"/>
      <c r="P71" s="75"/>
      <c r="Q71" s="76"/>
      <c r="R71" s="136"/>
      <c r="S71" s="142"/>
      <c r="T71" s="713"/>
      <c r="U71" s="819" t="str">
        <f>IF(U70="","",VLOOKUP(U70,$FQ:$FT,2,FALSE))</f>
        <v>長崎～福江</v>
      </c>
      <c r="V71" s="820"/>
      <c r="W71" s="821"/>
      <c r="X71" s="819" t="str">
        <f>IF(X70="","",VLOOKUP(X70,$FQ:$FT,2,FALSE))</f>
        <v/>
      </c>
      <c r="Y71" s="820"/>
      <c r="Z71" s="821"/>
      <c r="AA71" s="819" t="str">
        <f>IF(AA70="","",VLOOKUP(AA70,$FQ:$FT,2,FALSE))</f>
        <v/>
      </c>
      <c r="AB71" s="820"/>
      <c r="AC71" s="821"/>
      <c r="AD71" s="819" t="str">
        <f>IF(AD70="","",VLOOKUP(AD70,$FQ:$FT,2,FALSE))</f>
        <v/>
      </c>
      <c r="AE71" s="820"/>
      <c r="AF71" s="821"/>
      <c r="AG71" s="819" t="str">
        <f>IF(AG70="","",VLOOKUP(AG70,$FQ:$FT,2,FALSE))</f>
        <v>長崎～福江</v>
      </c>
      <c r="AH71" s="820"/>
      <c r="AI71" s="821"/>
      <c r="AJ71" s="608"/>
      <c r="AK71" s="611"/>
      <c r="AL71" s="612"/>
      <c r="AM71" s="629"/>
      <c r="AN71" s="630"/>
      <c r="AO71" s="633"/>
      <c r="AP71" s="633"/>
      <c r="AQ71" s="634"/>
      <c r="AR71" s="637"/>
      <c r="AS71" s="638"/>
      <c r="AT71" s="978" t="s">
        <v>479</v>
      </c>
      <c r="AU71" s="979"/>
      <c r="AV71" s="980">
        <v>45748</v>
      </c>
      <c r="AW71" s="970"/>
      <c r="AX71" s="971"/>
      <c r="AZ71" s="823"/>
      <c r="BA71" s="825"/>
      <c r="BB71" s="827"/>
      <c r="BC71" s="828"/>
      <c r="BD71" s="828"/>
      <c r="BE71" s="828"/>
      <c r="BF71" s="828"/>
      <c r="BG71" s="829"/>
      <c r="BH71" s="309"/>
      <c r="BI71" s="831"/>
      <c r="BJ71" s="654"/>
      <c r="BK71" s="654"/>
      <c r="BL71" s="573"/>
      <c r="BM71" s="654"/>
      <c r="BN71" s="654"/>
      <c r="BO71" s="573"/>
      <c r="BP71" s="654"/>
      <c r="BQ71" s="654"/>
      <c r="BR71" s="573"/>
      <c r="BS71" s="654"/>
      <c r="BT71" s="655"/>
      <c r="BU71" s="658"/>
      <c r="BV71" s="659"/>
      <c r="BW71" s="660"/>
      <c r="BX71" s="581" t="s">
        <v>112</v>
      </c>
      <c r="BY71" s="582"/>
      <c r="BZ71" s="307"/>
      <c r="CA71" s="309"/>
      <c r="CB71" s="583"/>
      <c r="CC71" s="579"/>
      <c r="CD71" s="580"/>
      <c r="CE71" s="577"/>
      <c r="CF71" s="577"/>
      <c r="CG71" s="577"/>
      <c r="CH71" s="577"/>
      <c r="CI71" s="577"/>
      <c r="CJ71" s="578"/>
      <c r="CK71" s="574"/>
      <c r="CL71" s="579"/>
      <c r="CM71" s="580"/>
      <c r="CN71" s="577"/>
      <c r="CO71" s="577"/>
      <c r="CP71" s="577"/>
      <c r="CQ71" s="577"/>
      <c r="CR71" s="577"/>
      <c r="CS71" s="862"/>
      <c r="CT71" s="959"/>
      <c r="CU71" s="960"/>
      <c r="CV71" s="960"/>
      <c r="CW71" s="960"/>
      <c r="CX71" s="960"/>
      <c r="CY71" s="960"/>
      <c r="CZ71" s="961"/>
      <c r="ED71" s="8"/>
      <c r="EE71" s="28"/>
      <c r="EF71" s="8"/>
      <c r="EG71" s="8"/>
      <c r="EH71" s="8"/>
      <c r="EP71" s="78"/>
      <c r="EQ71" s="79" t="s">
        <v>111</v>
      </c>
      <c r="ER71" s="80">
        <f>SUMIF(EJ72:EN72,"壱岐市",EJ73:EN73)*'募集型  提出用 （記入例）'!AM70</f>
        <v>0</v>
      </c>
      <c r="ES71" s="81">
        <f>SUMIF(EJ72:EN72,"壱岐市",EJ74:EN74)*'募集型  提出用 （記入例）'!AM72</f>
        <v>0</v>
      </c>
      <c r="ET71" s="82">
        <f>ET70</f>
        <v>0</v>
      </c>
      <c r="EU71" s="83"/>
      <c r="EV71" s="851">
        <f>COUNTA('募集型  提出用 （記入例）'!P70:P75)</f>
        <v>1</v>
      </c>
      <c r="EW71" s="84" t="s">
        <v>111</v>
      </c>
      <c r="EX71" s="85" t="str">
        <f>IF('募集型  提出用 （記入例）'!P71="","0",FC70/EV71)</f>
        <v>0</v>
      </c>
      <c r="EY71" s="86" t="str">
        <f>IF('募集型  提出用 （記入例）'!P71="","0",FC71/EV71)</f>
        <v>0</v>
      </c>
      <c r="EZ71" s="87">
        <f>EX71*'募集型  提出用 （記入例）'!AM70</f>
        <v>0</v>
      </c>
      <c r="FA71" s="88">
        <f>EY71*'募集型  提出用 （記入例）'!AM72</f>
        <v>0</v>
      </c>
      <c r="FB71" s="89">
        <f t="shared" ref="FB71:FB75" si="27">EZ71+FA71</f>
        <v>0</v>
      </c>
      <c r="FC71" s="82">
        <f>EN113</f>
        <v>3300</v>
      </c>
      <c r="FE71" s="90" t="s">
        <v>111</v>
      </c>
      <c r="FF71" s="85" t="str">
        <f>IF(('募集型  提出用 （記入例）'!Q71)="","0",('募集型  提出用 （記入例）'!AM70+'募集型  提出用 （記入例）'!AM72)*'募集型  提出用 （記入例）'!Q71*1000)</f>
        <v>0</v>
      </c>
      <c r="FG71" s="85">
        <f>COUNTA('募集型  提出用 （記入例）'!P71)*('募集型  提出用 （記入例）'!AM70+'募集型  提出用 （記入例）'!AM72)</f>
        <v>0</v>
      </c>
      <c r="FH71" s="85">
        <f>COUNTA('募集型  提出用 （記入例）'!R71)*('募集型  提出用 （記入例）'!AM70+'募集型  提出用 （記入例）'!AM72)</f>
        <v>0</v>
      </c>
      <c r="FI71" s="85">
        <f>COUNTA('募集型  提出用 （記入例）'!S71)*('募集型  提出用 （記入例）'!AM70+'募集型  提出用 （記入例）'!AM72)</f>
        <v>0</v>
      </c>
      <c r="FP71" s="18"/>
      <c r="FQ71" s="5">
        <v>67</v>
      </c>
      <c r="FR71" s="5" t="s">
        <v>232</v>
      </c>
      <c r="FS71" s="5" t="s">
        <v>39</v>
      </c>
      <c r="FT71" s="186">
        <v>0</v>
      </c>
      <c r="FZ71" s="1">
        <v>0</v>
      </c>
      <c r="GC71" s="5">
        <v>67</v>
      </c>
      <c r="GD71" s="5" t="s">
        <v>232</v>
      </c>
      <c r="GE71" s="5" t="s">
        <v>39</v>
      </c>
      <c r="GF71" s="186">
        <v>0</v>
      </c>
    </row>
    <row r="72" spans="1:188" ht="16.5" customHeight="1">
      <c r="B72" s="692" t="s">
        <v>519</v>
      </c>
      <c r="C72" s="693"/>
      <c r="D72" s="678" t="s">
        <v>551</v>
      </c>
      <c r="E72" s="679"/>
      <c r="F72" s="869"/>
      <c r="G72" s="870"/>
      <c r="H72" s="870"/>
      <c r="I72" s="870"/>
      <c r="J72" s="870"/>
      <c r="K72" s="870"/>
      <c r="L72" s="870"/>
      <c r="M72" s="871"/>
      <c r="N72" s="652" t="s">
        <v>45</v>
      </c>
      <c r="O72" s="653"/>
      <c r="P72" s="75" t="s">
        <v>477</v>
      </c>
      <c r="Q72" s="76">
        <v>1</v>
      </c>
      <c r="R72" s="136"/>
      <c r="S72" s="137"/>
      <c r="T72" s="714"/>
      <c r="U72" s="853">
        <f>IF(U70="","",VLOOKUP(U70,$FQ:$FT,4,FALSE))</f>
        <v>3300</v>
      </c>
      <c r="V72" s="854"/>
      <c r="W72" s="855"/>
      <c r="X72" s="853" t="str">
        <f>IF(X70="","",VLOOKUP(X70,$FQ:$FT,4,FALSE))</f>
        <v/>
      </c>
      <c r="Y72" s="854"/>
      <c r="Z72" s="855"/>
      <c r="AA72" s="853" t="str">
        <f>IF(AA70="","",VLOOKUP(AA70,$FQ:$FT,4,FALSE))</f>
        <v/>
      </c>
      <c r="AB72" s="854"/>
      <c r="AC72" s="855"/>
      <c r="AD72" s="853" t="str">
        <f>IF(AD70="","",VLOOKUP(AD70,$FQ:$FT,4,FALSE))</f>
        <v/>
      </c>
      <c r="AE72" s="854"/>
      <c r="AF72" s="855"/>
      <c r="AG72" s="853">
        <f>IF(AG70="","",VLOOKUP(AG70,$FQ:$FT,4,FALSE))</f>
        <v>3300</v>
      </c>
      <c r="AH72" s="854"/>
      <c r="AI72" s="855"/>
      <c r="AJ72" s="856" t="s">
        <v>284</v>
      </c>
      <c r="AK72" s="858">
        <f>ET71+FC71</f>
        <v>3300</v>
      </c>
      <c r="AL72" s="859"/>
      <c r="AM72" s="641"/>
      <c r="AN72" s="642"/>
      <c r="AO72" s="633">
        <f>(AK72*AM72)</f>
        <v>0</v>
      </c>
      <c r="AP72" s="633"/>
      <c r="AQ72" s="634"/>
      <c r="AR72" s="637"/>
      <c r="AS72" s="638"/>
      <c r="AT72" s="978"/>
      <c r="AU72" s="979"/>
      <c r="AV72" s="980"/>
      <c r="AW72" s="970"/>
      <c r="AX72" s="971"/>
      <c r="AZ72" s="823"/>
      <c r="BA72" s="825"/>
      <c r="BB72" s="832" t="str">
        <f>IF(F71="","",F71)</f>
        <v>五島の旅
船利用</v>
      </c>
      <c r="BC72" s="833"/>
      <c r="BD72" s="833"/>
      <c r="BE72" s="833"/>
      <c r="BF72" s="833"/>
      <c r="BG72" s="834"/>
      <c r="BH72" s="309"/>
      <c r="BI72" s="831" t="s">
        <v>482</v>
      </c>
      <c r="BJ72" s="654"/>
      <c r="BK72" s="654"/>
      <c r="BL72" s="573" t="s">
        <v>490</v>
      </c>
      <c r="BM72" s="654"/>
      <c r="BN72" s="654" t="str">
        <f>IF(BJ72="","",VLOOKUP(BJ72,'募集型  提出用 （記入例）'!$GC:$GF,3,FALSE))</f>
        <v/>
      </c>
      <c r="BO72" s="573" t="s">
        <v>485</v>
      </c>
      <c r="BP72" s="654"/>
      <c r="BQ72" s="654"/>
      <c r="BR72" s="573" t="s">
        <v>488</v>
      </c>
      <c r="BS72" s="654"/>
      <c r="BT72" s="655"/>
      <c r="BU72" s="658"/>
      <c r="BV72" s="659"/>
      <c r="BW72" s="660"/>
      <c r="BX72" s="581" t="s">
        <v>45</v>
      </c>
      <c r="BY72" s="582"/>
      <c r="BZ72" s="307">
        <v>1</v>
      </c>
      <c r="CA72" s="309">
        <v>3</v>
      </c>
      <c r="CB72" s="583" t="s">
        <v>384</v>
      </c>
      <c r="CC72" s="579"/>
      <c r="CD72" s="580" t="str">
        <f>IF(CC72="","",VLOOKUP(CC72,'募集型  提出用 （記入例）'!$GC:$GF,2,FALSE))</f>
        <v/>
      </c>
      <c r="CE72" s="577"/>
      <c r="CF72" s="577"/>
      <c r="CG72" s="577" t="str">
        <f>IF(CC72="","",VLOOKUP(CC72,'募集型  提出用 （記入例）'!$GC:$GF,3,FALSE))</f>
        <v/>
      </c>
      <c r="CH72" s="577"/>
      <c r="CI72" s="577" t="str">
        <f>IF(CC72="","",VLOOKUP(CC72,'募集型  提出用 （記入例）'!$GC:$GF,4,FALSE))</f>
        <v/>
      </c>
      <c r="CJ72" s="578"/>
      <c r="CK72" s="574" t="s">
        <v>494</v>
      </c>
      <c r="CL72" s="579"/>
      <c r="CM72" s="580" t="str">
        <f>IF(CL72="","",VLOOKUP(CL72,'募集型  提出用 （記入例）'!$GC:$GF,2,FALSE))</f>
        <v/>
      </c>
      <c r="CN72" s="577"/>
      <c r="CO72" s="577"/>
      <c r="CP72" s="577" t="str">
        <f>IF(CL72="","",VLOOKUP(CL72,'募集型  提出用 （記入例）'!$GC:$GF,3,FALSE))</f>
        <v/>
      </c>
      <c r="CQ72" s="577"/>
      <c r="CR72" s="577" t="str">
        <f>IF(CL72="","",VLOOKUP(CL72,'募集型  提出用 （記入例）'!$GC:$GF,4,FALSE))</f>
        <v/>
      </c>
      <c r="CS72" s="862"/>
      <c r="CT72" s="959"/>
      <c r="CU72" s="960"/>
      <c r="CV72" s="960"/>
      <c r="CW72" s="960"/>
      <c r="CX72" s="960"/>
      <c r="CY72" s="960"/>
      <c r="CZ72" s="961"/>
      <c r="ED72" s="8"/>
      <c r="EE72" s="28"/>
      <c r="EF72" s="8"/>
      <c r="EG72" s="8"/>
      <c r="EH72" s="8"/>
      <c r="EI72" s="91" t="s">
        <v>48</v>
      </c>
      <c r="EJ72" s="92" t="e">
        <f>VLOOKUP('募集型  提出用 （記入例）'!U73,$FU:$FY,5,FALSE)</f>
        <v>#N/A</v>
      </c>
      <c r="EK72" s="92" t="e">
        <f>VLOOKUP('募集型  提出用 （記入例）'!X73,$FU:$FY,5,FALSE)</f>
        <v>#N/A</v>
      </c>
      <c r="EL72" s="92" t="e">
        <f>VLOOKUP('募集型  提出用 （記入例）'!AA73,$FU:$FY,5,FALSE)</f>
        <v>#N/A</v>
      </c>
      <c r="EM72" s="92" t="e">
        <f>VLOOKUP('募集型  提出用 （記入例）'!AD73,$FU:$FY,5,FALSE)</f>
        <v>#N/A</v>
      </c>
      <c r="EN72" s="92" t="e">
        <f>VLOOKUP('募集型  提出用 （記入例）'!AG73,$FU:$FY,5,FALSE)</f>
        <v>#N/A</v>
      </c>
      <c r="EP72" s="78"/>
      <c r="EQ72" s="79" t="s">
        <v>45</v>
      </c>
      <c r="ER72" s="80">
        <f>SUMIF(EJ72:EN72,"五島市",EJ73:EN73)*'募集型  提出用 （記入例）'!AM70</f>
        <v>0</v>
      </c>
      <c r="ES72" s="81">
        <f>SUMIF(EJ72:EN72,"五島市",EJ74:EN74)*'募集型  提出用 （記入例）'!AM72</f>
        <v>0</v>
      </c>
      <c r="ET72" s="36"/>
      <c r="EU72" s="83"/>
      <c r="EV72" s="852"/>
      <c r="EW72" s="84" t="s">
        <v>45</v>
      </c>
      <c r="EX72" s="85">
        <f>IF('募集型  提出用 （記入例）'!P72="","0",FC70/EV71)</f>
        <v>6600</v>
      </c>
      <c r="EY72" s="86">
        <f>IF('募集型  提出用 （記入例）'!P72="","0",FC71/EV71)</f>
        <v>3300</v>
      </c>
      <c r="EZ72" s="87">
        <f>EX72*'募集型  提出用 （記入例）'!AM70</f>
        <v>198000</v>
      </c>
      <c r="FA72" s="88">
        <f>EY72*'募集型  提出用 （記入例）'!AM72</f>
        <v>0</v>
      </c>
      <c r="FB72" s="89">
        <f t="shared" si="27"/>
        <v>198000</v>
      </c>
      <c r="FC72" s="93"/>
      <c r="FE72" s="90" t="s">
        <v>45</v>
      </c>
      <c r="FF72" s="85">
        <f>IF(('募集型  提出用 （記入例）'!Q72)="","0",('募集型  提出用 （記入例）'!AM70+'募集型  提出用 （記入例）'!AM72)*'募集型  提出用 （記入例）'!Q72*1000)</f>
        <v>30000</v>
      </c>
      <c r="FG72" s="85">
        <f>COUNTA('募集型  提出用 （記入例）'!P72)*('募集型  提出用 （記入例）'!AM70+'募集型  提出用 （記入例）'!AM72)</f>
        <v>30</v>
      </c>
      <c r="FH72" s="85">
        <f>COUNTA('募集型  提出用 （記入例）'!R72)*('募集型  提出用 （記入例）'!AM70+'募集型  提出用 （記入例）'!AM72)</f>
        <v>0</v>
      </c>
      <c r="FI72" s="85">
        <f>COUNTA('募集型  提出用 （記入例）'!S72)*('募集型  提出用 （記入例）'!AM70+'募集型  提出用 （記入例）'!AM72)</f>
        <v>0</v>
      </c>
      <c r="FP72" s="18"/>
      <c r="FQ72" s="5">
        <v>68</v>
      </c>
      <c r="FR72" s="5" t="s">
        <v>233</v>
      </c>
      <c r="FS72" s="5" t="s">
        <v>39</v>
      </c>
      <c r="FT72" s="186" t="s">
        <v>184</v>
      </c>
      <c r="GC72" s="5">
        <v>68</v>
      </c>
      <c r="GD72" s="5" t="s">
        <v>233</v>
      </c>
      <c r="GE72" s="5" t="s">
        <v>39</v>
      </c>
      <c r="GF72" s="186" t="s">
        <v>184</v>
      </c>
    </row>
    <row r="73" spans="1:188" ht="16.5" customHeight="1" thickBot="1">
      <c r="B73" s="694">
        <v>45748</v>
      </c>
      <c r="C73" s="695"/>
      <c r="D73" s="663"/>
      <c r="E73" s="664"/>
      <c r="F73" s="869"/>
      <c r="G73" s="870"/>
      <c r="H73" s="870"/>
      <c r="I73" s="870"/>
      <c r="J73" s="870"/>
      <c r="K73" s="870"/>
      <c r="L73" s="870"/>
      <c r="M73" s="871"/>
      <c r="N73" s="652" t="s">
        <v>53</v>
      </c>
      <c r="O73" s="653"/>
      <c r="P73" s="75"/>
      <c r="Q73" s="76"/>
      <c r="R73" s="136"/>
      <c r="S73" s="137"/>
      <c r="T73" s="846" t="s">
        <v>54</v>
      </c>
      <c r="U73" s="94"/>
      <c r="V73" s="849" t="str">
        <f>IF(U73="","",VLOOKUP(U73,$FU:$FX,3,FALSE))</f>
        <v/>
      </c>
      <c r="W73" s="850"/>
      <c r="X73" s="94"/>
      <c r="Y73" s="849" t="str">
        <f>IF(X73="","",VLOOKUP(X73,$FU:$FX,3,FALSE))</f>
        <v/>
      </c>
      <c r="Z73" s="850"/>
      <c r="AA73" s="94"/>
      <c r="AB73" s="849" t="str">
        <f>IF(AA73="","",VLOOKUP(AA73,$FU:$FX,3,FALSE))</f>
        <v/>
      </c>
      <c r="AC73" s="850"/>
      <c r="AD73" s="94"/>
      <c r="AE73" s="849" t="str">
        <f>IF(AD73="","",VLOOKUP(AD73,$FU:$FX,3,FALSE))</f>
        <v/>
      </c>
      <c r="AF73" s="850"/>
      <c r="AG73" s="94"/>
      <c r="AH73" s="849" t="str">
        <f>IF(AG73="","",VLOOKUP(AG73,'募集型  提出用 （記入例）'!$FU:$FX,3,FALSE))</f>
        <v/>
      </c>
      <c r="AI73" s="895"/>
      <c r="AJ73" s="857"/>
      <c r="AK73" s="843"/>
      <c r="AL73" s="860"/>
      <c r="AM73" s="643"/>
      <c r="AN73" s="644"/>
      <c r="AO73" s="645"/>
      <c r="AP73" s="645"/>
      <c r="AQ73" s="646"/>
      <c r="AR73" s="637"/>
      <c r="AS73" s="638"/>
      <c r="AT73" s="978"/>
      <c r="AU73" s="979"/>
      <c r="AV73" s="980" t="s">
        <v>545</v>
      </c>
      <c r="AW73" s="972" t="s">
        <v>545</v>
      </c>
      <c r="AX73" s="973"/>
      <c r="AZ73" s="823"/>
      <c r="BA73" s="825"/>
      <c r="BB73" s="835"/>
      <c r="BC73" s="836"/>
      <c r="BD73" s="836"/>
      <c r="BE73" s="836"/>
      <c r="BF73" s="836"/>
      <c r="BG73" s="837"/>
      <c r="BH73" s="309"/>
      <c r="BI73" s="831"/>
      <c r="BJ73" s="654"/>
      <c r="BK73" s="654"/>
      <c r="BL73" s="573"/>
      <c r="BM73" s="654"/>
      <c r="BN73" s="654"/>
      <c r="BO73" s="573"/>
      <c r="BP73" s="654"/>
      <c r="BQ73" s="654"/>
      <c r="BR73" s="576"/>
      <c r="BS73" s="656"/>
      <c r="BT73" s="657"/>
      <c r="BU73" s="658"/>
      <c r="BV73" s="659"/>
      <c r="BW73" s="660"/>
      <c r="BX73" s="581" t="s">
        <v>53</v>
      </c>
      <c r="BY73" s="582"/>
      <c r="BZ73" s="307"/>
      <c r="CA73" s="309"/>
      <c r="CB73" s="583"/>
      <c r="CC73" s="579"/>
      <c r="CD73" s="580"/>
      <c r="CE73" s="577"/>
      <c r="CF73" s="577"/>
      <c r="CG73" s="577"/>
      <c r="CH73" s="577"/>
      <c r="CI73" s="577"/>
      <c r="CJ73" s="578"/>
      <c r="CK73" s="574"/>
      <c r="CL73" s="579"/>
      <c r="CM73" s="580"/>
      <c r="CN73" s="577"/>
      <c r="CO73" s="577"/>
      <c r="CP73" s="577"/>
      <c r="CQ73" s="577"/>
      <c r="CR73" s="577"/>
      <c r="CS73" s="862"/>
      <c r="CT73" s="959"/>
      <c r="CU73" s="960"/>
      <c r="CV73" s="960"/>
      <c r="CW73" s="960"/>
      <c r="CX73" s="960"/>
      <c r="CY73" s="960"/>
      <c r="CZ73" s="961"/>
      <c r="ED73" s="8"/>
      <c r="EE73" s="28"/>
      <c r="EF73" s="8"/>
      <c r="EG73" s="8"/>
      <c r="EH73" s="8"/>
      <c r="EI73" s="91" t="s">
        <v>56</v>
      </c>
      <c r="EJ73" s="95" t="e">
        <f>VLOOKUP('募集型  提出用 （記入例）'!U73,$FU:$FY,4,FALSE)</f>
        <v>#N/A</v>
      </c>
      <c r="EK73" s="95" t="e">
        <f>VLOOKUP('募集型  提出用 （記入例）'!X73,$FU:$FY,4,FALSE)</f>
        <v>#N/A</v>
      </c>
      <c r="EL73" s="95" t="e">
        <f>VLOOKUP('募集型  提出用 （記入例）'!AA73,$FU:$FY,4,FALSE)</f>
        <v>#N/A</v>
      </c>
      <c r="EM73" s="95" t="e">
        <f>VLOOKUP('募集型  提出用 （記入例）'!AD73,$FU:$FY,4,FALSE)</f>
        <v>#N/A</v>
      </c>
      <c r="EN73" s="95" t="e">
        <f>VLOOKUP('募集型  提出用 （記入例）'!AG73,$FU:$FY,4,FALSE)</f>
        <v>#N/A</v>
      </c>
      <c r="EP73" s="78"/>
      <c r="EQ73" s="79" t="s">
        <v>53</v>
      </c>
      <c r="ER73" s="80">
        <f>SUMIF(EJ72:EN72,"新上五島町",EJ73:EN73)*'募集型  提出用 （記入例）'!AM70</f>
        <v>0</v>
      </c>
      <c r="ES73" s="81">
        <f>SUMIF(EJ72:EN72,"上五島",EJ74:EN74)*'募集型  提出用 （記入例）'!AM72</f>
        <v>0</v>
      </c>
      <c r="ET73" s="96"/>
      <c r="EU73" s="83"/>
      <c r="EV73" s="97"/>
      <c r="EW73" s="84" t="s">
        <v>53</v>
      </c>
      <c r="EX73" s="85" t="str">
        <f>IF('募集型  提出用 （記入例）'!P73="","0",FC70/EV71)</f>
        <v>0</v>
      </c>
      <c r="EY73" s="86" t="str">
        <f>IF('募集型  提出用 （記入例）'!P73="","0",FC71/EV71)</f>
        <v>0</v>
      </c>
      <c r="EZ73" s="87">
        <f>EX73*'募集型  提出用 （記入例）'!AM70</f>
        <v>0</v>
      </c>
      <c r="FA73" s="88">
        <f>EY73*'募集型  提出用 （記入例）'!AM72</f>
        <v>0</v>
      </c>
      <c r="FB73" s="89">
        <f t="shared" si="27"/>
        <v>0</v>
      </c>
      <c r="FC73" s="93"/>
      <c r="FD73" s="98"/>
      <c r="FE73" s="90" t="s">
        <v>53</v>
      </c>
      <c r="FF73" s="85" t="str">
        <f>IF(('募集型  提出用 （記入例）'!Q73)="","0",('募集型  提出用 （記入例）'!AM70+'募集型  提出用 （記入例）'!AM72)*'募集型  提出用 （記入例）'!Q73*1000)</f>
        <v>0</v>
      </c>
      <c r="FG73" s="85">
        <f>COUNTA('募集型  提出用 （記入例）'!P73)*('募集型  提出用 （記入例）'!AM70+'募集型  提出用 （記入例）'!AM72)</f>
        <v>0</v>
      </c>
      <c r="FH73" s="85">
        <f>COUNTA('募集型  提出用 （記入例）'!R73)*('募集型  提出用 （記入例）'!AM70+'募集型  提出用 （記入例）'!AM72)</f>
        <v>0</v>
      </c>
      <c r="FI73" s="85">
        <f>COUNTA('募集型  提出用 （記入例）'!S73)*('募集型  提出用 （記入例）'!AM70+'募集型  提出用 （記入例）'!AM72)</f>
        <v>0</v>
      </c>
      <c r="FM73" s="28"/>
      <c r="FP73" s="8"/>
      <c r="FQ73" s="5">
        <v>69</v>
      </c>
      <c r="FR73" s="5" t="s">
        <v>234</v>
      </c>
      <c r="FS73" s="5" t="s">
        <v>39</v>
      </c>
      <c r="FT73" s="186">
        <v>0</v>
      </c>
      <c r="FZ73" s="1">
        <v>0</v>
      </c>
      <c r="GC73" s="5">
        <v>69</v>
      </c>
      <c r="GD73" s="5" t="s">
        <v>234</v>
      </c>
      <c r="GE73" s="5" t="s">
        <v>39</v>
      </c>
      <c r="GF73" s="186">
        <v>0</v>
      </c>
    </row>
    <row r="74" spans="1:188" ht="16.5" customHeight="1">
      <c r="B74" s="696"/>
      <c r="C74" s="697"/>
      <c r="D74" s="671"/>
      <c r="E74" s="672"/>
      <c r="F74" s="883" t="s">
        <v>378</v>
      </c>
      <c r="G74" s="613">
        <v>45748</v>
      </c>
      <c r="H74" s="613"/>
      <c r="I74" s="613"/>
      <c r="J74" s="885" t="s">
        <v>379</v>
      </c>
      <c r="K74" s="613">
        <v>46081</v>
      </c>
      <c r="L74" s="613"/>
      <c r="M74" s="650"/>
      <c r="N74" s="652" t="s">
        <v>61</v>
      </c>
      <c r="O74" s="653"/>
      <c r="P74" s="75"/>
      <c r="Q74" s="76"/>
      <c r="R74" s="138"/>
      <c r="S74" s="137"/>
      <c r="T74" s="847"/>
      <c r="U74" s="604" t="str">
        <f>IF(U73="","",VLOOKUP(U73,$FU:$FX,2,FALSE))</f>
        <v/>
      </c>
      <c r="V74" s="605"/>
      <c r="W74" s="606"/>
      <c r="X74" s="604" t="str">
        <f>IF(X73="","",VLOOKUP(X73,$FU:$FX,2,FALSE))</f>
        <v/>
      </c>
      <c r="Y74" s="605"/>
      <c r="Z74" s="606"/>
      <c r="AA74" s="604" t="str">
        <f>IF(AA73="","",VLOOKUP(AA73,$FU:$FX,2,FALSE))</f>
        <v/>
      </c>
      <c r="AB74" s="605"/>
      <c r="AC74" s="606"/>
      <c r="AD74" s="604" t="str">
        <f>IF(AD73="","",VLOOKUP(AD73,$FU:$FX,2,FALSE))</f>
        <v/>
      </c>
      <c r="AE74" s="605"/>
      <c r="AF74" s="606"/>
      <c r="AG74" s="604" t="str">
        <f>IF(AG73="","",VLOOKUP(AG73,'募集型  提出用 （記入例）'!$FU:$FX,2,FALSE))</f>
        <v/>
      </c>
      <c r="AH74" s="605"/>
      <c r="AI74" s="711"/>
      <c r="AJ74" s="877" t="s">
        <v>62</v>
      </c>
      <c r="AK74" s="878"/>
      <c r="AL74" s="879"/>
      <c r="AM74" s="609">
        <f>AM70+AM72</f>
        <v>30</v>
      </c>
      <c r="AN74" s="610"/>
      <c r="AO74" s="631">
        <f>AO70+AO72</f>
        <v>198000</v>
      </c>
      <c r="AP74" s="631"/>
      <c r="AQ74" s="647"/>
      <c r="AR74" s="637"/>
      <c r="AS74" s="638"/>
      <c r="AT74" s="978"/>
      <c r="AU74" s="979"/>
      <c r="AV74" s="980"/>
      <c r="AW74" s="974"/>
      <c r="AX74" s="975"/>
      <c r="AZ74" s="823"/>
      <c r="BA74" s="825"/>
      <c r="BB74" s="835"/>
      <c r="BC74" s="836"/>
      <c r="BD74" s="836"/>
      <c r="BE74" s="836"/>
      <c r="BF74" s="836"/>
      <c r="BG74" s="837"/>
      <c r="BH74" s="309"/>
      <c r="BI74" s="831" t="s">
        <v>483</v>
      </c>
      <c r="BJ74" s="654"/>
      <c r="BK74" s="654"/>
      <c r="BL74" s="573" t="s">
        <v>491</v>
      </c>
      <c r="BM74" s="654"/>
      <c r="BN74" s="654" t="str">
        <f>IF(BJ74="","",VLOOKUP(BJ74,'募集型  提出用 （記入例）'!$GC:$GF,3,FALSE))</f>
        <v/>
      </c>
      <c r="BO74" s="573" t="s">
        <v>486</v>
      </c>
      <c r="BP74" s="654"/>
      <c r="BQ74" s="898"/>
      <c r="BR74" s="930" t="s">
        <v>19</v>
      </c>
      <c r="BS74" s="1269">
        <f>BJ70+BJ72+BJ74+BM70+BM72+BM74+BP70+BP72+BS70+BS72+BP74</f>
        <v>0</v>
      </c>
      <c r="BT74" s="1270"/>
      <c r="BU74" s="658"/>
      <c r="BV74" s="659"/>
      <c r="BW74" s="660"/>
      <c r="BX74" s="581" t="s">
        <v>61</v>
      </c>
      <c r="BY74" s="582"/>
      <c r="BZ74" s="316"/>
      <c r="CA74" s="309"/>
      <c r="CB74" s="583" t="s">
        <v>385</v>
      </c>
      <c r="CC74" s="579"/>
      <c r="CD74" s="580" t="str">
        <f>IF(CC74="","",VLOOKUP(CC74,'募集型  提出用 （記入例）'!$GC:$GF,2,FALSE))</f>
        <v/>
      </c>
      <c r="CE74" s="577"/>
      <c r="CF74" s="577"/>
      <c r="CG74" s="577" t="str">
        <f>IF(CC74="","",VLOOKUP(CC74,'募集型  提出用 （記入例）'!$GC:$GF,3,FALSE))</f>
        <v/>
      </c>
      <c r="CH74" s="577"/>
      <c r="CI74" s="577" t="str">
        <f>IF(CC74="","",VLOOKUP(CC74,'募集型  提出用 （記入例）'!$GC:$GF,4,FALSE))</f>
        <v/>
      </c>
      <c r="CJ74" s="578"/>
      <c r="CK74" s="574" t="s">
        <v>495</v>
      </c>
      <c r="CL74" s="579"/>
      <c r="CM74" s="580" t="str">
        <f>IF(CL74="","",VLOOKUP(CL74,'募集型  提出用 （記入例）'!$GC:$GF,2,FALSE))</f>
        <v/>
      </c>
      <c r="CN74" s="577"/>
      <c r="CO74" s="577"/>
      <c r="CP74" s="577" t="str">
        <f>IF(CL74="","",VLOOKUP(CL74,'募集型  提出用 （記入例）'!$GC:$GF,3,FALSE))</f>
        <v/>
      </c>
      <c r="CQ74" s="577"/>
      <c r="CR74" s="577" t="str">
        <f>IF(CL74="","",VLOOKUP(CL74,'募集型  提出用 （記入例）'!$GC:$GF,4,FALSE))</f>
        <v/>
      </c>
      <c r="CS74" s="862"/>
      <c r="CT74" s="959"/>
      <c r="CU74" s="960"/>
      <c r="CV74" s="960"/>
      <c r="CW74" s="960"/>
      <c r="CX74" s="960"/>
      <c r="CY74" s="960"/>
      <c r="CZ74" s="961"/>
      <c r="ED74" s="8"/>
      <c r="EE74" s="28"/>
      <c r="EF74" s="8"/>
      <c r="EG74" s="8"/>
      <c r="EH74" s="8"/>
      <c r="EI74" s="91" t="s">
        <v>64</v>
      </c>
      <c r="EJ74" s="95" t="e">
        <f>EJ73</f>
        <v>#N/A</v>
      </c>
      <c r="EK74" s="95" t="e">
        <f t="shared" ref="EK74:EN74" si="28">EK73</f>
        <v>#N/A</v>
      </c>
      <c r="EL74" s="95" t="e">
        <f t="shared" si="28"/>
        <v>#N/A</v>
      </c>
      <c r="EM74" s="95" t="e">
        <f t="shared" si="28"/>
        <v>#N/A</v>
      </c>
      <c r="EN74" s="95" t="e">
        <f t="shared" si="28"/>
        <v>#N/A</v>
      </c>
      <c r="EP74" s="78"/>
      <c r="EQ74" s="79" t="s">
        <v>61</v>
      </c>
      <c r="ER74" s="80">
        <f>SUMIF(EJ72:EN72,"小値賀町",EJ73:EN73)*'募集型  提出用 （記入例）'!AM70</f>
        <v>0</v>
      </c>
      <c r="ES74" s="81">
        <f>SUMIF(EJ72:EN72,"小値賀",EJ74:EN74)*'募集型  提出用 （記入例）'!AM72</f>
        <v>0</v>
      </c>
      <c r="ET74" s="96"/>
      <c r="EU74" s="83"/>
      <c r="EV74" s="97"/>
      <c r="EW74" s="84" t="s">
        <v>61</v>
      </c>
      <c r="EX74" s="85" t="str">
        <f>IF('募集型  提出用 （記入例）'!P74="","0",FC70/EV71)</f>
        <v>0</v>
      </c>
      <c r="EY74" s="86" t="str">
        <f>IF('募集型  提出用 （記入例）'!P74="","0",FC71/EV71)</f>
        <v>0</v>
      </c>
      <c r="EZ74" s="87">
        <f>EX74*'募集型  提出用 （記入例）'!AM70</f>
        <v>0</v>
      </c>
      <c r="FA74" s="88">
        <f>EY74*'募集型  提出用 （記入例）'!AM72</f>
        <v>0</v>
      </c>
      <c r="FB74" s="89">
        <f t="shared" si="27"/>
        <v>0</v>
      </c>
      <c r="FC74" s="93"/>
      <c r="FD74" s="98"/>
      <c r="FE74" s="90" t="s">
        <v>61</v>
      </c>
      <c r="FF74" s="85" t="str">
        <f>IF(('募集型  提出用 （記入例）'!Q74)="","0",('募集型  提出用 （記入例）'!AM70+'募集型  提出用 （記入例）'!AM72)*'募集型  提出用 （記入例）'!Q74*1000)</f>
        <v>0</v>
      </c>
      <c r="FG74" s="85">
        <f>COUNTA('募集型  提出用 （記入例）'!P74)*('募集型  提出用 （記入例）'!AM70+'募集型  提出用 （記入例）'!AM72)</f>
        <v>0</v>
      </c>
      <c r="FH74" s="85">
        <f>COUNTA('募集型  提出用 （記入例）'!R74)*('募集型  提出用 （記入例）'!AM70+'募集型  提出用 （記入例）'!AM72)</f>
        <v>0</v>
      </c>
      <c r="FI74" s="85">
        <f>COUNTA('募集型  提出用 （記入例）'!S74)*('募集型  提出用 （記入例）'!AM70+'募集型  提出用 （記入例）'!AM72)</f>
        <v>0</v>
      </c>
      <c r="FP74" s="8"/>
      <c r="FQ74" s="5">
        <v>70</v>
      </c>
      <c r="FR74" s="5" t="s">
        <v>235</v>
      </c>
      <c r="FS74" s="5" t="s">
        <v>39</v>
      </c>
      <c r="FT74" s="186">
        <v>0</v>
      </c>
      <c r="FZ74" s="1">
        <v>0</v>
      </c>
      <c r="GC74" s="5">
        <v>70</v>
      </c>
      <c r="GD74" s="5" t="s">
        <v>235</v>
      </c>
      <c r="GE74" s="5" t="s">
        <v>39</v>
      </c>
      <c r="GF74" s="186">
        <v>0</v>
      </c>
    </row>
    <row r="75" spans="1:188" ht="16.5" customHeight="1" thickBot="1">
      <c r="B75" s="698"/>
      <c r="C75" s="699"/>
      <c r="D75" s="673"/>
      <c r="E75" s="674"/>
      <c r="F75" s="884"/>
      <c r="G75" s="614"/>
      <c r="H75" s="614"/>
      <c r="I75" s="614"/>
      <c r="J75" s="886"/>
      <c r="K75" s="614"/>
      <c r="L75" s="614"/>
      <c r="M75" s="651"/>
      <c r="N75" s="887" t="s">
        <v>68</v>
      </c>
      <c r="O75" s="888"/>
      <c r="P75" s="99"/>
      <c r="Q75" s="100"/>
      <c r="R75" s="139"/>
      <c r="S75" s="140"/>
      <c r="T75" s="848"/>
      <c r="U75" s="718" t="str">
        <f>IF(U73="","",VLOOKUP(U73,$FU:$FX,4,FALSE))</f>
        <v/>
      </c>
      <c r="V75" s="719"/>
      <c r="W75" s="720"/>
      <c r="X75" s="718" t="str">
        <f>IF(X73="","",VLOOKUP(X73,$FU:$FX,4,FALSE))</f>
        <v/>
      </c>
      <c r="Y75" s="719"/>
      <c r="Z75" s="720"/>
      <c r="AA75" s="718" t="str">
        <f>IF(AA73="","",VLOOKUP(AA73,$FU:$FX,4,FALSE))</f>
        <v/>
      </c>
      <c r="AB75" s="719"/>
      <c r="AC75" s="720"/>
      <c r="AD75" s="718" t="str">
        <f>IF(AD73="","",VLOOKUP(AD73,$FU:$FX,4,FALSE))</f>
        <v/>
      </c>
      <c r="AE75" s="719"/>
      <c r="AF75" s="720"/>
      <c r="AG75" s="718" t="str">
        <f>IF(AG73="","",VLOOKUP(AG73,'募集型  提出用 （記入例）'!$FU:$FX,4,FALSE))</f>
        <v/>
      </c>
      <c r="AH75" s="719"/>
      <c r="AI75" s="721"/>
      <c r="AJ75" s="880"/>
      <c r="AK75" s="881"/>
      <c r="AL75" s="882"/>
      <c r="AM75" s="843"/>
      <c r="AN75" s="860"/>
      <c r="AO75" s="648"/>
      <c r="AP75" s="648"/>
      <c r="AQ75" s="649"/>
      <c r="AR75" s="639"/>
      <c r="AS75" s="640"/>
      <c r="AT75" s="981"/>
      <c r="AU75" s="982"/>
      <c r="AV75" s="983"/>
      <c r="AW75" s="1178"/>
      <c r="AX75" s="1179"/>
      <c r="AZ75" s="824"/>
      <c r="BA75" s="826"/>
      <c r="BB75" s="838"/>
      <c r="BC75" s="839"/>
      <c r="BD75" s="839"/>
      <c r="BE75" s="839"/>
      <c r="BF75" s="839"/>
      <c r="BG75" s="840"/>
      <c r="BH75" s="308"/>
      <c r="BI75" s="955"/>
      <c r="BJ75" s="656"/>
      <c r="BK75" s="656"/>
      <c r="BL75" s="576"/>
      <c r="BM75" s="656"/>
      <c r="BN75" s="656"/>
      <c r="BO75" s="576"/>
      <c r="BP75" s="656"/>
      <c r="BQ75" s="899"/>
      <c r="BR75" s="955"/>
      <c r="BS75" s="1273"/>
      <c r="BT75" s="1274"/>
      <c r="BU75" s="906"/>
      <c r="BV75" s="907"/>
      <c r="BW75" s="908"/>
      <c r="BX75" s="889" t="s">
        <v>68</v>
      </c>
      <c r="BY75" s="890"/>
      <c r="BZ75" s="317"/>
      <c r="CA75" s="308"/>
      <c r="CB75" s="909"/>
      <c r="CC75" s="891"/>
      <c r="CD75" s="892"/>
      <c r="CE75" s="893"/>
      <c r="CF75" s="893"/>
      <c r="CG75" s="893"/>
      <c r="CH75" s="893"/>
      <c r="CI75" s="893"/>
      <c r="CJ75" s="894"/>
      <c r="CK75" s="575"/>
      <c r="CL75" s="891"/>
      <c r="CM75" s="892"/>
      <c r="CN75" s="893"/>
      <c r="CO75" s="893"/>
      <c r="CP75" s="893"/>
      <c r="CQ75" s="893"/>
      <c r="CR75" s="893"/>
      <c r="CS75" s="912"/>
      <c r="CT75" s="962"/>
      <c r="CU75" s="963"/>
      <c r="CV75" s="963"/>
      <c r="CW75" s="963"/>
      <c r="CX75" s="963"/>
      <c r="CY75" s="963"/>
      <c r="CZ75" s="964"/>
      <c r="ED75" s="8"/>
      <c r="EE75" s="28"/>
      <c r="EF75" s="8"/>
      <c r="EG75" s="8"/>
      <c r="EH75" s="8"/>
      <c r="EP75" s="101"/>
      <c r="EQ75" s="102" t="s">
        <v>68</v>
      </c>
      <c r="ER75" s="103">
        <f>SUMIF(EJ72:EN72,"宇久町",EJ73:EN73)*'募集型  提出用 （記入例）'!AM70</f>
        <v>0</v>
      </c>
      <c r="ES75" s="104">
        <f>SUMIF(EJ72:EN72,"宇久",EJ74:EN74)*'募集型  提出用 （記入例）'!AM72</f>
        <v>0</v>
      </c>
      <c r="ET75" s="36"/>
      <c r="EU75" s="83"/>
      <c r="EV75" s="105"/>
      <c r="EW75" s="106" t="s">
        <v>68</v>
      </c>
      <c r="EX75" s="107" t="str">
        <f>IF('募集型  提出用 （記入例）'!P75="","0",FC70/EV71)</f>
        <v>0</v>
      </c>
      <c r="EY75" s="108" t="str">
        <f>IF('募集型  提出用 （記入例）'!P75="","0",FC71/EV71)</f>
        <v>0</v>
      </c>
      <c r="EZ75" s="109">
        <f>EX75*'募集型  提出用 （記入例）'!AM70</f>
        <v>0</v>
      </c>
      <c r="FA75" s="110">
        <f>EY75*'募集型  提出用 （記入例）'!AM72</f>
        <v>0</v>
      </c>
      <c r="FB75" s="111">
        <f t="shared" si="27"/>
        <v>0</v>
      </c>
      <c r="FC75" s="93"/>
      <c r="FE75" s="112" t="s">
        <v>68</v>
      </c>
      <c r="FF75" s="107" t="str">
        <f>IF(('募集型  提出用 （記入例）'!Q75)="","0",('募集型  提出用 （記入例）'!AM70+'募集型  提出用 （記入例）'!AM72)*'募集型  提出用 （記入例）'!Q75*1000)</f>
        <v>0</v>
      </c>
      <c r="FG75" s="107">
        <f>COUNTA('募集型  提出用 （記入例）'!P75)*('募集型  提出用 （記入例）'!AM70+'募集型  提出用 （記入例）'!AM72)</f>
        <v>0</v>
      </c>
      <c r="FH75" s="107">
        <f>COUNTA('募集型  提出用 （記入例）'!R75)*('募集型  提出用 （記入例）'!AM70+'募集型  提出用 （記入例）'!AM72)</f>
        <v>0</v>
      </c>
      <c r="FI75" s="107">
        <f>COUNTA('募集型  提出用 （記入例）'!S75)*('募集型  提出用 （記入例）'!AM70+'募集型  提出用 （記入例）'!AM72)</f>
        <v>0</v>
      </c>
      <c r="FM75" s="28"/>
      <c r="FN75" s="28"/>
      <c r="FO75" s="28"/>
      <c r="FP75" s="18"/>
      <c r="FQ75" s="5">
        <v>71</v>
      </c>
      <c r="FR75" s="5" t="s">
        <v>236</v>
      </c>
      <c r="FS75" s="5" t="s">
        <v>39</v>
      </c>
      <c r="FT75" s="186">
        <v>200</v>
      </c>
      <c r="FZ75" s="1">
        <v>100</v>
      </c>
      <c r="GC75" s="5">
        <v>71</v>
      </c>
      <c r="GD75" s="5" t="s">
        <v>236</v>
      </c>
      <c r="GE75" s="5" t="s">
        <v>39</v>
      </c>
      <c r="GF75" s="186">
        <v>200</v>
      </c>
    </row>
    <row r="76" spans="1:188" ht="16.5" customHeight="1" thickTop="1" thickBot="1">
      <c r="B76" s="700">
        <v>2</v>
      </c>
      <c r="C76" s="702">
        <v>2</v>
      </c>
      <c r="D76" s="661" t="s">
        <v>519</v>
      </c>
      <c r="E76" s="662"/>
      <c r="F76" s="704" t="s">
        <v>381</v>
      </c>
      <c r="G76" s="705"/>
      <c r="H76" s="706" t="s">
        <v>570</v>
      </c>
      <c r="I76" s="706"/>
      <c r="J76" s="706"/>
      <c r="K76" s="706"/>
      <c r="L76" s="706"/>
      <c r="M76" s="707"/>
      <c r="N76" s="708" t="s">
        <v>113</v>
      </c>
      <c r="O76" s="709"/>
      <c r="P76" s="55"/>
      <c r="Q76" s="56"/>
      <c r="R76" s="135"/>
      <c r="S76" s="141"/>
      <c r="T76" s="712" t="s">
        <v>34</v>
      </c>
      <c r="U76" s="305"/>
      <c r="V76" s="715" t="str">
        <f>IF(U76="","",VLOOKUP(U76,$FQ:$FT,3,FALSE))</f>
        <v/>
      </c>
      <c r="W76" s="716"/>
      <c r="X76" s="305"/>
      <c r="Y76" s="715" t="str">
        <f>IF(X76="","",VLOOKUP(X76,$FQ:$FT,3,FALSE))</f>
        <v/>
      </c>
      <c r="Z76" s="716"/>
      <c r="AA76" s="305"/>
      <c r="AB76" s="715" t="str">
        <f>IF(AA76="","",VLOOKUP(AA76,$FQ:$FT,3,FALSE))</f>
        <v/>
      </c>
      <c r="AC76" s="716"/>
      <c r="AD76" s="305"/>
      <c r="AE76" s="715" t="str">
        <f>IF(AD76="","",VLOOKUP(AD76,$FQ:$FT,3,FALSE))</f>
        <v/>
      </c>
      <c r="AF76" s="716"/>
      <c r="AG76" s="305"/>
      <c r="AH76" s="715" t="str">
        <f>IF(AG76="","",VLOOKUP(AG76,$FQ:$FT,3,FALSE))</f>
        <v/>
      </c>
      <c r="AI76" s="717"/>
      <c r="AJ76" s="607" t="s">
        <v>179</v>
      </c>
      <c r="AK76" s="609">
        <f>FC76+ET76</f>
        <v>6800</v>
      </c>
      <c r="AL76" s="610"/>
      <c r="AM76" s="627">
        <v>30</v>
      </c>
      <c r="AN76" s="628"/>
      <c r="AO76" s="631">
        <f>(AK76*AM76)</f>
        <v>204000</v>
      </c>
      <c r="AP76" s="631"/>
      <c r="AQ76" s="632"/>
      <c r="AR76" s="635">
        <f>SUM(Q76:Q81)*AM80</f>
        <v>30</v>
      </c>
      <c r="AS76" s="636"/>
      <c r="AT76" s="965" t="s">
        <v>58</v>
      </c>
      <c r="AU76" s="966"/>
      <c r="AV76" s="967" t="s">
        <v>548</v>
      </c>
      <c r="AW76" s="968" t="s">
        <v>548</v>
      </c>
      <c r="AX76" s="969"/>
      <c r="AZ76" s="823">
        <f>B76</f>
        <v>2</v>
      </c>
      <c r="BA76" s="825">
        <f>C76</f>
        <v>2</v>
      </c>
      <c r="BB76" s="940" t="s">
        <v>381</v>
      </c>
      <c r="BC76" s="926"/>
      <c r="BD76" s="926" t="str">
        <f>IF(H76="","",H76)</f>
        <v>2505-9</v>
      </c>
      <c r="BE76" s="926"/>
      <c r="BF76" s="926"/>
      <c r="BG76" s="927"/>
      <c r="BH76" s="310"/>
      <c r="BI76" s="930" t="s">
        <v>481</v>
      </c>
      <c r="BJ76" s="902"/>
      <c r="BK76" s="902"/>
      <c r="BL76" s="939" t="s">
        <v>489</v>
      </c>
      <c r="BM76" s="902"/>
      <c r="BN76" s="902" t="str">
        <f>IF(BJ76="","",VLOOKUP(BJ76,'募集型  提出用 （記入例）'!$GC:$GF,3,FALSE))</f>
        <v/>
      </c>
      <c r="BO76" s="939" t="s">
        <v>484</v>
      </c>
      <c r="BP76" s="902"/>
      <c r="BQ76" s="902"/>
      <c r="BR76" s="939" t="s">
        <v>487</v>
      </c>
      <c r="BS76" s="902"/>
      <c r="BT76" s="903"/>
      <c r="BU76" s="951"/>
      <c r="BV76" s="952"/>
      <c r="BW76" s="953"/>
      <c r="BX76" s="933" t="s">
        <v>113</v>
      </c>
      <c r="BY76" s="934"/>
      <c r="BZ76" s="311"/>
      <c r="CA76" s="310"/>
      <c r="CB76" s="935" t="s">
        <v>496</v>
      </c>
      <c r="CC76" s="936" t="s">
        <v>513</v>
      </c>
      <c r="CD76" s="937" t="str">
        <f>IF(CC76="","",VLOOKUP(CC76,'募集型  提出用 （記入例）'!$GC:$GF,2,FALSE))</f>
        <v>福岡　～　福江</v>
      </c>
      <c r="CE76" s="938"/>
      <c r="CF76" s="938"/>
      <c r="CG76" s="938" t="str">
        <f>IF(CC76="","",VLOOKUP(CC76,'募集型  提出用 （記入例）'!$GC:$GF,3,FALSE))</f>
        <v>定期航空</v>
      </c>
      <c r="CH76" s="938"/>
      <c r="CI76" s="938">
        <f>IF(CC76="","",VLOOKUP(CC76,'募集型  提出用 （記入例）'!$GC:$GF,4,FALSE))</f>
        <v>4400</v>
      </c>
      <c r="CJ76" s="946"/>
      <c r="CK76" s="947" t="s">
        <v>493</v>
      </c>
      <c r="CL76" s="936"/>
      <c r="CM76" s="937" t="str">
        <f>IF(CL76="","",VLOOKUP(CL76,'募集型  提出用 （記入例）'!$GC:$GF,2,FALSE))</f>
        <v/>
      </c>
      <c r="CN76" s="938"/>
      <c r="CO76" s="938"/>
      <c r="CP76" s="938" t="str">
        <f>IF(CL76="","",VLOOKUP(CL76,'募集型  提出用 （記入例）'!$GC:$GF,3,FALSE))</f>
        <v/>
      </c>
      <c r="CQ76" s="938"/>
      <c r="CR76" s="938" t="str">
        <f>IF(CL76="","",VLOOKUP(CL76,'募集型  提出用 （記入例）'!$GC:$GF,4,FALSE))</f>
        <v/>
      </c>
      <c r="CS76" s="942"/>
      <c r="CT76" s="956"/>
      <c r="CU76" s="957"/>
      <c r="CV76" s="957"/>
      <c r="CW76" s="957"/>
      <c r="CX76" s="957"/>
      <c r="CY76" s="957"/>
      <c r="CZ76" s="958"/>
      <c r="ED76" s="8"/>
      <c r="EE76" s="28"/>
      <c r="EF76" s="8"/>
      <c r="EG76" s="8"/>
      <c r="EH76" s="8"/>
      <c r="EP76" s="62">
        <v>2</v>
      </c>
      <c r="EQ76" s="63" t="s">
        <v>110</v>
      </c>
      <c r="ER76" s="64">
        <f>SUMIF(EJ78:EN78,"対馬市",EJ79:EN79)*'募集型  提出用 （記入例）'!AM76</f>
        <v>0</v>
      </c>
      <c r="ES76" s="65">
        <f>SUMIF(EJ78:EN78,"対馬市",EJ80:EN80)*'募集型  提出用 （記入例）'!AM78</f>
        <v>0</v>
      </c>
      <c r="ET76" s="66">
        <f>SUM('募集型  提出用 （記入例）'!U81:AI81)</f>
        <v>6800</v>
      </c>
      <c r="EU76" s="83"/>
      <c r="EV76" s="67" t="s">
        <v>11</v>
      </c>
      <c r="EW76" s="68" t="s">
        <v>110</v>
      </c>
      <c r="EX76" s="69" t="str">
        <f>IF('募集型  提出用 （記入例）'!P76="","0",FC76/EV77)</f>
        <v>0</v>
      </c>
      <c r="EY76" s="70" t="str">
        <f>IF('募集型  提出用 （記入例）'!P76="","0",FC77/EV77)</f>
        <v>0</v>
      </c>
      <c r="EZ76" s="71">
        <f>EX76*'募集型  提出用 （記入例）'!AM76</f>
        <v>0</v>
      </c>
      <c r="FA76" s="72">
        <f>EY76*'募集型  提出用 （記入例）'!AM78</f>
        <v>0</v>
      </c>
      <c r="FB76" s="73">
        <f>EZ76+FA76</f>
        <v>0</v>
      </c>
      <c r="FC76" s="66">
        <f>SUM('募集型  提出用 （記入例）'!U78:AI78)</f>
        <v>0</v>
      </c>
      <c r="FE76" s="74" t="s">
        <v>110</v>
      </c>
      <c r="FF76" s="69" t="str">
        <f>IF(('募集型  提出用 （記入例）'!Q76)="","0",('募集型  提出用 （記入例）'!AM76+'募集型  提出用 （記入例）'!AM78)*'募集型  提出用 （記入例）'!Q76*1000)</f>
        <v>0</v>
      </c>
      <c r="FG76" s="69">
        <f>COUNTA('募集型  提出用 （記入例）'!P76)*('募集型  提出用 （記入例）'!AM76+'募集型  提出用 （記入例）'!AM78)</f>
        <v>0</v>
      </c>
      <c r="FH76" s="69">
        <f>COUNTA('募集型  提出用 （記入例）'!R76)*('募集型  提出用 （記入例）'!AM76+'募集型  提出用 （記入例）'!AM78)</f>
        <v>0</v>
      </c>
      <c r="FI76" s="69">
        <f>COUNTA('募集型  提出用 （記入例）'!S76)*('募集型  提出用 （記入例）'!AM76+'募集型  提出用 （記入例）'!AM78)</f>
        <v>0</v>
      </c>
      <c r="FM76" s="28"/>
      <c r="FN76" s="28"/>
      <c r="FO76" s="28"/>
      <c r="FP76" s="8"/>
      <c r="FQ76" s="5">
        <v>72</v>
      </c>
      <c r="FR76" s="5" t="s">
        <v>237</v>
      </c>
      <c r="FS76" s="5" t="s">
        <v>39</v>
      </c>
      <c r="FT76" s="186">
        <v>100</v>
      </c>
      <c r="FZ76" s="1">
        <v>50</v>
      </c>
      <c r="GC76" s="5">
        <v>72</v>
      </c>
      <c r="GD76" s="5" t="s">
        <v>237</v>
      </c>
      <c r="GE76" s="5" t="s">
        <v>39</v>
      </c>
      <c r="GF76" s="186">
        <v>100</v>
      </c>
    </row>
    <row r="77" spans="1:188" ht="16.5" customHeight="1">
      <c r="B77" s="701"/>
      <c r="C77" s="703"/>
      <c r="D77" s="676"/>
      <c r="E77" s="677"/>
      <c r="F77" s="869" t="s">
        <v>577</v>
      </c>
      <c r="G77" s="870"/>
      <c r="H77" s="870"/>
      <c r="I77" s="870"/>
      <c r="J77" s="870"/>
      <c r="K77" s="870"/>
      <c r="L77" s="870"/>
      <c r="M77" s="871"/>
      <c r="N77" s="652" t="s">
        <v>112</v>
      </c>
      <c r="O77" s="653"/>
      <c r="P77" s="75"/>
      <c r="Q77" s="76"/>
      <c r="R77" s="136"/>
      <c r="S77" s="142"/>
      <c r="T77" s="713"/>
      <c r="U77" s="819" t="str">
        <f>IF(U76="","",VLOOKUP(U76,$FQ:$FT,2,FALSE))</f>
        <v/>
      </c>
      <c r="V77" s="820"/>
      <c r="W77" s="821"/>
      <c r="X77" s="819" t="str">
        <f>IF(X76="","",VLOOKUP(X76,$FQ:$FT,2,FALSE))</f>
        <v/>
      </c>
      <c r="Y77" s="820"/>
      <c r="Z77" s="821"/>
      <c r="AA77" s="819" t="str">
        <f>IF(AA76="","",VLOOKUP(AA76,$FQ:$FT,2,FALSE))</f>
        <v/>
      </c>
      <c r="AB77" s="820"/>
      <c r="AC77" s="821"/>
      <c r="AD77" s="819" t="str">
        <f>IF(AD76="","",VLOOKUP(AD76,$FQ:$FT,2,FALSE))</f>
        <v/>
      </c>
      <c r="AE77" s="820"/>
      <c r="AF77" s="821"/>
      <c r="AG77" s="819" t="str">
        <f>IF(AG76="","",VLOOKUP(AG76,$FQ:$FT,2,FALSE))</f>
        <v/>
      </c>
      <c r="AH77" s="820"/>
      <c r="AI77" s="821"/>
      <c r="AJ77" s="608"/>
      <c r="AK77" s="611"/>
      <c r="AL77" s="612"/>
      <c r="AM77" s="629"/>
      <c r="AN77" s="630"/>
      <c r="AO77" s="633"/>
      <c r="AP77" s="633"/>
      <c r="AQ77" s="634"/>
      <c r="AR77" s="637"/>
      <c r="AS77" s="638"/>
      <c r="AT77" s="978" t="s">
        <v>479</v>
      </c>
      <c r="AU77" s="979"/>
      <c r="AV77" s="980">
        <v>45748</v>
      </c>
      <c r="AW77" s="970"/>
      <c r="AX77" s="971"/>
      <c r="AZ77" s="823"/>
      <c r="BA77" s="825"/>
      <c r="BB77" s="941"/>
      <c r="BC77" s="928"/>
      <c r="BD77" s="928"/>
      <c r="BE77" s="928"/>
      <c r="BF77" s="928"/>
      <c r="BG77" s="929"/>
      <c r="BH77" s="309"/>
      <c r="BI77" s="831"/>
      <c r="BJ77" s="654"/>
      <c r="BK77" s="654"/>
      <c r="BL77" s="573"/>
      <c r="BM77" s="654"/>
      <c r="BN77" s="654"/>
      <c r="BO77" s="573"/>
      <c r="BP77" s="654"/>
      <c r="BQ77" s="654"/>
      <c r="BR77" s="573"/>
      <c r="BS77" s="654"/>
      <c r="BT77" s="655"/>
      <c r="BU77" s="658"/>
      <c r="BV77" s="659"/>
      <c r="BW77" s="660"/>
      <c r="BX77" s="581" t="s">
        <v>112</v>
      </c>
      <c r="BY77" s="582"/>
      <c r="BZ77" s="307"/>
      <c r="CA77" s="309"/>
      <c r="CB77" s="583"/>
      <c r="CC77" s="579"/>
      <c r="CD77" s="580"/>
      <c r="CE77" s="577"/>
      <c r="CF77" s="577"/>
      <c r="CG77" s="577"/>
      <c r="CH77" s="577"/>
      <c r="CI77" s="577"/>
      <c r="CJ77" s="578"/>
      <c r="CK77" s="574"/>
      <c r="CL77" s="579"/>
      <c r="CM77" s="580"/>
      <c r="CN77" s="577"/>
      <c r="CO77" s="577"/>
      <c r="CP77" s="577"/>
      <c r="CQ77" s="577"/>
      <c r="CR77" s="577"/>
      <c r="CS77" s="862"/>
      <c r="CT77" s="959"/>
      <c r="CU77" s="960"/>
      <c r="CV77" s="960"/>
      <c r="CW77" s="960"/>
      <c r="CX77" s="960"/>
      <c r="CY77" s="960"/>
      <c r="CZ77" s="961"/>
      <c r="ED77" s="8"/>
      <c r="EE77" s="5"/>
      <c r="EF77" s="8"/>
      <c r="EG77" s="8"/>
      <c r="EH77" s="8"/>
      <c r="EP77" s="78"/>
      <c r="EQ77" s="79" t="s">
        <v>111</v>
      </c>
      <c r="ER77" s="80">
        <f>SUMIF(EJ78:EN78,"壱岐市",EJ79:EN79)*'募集型  提出用 （記入例）'!AM76</f>
        <v>0</v>
      </c>
      <c r="ES77" s="81">
        <f>SUMIF(EJ78:EN78,"壱岐市",EJ80:EN80)*'募集型  提出用 （記入例）'!AM78</f>
        <v>0</v>
      </c>
      <c r="ET77" s="82">
        <f>ET76</f>
        <v>6800</v>
      </c>
      <c r="EU77" s="83"/>
      <c r="EV77" s="851">
        <f>COUNTA('募集型  提出用 （記入例）'!P76:P81)</f>
        <v>1</v>
      </c>
      <c r="EW77" s="84" t="s">
        <v>111</v>
      </c>
      <c r="EX77" s="85" t="str">
        <f>IF('募集型  提出用 （記入例）'!P77="","0",FC76/EV77)</f>
        <v>0</v>
      </c>
      <c r="EY77" s="86" t="str">
        <f>IF('募集型  提出用 （記入例）'!P77="","0",FC77/EV77)</f>
        <v>0</v>
      </c>
      <c r="EZ77" s="87">
        <f>EX77*'募集型  提出用 （記入例）'!AM76</f>
        <v>0</v>
      </c>
      <c r="FA77" s="88">
        <f>EY77*'募集型  提出用 （記入例）'!AM78</f>
        <v>0</v>
      </c>
      <c r="FB77" s="89">
        <f t="shared" ref="FB77:FB81" si="29">EZ77+FA77</f>
        <v>0</v>
      </c>
      <c r="FC77" s="82">
        <f>EN114</f>
        <v>0</v>
      </c>
      <c r="FE77" s="90" t="s">
        <v>111</v>
      </c>
      <c r="FF77" s="85" t="str">
        <f>IF(('募集型  提出用 （記入例）'!Q77)="","0",('募集型  提出用 （記入例）'!AM76+'募集型  提出用 （記入例）'!AM78)*'募集型  提出用 （記入例）'!Q77*1000)</f>
        <v>0</v>
      </c>
      <c r="FG77" s="85">
        <f>COUNTA('募集型  提出用 （記入例）'!P77)*('募集型  提出用 （記入例）'!AM76+'募集型  提出用 （記入例）'!AM78)</f>
        <v>0</v>
      </c>
      <c r="FH77" s="85">
        <f>COUNTA('募集型  提出用 （記入例）'!R77)*('募集型  提出用 （記入例）'!AM76+'募集型  提出用 （記入例）'!AM78)</f>
        <v>0</v>
      </c>
      <c r="FI77" s="85">
        <f>COUNTA('募集型  提出用 （記入例）'!S77)*('募集型  提出用 （記入例）'!AM76+'募集型  提出用 （記入例）'!AM78)</f>
        <v>0</v>
      </c>
      <c r="FM77" s="28"/>
      <c r="FN77" s="28"/>
      <c r="FO77" s="8"/>
      <c r="FP77" s="8"/>
      <c r="FQ77" s="5">
        <v>73</v>
      </c>
      <c r="FR77" s="5" t="s">
        <v>238</v>
      </c>
      <c r="FS77" s="5" t="s">
        <v>39</v>
      </c>
      <c r="FT77" s="186">
        <v>0</v>
      </c>
      <c r="FZ77" s="1">
        <v>0</v>
      </c>
      <c r="GC77" s="5">
        <v>73</v>
      </c>
      <c r="GD77" s="5" t="s">
        <v>238</v>
      </c>
      <c r="GE77" s="5" t="s">
        <v>39</v>
      </c>
      <c r="GF77" s="186">
        <v>0</v>
      </c>
    </row>
    <row r="78" spans="1:188" ht="16.5" customHeight="1">
      <c r="B78" s="692" t="s">
        <v>519</v>
      </c>
      <c r="C78" s="693"/>
      <c r="D78" s="678" t="s">
        <v>551</v>
      </c>
      <c r="E78" s="679"/>
      <c r="F78" s="869"/>
      <c r="G78" s="870"/>
      <c r="H78" s="870"/>
      <c r="I78" s="870"/>
      <c r="J78" s="870"/>
      <c r="K78" s="870"/>
      <c r="L78" s="870"/>
      <c r="M78" s="871"/>
      <c r="N78" s="652" t="s">
        <v>45</v>
      </c>
      <c r="O78" s="653"/>
      <c r="P78" s="75" t="s">
        <v>477</v>
      </c>
      <c r="Q78" s="76">
        <v>1</v>
      </c>
      <c r="R78" s="136"/>
      <c r="S78" s="137"/>
      <c r="T78" s="714"/>
      <c r="U78" s="853" t="str">
        <f>IF(U76="","",VLOOKUP(U76,$FQ:$FT,4,FALSE))</f>
        <v/>
      </c>
      <c r="V78" s="854"/>
      <c r="W78" s="855"/>
      <c r="X78" s="853" t="str">
        <f>IF(X76="","",VLOOKUP(X76,$FQ:$FT,4,FALSE))</f>
        <v/>
      </c>
      <c r="Y78" s="854"/>
      <c r="Z78" s="855"/>
      <c r="AA78" s="853" t="str">
        <f>IF(AA76="","",VLOOKUP(AA76,$FQ:$FT,4,FALSE))</f>
        <v/>
      </c>
      <c r="AB78" s="854"/>
      <c r="AC78" s="855"/>
      <c r="AD78" s="853" t="str">
        <f>IF(AD76="","",VLOOKUP(AD76,$FQ:$FT,4,FALSE))</f>
        <v/>
      </c>
      <c r="AE78" s="854"/>
      <c r="AF78" s="855"/>
      <c r="AG78" s="853" t="str">
        <f>IF(AG76="","",VLOOKUP(AG76,$FQ:$FT,4,FALSE))</f>
        <v/>
      </c>
      <c r="AH78" s="854"/>
      <c r="AI78" s="855"/>
      <c r="AJ78" s="856" t="s">
        <v>284</v>
      </c>
      <c r="AK78" s="858">
        <f>ET77+FC77</f>
        <v>6800</v>
      </c>
      <c r="AL78" s="859"/>
      <c r="AM78" s="641"/>
      <c r="AN78" s="642"/>
      <c r="AO78" s="633">
        <f>(AK78*AM78)</f>
        <v>0</v>
      </c>
      <c r="AP78" s="633"/>
      <c r="AQ78" s="634"/>
      <c r="AR78" s="637"/>
      <c r="AS78" s="638"/>
      <c r="AT78" s="978"/>
      <c r="AU78" s="979"/>
      <c r="AV78" s="980"/>
      <c r="AW78" s="970"/>
      <c r="AX78" s="971"/>
      <c r="AZ78" s="823"/>
      <c r="BA78" s="825"/>
      <c r="BB78" s="836" t="str">
        <f>IF(F77="","",F77)</f>
        <v>五島の旅
飛行機利用</v>
      </c>
      <c r="BC78" s="836"/>
      <c r="BD78" s="836"/>
      <c r="BE78" s="836"/>
      <c r="BF78" s="836"/>
      <c r="BG78" s="837"/>
      <c r="BH78" s="309"/>
      <c r="BI78" s="831" t="s">
        <v>482</v>
      </c>
      <c r="BJ78" s="654"/>
      <c r="BK78" s="654"/>
      <c r="BL78" s="573" t="s">
        <v>490</v>
      </c>
      <c r="BM78" s="654"/>
      <c r="BN78" s="654" t="str">
        <f>IF(BJ78="","",VLOOKUP(BJ78,'募集型  提出用 （記入例）'!$GC:$GF,3,FALSE))</f>
        <v/>
      </c>
      <c r="BO78" s="573" t="s">
        <v>485</v>
      </c>
      <c r="BP78" s="654"/>
      <c r="BQ78" s="654"/>
      <c r="BR78" s="573" t="s">
        <v>488</v>
      </c>
      <c r="BS78" s="654"/>
      <c r="BT78" s="655"/>
      <c r="BU78" s="658"/>
      <c r="BV78" s="659"/>
      <c r="BW78" s="660"/>
      <c r="BX78" s="581" t="s">
        <v>45</v>
      </c>
      <c r="BY78" s="582"/>
      <c r="BZ78" s="307">
        <v>1</v>
      </c>
      <c r="CA78" s="309">
        <v>3</v>
      </c>
      <c r="CB78" s="583" t="s">
        <v>497</v>
      </c>
      <c r="CC78" s="579"/>
      <c r="CD78" s="580" t="str">
        <f>IF(CC78="","",VLOOKUP(CC78,'募集型  提出用 （記入例）'!$GC:$GF,2,FALSE))</f>
        <v/>
      </c>
      <c r="CE78" s="577"/>
      <c r="CF78" s="577"/>
      <c r="CG78" s="577" t="str">
        <f>IF(CC78="","",VLOOKUP(CC78,'募集型  提出用 （記入例）'!$GC:$GF,3,FALSE))</f>
        <v/>
      </c>
      <c r="CH78" s="577"/>
      <c r="CI78" s="577" t="str">
        <f>IF(CC78="","",VLOOKUP(CC78,'募集型  提出用 （記入例）'!$GC:$GF,4,FALSE))</f>
        <v/>
      </c>
      <c r="CJ78" s="578"/>
      <c r="CK78" s="574" t="s">
        <v>494</v>
      </c>
      <c r="CL78" s="579"/>
      <c r="CM78" s="580" t="str">
        <f>IF(CL78="","",VLOOKUP(CL78,'募集型  提出用 （記入例）'!$GC:$GF,2,FALSE))</f>
        <v/>
      </c>
      <c r="CN78" s="577"/>
      <c r="CO78" s="577"/>
      <c r="CP78" s="577" t="str">
        <f>IF(CL78="","",VLOOKUP(CL78,'募集型  提出用 （記入例）'!$GC:$GF,3,FALSE))</f>
        <v/>
      </c>
      <c r="CQ78" s="577"/>
      <c r="CR78" s="577" t="str">
        <f>IF(CL78="","",VLOOKUP(CL78,'募集型  提出用 （記入例）'!$GC:$GF,4,FALSE))</f>
        <v/>
      </c>
      <c r="CS78" s="862"/>
      <c r="CT78" s="959"/>
      <c r="CU78" s="960"/>
      <c r="CV78" s="960"/>
      <c r="CW78" s="960"/>
      <c r="CX78" s="960"/>
      <c r="CY78" s="960"/>
      <c r="CZ78" s="961"/>
      <c r="ED78" s="8"/>
      <c r="EE78" s="5"/>
      <c r="EF78" s="8"/>
      <c r="EG78" s="8"/>
      <c r="EH78" s="8"/>
      <c r="EI78" s="91" t="s">
        <v>48</v>
      </c>
      <c r="EJ78" s="92" t="str">
        <f>VLOOKUP('募集型  提出用 （記入例）'!U79,$FU:$FY,5,FALSE)</f>
        <v>五島市</v>
      </c>
      <c r="EK78" s="92" t="e">
        <f>VLOOKUP('募集型  提出用 （記入例）'!X79,$FU:$FY,5,FALSE)</f>
        <v>#N/A</v>
      </c>
      <c r="EL78" s="92" t="e">
        <f>VLOOKUP('募集型  提出用 （記入例）'!AA79,$FU:$FY,5,FALSE)</f>
        <v>#N/A</v>
      </c>
      <c r="EM78" s="92" t="e">
        <f>VLOOKUP('募集型  提出用 （記入例）'!AD79,$FU:$FY,5,FALSE)</f>
        <v>#N/A</v>
      </c>
      <c r="EN78" s="92" t="str">
        <f>VLOOKUP('募集型  提出用 （記入例）'!AG79,$FU:$FY,5,FALSE)</f>
        <v>五島市</v>
      </c>
      <c r="EP78" s="78"/>
      <c r="EQ78" s="79" t="s">
        <v>45</v>
      </c>
      <c r="ER78" s="80">
        <f>SUMIF(EJ78:EN78,"五島市",EJ79:EN79)*'募集型  提出用 （記入例）'!AM76</f>
        <v>204000</v>
      </c>
      <c r="ES78" s="81">
        <f>SUMIF(EJ78:EN78,"五島市",EJ80:EN80)*'募集型  提出用 （記入例）'!AM78</f>
        <v>0</v>
      </c>
      <c r="ET78" s="96"/>
      <c r="EU78" s="83"/>
      <c r="EV78" s="852"/>
      <c r="EW78" s="84" t="s">
        <v>45</v>
      </c>
      <c r="EX78" s="85">
        <f>IF('募集型  提出用 （記入例）'!P78="","0",FC76/EV77)</f>
        <v>0</v>
      </c>
      <c r="EY78" s="86">
        <f>IF('募集型  提出用 （記入例）'!P78="","0",FC77/EV77)</f>
        <v>0</v>
      </c>
      <c r="EZ78" s="87">
        <f>EX78*'募集型  提出用 （記入例）'!AM76</f>
        <v>0</v>
      </c>
      <c r="FA78" s="88">
        <f>EY78*'募集型  提出用 （記入例）'!AM78</f>
        <v>0</v>
      </c>
      <c r="FB78" s="89">
        <f t="shared" si="29"/>
        <v>0</v>
      </c>
      <c r="FC78" s="93"/>
      <c r="FE78" s="90" t="s">
        <v>45</v>
      </c>
      <c r="FF78" s="85">
        <f>IF(('募集型  提出用 （記入例）'!Q78)="","0",('募集型  提出用 （記入例）'!AM76+'募集型  提出用 （記入例）'!AM78)*'募集型  提出用 （記入例）'!Q78*1000)</f>
        <v>30000</v>
      </c>
      <c r="FG78" s="85">
        <f>COUNTA('募集型  提出用 （記入例）'!P78)*('募集型  提出用 （記入例）'!AM76+'募集型  提出用 （記入例）'!AM78)</f>
        <v>30</v>
      </c>
      <c r="FH78" s="85">
        <f>COUNTA('募集型  提出用 （記入例）'!R78)*('募集型  提出用 （記入例）'!AM76+'募集型  提出用 （記入例）'!AM78)</f>
        <v>0</v>
      </c>
      <c r="FI78" s="85">
        <f>COUNTA('募集型  提出用 （記入例）'!S78)*('募集型  提出用 （記入例）'!AM76+'募集型  提出用 （記入例）'!AM78)</f>
        <v>0</v>
      </c>
      <c r="FN78" s="28"/>
      <c r="FO78" s="28"/>
      <c r="FP78" s="8"/>
      <c r="FQ78" s="5">
        <v>74</v>
      </c>
      <c r="FR78" s="5" t="s">
        <v>239</v>
      </c>
      <c r="FS78" s="28" t="s">
        <v>39</v>
      </c>
      <c r="FT78" s="186" t="s">
        <v>184</v>
      </c>
      <c r="GC78" s="5">
        <v>74</v>
      </c>
      <c r="GD78" s="5" t="s">
        <v>239</v>
      </c>
      <c r="GE78" s="28" t="s">
        <v>39</v>
      </c>
      <c r="GF78" s="186" t="s">
        <v>184</v>
      </c>
    </row>
    <row r="79" spans="1:188" ht="16.5" customHeight="1" thickBot="1">
      <c r="B79" s="694">
        <v>45748</v>
      </c>
      <c r="C79" s="695"/>
      <c r="D79" s="663"/>
      <c r="E79" s="664"/>
      <c r="F79" s="869"/>
      <c r="G79" s="870"/>
      <c r="H79" s="870"/>
      <c r="I79" s="870"/>
      <c r="J79" s="870"/>
      <c r="K79" s="870"/>
      <c r="L79" s="870"/>
      <c r="M79" s="871"/>
      <c r="N79" s="652" t="s">
        <v>53</v>
      </c>
      <c r="O79" s="653"/>
      <c r="P79" s="75"/>
      <c r="Q79" s="76"/>
      <c r="R79" s="136"/>
      <c r="S79" s="137"/>
      <c r="T79" s="846" t="s">
        <v>54</v>
      </c>
      <c r="U79" s="94" t="s">
        <v>59</v>
      </c>
      <c r="V79" s="849" t="str">
        <f>IF(U79="","",VLOOKUP(U79,$FU:$FX,3,FALSE))</f>
        <v>定期航空</v>
      </c>
      <c r="W79" s="850"/>
      <c r="X79" s="94"/>
      <c r="Y79" s="849" t="str">
        <f>IF(X79="","",VLOOKUP(X79,$FU:$FX,3,FALSE))</f>
        <v/>
      </c>
      <c r="Z79" s="850"/>
      <c r="AA79" s="94"/>
      <c r="AB79" s="849" t="str">
        <f>IF(AA79="","",VLOOKUP(AA79,$FU:$FX,3,FALSE))</f>
        <v/>
      </c>
      <c r="AC79" s="850"/>
      <c r="AD79" s="94"/>
      <c r="AE79" s="849" t="str">
        <f>IF(AD79="","",VLOOKUP(AD79,$FU:$FX,3,FALSE))</f>
        <v/>
      </c>
      <c r="AF79" s="850"/>
      <c r="AG79" s="94" t="s">
        <v>59</v>
      </c>
      <c r="AH79" s="849" t="str">
        <f>IF(AG79="","",VLOOKUP(AG79,'募集型  提出用 （記入例）'!$FU:$FX,3,FALSE))</f>
        <v>定期航空</v>
      </c>
      <c r="AI79" s="895"/>
      <c r="AJ79" s="857"/>
      <c r="AK79" s="843"/>
      <c r="AL79" s="860"/>
      <c r="AM79" s="643"/>
      <c r="AN79" s="644"/>
      <c r="AO79" s="645"/>
      <c r="AP79" s="645"/>
      <c r="AQ79" s="646"/>
      <c r="AR79" s="637"/>
      <c r="AS79" s="638"/>
      <c r="AT79" s="978"/>
      <c r="AU79" s="979"/>
      <c r="AV79" s="980" t="s">
        <v>545</v>
      </c>
      <c r="AW79" s="972" t="s">
        <v>545</v>
      </c>
      <c r="AX79" s="973"/>
      <c r="AZ79" s="823"/>
      <c r="BA79" s="825"/>
      <c r="BB79" s="836"/>
      <c r="BC79" s="836"/>
      <c r="BD79" s="836"/>
      <c r="BE79" s="836"/>
      <c r="BF79" s="836"/>
      <c r="BG79" s="837"/>
      <c r="BH79" s="309"/>
      <c r="BI79" s="831"/>
      <c r="BJ79" s="654"/>
      <c r="BK79" s="654"/>
      <c r="BL79" s="573"/>
      <c r="BM79" s="654"/>
      <c r="BN79" s="654"/>
      <c r="BO79" s="573"/>
      <c r="BP79" s="654"/>
      <c r="BQ79" s="654"/>
      <c r="BR79" s="576"/>
      <c r="BS79" s="656"/>
      <c r="BT79" s="657"/>
      <c r="BU79" s="658"/>
      <c r="BV79" s="659"/>
      <c r="BW79" s="660"/>
      <c r="BX79" s="581" t="s">
        <v>53</v>
      </c>
      <c r="BY79" s="582"/>
      <c r="BZ79" s="307"/>
      <c r="CA79" s="309"/>
      <c r="CB79" s="583"/>
      <c r="CC79" s="579"/>
      <c r="CD79" s="580"/>
      <c r="CE79" s="577"/>
      <c r="CF79" s="577"/>
      <c r="CG79" s="577"/>
      <c r="CH79" s="577"/>
      <c r="CI79" s="577"/>
      <c r="CJ79" s="578"/>
      <c r="CK79" s="574"/>
      <c r="CL79" s="579"/>
      <c r="CM79" s="580"/>
      <c r="CN79" s="577"/>
      <c r="CO79" s="577"/>
      <c r="CP79" s="577"/>
      <c r="CQ79" s="577"/>
      <c r="CR79" s="577"/>
      <c r="CS79" s="862"/>
      <c r="CT79" s="959"/>
      <c r="CU79" s="960"/>
      <c r="CV79" s="960"/>
      <c r="CW79" s="960"/>
      <c r="CX79" s="960"/>
      <c r="CY79" s="960"/>
      <c r="CZ79" s="961"/>
      <c r="ED79" s="8"/>
      <c r="EE79" s="5"/>
      <c r="EF79" s="8"/>
      <c r="EG79" s="8"/>
      <c r="EH79" s="8"/>
      <c r="EI79" s="91" t="s">
        <v>56</v>
      </c>
      <c r="EJ79" s="95">
        <f>VLOOKUP('募集型  提出用 （記入例）'!U79,$FU:$FY,4,FALSE)</f>
        <v>3400</v>
      </c>
      <c r="EK79" s="95" t="e">
        <f>VLOOKUP('募集型  提出用 （記入例）'!X79,$FU:$FY,4,FALSE)</f>
        <v>#N/A</v>
      </c>
      <c r="EL79" s="95" t="e">
        <f>VLOOKUP('募集型  提出用 （記入例）'!AA79,$FU:$FY,4,FALSE)</f>
        <v>#N/A</v>
      </c>
      <c r="EM79" s="95" t="e">
        <f>VLOOKUP('募集型  提出用 （記入例）'!AD79,$FU:$FY,4,FALSE)</f>
        <v>#N/A</v>
      </c>
      <c r="EN79" s="95">
        <f>VLOOKUP('募集型  提出用 （記入例）'!AG79,$FU:$FY,4,FALSE)</f>
        <v>3400</v>
      </c>
      <c r="EP79" s="78"/>
      <c r="EQ79" s="79" t="s">
        <v>53</v>
      </c>
      <c r="ER79" s="80">
        <f>SUMIF(EJ78:EN78,"新上五島町",EJ79:EN79)*'募集型  提出用 （記入例）'!AM76</f>
        <v>0</v>
      </c>
      <c r="ES79" s="81">
        <f>SUMIF(EJ78:EN78,"上五島",EJ80:EN80)*'募集型  提出用 （記入例）'!AM78</f>
        <v>0</v>
      </c>
      <c r="ET79" s="96"/>
      <c r="EU79" s="83"/>
      <c r="EV79" s="97"/>
      <c r="EW79" s="84" t="s">
        <v>53</v>
      </c>
      <c r="EX79" s="85" t="str">
        <f>IF('募集型  提出用 （記入例）'!P79="","0",FC76/EV77)</f>
        <v>0</v>
      </c>
      <c r="EY79" s="86" t="str">
        <f>IF('募集型  提出用 （記入例）'!P79="","0",FC77/EV77)</f>
        <v>0</v>
      </c>
      <c r="EZ79" s="87">
        <f>EX79*'募集型  提出用 （記入例）'!AM76</f>
        <v>0</v>
      </c>
      <c r="FA79" s="88">
        <f>EY79*'募集型  提出用 （記入例）'!AM78</f>
        <v>0</v>
      </c>
      <c r="FB79" s="89">
        <f t="shared" si="29"/>
        <v>0</v>
      </c>
      <c r="FC79" s="93"/>
      <c r="FD79" s="98"/>
      <c r="FE79" s="90" t="s">
        <v>53</v>
      </c>
      <c r="FF79" s="85" t="str">
        <f>IF(('募集型  提出用 （記入例）'!Q79)="","0",('募集型  提出用 （記入例）'!AM76+'募集型  提出用 （記入例）'!AM78)*'募集型  提出用 （記入例）'!Q79*1000)</f>
        <v>0</v>
      </c>
      <c r="FG79" s="85">
        <f>COUNTA('募集型  提出用 （記入例）'!P79)*('募集型  提出用 （記入例）'!AM76+'募集型  提出用 （記入例）'!AM78)</f>
        <v>0</v>
      </c>
      <c r="FH79" s="85">
        <f>COUNTA('募集型  提出用 （記入例）'!R79)*('募集型  提出用 （記入例）'!AM76+'募集型  提出用 （記入例）'!AM78)</f>
        <v>0</v>
      </c>
      <c r="FI79" s="85">
        <f>COUNTA('募集型  提出用 （記入例）'!S79)*('募集型  提出用 （記入例）'!AM76+'募集型  提出用 （記入例）'!AM78)</f>
        <v>0</v>
      </c>
      <c r="FN79" s="28"/>
      <c r="FO79" s="28"/>
      <c r="FP79" s="8"/>
      <c r="FQ79" s="5">
        <v>75</v>
      </c>
      <c r="FR79" s="5" t="s">
        <v>240</v>
      </c>
      <c r="FS79" s="5" t="s">
        <v>39</v>
      </c>
      <c r="FT79" s="186">
        <v>100</v>
      </c>
      <c r="FZ79" s="1">
        <v>50</v>
      </c>
      <c r="GC79" s="5">
        <v>75</v>
      </c>
      <c r="GD79" s="5" t="s">
        <v>240</v>
      </c>
      <c r="GE79" s="5" t="s">
        <v>39</v>
      </c>
      <c r="GF79" s="186">
        <v>100</v>
      </c>
    </row>
    <row r="80" spans="1:188" ht="16.5" customHeight="1">
      <c r="B80" s="696"/>
      <c r="C80" s="697"/>
      <c r="D80" s="665"/>
      <c r="E80" s="666"/>
      <c r="F80" s="883" t="s">
        <v>378</v>
      </c>
      <c r="G80" s="613">
        <v>45748</v>
      </c>
      <c r="H80" s="613"/>
      <c r="I80" s="613"/>
      <c r="J80" s="885" t="s">
        <v>379</v>
      </c>
      <c r="K80" s="613">
        <v>46081</v>
      </c>
      <c r="L80" s="613"/>
      <c r="M80" s="650"/>
      <c r="N80" s="652" t="s">
        <v>61</v>
      </c>
      <c r="O80" s="653"/>
      <c r="P80" s="75"/>
      <c r="Q80" s="76"/>
      <c r="R80" s="138"/>
      <c r="S80" s="137"/>
      <c r="T80" s="847"/>
      <c r="U80" s="604" t="str">
        <f>IF(U79="","",VLOOKUP(U79,$FU:$FX,2,FALSE))</f>
        <v>長崎　～　福江</v>
      </c>
      <c r="V80" s="605"/>
      <c r="W80" s="606"/>
      <c r="X80" s="604" t="str">
        <f>IF(X79="","",VLOOKUP(X79,$FU:$FX,2,FALSE))</f>
        <v/>
      </c>
      <c r="Y80" s="605"/>
      <c r="Z80" s="606"/>
      <c r="AA80" s="604" t="str">
        <f>IF(AA79="","",VLOOKUP(AA79,$FU:$FX,2,FALSE))</f>
        <v/>
      </c>
      <c r="AB80" s="605"/>
      <c r="AC80" s="606"/>
      <c r="AD80" s="604" t="str">
        <f>IF(AD79="","",VLOOKUP(AD79,$FU:$FX,2,FALSE))</f>
        <v/>
      </c>
      <c r="AE80" s="605"/>
      <c r="AF80" s="606"/>
      <c r="AG80" s="604" t="str">
        <f>IF(AG79="","",VLOOKUP(AG79,'募集型  提出用 （記入例）'!$FU:$FX,2,FALSE))</f>
        <v>長崎　～　福江</v>
      </c>
      <c r="AH80" s="605"/>
      <c r="AI80" s="711"/>
      <c r="AJ80" s="877" t="s">
        <v>62</v>
      </c>
      <c r="AK80" s="878"/>
      <c r="AL80" s="879"/>
      <c r="AM80" s="609">
        <f>AM76+AM78</f>
        <v>30</v>
      </c>
      <c r="AN80" s="610"/>
      <c r="AO80" s="631">
        <f>AO76+AO78</f>
        <v>204000</v>
      </c>
      <c r="AP80" s="631"/>
      <c r="AQ80" s="647"/>
      <c r="AR80" s="637"/>
      <c r="AS80" s="638"/>
      <c r="AT80" s="978"/>
      <c r="AU80" s="979"/>
      <c r="AV80" s="980"/>
      <c r="AW80" s="974"/>
      <c r="AX80" s="975"/>
      <c r="AZ80" s="823"/>
      <c r="BA80" s="825"/>
      <c r="BB80" s="836"/>
      <c r="BC80" s="836"/>
      <c r="BD80" s="836"/>
      <c r="BE80" s="836"/>
      <c r="BF80" s="836"/>
      <c r="BG80" s="837"/>
      <c r="BH80" s="309"/>
      <c r="BI80" s="831" t="s">
        <v>483</v>
      </c>
      <c r="BJ80" s="654"/>
      <c r="BK80" s="654"/>
      <c r="BL80" s="573" t="s">
        <v>491</v>
      </c>
      <c r="BM80" s="654"/>
      <c r="BN80" s="654" t="str">
        <f>IF(BJ80="","",VLOOKUP(BJ80,'募集型  提出用 （記入例）'!$GC:$GF,3,FALSE))</f>
        <v/>
      </c>
      <c r="BO80" s="573" t="s">
        <v>486</v>
      </c>
      <c r="BP80" s="654"/>
      <c r="BQ80" s="898"/>
      <c r="BR80" s="930" t="s">
        <v>19</v>
      </c>
      <c r="BS80" s="1269">
        <f>BJ76+BJ78+BJ80+BM76+BM78+BM80+BP76+BP78+BS76+BS78+BP80</f>
        <v>0</v>
      </c>
      <c r="BT80" s="1270"/>
      <c r="BU80" s="658"/>
      <c r="BV80" s="659"/>
      <c r="BW80" s="660"/>
      <c r="BX80" s="581" t="s">
        <v>61</v>
      </c>
      <c r="BY80" s="582"/>
      <c r="BZ80" s="316"/>
      <c r="CA80" s="309"/>
      <c r="CB80" s="583" t="s">
        <v>498</v>
      </c>
      <c r="CC80" s="579"/>
      <c r="CD80" s="580" t="str">
        <f>IF(CC80="","",VLOOKUP(CC80,'募集型  提出用 （記入例）'!$GC:$GF,2,FALSE))</f>
        <v/>
      </c>
      <c r="CE80" s="577"/>
      <c r="CF80" s="577"/>
      <c r="CG80" s="577" t="str">
        <f>IF(CC80="","",VLOOKUP(CC80,'募集型  提出用 （記入例）'!$GC:$GF,3,FALSE))</f>
        <v/>
      </c>
      <c r="CH80" s="577"/>
      <c r="CI80" s="577" t="str">
        <f>IF(CC80="","",VLOOKUP(CC80,'募集型  提出用 （記入例）'!$GC:$GF,4,FALSE))</f>
        <v/>
      </c>
      <c r="CJ80" s="578"/>
      <c r="CK80" s="574" t="s">
        <v>495</v>
      </c>
      <c r="CL80" s="579"/>
      <c r="CM80" s="580" t="str">
        <f>IF(CL80="","",VLOOKUP(CL80,'募集型  提出用 （記入例）'!$GC:$GF,2,FALSE))</f>
        <v/>
      </c>
      <c r="CN80" s="577"/>
      <c r="CO80" s="577"/>
      <c r="CP80" s="577" t="str">
        <f>IF(CL80="","",VLOOKUP(CL80,'募集型  提出用 （記入例）'!$GC:$GF,3,FALSE))</f>
        <v/>
      </c>
      <c r="CQ80" s="577"/>
      <c r="CR80" s="577" t="str">
        <f>IF(CL80="","",VLOOKUP(CL80,'募集型  提出用 （記入例）'!$GC:$GF,4,FALSE))</f>
        <v/>
      </c>
      <c r="CS80" s="862"/>
      <c r="CT80" s="959"/>
      <c r="CU80" s="960"/>
      <c r="CV80" s="960"/>
      <c r="CW80" s="960"/>
      <c r="CX80" s="960"/>
      <c r="CY80" s="960"/>
      <c r="CZ80" s="961"/>
      <c r="ED80" s="8"/>
      <c r="EE80" s="5"/>
      <c r="EF80" s="8"/>
      <c r="EG80" s="8"/>
      <c r="EH80" s="8"/>
      <c r="EI80" s="91" t="s">
        <v>64</v>
      </c>
      <c r="EJ80" s="95">
        <f>EJ79</f>
        <v>3400</v>
      </c>
      <c r="EK80" s="95" t="e">
        <f t="shared" ref="EK80:EN80" si="30">EK79</f>
        <v>#N/A</v>
      </c>
      <c r="EL80" s="95" t="e">
        <f t="shared" si="30"/>
        <v>#N/A</v>
      </c>
      <c r="EM80" s="95" t="e">
        <f t="shared" si="30"/>
        <v>#N/A</v>
      </c>
      <c r="EN80" s="95">
        <f t="shared" si="30"/>
        <v>3400</v>
      </c>
      <c r="EP80" s="78"/>
      <c r="EQ80" s="79" t="s">
        <v>61</v>
      </c>
      <c r="ER80" s="80">
        <f>SUMIF(EJ78:EN78,"小値賀町",EJ79:EN79)*'募集型  提出用 （記入例）'!AM76</f>
        <v>0</v>
      </c>
      <c r="ES80" s="81">
        <f>SUMIF(EJ78:EN78,"小値賀",EJ80:EN80)*'募集型  提出用 （記入例）'!AM78</f>
        <v>0</v>
      </c>
      <c r="ET80" s="96"/>
      <c r="EU80" s="83"/>
      <c r="EV80" s="97"/>
      <c r="EW80" s="84" t="s">
        <v>61</v>
      </c>
      <c r="EX80" s="85" t="str">
        <f>IF('募集型  提出用 （記入例）'!P80="","0",FC76/EV77)</f>
        <v>0</v>
      </c>
      <c r="EY80" s="86" t="str">
        <f>IF('募集型  提出用 （記入例）'!P80="","0",FC77/EV77)</f>
        <v>0</v>
      </c>
      <c r="EZ80" s="87">
        <f>EX80*'募集型  提出用 （記入例）'!AM76</f>
        <v>0</v>
      </c>
      <c r="FA80" s="88">
        <f>EY80*'募集型  提出用 （記入例）'!AM78</f>
        <v>0</v>
      </c>
      <c r="FB80" s="89">
        <f t="shared" si="29"/>
        <v>0</v>
      </c>
      <c r="FC80" s="93"/>
      <c r="FD80" s="98"/>
      <c r="FE80" s="90" t="s">
        <v>61</v>
      </c>
      <c r="FF80" s="85" t="str">
        <f>IF(('募集型  提出用 （記入例）'!Q80)="","0",('募集型  提出用 （記入例）'!AM76+'募集型  提出用 （記入例）'!AM78)*'募集型  提出用 （記入例）'!Q80*1000)</f>
        <v>0</v>
      </c>
      <c r="FG80" s="85">
        <f>COUNTA('募集型  提出用 （記入例）'!P80)*('募集型  提出用 （記入例）'!AM76+'募集型  提出用 （記入例）'!AM78)</f>
        <v>0</v>
      </c>
      <c r="FH80" s="85">
        <f>COUNTA('募集型  提出用 （記入例）'!R80)*('募集型  提出用 （記入例）'!AM76+'募集型  提出用 （記入例）'!AM78)</f>
        <v>0</v>
      </c>
      <c r="FI80" s="85">
        <f>COUNTA('募集型  提出用 （記入例）'!S80)*('募集型  提出用 （記入例）'!AM76+'募集型  提出用 （記入例）'!AM78)</f>
        <v>0</v>
      </c>
      <c r="FO80" s="4"/>
      <c r="FP80" s="8"/>
      <c r="FQ80" s="5">
        <v>76</v>
      </c>
      <c r="FR80" s="5" t="s">
        <v>241</v>
      </c>
      <c r="FS80" s="5" t="s">
        <v>39</v>
      </c>
      <c r="FT80" s="186">
        <v>100</v>
      </c>
      <c r="FZ80" s="1">
        <v>50</v>
      </c>
      <c r="GC80" s="5">
        <v>76</v>
      </c>
      <c r="GD80" s="5" t="s">
        <v>241</v>
      </c>
      <c r="GE80" s="5" t="s">
        <v>39</v>
      </c>
      <c r="GF80" s="186">
        <v>100</v>
      </c>
    </row>
    <row r="81" spans="2:188" ht="16.5" customHeight="1" thickBot="1">
      <c r="B81" s="698"/>
      <c r="C81" s="699"/>
      <c r="D81" s="667"/>
      <c r="E81" s="668"/>
      <c r="F81" s="884"/>
      <c r="G81" s="614"/>
      <c r="H81" s="614"/>
      <c r="I81" s="614"/>
      <c r="J81" s="886"/>
      <c r="K81" s="614"/>
      <c r="L81" s="614"/>
      <c r="M81" s="651"/>
      <c r="N81" s="887" t="s">
        <v>68</v>
      </c>
      <c r="O81" s="888"/>
      <c r="P81" s="75"/>
      <c r="Q81" s="76"/>
      <c r="R81" s="139"/>
      <c r="S81" s="140"/>
      <c r="T81" s="848"/>
      <c r="U81" s="718">
        <f>IF(U79="","",VLOOKUP(U79,$FU:$FX,4,FALSE))</f>
        <v>3400</v>
      </c>
      <c r="V81" s="719"/>
      <c r="W81" s="720"/>
      <c r="X81" s="718" t="str">
        <f>IF(X79="","",VLOOKUP(X79,$FU:$FX,4,FALSE))</f>
        <v/>
      </c>
      <c r="Y81" s="719"/>
      <c r="Z81" s="720"/>
      <c r="AA81" s="718" t="str">
        <f>IF(AA79="","",VLOOKUP(AA79,$FU:$FX,4,FALSE))</f>
        <v/>
      </c>
      <c r="AB81" s="719"/>
      <c r="AC81" s="720"/>
      <c r="AD81" s="718" t="str">
        <f>IF(AD79="","",VLOOKUP(AD79,$FU:$FX,4,FALSE))</f>
        <v/>
      </c>
      <c r="AE81" s="719"/>
      <c r="AF81" s="720"/>
      <c r="AG81" s="718">
        <f>IF(AG79="","",VLOOKUP(AG79,'募集型  提出用 （記入例）'!$FU:$FX,4,FALSE))</f>
        <v>3400</v>
      </c>
      <c r="AH81" s="719"/>
      <c r="AI81" s="721"/>
      <c r="AJ81" s="880"/>
      <c r="AK81" s="881"/>
      <c r="AL81" s="882"/>
      <c r="AM81" s="843"/>
      <c r="AN81" s="860"/>
      <c r="AO81" s="648"/>
      <c r="AP81" s="648"/>
      <c r="AQ81" s="649"/>
      <c r="AR81" s="639"/>
      <c r="AS81" s="640"/>
      <c r="AT81" s="981"/>
      <c r="AU81" s="982"/>
      <c r="AV81" s="983"/>
      <c r="AW81" s="1178"/>
      <c r="AX81" s="1179"/>
      <c r="AZ81" s="824"/>
      <c r="BA81" s="826"/>
      <c r="BB81" s="839"/>
      <c r="BC81" s="839"/>
      <c r="BD81" s="839"/>
      <c r="BE81" s="839"/>
      <c r="BF81" s="839"/>
      <c r="BG81" s="840"/>
      <c r="BH81" s="308"/>
      <c r="BI81" s="932"/>
      <c r="BJ81" s="904"/>
      <c r="BK81" s="904"/>
      <c r="BL81" s="931"/>
      <c r="BM81" s="904"/>
      <c r="BN81" s="904"/>
      <c r="BO81" s="931"/>
      <c r="BP81" s="904"/>
      <c r="BQ81" s="949"/>
      <c r="BR81" s="932"/>
      <c r="BS81" s="1271"/>
      <c r="BT81" s="1272"/>
      <c r="BU81" s="906"/>
      <c r="BV81" s="907"/>
      <c r="BW81" s="908"/>
      <c r="BX81" s="889" t="s">
        <v>68</v>
      </c>
      <c r="BY81" s="890"/>
      <c r="BZ81" s="317"/>
      <c r="CA81" s="308"/>
      <c r="CB81" s="950"/>
      <c r="CC81" s="891"/>
      <c r="CD81" s="896"/>
      <c r="CE81" s="897"/>
      <c r="CF81" s="897"/>
      <c r="CG81" s="897"/>
      <c r="CH81" s="897"/>
      <c r="CI81" s="897"/>
      <c r="CJ81" s="948"/>
      <c r="CK81" s="575"/>
      <c r="CL81" s="891"/>
      <c r="CM81" s="896"/>
      <c r="CN81" s="897"/>
      <c r="CO81" s="897"/>
      <c r="CP81" s="897"/>
      <c r="CQ81" s="897"/>
      <c r="CR81" s="897"/>
      <c r="CS81" s="925"/>
      <c r="CT81" s="962"/>
      <c r="CU81" s="963"/>
      <c r="CV81" s="963"/>
      <c r="CW81" s="963"/>
      <c r="CX81" s="963"/>
      <c r="CY81" s="963"/>
      <c r="CZ81" s="964"/>
      <c r="ED81" s="8"/>
      <c r="EE81" s="5"/>
      <c r="EF81" s="8"/>
      <c r="EG81" s="8"/>
      <c r="EH81" s="8"/>
      <c r="EP81" s="101"/>
      <c r="EQ81" s="102" t="s">
        <v>68</v>
      </c>
      <c r="ER81" s="103">
        <f>SUMIF(EJ78:EN78,"宇久町",EJ79:EN79)*'募集型  提出用 （記入例）'!AM76</f>
        <v>0</v>
      </c>
      <c r="ES81" s="104">
        <f>SUMIF(EJ78:EN78,"宇久",EJ80:EN80)*'募集型  提出用 （記入例）'!AM78</f>
        <v>0</v>
      </c>
      <c r="ET81" s="96"/>
      <c r="EU81" s="83"/>
      <c r="EV81" s="105"/>
      <c r="EW81" s="106" t="s">
        <v>68</v>
      </c>
      <c r="EX81" s="107" t="str">
        <f>IF('募集型  提出用 （記入例）'!P81="","0",FC76/EV77)</f>
        <v>0</v>
      </c>
      <c r="EY81" s="108" t="str">
        <f>IF('募集型  提出用 （記入例）'!P81="","0",FC77/EV77)</f>
        <v>0</v>
      </c>
      <c r="EZ81" s="109">
        <f>EX81*'募集型  提出用 （記入例）'!AM76</f>
        <v>0</v>
      </c>
      <c r="FA81" s="110">
        <f>EY81*'募集型  提出用 （記入例）'!AM78</f>
        <v>0</v>
      </c>
      <c r="FB81" s="111">
        <f t="shared" si="29"/>
        <v>0</v>
      </c>
      <c r="FC81" s="93"/>
      <c r="FE81" s="112" t="s">
        <v>68</v>
      </c>
      <c r="FF81" s="107" t="str">
        <f>IF(('募集型  提出用 （記入例）'!Q81)="","0",('募集型  提出用 （記入例）'!AM76+'募集型  提出用 （記入例）'!AM78)*'募集型  提出用 （記入例）'!Q81*1000)</f>
        <v>0</v>
      </c>
      <c r="FG81" s="107">
        <f>COUNTA('募集型  提出用 （記入例）'!P81)*('募集型  提出用 （記入例）'!AM76+'募集型  提出用 （記入例）'!AM78)</f>
        <v>0</v>
      </c>
      <c r="FH81" s="107">
        <f>COUNTA('募集型  提出用 （記入例）'!R81)*('募集型  提出用 （記入例）'!AM76+'募集型  提出用 （記入例）'!AM78)</f>
        <v>0</v>
      </c>
      <c r="FI81" s="107">
        <f>COUNTA('募集型  提出用 （記入例）'!S81)*('募集型  提出用 （記入例）'!AM76+'募集型  提出用 （記入例）'!AM78)</f>
        <v>0</v>
      </c>
      <c r="FO81" s="4"/>
      <c r="FP81" s="8"/>
      <c r="FQ81" s="5">
        <v>77</v>
      </c>
      <c r="FR81" s="5" t="s">
        <v>242</v>
      </c>
      <c r="FS81" s="28" t="s">
        <v>39</v>
      </c>
      <c r="FT81" s="186">
        <v>0</v>
      </c>
      <c r="FZ81" s="1">
        <v>0</v>
      </c>
      <c r="GC81" s="5">
        <v>77</v>
      </c>
      <c r="GD81" s="5" t="s">
        <v>242</v>
      </c>
      <c r="GE81" s="28" t="s">
        <v>39</v>
      </c>
      <c r="GF81" s="186">
        <v>0</v>
      </c>
    </row>
    <row r="82" spans="2:188" ht="16.5" customHeight="1" thickTop="1" thickBot="1">
      <c r="B82" s="700">
        <v>2</v>
      </c>
      <c r="C82" s="702">
        <v>3</v>
      </c>
      <c r="D82" s="661" t="s">
        <v>519</v>
      </c>
      <c r="E82" s="662"/>
      <c r="F82" s="704" t="s">
        <v>381</v>
      </c>
      <c r="G82" s="705"/>
      <c r="H82" s="706" t="s">
        <v>571</v>
      </c>
      <c r="I82" s="706"/>
      <c r="J82" s="706"/>
      <c r="K82" s="706"/>
      <c r="L82" s="706"/>
      <c r="M82" s="707"/>
      <c r="N82" s="708" t="s">
        <v>113</v>
      </c>
      <c r="O82" s="709"/>
      <c r="P82" s="55"/>
      <c r="Q82" s="56"/>
      <c r="R82" s="135"/>
      <c r="S82" s="141"/>
      <c r="T82" s="712" t="s">
        <v>34</v>
      </c>
      <c r="U82" s="305">
        <v>7</v>
      </c>
      <c r="V82" s="715" t="str">
        <f>IF(U82="","",VLOOKUP(U82,$FQ:$FT,3,FALSE))</f>
        <v>Jフォイル</v>
      </c>
      <c r="W82" s="716"/>
      <c r="X82" s="305">
        <v>9</v>
      </c>
      <c r="Y82" s="715" t="str">
        <f>IF(X82="","",VLOOKUP(X82,$FQ:$FT,3,FALSE))</f>
        <v>Jフォイル</v>
      </c>
      <c r="Z82" s="716"/>
      <c r="AA82" s="305"/>
      <c r="AB82" s="715" t="str">
        <f>IF(AA82="","",VLOOKUP(AA82,$FQ:$FT,3,FALSE))</f>
        <v/>
      </c>
      <c r="AC82" s="716"/>
      <c r="AD82" s="305"/>
      <c r="AE82" s="715" t="str">
        <f>IF(AD82="","",VLOOKUP(AD82,$FQ:$FT,3,FALSE))</f>
        <v/>
      </c>
      <c r="AF82" s="716"/>
      <c r="AG82" s="305">
        <v>8</v>
      </c>
      <c r="AH82" s="715" t="str">
        <f>IF(AG82="","",VLOOKUP(AG82,$FQ:$FT,3,FALSE))</f>
        <v>Jフォイル</v>
      </c>
      <c r="AI82" s="717"/>
      <c r="AJ82" s="607" t="s">
        <v>179</v>
      </c>
      <c r="AK82" s="609">
        <f>FC82+ET82</f>
        <v>7400</v>
      </c>
      <c r="AL82" s="610"/>
      <c r="AM82" s="627">
        <v>50</v>
      </c>
      <c r="AN82" s="628"/>
      <c r="AO82" s="631">
        <f>(AK82*AM82)</f>
        <v>370000</v>
      </c>
      <c r="AP82" s="631"/>
      <c r="AQ82" s="632"/>
      <c r="AR82" s="635">
        <f>SUM(Q82:Q87)*AM86</f>
        <v>100</v>
      </c>
      <c r="AS82" s="636"/>
      <c r="AT82" s="965" t="s">
        <v>58</v>
      </c>
      <c r="AU82" s="966"/>
      <c r="AV82" s="967" t="s">
        <v>548</v>
      </c>
      <c r="AW82" s="968" t="s">
        <v>548</v>
      </c>
      <c r="AX82" s="969"/>
      <c r="AZ82" s="823">
        <f>B82</f>
        <v>2</v>
      </c>
      <c r="BA82" s="825">
        <f>C82</f>
        <v>3</v>
      </c>
      <c r="BB82" s="940" t="s">
        <v>381</v>
      </c>
      <c r="BC82" s="926"/>
      <c r="BD82" s="926" t="str">
        <f>IF(H82="","",H82)</f>
        <v>2505-10</v>
      </c>
      <c r="BE82" s="926"/>
      <c r="BF82" s="926"/>
      <c r="BG82" s="927"/>
      <c r="BH82" s="310"/>
      <c r="BI82" s="830" t="s">
        <v>481</v>
      </c>
      <c r="BJ82" s="817"/>
      <c r="BK82" s="817"/>
      <c r="BL82" s="818" t="s">
        <v>489</v>
      </c>
      <c r="BM82" s="817"/>
      <c r="BN82" s="817" t="str">
        <f>IF(BJ82="","",VLOOKUP(BJ82,'募集型  提出用 （記入例）'!$GC:$GF,3,FALSE))</f>
        <v/>
      </c>
      <c r="BO82" s="818" t="s">
        <v>484</v>
      </c>
      <c r="BP82" s="817"/>
      <c r="BQ82" s="817"/>
      <c r="BR82" s="818" t="s">
        <v>487</v>
      </c>
      <c r="BS82" s="817"/>
      <c r="BT82" s="876"/>
      <c r="BU82" s="951"/>
      <c r="BV82" s="952"/>
      <c r="BW82" s="953"/>
      <c r="BX82" s="933" t="s">
        <v>113</v>
      </c>
      <c r="BY82" s="934"/>
      <c r="BZ82" s="311"/>
      <c r="CA82" s="310"/>
      <c r="CB82" s="935" t="s">
        <v>496</v>
      </c>
      <c r="CC82" s="936">
        <v>1</v>
      </c>
      <c r="CD82" s="937" t="str">
        <f>IF(CC82="","",VLOOKUP(CC82,'募集型  提出用 （記入例）'!$GC:$GF,2,FALSE))</f>
        <v>長崎～福江</v>
      </c>
      <c r="CE82" s="938"/>
      <c r="CF82" s="938"/>
      <c r="CG82" s="938" t="str">
        <f>IF(CC82="","",VLOOKUP(CC82,'募集型  提出用 （記入例）'!$GC:$GF,3,FALSE))</f>
        <v>フェリー</v>
      </c>
      <c r="CH82" s="938"/>
      <c r="CI82" s="938">
        <f>IF(CC82="","",VLOOKUP(CC82,'募集型  提出用 （記入例）'!$GC:$GF,4,FALSE))</f>
        <v>900</v>
      </c>
      <c r="CJ82" s="946"/>
      <c r="CK82" s="947" t="s">
        <v>493</v>
      </c>
      <c r="CL82" s="936"/>
      <c r="CM82" s="815" t="str">
        <f>IF(CL82="","",VLOOKUP(CL82,'募集型  提出用 （記入例）'!$GC:$GF,2,FALSE))</f>
        <v/>
      </c>
      <c r="CN82" s="816"/>
      <c r="CO82" s="816"/>
      <c r="CP82" s="816" t="str">
        <f>IF(CL82="","",VLOOKUP(CL82,'募集型  提出用 （記入例）'!$GC:$GF,3,FALSE))</f>
        <v/>
      </c>
      <c r="CQ82" s="816"/>
      <c r="CR82" s="816" t="str">
        <f>IF(CL82="","",VLOOKUP(CL82,'募集型  提出用 （記入例）'!$GC:$GF,4,FALSE))</f>
        <v/>
      </c>
      <c r="CS82" s="861"/>
      <c r="CT82" s="956" t="s">
        <v>518</v>
      </c>
      <c r="CU82" s="957"/>
      <c r="CV82" s="957"/>
      <c r="CW82" s="957"/>
      <c r="CX82" s="957"/>
      <c r="CY82" s="957"/>
      <c r="CZ82" s="958"/>
      <c r="ED82" s="8"/>
      <c r="EE82" s="5"/>
      <c r="EF82" s="8"/>
      <c r="EG82" s="8"/>
      <c r="EH82" s="8"/>
      <c r="EP82" s="62">
        <v>3</v>
      </c>
      <c r="EQ82" s="63" t="s">
        <v>110</v>
      </c>
      <c r="ER82" s="64">
        <f>SUMIF(EJ84:EN84,"対馬市",EJ85:EN85)*'募集型  提出用 （記入例）'!AM82</f>
        <v>0</v>
      </c>
      <c r="ES82" s="65">
        <f>SUMIF(EJ84:EN84,"対馬市",EJ86:EN86)*'募集型  提出用 （記入例）'!AM84</f>
        <v>0</v>
      </c>
      <c r="ET82" s="66">
        <f>SUM('募集型  提出用 （記入例）'!U87:AI87)</f>
        <v>0</v>
      </c>
      <c r="EU82" s="83"/>
      <c r="EV82" s="67" t="s">
        <v>11</v>
      </c>
      <c r="EW82" s="68" t="s">
        <v>110</v>
      </c>
      <c r="EX82" s="69" t="str">
        <f>IF('募集型  提出用 （記入例）'!P82="","0",FC82/EV83)</f>
        <v>0</v>
      </c>
      <c r="EY82" s="70" t="str">
        <f>IF('募集型  提出用 （記入例）'!P82="","0",FC83/EV83)</f>
        <v>0</v>
      </c>
      <c r="EZ82" s="71">
        <f>EX82*'募集型  提出用 （記入例）'!AM82</f>
        <v>0</v>
      </c>
      <c r="FA82" s="72">
        <f>EY82*'募集型  提出用 （記入例）'!AM84</f>
        <v>0</v>
      </c>
      <c r="FB82" s="73">
        <f>EZ82+FA82</f>
        <v>0</v>
      </c>
      <c r="FC82" s="66">
        <f>SUM('募集型  提出用 （記入例）'!U84:AI84)</f>
        <v>7400</v>
      </c>
      <c r="FE82" s="74" t="s">
        <v>110</v>
      </c>
      <c r="FF82" s="69" t="str">
        <f>IF(('募集型  提出用 （記入例）'!Q82)="","0",('募集型  提出用 （記入例）'!AM82+'募集型  提出用 （記入例）'!AM84)*'募集型  提出用 （記入例）'!Q82*1000)</f>
        <v>0</v>
      </c>
      <c r="FG82" s="69">
        <f>COUNTA('募集型  提出用 （記入例）'!P82)*('募集型  提出用 （記入例）'!AM82+'募集型  提出用 （記入例）'!AM84)</f>
        <v>0</v>
      </c>
      <c r="FH82" s="69">
        <f>COUNTA('募集型  提出用 （記入例）'!R82)*('募集型  提出用 （記入例）'!AM82+'募集型  提出用 （記入例）'!AM84)</f>
        <v>0</v>
      </c>
      <c r="FI82" s="69">
        <f>COUNTA('募集型  提出用 （記入例）'!S82)*('募集型  提出用 （記入例）'!AM82+'募集型  提出用 （記入例）'!AM84)</f>
        <v>0</v>
      </c>
      <c r="FO82" s="4"/>
      <c r="FP82" s="8"/>
      <c r="FQ82" s="5">
        <v>78</v>
      </c>
      <c r="FR82" s="5" t="s">
        <v>243</v>
      </c>
      <c r="FS82" s="5" t="s">
        <v>39</v>
      </c>
      <c r="FT82" s="186">
        <v>0</v>
      </c>
      <c r="FZ82" s="1">
        <v>0</v>
      </c>
      <c r="GC82" s="5">
        <v>78</v>
      </c>
      <c r="GD82" s="5" t="s">
        <v>243</v>
      </c>
      <c r="GE82" s="5" t="s">
        <v>39</v>
      </c>
      <c r="GF82" s="186">
        <v>0</v>
      </c>
    </row>
    <row r="83" spans="2:188" ht="16.5" customHeight="1">
      <c r="B83" s="701"/>
      <c r="C83" s="703"/>
      <c r="D83" s="676"/>
      <c r="E83" s="677"/>
      <c r="F83" s="869" t="s">
        <v>578</v>
      </c>
      <c r="G83" s="870"/>
      <c r="H83" s="870"/>
      <c r="I83" s="870"/>
      <c r="J83" s="870"/>
      <c r="K83" s="870"/>
      <c r="L83" s="870"/>
      <c r="M83" s="871"/>
      <c r="N83" s="652" t="s">
        <v>112</v>
      </c>
      <c r="O83" s="653"/>
      <c r="P83" s="75"/>
      <c r="Q83" s="76"/>
      <c r="R83" s="136"/>
      <c r="S83" s="142"/>
      <c r="T83" s="713"/>
      <c r="U83" s="819" t="str">
        <f>IF(U82="","",VLOOKUP(U82,$FQ:$FT,2,FALSE))</f>
        <v>長崎～福江</v>
      </c>
      <c r="V83" s="820"/>
      <c r="W83" s="821"/>
      <c r="X83" s="819" t="str">
        <f>IF(X82="","",VLOOKUP(X82,$FQ:$FT,2,FALSE))</f>
        <v>福江～奈良尾</v>
      </c>
      <c r="Y83" s="820"/>
      <c r="Z83" s="821"/>
      <c r="AA83" s="819" t="str">
        <f>IF(AA82="","",VLOOKUP(AA82,$FQ:$FT,2,FALSE))</f>
        <v/>
      </c>
      <c r="AB83" s="820"/>
      <c r="AC83" s="821"/>
      <c r="AD83" s="819" t="str">
        <f>IF(AD82="","",VLOOKUP(AD82,$FQ:$FT,2,FALSE))</f>
        <v/>
      </c>
      <c r="AE83" s="820"/>
      <c r="AF83" s="821"/>
      <c r="AG83" s="819" t="str">
        <f>IF(AG82="","",VLOOKUP(AG82,$FQ:$FT,2,FALSE))</f>
        <v>長崎～奈良尾</v>
      </c>
      <c r="AH83" s="820"/>
      <c r="AI83" s="821"/>
      <c r="AJ83" s="608"/>
      <c r="AK83" s="611"/>
      <c r="AL83" s="612"/>
      <c r="AM83" s="629"/>
      <c r="AN83" s="630"/>
      <c r="AO83" s="633"/>
      <c r="AP83" s="633"/>
      <c r="AQ83" s="634"/>
      <c r="AR83" s="637"/>
      <c r="AS83" s="638"/>
      <c r="AT83" s="978" t="s">
        <v>479</v>
      </c>
      <c r="AU83" s="979"/>
      <c r="AV83" s="980">
        <v>45748</v>
      </c>
      <c r="AW83" s="970"/>
      <c r="AX83" s="971"/>
      <c r="AZ83" s="823"/>
      <c r="BA83" s="825"/>
      <c r="BB83" s="941"/>
      <c r="BC83" s="928"/>
      <c r="BD83" s="928"/>
      <c r="BE83" s="928"/>
      <c r="BF83" s="928"/>
      <c r="BG83" s="929"/>
      <c r="BH83" s="309"/>
      <c r="BI83" s="831"/>
      <c r="BJ83" s="654"/>
      <c r="BK83" s="654"/>
      <c r="BL83" s="573"/>
      <c r="BM83" s="654"/>
      <c r="BN83" s="654"/>
      <c r="BO83" s="573"/>
      <c r="BP83" s="654"/>
      <c r="BQ83" s="654"/>
      <c r="BR83" s="573"/>
      <c r="BS83" s="654"/>
      <c r="BT83" s="655"/>
      <c r="BU83" s="658"/>
      <c r="BV83" s="659"/>
      <c r="BW83" s="660"/>
      <c r="BX83" s="581" t="s">
        <v>112</v>
      </c>
      <c r="BY83" s="582"/>
      <c r="BZ83" s="307"/>
      <c r="CA83" s="309"/>
      <c r="CB83" s="583"/>
      <c r="CC83" s="579"/>
      <c r="CD83" s="580"/>
      <c r="CE83" s="577"/>
      <c r="CF83" s="577"/>
      <c r="CG83" s="577"/>
      <c r="CH83" s="577"/>
      <c r="CI83" s="577"/>
      <c r="CJ83" s="578"/>
      <c r="CK83" s="574"/>
      <c r="CL83" s="579"/>
      <c r="CM83" s="580"/>
      <c r="CN83" s="577"/>
      <c r="CO83" s="577"/>
      <c r="CP83" s="577"/>
      <c r="CQ83" s="577"/>
      <c r="CR83" s="577"/>
      <c r="CS83" s="862"/>
      <c r="CT83" s="959"/>
      <c r="CU83" s="960"/>
      <c r="CV83" s="960"/>
      <c r="CW83" s="960"/>
      <c r="CX83" s="960"/>
      <c r="CY83" s="960"/>
      <c r="CZ83" s="961"/>
      <c r="ED83" s="8"/>
      <c r="EE83" s="5"/>
      <c r="EF83" s="8"/>
      <c r="EG83" s="8"/>
      <c r="EH83" s="8"/>
      <c r="EP83" s="78"/>
      <c r="EQ83" s="79" t="s">
        <v>111</v>
      </c>
      <c r="ER83" s="80">
        <f>SUMIF(EJ84:EN84,"壱岐市",EJ85:EN85)*'募集型  提出用 （記入例）'!AM82</f>
        <v>0</v>
      </c>
      <c r="ES83" s="81">
        <f>SUMIF(EJ84:EN84,"壱岐市",EJ86:EN86)*'募集型  提出用 （記入例）'!AM84</f>
        <v>0</v>
      </c>
      <c r="ET83" s="82">
        <f>ET82</f>
        <v>0</v>
      </c>
      <c r="EU83" s="83"/>
      <c r="EV83" s="851">
        <f>COUNTA('募集型  提出用 （記入例）'!P82:P87)</f>
        <v>2</v>
      </c>
      <c r="EW83" s="84" t="s">
        <v>111</v>
      </c>
      <c r="EX83" s="85" t="str">
        <f>IF('募集型  提出用 （記入例）'!P83="","0",FC82/EV83)</f>
        <v>0</v>
      </c>
      <c r="EY83" s="86" t="str">
        <f>IF('募集型  提出用 （記入例）'!P83="","0",FC83/EV83)</f>
        <v>0</v>
      </c>
      <c r="EZ83" s="87">
        <f>EX83*'募集型  提出用 （記入例）'!AM82</f>
        <v>0</v>
      </c>
      <c r="FA83" s="88">
        <f>EY83*'募集型  提出用 （記入例）'!AM84</f>
        <v>0</v>
      </c>
      <c r="FB83" s="89">
        <f t="shared" ref="FB83:FB87" si="31">EZ83+FA83</f>
        <v>0</v>
      </c>
      <c r="FC83" s="82">
        <f>EN115</f>
        <v>3700</v>
      </c>
      <c r="FE83" s="90" t="s">
        <v>111</v>
      </c>
      <c r="FF83" s="85" t="str">
        <f>IF(('募集型  提出用 （記入例）'!Q83)="","0",('募集型  提出用 （記入例）'!AM82+'募集型  提出用 （記入例）'!AM84)*'募集型  提出用 （記入例）'!Q83*1000)</f>
        <v>0</v>
      </c>
      <c r="FG83" s="85">
        <f>COUNTA('募集型  提出用 （記入例）'!P83)*('募集型  提出用 （記入例）'!AM82+'募集型  提出用 （記入例）'!AM84)</f>
        <v>0</v>
      </c>
      <c r="FH83" s="85">
        <f>COUNTA('募集型  提出用 （記入例）'!R83)*('募集型  提出用 （記入例）'!AM82+'募集型  提出用 （記入例）'!AM84)</f>
        <v>0</v>
      </c>
      <c r="FI83" s="85">
        <f>COUNTA('募集型  提出用 （記入例）'!S83)*('募集型  提出用 （記入例）'!AM82+'募集型  提出用 （記入例）'!AM84)</f>
        <v>0</v>
      </c>
      <c r="FO83" s="4"/>
      <c r="FP83" s="8"/>
      <c r="FQ83" s="5">
        <v>79</v>
      </c>
      <c r="FR83" s="5" t="s">
        <v>244</v>
      </c>
      <c r="FS83" s="28" t="s">
        <v>39</v>
      </c>
      <c r="FT83" s="186">
        <v>100</v>
      </c>
      <c r="FZ83" s="1">
        <v>50</v>
      </c>
      <c r="GC83" s="5">
        <v>79</v>
      </c>
      <c r="GD83" s="5" t="s">
        <v>244</v>
      </c>
      <c r="GE83" s="28" t="s">
        <v>39</v>
      </c>
      <c r="GF83" s="186">
        <v>100</v>
      </c>
    </row>
    <row r="84" spans="2:188" ht="16.5" customHeight="1">
      <c r="B84" s="692" t="s">
        <v>519</v>
      </c>
      <c r="C84" s="693"/>
      <c r="D84" s="678" t="s">
        <v>551</v>
      </c>
      <c r="E84" s="679"/>
      <c r="F84" s="869"/>
      <c r="G84" s="870"/>
      <c r="H84" s="870"/>
      <c r="I84" s="870"/>
      <c r="J84" s="870"/>
      <c r="K84" s="870"/>
      <c r="L84" s="870"/>
      <c r="M84" s="871"/>
      <c r="N84" s="652" t="s">
        <v>45</v>
      </c>
      <c r="O84" s="653"/>
      <c r="P84" s="75" t="s">
        <v>477</v>
      </c>
      <c r="Q84" s="76">
        <v>1</v>
      </c>
      <c r="R84" s="136"/>
      <c r="S84" s="137"/>
      <c r="T84" s="714"/>
      <c r="U84" s="853">
        <f>IF(U82="","",VLOOKUP(U82,$FQ:$FT,4,FALSE))</f>
        <v>3300</v>
      </c>
      <c r="V84" s="854"/>
      <c r="W84" s="855"/>
      <c r="X84" s="853">
        <f>IF(X82="","",VLOOKUP(X82,$FQ:$FT,4,FALSE))</f>
        <v>400</v>
      </c>
      <c r="Y84" s="854"/>
      <c r="Z84" s="855"/>
      <c r="AA84" s="853" t="str">
        <f>IF(AA82="","",VLOOKUP(AA82,$FQ:$FT,4,FALSE))</f>
        <v/>
      </c>
      <c r="AB84" s="854"/>
      <c r="AC84" s="855"/>
      <c r="AD84" s="853" t="str">
        <f>IF(AD82="","",VLOOKUP(AD82,$FQ:$FT,4,FALSE))</f>
        <v/>
      </c>
      <c r="AE84" s="854"/>
      <c r="AF84" s="855"/>
      <c r="AG84" s="853">
        <f>IF(AG82="","",VLOOKUP(AG82,$FQ:$FT,4,FALSE))</f>
        <v>3700</v>
      </c>
      <c r="AH84" s="854"/>
      <c r="AI84" s="855"/>
      <c r="AJ84" s="856" t="s">
        <v>284</v>
      </c>
      <c r="AK84" s="858">
        <f>ET83+FC83</f>
        <v>3700</v>
      </c>
      <c r="AL84" s="859"/>
      <c r="AM84" s="641"/>
      <c r="AN84" s="642"/>
      <c r="AO84" s="633">
        <f>(AK84*AM84)</f>
        <v>0</v>
      </c>
      <c r="AP84" s="633"/>
      <c r="AQ84" s="634"/>
      <c r="AR84" s="637"/>
      <c r="AS84" s="638"/>
      <c r="AT84" s="978"/>
      <c r="AU84" s="979"/>
      <c r="AV84" s="980"/>
      <c r="AW84" s="970"/>
      <c r="AX84" s="971"/>
      <c r="AZ84" s="823"/>
      <c r="BA84" s="825"/>
      <c r="BB84" s="836" t="str">
        <f>IF(F83="","",F83)</f>
        <v>孤独のグルメ　五島・新上五島
船利用　</v>
      </c>
      <c r="BC84" s="836"/>
      <c r="BD84" s="836"/>
      <c r="BE84" s="836"/>
      <c r="BF84" s="836"/>
      <c r="BG84" s="837"/>
      <c r="BH84" s="309"/>
      <c r="BI84" s="831" t="s">
        <v>482</v>
      </c>
      <c r="BJ84" s="654"/>
      <c r="BK84" s="654"/>
      <c r="BL84" s="573" t="s">
        <v>490</v>
      </c>
      <c r="BM84" s="654"/>
      <c r="BN84" s="654" t="str">
        <f>IF(BJ84="","",VLOOKUP(BJ84,'募集型  提出用 （記入例）'!$GC:$GF,3,FALSE))</f>
        <v/>
      </c>
      <c r="BO84" s="573" t="s">
        <v>485</v>
      </c>
      <c r="BP84" s="654"/>
      <c r="BQ84" s="654"/>
      <c r="BR84" s="573" t="s">
        <v>488</v>
      </c>
      <c r="BS84" s="654"/>
      <c r="BT84" s="655"/>
      <c r="BU84" s="658"/>
      <c r="BV84" s="659"/>
      <c r="BW84" s="660"/>
      <c r="BX84" s="581" t="s">
        <v>45</v>
      </c>
      <c r="BY84" s="582"/>
      <c r="BZ84" s="307">
        <v>1</v>
      </c>
      <c r="CA84" s="309">
        <v>3</v>
      </c>
      <c r="CB84" s="583" t="s">
        <v>497</v>
      </c>
      <c r="CC84" s="579">
        <v>4</v>
      </c>
      <c r="CD84" s="580" t="str">
        <f>IF(CC84="","",VLOOKUP(CC84,'募集型  提出用 （記入例）'!$GC:$GF,2,FALSE))</f>
        <v>福江～奈良尾</v>
      </c>
      <c r="CE84" s="577"/>
      <c r="CF84" s="577"/>
      <c r="CG84" s="577" t="str">
        <f>IF(CC84="","",VLOOKUP(CC84,'募集型  提出用 （記入例）'!$GC:$GF,3,FALSE))</f>
        <v>フェリー</v>
      </c>
      <c r="CH84" s="577"/>
      <c r="CI84" s="577">
        <f>IF(CC84="","",VLOOKUP(CC84,'募集型  提出用 （記入例）'!$GC:$GF,4,FALSE))</f>
        <v>200</v>
      </c>
      <c r="CJ84" s="578"/>
      <c r="CK84" s="574" t="s">
        <v>494</v>
      </c>
      <c r="CL84" s="579"/>
      <c r="CM84" s="580" t="str">
        <f>IF(CL84="","",VLOOKUP(CL84,'募集型  提出用 （記入例）'!$GC:$GF,2,FALSE))</f>
        <v/>
      </c>
      <c r="CN84" s="577"/>
      <c r="CO84" s="577"/>
      <c r="CP84" s="577" t="str">
        <f>IF(CL84="","",VLOOKUP(CL84,'募集型  提出用 （記入例）'!$GC:$GF,3,FALSE))</f>
        <v/>
      </c>
      <c r="CQ84" s="577"/>
      <c r="CR84" s="577" t="str">
        <f>IF(CL84="","",VLOOKUP(CL84,'募集型  提出用 （記入例）'!$GC:$GF,4,FALSE))</f>
        <v/>
      </c>
      <c r="CS84" s="862"/>
      <c r="CT84" s="959"/>
      <c r="CU84" s="960"/>
      <c r="CV84" s="960"/>
      <c r="CW84" s="960"/>
      <c r="CX84" s="960"/>
      <c r="CY84" s="960"/>
      <c r="CZ84" s="961"/>
      <c r="ED84" s="8"/>
      <c r="EE84" s="5"/>
      <c r="EF84" s="8"/>
      <c r="EG84" s="8"/>
      <c r="EH84" s="8"/>
      <c r="EI84" s="91" t="s">
        <v>48</v>
      </c>
      <c r="EJ84" s="92" t="e">
        <f>VLOOKUP('募集型  提出用 （記入例）'!U85,$FU:$FY,5,FALSE)</f>
        <v>#N/A</v>
      </c>
      <c r="EK84" s="92" t="e">
        <f>VLOOKUP('募集型  提出用 （記入例）'!X85,$FU:$FY,5,FALSE)</f>
        <v>#N/A</v>
      </c>
      <c r="EL84" s="92" t="e">
        <f>VLOOKUP('募集型  提出用 （記入例）'!AA85,$FU:$FY,5,FALSE)</f>
        <v>#N/A</v>
      </c>
      <c r="EM84" s="92" t="e">
        <f>VLOOKUP('募集型  提出用 （記入例）'!AD85,$FU:$FY,5,FALSE)</f>
        <v>#N/A</v>
      </c>
      <c r="EN84" s="92" t="e">
        <f>VLOOKUP('募集型  提出用 （記入例）'!AG85,$FU:$FY,5,FALSE)</f>
        <v>#N/A</v>
      </c>
      <c r="EP84" s="78"/>
      <c r="EQ84" s="79" t="s">
        <v>45</v>
      </c>
      <c r="ER84" s="80">
        <f>SUMIF(EJ84:EN84,"五島市",EJ85:EN85)*'募集型  提出用 （記入例）'!AM82</f>
        <v>0</v>
      </c>
      <c r="ES84" s="81">
        <f>SUMIF(EJ84:EN84,"五島市",EJ86:EN86)*'募集型  提出用 （記入例）'!AM84</f>
        <v>0</v>
      </c>
      <c r="ET84" s="96"/>
      <c r="EU84" s="83"/>
      <c r="EV84" s="852"/>
      <c r="EW84" s="84" t="s">
        <v>45</v>
      </c>
      <c r="EX84" s="85">
        <f>IF('募集型  提出用 （記入例）'!P84="","0",FC82/EV83)</f>
        <v>3700</v>
      </c>
      <c r="EY84" s="86">
        <f>IF('募集型  提出用 （記入例）'!P84="","0",FC83/EV83)</f>
        <v>1850</v>
      </c>
      <c r="EZ84" s="87">
        <f>EX84*'募集型  提出用 （記入例）'!AM82</f>
        <v>185000</v>
      </c>
      <c r="FA84" s="88">
        <f>EY84*'募集型  提出用 （記入例）'!AM84</f>
        <v>0</v>
      </c>
      <c r="FB84" s="89">
        <f t="shared" si="31"/>
        <v>185000</v>
      </c>
      <c r="FC84" s="93"/>
      <c r="FE84" s="90" t="s">
        <v>45</v>
      </c>
      <c r="FF84" s="85">
        <f>IF(('募集型  提出用 （記入例）'!Q84)="","0",('募集型  提出用 （記入例）'!AM82+'募集型  提出用 （記入例）'!AM84)*'募集型  提出用 （記入例）'!Q84*1000)</f>
        <v>50000</v>
      </c>
      <c r="FG84" s="85">
        <f>COUNTA('募集型  提出用 （記入例）'!P84)*('募集型  提出用 （記入例）'!AM82+'募集型  提出用 （記入例）'!AM84)</f>
        <v>50</v>
      </c>
      <c r="FH84" s="85">
        <f>COUNTA('募集型  提出用 （記入例）'!R84)*('募集型  提出用 （記入例）'!AM82+'募集型  提出用 （記入例）'!AM84)</f>
        <v>0</v>
      </c>
      <c r="FI84" s="85">
        <f>COUNTA('募集型  提出用 （記入例）'!S84)*('募集型  提出用 （記入例）'!AM82+'募集型  提出用 （記入例）'!AM84)</f>
        <v>0</v>
      </c>
      <c r="FO84" s="4"/>
      <c r="FP84" s="8"/>
      <c r="FQ84" s="5">
        <v>80</v>
      </c>
      <c r="FR84" s="5" t="s">
        <v>245</v>
      </c>
      <c r="FS84" s="5" t="s">
        <v>39</v>
      </c>
      <c r="FT84" s="186">
        <v>200</v>
      </c>
      <c r="FX84" s="5"/>
      <c r="FY84" s="5"/>
      <c r="FZ84" s="1">
        <v>100</v>
      </c>
      <c r="GC84" s="5">
        <v>80</v>
      </c>
      <c r="GD84" s="5" t="s">
        <v>245</v>
      </c>
      <c r="GE84" s="5" t="s">
        <v>39</v>
      </c>
      <c r="GF84" s="186">
        <v>200</v>
      </c>
    </row>
    <row r="85" spans="2:188" ht="16.5" customHeight="1" thickBot="1">
      <c r="B85" s="694">
        <v>45748</v>
      </c>
      <c r="C85" s="695"/>
      <c r="D85" s="663"/>
      <c r="E85" s="664"/>
      <c r="F85" s="869"/>
      <c r="G85" s="870"/>
      <c r="H85" s="870"/>
      <c r="I85" s="870"/>
      <c r="J85" s="870"/>
      <c r="K85" s="870"/>
      <c r="L85" s="870"/>
      <c r="M85" s="871"/>
      <c r="N85" s="652" t="s">
        <v>53</v>
      </c>
      <c r="O85" s="653"/>
      <c r="P85" s="75" t="s">
        <v>477</v>
      </c>
      <c r="Q85" s="76">
        <v>1</v>
      </c>
      <c r="R85" s="136"/>
      <c r="S85" s="137"/>
      <c r="T85" s="846" t="s">
        <v>54</v>
      </c>
      <c r="U85" s="94"/>
      <c r="V85" s="849" t="str">
        <f>IF(U85="","",VLOOKUP(U85,$FU:$FX,3,FALSE))</f>
        <v/>
      </c>
      <c r="W85" s="850"/>
      <c r="X85" s="94"/>
      <c r="Y85" s="849" t="str">
        <f>IF(X85="","",VLOOKUP(X85,$FU:$FX,3,FALSE))</f>
        <v/>
      </c>
      <c r="Z85" s="850"/>
      <c r="AA85" s="94"/>
      <c r="AB85" s="849" t="str">
        <f>IF(AA85="","",VLOOKUP(AA85,$FU:$FX,3,FALSE))</f>
        <v/>
      </c>
      <c r="AC85" s="850"/>
      <c r="AD85" s="94"/>
      <c r="AE85" s="849" t="str">
        <f>IF(AD85="","",VLOOKUP(AD85,$FU:$FX,3,FALSE))</f>
        <v/>
      </c>
      <c r="AF85" s="850"/>
      <c r="AG85" s="94"/>
      <c r="AH85" s="849" t="str">
        <f>IF(AG85="","",VLOOKUP(AG85,'募集型  提出用 （記入例）'!$FU:$FX,3,FALSE))</f>
        <v/>
      </c>
      <c r="AI85" s="895"/>
      <c r="AJ85" s="857"/>
      <c r="AK85" s="843"/>
      <c r="AL85" s="860"/>
      <c r="AM85" s="643"/>
      <c r="AN85" s="644"/>
      <c r="AO85" s="645"/>
      <c r="AP85" s="645"/>
      <c r="AQ85" s="646"/>
      <c r="AR85" s="637"/>
      <c r="AS85" s="638"/>
      <c r="AT85" s="978"/>
      <c r="AU85" s="979"/>
      <c r="AV85" s="980" t="s">
        <v>545</v>
      </c>
      <c r="AW85" s="972" t="s">
        <v>545</v>
      </c>
      <c r="AX85" s="973"/>
      <c r="AZ85" s="823"/>
      <c r="BA85" s="825"/>
      <c r="BB85" s="836"/>
      <c r="BC85" s="836"/>
      <c r="BD85" s="836"/>
      <c r="BE85" s="836"/>
      <c r="BF85" s="836"/>
      <c r="BG85" s="837"/>
      <c r="BH85" s="309"/>
      <c r="BI85" s="831"/>
      <c r="BJ85" s="654"/>
      <c r="BK85" s="654"/>
      <c r="BL85" s="573"/>
      <c r="BM85" s="654"/>
      <c r="BN85" s="654"/>
      <c r="BO85" s="573"/>
      <c r="BP85" s="654"/>
      <c r="BQ85" s="654"/>
      <c r="BR85" s="576"/>
      <c r="BS85" s="656"/>
      <c r="BT85" s="657"/>
      <c r="BU85" s="658"/>
      <c r="BV85" s="659"/>
      <c r="BW85" s="660"/>
      <c r="BX85" s="581" t="s">
        <v>53</v>
      </c>
      <c r="BY85" s="582"/>
      <c r="BZ85" s="307">
        <v>1</v>
      </c>
      <c r="CA85" s="309">
        <v>3</v>
      </c>
      <c r="CB85" s="583"/>
      <c r="CC85" s="579"/>
      <c r="CD85" s="580"/>
      <c r="CE85" s="577"/>
      <c r="CF85" s="577"/>
      <c r="CG85" s="577"/>
      <c r="CH85" s="577"/>
      <c r="CI85" s="577"/>
      <c r="CJ85" s="578"/>
      <c r="CK85" s="574"/>
      <c r="CL85" s="579"/>
      <c r="CM85" s="580"/>
      <c r="CN85" s="577"/>
      <c r="CO85" s="577"/>
      <c r="CP85" s="577"/>
      <c r="CQ85" s="577"/>
      <c r="CR85" s="577"/>
      <c r="CS85" s="862"/>
      <c r="CT85" s="959"/>
      <c r="CU85" s="960"/>
      <c r="CV85" s="960"/>
      <c r="CW85" s="960"/>
      <c r="CX85" s="960"/>
      <c r="CY85" s="960"/>
      <c r="CZ85" s="961"/>
      <c r="ED85" s="8"/>
      <c r="EE85" s="28"/>
      <c r="EF85" s="8"/>
      <c r="EG85" s="8"/>
      <c r="EH85" s="8"/>
      <c r="EI85" s="91" t="s">
        <v>56</v>
      </c>
      <c r="EJ85" s="95" t="e">
        <f>VLOOKUP('募集型  提出用 （記入例）'!U85,$FU:$FY,4,FALSE)</f>
        <v>#N/A</v>
      </c>
      <c r="EK85" s="95" t="e">
        <f>VLOOKUP('募集型  提出用 （記入例）'!X85,$FU:$FY,4,FALSE)</f>
        <v>#N/A</v>
      </c>
      <c r="EL85" s="95" t="e">
        <f>VLOOKUP('募集型  提出用 （記入例）'!AA85,$FU:$FY,4,FALSE)</f>
        <v>#N/A</v>
      </c>
      <c r="EM85" s="95" t="e">
        <f>VLOOKUP('募集型  提出用 （記入例）'!AD85,$FU:$FY,4,FALSE)</f>
        <v>#N/A</v>
      </c>
      <c r="EN85" s="95" t="e">
        <f>VLOOKUP('募集型  提出用 （記入例）'!AG85,$FU:$FY,4,FALSE)</f>
        <v>#N/A</v>
      </c>
      <c r="EP85" s="78"/>
      <c r="EQ85" s="79" t="s">
        <v>53</v>
      </c>
      <c r="ER85" s="80">
        <f>SUMIF(EJ84:EN84,"新上五島町",EJ85:EN85)*'募集型  提出用 （記入例）'!AM82</f>
        <v>0</v>
      </c>
      <c r="ES85" s="81">
        <f>SUMIF(EJ84:EN84,"上五島",EJ86:EN86)*'募集型  提出用 （記入例）'!AM84</f>
        <v>0</v>
      </c>
      <c r="ET85" s="96"/>
      <c r="EU85" s="83"/>
      <c r="EV85" s="97"/>
      <c r="EW85" s="84" t="s">
        <v>53</v>
      </c>
      <c r="EX85" s="85">
        <f>IF('募集型  提出用 （記入例）'!P85="","0",FC82/EV83)</f>
        <v>3700</v>
      </c>
      <c r="EY85" s="86">
        <f>IF('募集型  提出用 （記入例）'!P85="","0",FC83/EV83)</f>
        <v>1850</v>
      </c>
      <c r="EZ85" s="87">
        <f>EX85*'募集型  提出用 （記入例）'!AM82</f>
        <v>185000</v>
      </c>
      <c r="FA85" s="88">
        <f>EY85*'募集型  提出用 （記入例）'!AM84</f>
        <v>0</v>
      </c>
      <c r="FB85" s="89">
        <f t="shared" si="31"/>
        <v>185000</v>
      </c>
      <c r="FC85" s="93"/>
      <c r="FD85" s="98"/>
      <c r="FE85" s="90" t="s">
        <v>53</v>
      </c>
      <c r="FF85" s="85">
        <f>IF(('募集型  提出用 （記入例）'!Q85)="","0",('募集型  提出用 （記入例）'!AM82+'募集型  提出用 （記入例）'!AM84)*'募集型  提出用 （記入例）'!Q85*1000)</f>
        <v>50000</v>
      </c>
      <c r="FG85" s="85">
        <f>COUNTA('募集型  提出用 （記入例）'!P85)*('募集型  提出用 （記入例）'!AM82+'募集型  提出用 （記入例）'!AM84)</f>
        <v>50</v>
      </c>
      <c r="FH85" s="85">
        <f>COUNTA('募集型  提出用 （記入例）'!R85)*('募集型  提出用 （記入例）'!AM82+'募集型  提出用 （記入例）'!AM84)</f>
        <v>0</v>
      </c>
      <c r="FI85" s="85">
        <f>COUNTA('募集型  提出用 （記入例）'!S85)*('募集型  提出用 （記入例）'!AM82+'募集型  提出用 （記入例）'!AM84)</f>
        <v>0</v>
      </c>
      <c r="FO85" s="4"/>
      <c r="FP85" s="8"/>
      <c r="FQ85" s="5">
        <v>81</v>
      </c>
      <c r="FR85" s="5" t="s">
        <v>246</v>
      </c>
      <c r="FS85" s="28" t="s">
        <v>39</v>
      </c>
      <c r="FT85" s="186">
        <v>0</v>
      </c>
      <c r="FX85" s="5"/>
      <c r="FY85" s="5"/>
      <c r="FZ85" s="1">
        <v>0</v>
      </c>
      <c r="GC85" s="5">
        <v>81</v>
      </c>
      <c r="GD85" s="5" t="s">
        <v>246</v>
      </c>
      <c r="GE85" s="28" t="s">
        <v>39</v>
      </c>
      <c r="GF85" s="186">
        <v>0</v>
      </c>
    </row>
    <row r="86" spans="2:188" ht="16.5" customHeight="1">
      <c r="B86" s="696"/>
      <c r="C86" s="697"/>
      <c r="D86" s="665"/>
      <c r="E86" s="666"/>
      <c r="F86" s="883" t="s">
        <v>378</v>
      </c>
      <c r="G86" s="613">
        <v>45748</v>
      </c>
      <c r="H86" s="613"/>
      <c r="I86" s="613"/>
      <c r="J86" s="885" t="s">
        <v>379</v>
      </c>
      <c r="K86" s="613">
        <v>46081</v>
      </c>
      <c r="L86" s="613"/>
      <c r="M86" s="650"/>
      <c r="N86" s="652" t="s">
        <v>61</v>
      </c>
      <c r="O86" s="653"/>
      <c r="P86" s="75"/>
      <c r="Q86" s="76"/>
      <c r="R86" s="138"/>
      <c r="S86" s="137"/>
      <c r="T86" s="847"/>
      <c r="U86" s="604" t="str">
        <f>IF(U85="","",VLOOKUP(U85,$FU:$FX,2,FALSE))</f>
        <v/>
      </c>
      <c r="V86" s="605"/>
      <c r="W86" s="606"/>
      <c r="X86" s="604" t="str">
        <f>IF(X85="","",VLOOKUP(X85,$FU:$FX,2,FALSE))</f>
        <v/>
      </c>
      <c r="Y86" s="605"/>
      <c r="Z86" s="606"/>
      <c r="AA86" s="604" t="str">
        <f>IF(AA85="","",VLOOKUP(AA85,$FU:$FX,2,FALSE))</f>
        <v/>
      </c>
      <c r="AB86" s="605"/>
      <c r="AC86" s="606"/>
      <c r="AD86" s="604" t="str">
        <f>IF(AD85="","",VLOOKUP(AD85,$FU:$FX,2,FALSE))</f>
        <v/>
      </c>
      <c r="AE86" s="605"/>
      <c r="AF86" s="606"/>
      <c r="AG86" s="604" t="str">
        <f>IF(AG85="","",VLOOKUP(AG85,'募集型  提出用 （記入例）'!$FU:$FX,2,FALSE))</f>
        <v/>
      </c>
      <c r="AH86" s="605"/>
      <c r="AI86" s="711"/>
      <c r="AJ86" s="877" t="s">
        <v>62</v>
      </c>
      <c r="AK86" s="878"/>
      <c r="AL86" s="879"/>
      <c r="AM86" s="609">
        <f>AM82+AM84</f>
        <v>50</v>
      </c>
      <c r="AN86" s="610"/>
      <c r="AO86" s="631">
        <f>AO82+AO84</f>
        <v>370000</v>
      </c>
      <c r="AP86" s="631"/>
      <c r="AQ86" s="647"/>
      <c r="AR86" s="637"/>
      <c r="AS86" s="638"/>
      <c r="AT86" s="978"/>
      <c r="AU86" s="979"/>
      <c r="AV86" s="980"/>
      <c r="AW86" s="974"/>
      <c r="AX86" s="975"/>
      <c r="AZ86" s="823"/>
      <c r="BA86" s="825"/>
      <c r="BB86" s="836"/>
      <c r="BC86" s="836"/>
      <c r="BD86" s="836"/>
      <c r="BE86" s="836"/>
      <c r="BF86" s="836"/>
      <c r="BG86" s="837"/>
      <c r="BH86" s="309"/>
      <c r="BI86" s="831" t="s">
        <v>483</v>
      </c>
      <c r="BJ86" s="654"/>
      <c r="BK86" s="654"/>
      <c r="BL86" s="573" t="s">
        <v>491</v>
      </c>
      <c r="BM86" s="654"/>
      <c r="BN86" s="654" t="str">
        <f>IF(BJ86="","",VLOOKUP(BJ86,'募集型  提出用 （記入例）'!$GC:$GF,3,FALSE))</f>
        <v/>
      </c>
      <c r="BO86" s="573" t="s">
        <v>486</v>
      </c>
      <c r="BP86" s="654"/>
      <c r="BQ86" s="898"/>
      <c r="BR86" s="930" t="s">
        <v>19</v>
      </c>
      <c r="BS86" s="1269">
        <f>BJ82+BJ84+BJ86+BM82+BM84+BM86+BP82+BP84+BS82+BS84+BP86</f>
        <v>0</v>
      </c>
      <c r="BT86" s="1270"/>
      <c r="BU86" s="658"/>
      <c r="BV86" s="659"/>
      <c r="BW86" s="660"/>
      <c r="BX86" s="581" t="s">
        <v>61</v>
      </c>
      <c r="BY86" s="582"/>
      <c r="BZ86" s="316"/>
      <c r="CA86" s="309"/>
      <c r="CB86" s="583" t="s">
        <v>498</v>
      </c>
      <c r="CC86" s="579">
        <v>2</v>
      </c>
      <c r="CD86" s="580" t="str">
        <f>IF(CC86="","",VLOOKUP(CC86,'募集型  提出用 （記入例）'!$GC:$GF,2,FALSE))</f>
        <v>長崎～奈良尾</v>
      </c>
      <c r="CE86" s="577"/>
      <c r="CF86" s="577"/>
      <c r="CG86" s="577" t="str">
        <f>IF(CC86="","",VLOOKUP(CC86,'募集型  提出用 （記入例）'!$GC:$GF,3,FALSE))</f>
        <v>フェリー</v>
      </c>
      <c r="CH86" s="577"/>
      <c r="CI86" s="577">
        <f>IF(CC86="","",VLOOKUP(CC86,'募集型  提出用 （記入例）'!$GC:$GF,4,FALSE))</f>
        <v>1300</v>
      </c>
      <c r="CJ86" s="578"/>
      <c r="CK86" s="574" t="s">
        <v>495</v>
      </c>
      <c r="CL86" s="579"/>
      <c r="CM86" s="580" t="str">
        <f>IF(CL86="","",VLOOKUP(CL86,'募集型  提出用 （記入例）'!$GC:$GF,2,FALSE))</f>
        <v/>
      </c>
      <c r="CN86" s="577"/>
      <c r="CO86" s="577"/>
      <c r="CP86" s="577" t="str">
        <f>IF(CL86="","",VLOOKUP(CL86,'募集型  提出用 （記入例）'!$GC:$GF,3,FALSE))</f>
        <v/>
      </c>
      <c r="CQ86" s="577"/>
      <c r="CR86" s="577" t="str">
        <f>IF(CL86="","",VLOOKUP(CL86,'募集型  提出用 （記入例）'!$GC:$GF,4,FALSE))</f>
        <v/>
      </c>
      <c r="CS86" s="862"/>
      <c r="CT86" s="959"/>
      <c r="CU86" s="960"/>
      <c r="CV86" s="960"/>
      <c r="CW86" s="960"/>
      <c r="CX86" s="960"/>
      <c r="CY86" s="960"/>
      <c r="CZ86" s="961"/>
      <c r="ED86" s="8"/>
      <c r="EE86" s="28"/>
      <c r="EF86" s="8"/>
      <c r="EG86" s="8"/>
      <c r="EH86" s="8"/>
      <c r="EI86" s="91" t="s">
        <v>64</v>
      </c>
      <c r="EJ86" s="95" t="e">
        <f>EJ85</f>
        <v>#N/A</v>
      </c>
      <c r="EK86" s="95" t="e">
        <f t="shared" ref="EK86:EN86" si="32">EK85</f>
        <v>#N/A</v>
      </c>
      <c r="EL86" s="95" t="e">
        <f t="shared" si="32"/>
        <v>#N/A</v>
      </c>
      <c r="EM86" s="95" t="e">
        <f t="shared" si="32"/>
        <v>#N/A</v>
      </c>
      <c r="EN86" s="95" t="e">
        <f t="shared" si="32"/>
        <v>#N/A</v>
      </c>
      <c r="EP86" s="78"/>
      <c r="EQ86" s="79" t="s">
        <v>61</v>
      </c>
      <c r="ER86" s="80">
        <f>SUMIF(EJ84:EN84,"小値賀町",EJ85:EN85)*'募集型  提出用 （記入例）'!AM82</f>
        <v>0</v>
      </c>
      <c r="ES86" s="81">
        <f>SUMIF(EJ84:EN84,"小値賀",EJ86:EN86)*'募集型  提出用 （記入例）'!AM84</f>
        <v>0</v>
      </c>
      <c r="ET86" s="96"/>
      <c r="EU86" s="83"/>
      <c r="EV86" s="97"/>
      <c r="EW86" s="84" t="s">
        <v>61</v>
      </c>
      <c r="EX86" s="85" t="str">
        <f>IF('募集型  提出用 （記入例）'!P86="","0",FC82/EV83)</f>
        <v>0</v>
      </c>
      <c r="EY86" s="86" t="str">
        <f>IF('募集型  提出用 （記入例）'!P86="","0",FC83/EV83)</f>
        <v>0</v>
      </c>
      <c r="EZ86" s="87">
        <f>EX86*'募集型  提出用 （記入例）'!AM82</f>
        <v>0</v>
      </c>
      <c r="FA86" s="88">
        <f>EY86*'募集型  提出用 （記入例）'!AM84</f>
        <v>0</v>
      </c>
      <c r="FB86" s="89">
        <f t="shared" si="31"/>
        <v>0</v>
      </c>
      <c r="FC86" s="93"/>
      <c r="FD86" s="98"/>
      <c r="FE86" s="90" t="s">
        <v>61</v>
      </c>
      <c r="FF86" s="85" t="str">
        <f>IF(('募集型  提出用 （記入例）'!Q86)="","0",('募集型  提出用 （記入例）'!AM82+'募集型  提出用 （記入例）'!AM84)*'募集型  提出用 （記入例）'!Q86*1000)</f>
        <v>0</v>
      </c>
      <c r="FG86" s="85">
        <f>COUNTA('募集型  提出用 （記入例）'!P86)*('募集型  提出用 （記入例）'!AM82+'募集型  提出用 （記入例）'!AM84)</f>
        <v>0</v>
      </c>
      <c r="FH86" s="85">
        <f>COUNTA('募集型  提出用 （記入例）'!R86)*('募集型  提出用 （記入例）'!AM82+'募集型  提出用 （記入例）'!AM84)</f>
        <v>0</v>
      </c>
      <c r="FI86" s="85">
        <f>COUNTA('募集型  提出用 （記入例）'!S86)*('募集型  提出用 （記入例）'!AM82+'募集型  提出用 （記入例）'!AM84)</f>
        <v>0</v>
      </c>
      <c r="FO86" s="4"/>
      <c r="FP86" s="8"/>
      <c r="FQ86" s="5">
        <v>82</v>
      </c>
      <c r="FR86" s="5" t="s">
        <v>247</v>
      </c>
      <c r="FS86" s="5" t="s">
        <v>39</v>
      </c>
      <c r="FT86" s="186">
        <v>100</v>
      </c>
      <c r="FX86" s="5"/>
      <c r="FY86" s="5"/>
      <c r="FZ86" s="1">
        <v>50</v>
      </c>
      <c r="GC86" s="5">
        <v>82</v>
      </c>
      <c r="GD86" s="5" t="s">
        <v>247</v>
      </c>
      <c r="GE86" s="5" t="s">
        <v>39</v>
      </c>
      <c r="GF86" s="186">
        <v>100</v>
      </c>
    </row>
    <row r="87" spans="2:188" ht="16.5" customHeight="1" thickBot="1">
      <c r="B87" s="698"/>
      <c r="C87" s="699"/>
      <c r="D87" s="667"/>
      <c r="E87" s="668"/>
      <c r="F87" s="884"/>
      <c r="G87" s="614"/>
      <c r="H87" s="614"/>
      <c r="I87" s="614"/>
      <c r="J87" s="886"/>
      <c r="K87" s="614"/>
      <c r="L87" s="614"/>
      <c r="M87" s="651"/>
      <c r="N87" s="887" t="s">
        <v>68</v>
      </c>
      <c r="O87" s="888"/>
      <c r="P87" s="99"/>
      <c r="Q87" s="100"/>
      <c r="R87" s="139"/>
      <c r="S87" s="140"/>
      <c r="T87" s="848"/>
      <c r="U87" s="718" t="str">
        <f>IF(U85="","",VLOOKUP(U85,$FU:$FX,4,FALSE))</f>
        <v/>
      </c>
      <c r="V87" s="719"/>
      <c r="W87" s="720"/>
      <c r="X87" s="718" t="str">
        <f>IF(X85="","",VLOOKUP(X85,$FU:$FX,4,FALSE))</f>
        <v/>
      </c>
      <c r="Y87" s="719"/>
      <c r="Z87" s="720"/>
      <c r="AA87" s="718" t="str">
        <f>IF(AA85="","",VLOOKUP(AA85,$FU:$FX,4,FALSE))</f>
        <v/>
      </c>
      <c r="AB87" s="719"/>
      <c r="AC87" s="720"/>
      <c r="AD87" s="718" t="str">
        <f>IF(AD85="","",VLOOKUP(AD85,$FU:$FX,4,FALSE))</f>
        <v/>
      </c>
      <c r="AE87" s="719"/>
      <c r="AF87" s="720"/>
      <c r="AG87" s="718" t="str">
        <f>IF(AG85="","",VLOOKUP(AG85,'募集型  提出用 （記入例）'!$FU:$FX,4,FALSE))</f>
        <v/>
      </c>
      <c r="AH87" s="719"/>
      <c r="AI87" s="721"/>
      <c r="AJ87" s="880"/>
      <c r="AK87" s="881"/>
      <c r="AL87" s="882"/>
      <c r="AM87" s="843"/>
      <c r="AN87" s="860"/>
      <c r="AO87" s="648"/>
      <c r="AP87" s="648"/>
      <c r="AQ87" s="649"/>
      <c r="AR87" s="639"/>
      <c r="AS87" s="640"/>
      <c r="AT87" s="981"/>
      <c r="AU87" s="982"/>
      <c r="AV87" s="983"/>
      <c r="AW87" s="1178"/>
      <c r="AX87" s="1179"/>
      <c r="AZ87" s="824"/>
      <c r="BA87" s="826"/>
      <c r="BB87" s="839"/>
      <c r="BC87" s="839"/>
      <c r="BD87" s="839"/>
      <c r="BE87" s="839"/>
      <c r="BF87" s="839"/>
      <c r="BG87" s="840"/>
      <c r="BH87" s="308"/>
      <c r="BI87" s="955"/>
      <c r="BJ87" s="656"/>
      <c r="BK87" s="656"/>
      <c r="BL87" s="576"/>
      <c r="BM87" s="656"/>
      <c r="BN87" s="656"/>
      <c r="BO87" s="576"/>
      <c r="BP87" s="656"/>
      <c r="BQ87" s="899"/>
      <c r="BR87" s="955"/>
      <c r="BS87" s="1273"/>
      <c r="BT87" s="1274"/>
      <c r="BU87" s="906"/>
      <c r="BV87" s="907"/>
      <c r="BW87" s="908"/>
      <c r="BX87" s="889" t="s">
        <v>68</v>
      </c>
      <c r="BY87" s="890"/>
      <c r="BZ87" s="317"/>
      <c r="CA87" s="308"/>
      <c r="CB87" s="950"/>
      <c r="CC87" s="891"/>
      <c r="CD87" s="896"/>
      <c r="CE87" s="897"/>
      <c r="CF87" s="897"/>
      <c r="CG87" s="897"/>
      <c r="CH87" s="897"/>
      <c r="CI87" s="897"/>
      <c r="CJ87" s="948"/>
      <c r="CK87" s="575"/>
      <c r="CL87" s="891"/>
      <c r="CM87" s="896"/>
      <c r="CN87" s="897"/>
      <c r="CO87" s="897"/>
      <c r="CP87" s="897"/>
      <c r="CQ87" s="897"/>
      <c r="CR87" s="897"/>
      <c r="CS87" s="925"/>
      <c r="CT87" s="962"/>
      <c r="CU87" s="963"/>
      <c r="CV87" s="963"/>
      <c r="CW87" s="963"/>
      <c r="CX87" s="963"/>
      <c r="CY87" s="963"/>
      <c r="CZ87" s="964"/>
      <c r="ED87" s="8"/>
      <c r="EE87" s="28"/>
      <c r="EF87" s="8"/>
      <c r="EG87" s="8"/>
      <c r="EH87" s="8"/>
      <c r="EP87" s="101"/>
      <c r="EQ87" s="102" t="s">
        <v>68</v>
      </c>
      <c r="ER87" s="103">
        <f>SUMIF(EJ84:EN84,"宇久町",EJ85:EN85)*'募集型  提出用 （記入例）'!AM82</f>
        <v>0</v>
      </c>
      <c r="ES87" s="104">
        <f>SUMIF(EJ84:EN84,"宇久",EJ86:EN86)*'募集型  提出用 （記入例）'!AM84</f>
        <v>0</v>
      </c>
      <c r="ET87" s="96"/>
      <c r="EU87" s="83"/>
      <c r="EV87" s="105"/>
      <c r="EW87" s="106" t="s">
        <v>68</v>
      </c>
      <c r="EX87" s="107" t="str">
        <f>IF('募集型  提出用 （記入例）'!P87="","0",FC82/EV83)</f>
        <v>0</v>
      </c>
      <c r="EY87" s="108" t="str">
        <f>IF('募集型  提出用 （記入例）'!P87="","0",FC83/EV83)</f>
        <v>0</v>
      </c>
      <c r="EZ87" s="109">
        <f>EX87*'募集型  提出用 （記入例）'!AM82</f>
        <v>0</v>
      </c>
      <c r="FA87" s="110">
        <f>EY87*'募集型  提出用 （記入例）'!AM84</f>
        <v>0</v>
      </c>
      <c r="FB87" s="111">
        <f t="shared" si="31"/>
        <v>0</v>
      </c>
      <c r="FC87" s="93"/>
      <c r="FE87" s="112" t="s">
        <v>68</v>
      </c>
      <c r="FF87" s="107" t="str">
        <f>IF(('募集型  提出用 （記入例）'!Q87)="","0",('募集型  提出用 （記入例）'!AM82+'募集型  提出用 （記入例）'!AM84)*'募集型  提出用 （記入例）'!Q87*1000)</f>
        <v>0</v>
      </c>
      <c r="FG87" s="107">
        <f>COUNTA('募集型  提出用 （記入例）'!P87)*('募集型  提出用 （記入例）'!AM82+'募集型  提出用 （記入例）'!AM84)</f>
        <v>0</v>
      </c>
      <c r="FH87" s="107">
        <f>COUNTA('募集型  提出用 （記入例）'!R87)*('募集型  提出用 （記入例）'!AM82+'募集型  提出用 （記入例）'!AM84)</f>
        <v>0</v>
      </c>
      <c r="FI87" s="107">
        <f>COUNTA('募集型  提出用 （記入例）'!S87)*('募集型  提出用 （記入例）'!AM82+'募集型  提出用 （記入例）'!AM84)</f>
        <v>0</v>
      </c>
      <c r="FO87" s="4"/>
      <c r="FP87" s="8"/>
      <c r="FQ87" s="5">
        <v>83</v>
      </c>
      <c r="FR87" s="5" t="s">
        <v>248</v>
      </c>
      <c r="FS87" s="5" t="s">
        <v>39</v>
      </c>
      <c r="FT87" s="186">
        <v>200</v>
      </c>
      <c r="FX87" s="5"/>
      <c r="FY87" s="5"/>
      <c r="FZ87" s="1">
        <v>100</v>
      </c>
      <c r="GC87" s="5">
        <v>83</v>
      </c>
      <c r="GD87" s="5" t="s">
        <v>248</v>
      </c>
      <c r="GE87" s="5" t="s">
        <v>39</v>
      </c>
      <c r="GF87" s="186">
        <v>200</v>
      </c>
    </row>
    <row r="88" spans="2:188" ht="16.5" customHeight="1" thickTop="1" thickBot="1">
      <c r="B88" s="700">
        <v>2</v>
      </c>
      <c r="C88" s="702">
        <v>4</v>
      </c>
      <c r="D88" s="661" t="s">
        <v>519</v>
      </c>
      <c r="E88" s="662"/>
      <c r="F88" s="704" t="s">
        <v>381</v>
      </c>
      <c r="G88" s="705"/>
      <c r="H88" s="706" t="s">
        <v>572</v>
      </c>
      <c r="I88" s="706"/>
      <c r="J88" s="706"/>
      <c r="K88" s="706"/>
      <c r="L88" s="706"/>
      <c r="M88" s="707"/>
      <c r="N88" s="708" t="s">
        <v>113</v>
      </c>
      <c r="O88" s="709"/>
      <c r="P88" s="55"/>
      <c r="Q88" s="56"/>
      <c r="R88" s="135"/>
      <c r="S88" s="141"/>
      <c r="T88" s="712" t="s">
        <v>34</v>
      </c>
      <c r="U88" s="305"/>
      <c r="V88" s="715" t="str">
        <f>IF(U88="","",VLOOKUP(U88,$FQ:$FT,3,FALSE))</f>
        <v/>
      </c>
      <c r="W88" s="716"/>
      <c r="X88" s="305">
        <v>9</v>
      </c>
      <c r="Y88" s="715" t="str">
        <f>IF(X88="","",VLOOKUP(X88,$FQ:$FT,3,FALSE))</f>
        <v>Jフォイル</v>
      </c>
      <c r="Z88" s="716"/>
      <c r="AA88" s="305"/>
      <c r="AB88" s="715" t="str">
        <f>IF(AA88="","",VLOOKUP(AA88,$FQ:$FT,3,FALSE))</f>
        <v/>
      </c>
      <c r="AC88" s="716"/>
      <c r="AD88" s="305"/>
      <c r="AE88" s="715" t="str">
        <f>IF(AD88="","",VLOOKUP(AD88,$FQ:$FT,3,FALSE))</f>
        <v/>
      </c>
      <c r="AF88" s="716"/>
      <c r="AG88" s="305"/>
      <c r="AH88" s="715" t="str">
        <f>IF(AG88="","",VLOOKUP(AG88,$FQ:$FT,3,FALSE))</f>
        <v/>
      </c>
      <c r="AI88" s="717"/>
      <c r="AJ88" s="607" t="s">
        <v>179</v>
      </c>
      <c r="AK88" s="609">
        <f>FC88+ET88</f>
        <v>9200</v>
      </c>
      <c r="AL88" s="610"/>
      <c r="AM88" s="627">
        <v>40</v>
      </c>
      <c r="AN88" s="628"/>
      <c r="AO88" s="631">
        <f>(AK88*AM88)</f>
        <v>368000</v>
      </c>
      <c r="AP88" s="631"/>
      <c r="AQ88" s="632"/>
      <c r="AR88" s="635">
        <f>SUM(Q88:Q93)*AM92</f>
        <v>80</v>
      </c>
      <c r="AS88" s="636"/>
      <c r="AT88" s="965" t="s">
        <v>58</v>
      </c>
      <c r="AU88" s="966"/>
      <c r="AV88" s="967" t="s">
        <v>548</v>
      </c>
      <c r="AW88" s="968" t="s">
        <v>548</v>
      </c>
      <c r="AX88" s="969"/>
      <c r="AZ88" s="823">
        <f>B88</f>
        <v>2</v>
      </c>
      <c r="BA88" s="825">
        <f>C88</f>
        <v>4</v>
      </c>
      <c r="BB88" s="940" t="s">
        <v>381</v>
      </c>
      <c r="BC88" s="926"/>
      <c r="BD88" s="926" t="str">
        <f>IF(H88="","",H88)</f>
        <v>2505-11</v>
      </c>
      <c r="BE88" s="926"/>
      <c r="BF88" s="926"/>
      <c r="BG88" s="927"/>
      <c r="BH88" s="310"/>
      <c r="BI88" s="930" t="s">
        <v>481</v>
      </c>
      <c r="BJ88" s="902"/>
      <c r="BK88" s="902"/>
      <c r="BL88" s="939" t="s">
        <v>489</v>
      </c>
      <c r="BM88" s="902"/>
      <c r="BN88" s="902" t="str">
        <f>IF(BJ88="","",VLOOKUP(BJ88,'募集型  提出用 （記入例）'!$GC:$GF,3,FALSE))</f>
        <v/>
      </c>
      <c r="BO88" s="939" t="s">
        <v>484</v>
      </c>
      <c r="BP88" s="902"/>
      <c r="BQ88" s="902"/>
      <c r="BR88" s="939" t="s">
        <v>487</v>
      </c>
      <c r="BS88" s="902"/>
      <c r="BT88" s="903"/>
      <c r="BU88" s="951"/>
      <c r="BV88" s="952"/>
      <c r="BW88" s="953"/>
      <c r="BX88" s="933" t="s">
        <v>113</v>
      </c>
      <c r="BY88" s="934"/>
      <c r="BZ88" s="311"/>
      <c r="CA88" s="310"/>
      <c r="CB88" s="935" t="s">
        <v>496</v>
      </c>
      <c r="CC88" s="936">
        <v>4</v>
      </c>
      <c r="CD88" s="937" t="str">
        <f>IF(CC88="","",VLOOKUP(CC88,'募集型  提出用 （記入例）'!$GC:$GF,2,FALSE))</f>
        <v>福江～奈良尾</v>
      </c>
      <c r="CE88" s="938"/>
      <c r="CF88" s="938"/>
      <c r="CG88" s="938" t="str">
        <f>IF(CC88="","",VLOOKUP(CC88,'募集型  提出用 （記入例）'!$GC:$GF,3,FALSE))</f>
        <v>フェリー</v>
      </c>
      <c r="CH88" s="938"/>
      <c r="CI88" s="938">
        <f>IF(CC88="","",VLOOKUP(CC88,'募集型  提出用 （記入例）'!$GC:$GF,4,FALSE))</f>
        <v>200</v>
      </c>
      <c r="CJ88" s="946"/>
      <c r="CK88" s="947" t="s">
        <v>493</v>
      </c>
      <c r="CL88" s="936"/>
      <c r="CM88" s="815" t="str">
        <f>IF(CL88="","",VLOOKUP(CL88,'募集型  提出用 （記入例）'!$GC:$GF,2,FALSE))</f>
        <v/>
      </c>
      <c r="CN88" s="816"/>
      <c r="CO88" s="816"/>
      <c r="CP88" s="816" t="str">
        <f>IF(CL88="","",VLOOKUP(CL88,'募集型  提出用 （記入例）'!$GC:$GF,3,FALSE))</f>
        <v/>
      </c>
      <c r="CQ88" s="816"/>
      <c r="CR88" s="816" t="str">
        <f>IF(CL88="","",VLOOKUP(CL88,'募集型  提出用 （記入例）'!$GC:$GF,4,FALSE))</f>
        <v/>
      </c>
      <c r="CS88" s="861"/>
      <c r="CT88" s="956" t="s">
        <v>518</v>
      </c>
      <c r="CU88" s="957"/>
      <c r="CV88" s="957"/>
      <c r="CW88" s="957"/>
      <c r="CX88" s="957"/>
      <c r="CY88" s="957"/>
      <c r="CZ88" s="958"/>
      <c r="ED88" s="8"/>
      <c r="EE88" s="28"/>
      <c r="EF88" s="8"/>
      <c r="EG88" s="8"/>
      <c r="EH88" s="8"/>
      <c r="EP88" s="62">
        <v>4</v>
      </c>
      <c r="EQ88" s="63" t="s">
        <v>110</v>
      </c>
      <c r="ER88" s="64">
        <f>SUMIF(EJ90:EN90,"対馬市",EJ91:EN91)*'募集型  提出用 （記入例）'!AM88</f>
        <v>0</v>
      </c>
      <c r="ES88" s="65">
        <f>SUMIF(EJ90:EN90,"対馬市",EJ92:EN92)*'募集型  提出用 （記入例）'!AM90</f>
        <v>0</v>
      </c>
      <c r="ET88" s="66">
        <f>SUM('募集型  提出用 （記入例）'!U93:AI93)</f>
        <v>8800</v>
      </c>
      <c r="EU88" s="83"/>
      <c r="EV88" s="67" t="s">
        <v>11</v>
      </c>
      <c r="EW88" s="68" t="s">
        <v>110</v>
      </c>
      <c r="EX88" s="69" t="str">
        <f>IF('募集型  提出用 （記入例）'!P88="","0",FC88/EV89)</f>
        <v>0</v>
      </c>
      <c r="EY88" s="70" t="str">
        <f>IF('募集型  提出用 （記入例）'!P88="","0",FC89/EV89)</f>
        <v>0</v>
      </c>
      <c r="EZ88" s="71">
        <f>EX88*'募集型  提出用 （記入例）'!AM88</f>
        <v>0</v>
      </c>
      <c r="FA88" s="72">
        <f>EY88*'募集型  提出用 （記入例）'!AM90</f>
        <v>0</v>
      </c>
      <c r="FB88" s="73">
        <f>EZ88+FA88</f>
        <v>0</v>
      </c>
      <c r="FC88" s="66">
        <f>SUM('募集型  提出用 （記入例）'!U90:AI90)</f>
        <v>400</v>
      </c>
      <c r="FE88" s="74" t="s">
        <v>110</v>
      </c>
      <c r="FF88" s="69" t="str">
        <f>IF(('募集型  提出用 （記入例）'!Q88)="","0",('募集型  提出用 （記入例）'!AM88+'募集型  提出用 （記入例）'!AM90)*'募集型  提出用 （記入例）'!Q88*1000)</f>
        <v>0</v>
      </c>
      <c r="FG88" s="69">
        <f>COUNTA('募集型  提出用 （記入例）'!P88)*('募集型  提出用 （記入例）'!AM88+'募集型  提出用 （記入例）'!AM90)</f>
        <v>0</v>
      </c>
      <c r="FH88" s="69">
        <f>COUNTA('募集型  提出用 （記入例）'!R88)*('募集型  提出用 （記入例）'!AM88+'募集型  提出用 （記入例）'!AM90)</f>
        <v>0</v>
      </c>
      <c r="FI88" s="69">
        <f>COUNTA('募集型  提出用 （記入例）'!S88)*('募集型  提出用 （記入例）'!AM88+'募集型  提出用 （記入例）'!AM90)</f>
        <v>0</v>
      </c>
      <c r="FO88" s="4"/>
      <c r="FP88" s="8"/>
      <c r="FQ88" s="5">
        <v>84</v>
      </c>
      <c r="FR88" s="5" t="s">
        <v>249</v>
      </c>
      <c r="FS88" s="5" t="s">
        <v>39</v>
      </c>
      <c r="FT88" s="186">
        <v>100</v>
      </c>
      <c r="FX88" s="5"/>
      <c r="FY88" s="5"/>
      <c r="FZ88" s="1">
        <v>50</v>
      </c>
      <c r="GC88" s="5">
        <v>84</v>
      </c>
      <c r="GD88" s="5" t="s">
        <v>249</v>
      </c>
      <c r="GE88" s="5" t="s">
        <v>39</v>
      </c>
      <c r="GF88" s="186">
        <v>100</v>
      </c>
    </row>
    <row r="89" spans="2:188" ht="16.5" customHeight="1">
      <c r="B89" s="701"/>
      <c r="C89" s="703"/>
      <c r="D89" s="676"/>
      <c r="E89" s="677"/>
      <c r="F89" s="869" t="s">
        <v>579</v>
      </c>
      <c r="G89" s="870"/>
      <c r="H89" s="870"/>
      <c r="I89" s="870"/>
      <c r="J89" s="870"/>
      <c r="K89" s="870"/>
      <c r="L89" s="870"/>
      <c r="M89" s="871"/>
      <c r="N89" s="652" t="s">
        <v>112</v>
      </c>
      <c r="O89" s="653"/>
      <c r="P89" s="75"/>
      <c r="Q89" s="76"/>
      <c r="R89" s="136"/>
      <c r="S89" s="142"/>
      <c r="T89" s="713"/>
      <c r="U89" s="819" t="str">
        <f>IF(U88="","",VLOOKUP(U88,$FQ:$FT,2,FALSE))</f>
        <v/>
      </c>
      <c r="V89" s="820"/>
      <c r="W89" s="821"/>
      <c r="X89" s="819" t="str">
        <f>IF(X88="","",VLOOKUP(X88,$FQ:$FT,2,FALSE))</f>
        <v>福江～奈良尾</v>
      </c>
      <c r="Y89" s="820"/>
      <c r="Z89" s="821"/>
      <c r="AA89" s="819" t="str">
        <f>IF(AA88="","",VLOOKUP(AA88,$FQ:$FT,2,FALSE))</f>
        <v/>
      </c>
      <c r="AB89" s="820"/>
      <c r="AC89" s="821"/>
      <c r="AD89" s="819" t="str">
        <f>IF(AD88="","",VLOOKUP(AD88,$FQ:$FT,2,FALSE))</f>
        <v/>
      </c>
      <c r="AE89" s="820"/>
      <c r="AF89" s="821"/>
      <c r="AG89" s="819" t="str">
        <f>IF(AG88="","",VLOOKUP(AG88,$FQ:$FT,2,FALSE))</f>
        <v/>
      </c>
      <c r="AH89" s="820"/>
      <c r="AI89" s="821"/>
      <c r="AJ89" s="608"/>
      <c r="AK89" s="611"/>
      <c r="AL89" s="612"/>
      <c r="AM89" s="629"/>
      <c r="AN89" s="630"/>
      <c r="AO89" s="633"/>
      <c r="AP89" s="633"/>
      <c r="AQ89" s="634"/>
      <c r="AR89" s="637"/>
      <c r="AS89" s="638"/>
      <c r="AT89" s="978" t="s">
        <v>479</v>
      </c>
      <c r="AU89" s="979"/>
      <c r="AV89" s="980">
        <v>45748</v>
      </c>
      <c r="AW89" s="970"/>
      <c r="AX89" s="971"/>
      <c r="AZ89" s="823"/>
      <c r="BA89" s="825"/>
      <c r="BB89" s="941"/>
      <c r="BC89" s="928"/>
      <c r="BD89" s="928"/>
      <c r="BE89" s="928"/>
      <c r="BF89" s="928"/>
      <c r="BG89" s="929"/>
      <c r="BH89" s="309"/>
      <c r="BI89" s="831"/>
      <c r="BJ89" s="654"/>
      <c r="BK89" s="654"/>
      <c r="BL89" s="573"/>
      <c r="BM89" s="654"/>
      <c r="BN89" s="654"/>
      <c r="BO89" s="573"/>
      <c r="BP89" s="654"/>
      <c r="BQ89" s="654"/>
      <c r="BR89" s="573"/>
      <c r="BS89" s="654"/>
      <c r="BT89" s="655"/>
      <c r="BU89" s="658"/>
      <c r="BV89" s="659"/>
      <c r="BW89" s="660"/>
      <c r="BX89" s="581" t="s">
        <v>112</v>
      </c>
      <c r="BY89" s="582"/>
      <c r="BZ89" s="307"/>
      <c r="CA89" s="309"/>
      <c r="CB89" s="583"/>
      <c r="CC89" s="579"/>
      <c r="CD89" s="580"/>
      <c r="CE89" s="577"/>
      <c r="CF89" s="577"/>
      <c r="CG89" s="577"/>
      <c r="CH89" s="577"/>
      <c r="CI89" s="577"/>
      <c r="CJ89" s="578"/>
      <c r="CK89" s="574"/>
      <c r="CL89" s="579"/>
      <c r="CM89" s="580"/>
      <c r="CN89" s="577"/>
      <c r="CO89" s="577"/>
      <c r="CP89" s="577"/>
      <c r="CQ89" s="577"/>
      <c r="CR89" s="577"/>
      <c r="CS89" s="862"/>
      <c r="CT89" s="959"/>
      <c r="CU89" s="960"/>
      <c r="CV89" s="960"/>
      <c r="CW89" s="960"/>
      <c r="CX89" s="960"/>
      <c r="CY89" s="960"/>
      <c r="CZ89" s="961"/>
      <c r="ED89" s="8"/>
      <c r="EE89" s="28"/>
      <c r="EF89" s="8"/>
      <c r="EG89" s="8"/>
      <c r="EH89" s="8"/>
      <c r="EP89" s="78"/>
      <c r="EQ89" s="79" t="s">
        <v>111</v>
      </c>
      <c r="ER89" s="80">
        <f>SUMIF(EJ90:EN90,"壱岐市",EJ91:EN91)*'募集型  提出用 （記入例）'!AM88</f>
        <v>0</v>
      </c>
      <c r="ES89" s="81">
        <f>SUMIF(EJ90:EN90,"壱岐市",EJ92:EN92)*'募集型  提出用 （記入例）'!AM90</f>
        <v>0</v>
      </c>
      <c r="ET89" s="82">
        <f>ET88</f>
        <v>8800</v>
      </c>
      <c r="EU89" s="83"/>
      <c r="EV89" s="851">
        <f>COUNTA('募集型  提出用 （記入例）'!P88:P93)</f>
        <v>2</v>
      </c>
      <c r="EW89" s="84" t="s">
        <v>111</v>
      </c>
      <c r="EX89" s="85" t="str">
        <f>IF('募集型  提出用 （記入例）'!P89="","0",FC88/EV89)</f>
        <v>0</v>
      </c>
      <c r="EY89" s="86" t="str">
        <f>IF('募集型  提出用 （記入例）'!P89="","0",FC89/EV89)</f>
        <v>0</v>
      </c>
      <c r="EZ89" s="87">
        <f>EX89*'募集型  提出用 （記入例）'!AM88</f>
        <v>0</v>
      </c>
      <c r="FA89" s="88">
        <f>EY89*'募集型  提出用 （記入例）'!AM90</f>
        <v>0</v>
      </c>
      <c r="FB89" s="89">
        <f t="shared" ref="FB89:FB93" si="33">EZ89+FA89</f>
        <v>0</v>
      </c>
      <c r="FC89" s="82">
        <f>EN116</f>
        <v>200</v>
      </c>
      <c r="FE89" s="90" t="s">
        <v>111</v>
      </c>
      <c r="FF89" s="85" t="str">
        <f>IF(('募集型  提出用 （記入例）'!Q89)="","0",('募集型  提出用 （記入例）'!AM88+'募集型  提出用 （記入例）'!AM90)*'募集型  提出用 （記入例）'!Q89*1000)</f>
        <v>0</v>
      </c>
      <c r="FG89" s="85">
        <f>COUNTA('募集型  提出用 （記入例）'!P89)*('募集型  提出用 （記入例）'!AM88+'募集型  提出用 （記入例）'!AM90)</f>
        <v>0</v>
      </c>
      <c r="FH89" s="85">
        <f>COUNTA('募集型  提出用 （記入例）'!R89)*('募集型  提出用 （記入例）'!AM88+'募集型  提出用 （記入例）'!AM90)</f>
        <v>0</v>
      </c>
      <c r="FI89" s="85">
        <f>COUNTA('募集型  提出用 （記入例）'!S89)*('募集型  提出用 （記入例）'!AM88+'募集型  提出用 （記入例）'!AM90)</f>
        <v>0</v>
      </c>
      <c r="FO89" s="4"/>
      <c r="FP89" s="8"/>
      <c r="FQ89" s="5">
        <v>85</v>
      </c>
      <c r="FR89" s="5" t="s">
        <v>250</v>
      </c>
      <c r="FS89" s="5" t="s">
        <v>39</v>
      </c>
      <c r="FT89" s="186">
        <v>200</v>
      </c>
      <c r="FX89" s="5"/>
      <c r="FY89" s="5"/>
      <c r="FZ89" s="1">
        <v>100</v>
      </c>
      <c r="GC89" s="5">
        <v>85</v>
      </c>
      <c r="GD89" s="5" t="s">
        <v>250</v>
      </c>
      <c r="GE89" s="5" t="s">
        <v>39</v>
      </c>
      <c r="GF89" s="186">
        <v>200</v>
      </c>
    </row>
    <row r="90" spans="2:188" ht="16.5" customHeight="1">
      <c r="B90" s="692" t="s">
        <v>519</v>
      </c>
      <c r="C90" s="693"/>
      <c r="D90" s="678" t="s">
        <v>551</v>
      </c>
      <c r="E90" s="679"/>
      <c r="F90" s="869"/>
      <c r="G90" s="870"/>
      <c r="H90" s="870"/>
      <c r="I90" s="870"/>
      <c r="J90" s="870"/>
      <c r="K90" s="870"/>
      <c r="L90" s="870"/>
      <c r="M90" s="871"/>
      <c r="N90" s="652" t="s">
        <v>45</v>
      </c>
      <c r="O90" s="653"/>
      <c r="P90" s="75" t="s">
        <v>477</v>
      </c>
      <c r="Q90" s="76">
        <v>1</v>
      </c>
      <c r="R90" s="136"/>
      <c r="S90" s="137"/>
      <c r="T90" s="714"/>
      <c r="U90" s="853" t="str">
        <f>IF(U88="","",VLOOKUP(U88,$FQ:$FT,4,FALSE))</f>
        <v/>
      </c>
      <c r="V90" s="854"/>
      <c r="W90" s="855"/>
      <c r="X90" s="853">
        <f>IF(X88="","",VLOOKUP(X88,$FQ:$FT,4,FALSE))</f>
        <v>400</v>
      </c>
      <c r="Y90" s="854"/>
      <c r="Z90" s="855"/>
      <c r="AA90" s="853" t="str">
        <f>IF(AA88="","",VLOOKUP(AA88,$FQ:$FT,4,FALSE))</f>
        <v/>
      </c>
      <c r="AB90" s="854"/>
      <c r="AC90" s="855"/>
      <c r="AD90" s="853" t="str">
        <f>IF(AD88="","",VLOOKUP(AD88,$FQ:$FT,4,FALSE))</f>
        <v/>
      </c>
      <c r="AE90" s="854"/>
      <c r="AF90" s="855"/>
      <c r="AG90" s="853" t="str">
        <f>IF(AG88="","",VLOOKUP(AG88,$FQ:$FT,4,FALSE))</f>
        <v/>
      </c>
      <c r="AH90" s="854"/>
      <c r="AI90" s="855"/>
      <c r="AJ90" s="856" t="s">
        <v>284</v>
      </c>
      <c r="AK90" s="858">
        <f>ET89+FC89</f>
        <v>9000</v>
      </c>
      <c r="AL90" s="859"/>
      <c r="AM90" s="641"/>
      <c r="AN90" s="642"/>
      <c r="AO90" s="633">
        <f>(AK90*AM90)</f>
        <v>0</v>
      </c>
      <c r="AP90" s="633"/>
      <c r="AQ90" s="634"/>
      <c r="AR90" s="637"/>
      <c r="AS90" s="638"/>
      <c r="AT90" s="978"/>
      <c r="AU90" s="979"/>
      <c r="AV90" s="980"/>
      <c r="AW90" s="970"/>
      <c r="AX90" s="971"/>
      <c r="AZ90" s="823"/>
      <c r="BA90" s="825"/>
      <c r="BB90" s="836" t="str">
        <f>IF(F89="","",F89)</f>
        <v>孤独のグルメ　五島・新上五島　
飛行機利用　</v>
      </c>
      <c r="BC90" s="836"/>
      <c r="BD90" s="836"/>
      <c r="BE90" s="836"/>
      <c r="BF90" s="836"/>
      <c r="BG90" s="837"/>
      <c r="BH90" s="309"/>
      <c r="BI90" s="831" t="s">
        <v>482</v>
      </c>
      <c r="BJ90" s="654"/>
      <c r="BK90" s="654"/>
      <c r="BL90" s="573" t="s">
        <v>490</v>
      </c>
      <c r="BM90" s="654"/>
      <c r="BN90" s="654" t="str">
        <f>IF(BJ90="","",VLOOKUP(BJ90,'募集型  提出用 （記入例）'!$GC:$GF,3,FALSE))</f>
        <v/>
      </c>
      <c r="BO90" s="573" t="s">
        <v>485</v>
      </c>
      <c r="BP90" s="654"/>
      <c r="BQ90" s="654"/>
      <c r="BR90" s="573" t="s">
        <v>488</v>
      </c>
      <c r="BS90" s="654"/>
      <c r="BT90" s="655"/>
      <c r="BU90" s="658"/>
      <c r="BV90" s="659"/>
      <c r="BW90" s="660"/>
      <c r="BX90" s="581" t="s">
        <v>45</v>
      </c>
      <c r="BY90" s="582"/>
      <c r="BZ90" s="307">
        <v>1</v>
      </c>
      <c r="CA90" s="309">
        <v>3</v>
      </c>
      <c r="CB90" s="583" t="s">
        <v>497</v>
      </c>
      <c r="CC90" s="579"/>
      <c r="CD90" s="580" t="str">
        <f>IF(CC90="","",VLOOKUP(CC90,'募集型  提出用 （記入例）'!$GC:$GF,2,FALSE))</f>
        <v/>
      </c>
      <c r="CE90" s="577"/>
      <c r="CF90" s="577"/>
      <c r="CG90" s="577" t="str">
        <f>IF(CC90="","",VLOOKUP(CC90,'募集型  提出用 （記入例）'!$GC:$GF,3,FALSE))</f>
        <v/>
      </c>
      <c r="CH90" s="577"/>
      <c r="CI90" s="577" t="str">
        <f>IF(CC90="","",VLOOKUP(CC90,'募集型  提出用 （記入例）'!$GC:$GF,4,FALSE))</f>
        <v/>
      </c>
      <c r="CJ90" s="578"/>
      <c r="CK90" s="574" t="s">
        <v>494</v>
      </c>
      <c r="CL90" s="579"/>
      <c r="CM90" s="580" t="str">
        <f>IF(CL90="","",VLOOKUP(CL90,'募集型  提出用 （記入例）'!$GC:$GF,2,FALSE))</f>
        <v/>
      </c>
      <c r="CN90" s="577"/>
      <c r="CO90" s="577"/>
      <c r="CP90" s="577" t="str">
        <f>IF(CL90="","",VLOOKUP(CL90,'募集型  提出用 （記入例）'!$GC:$GF,3,FALSE))</f>
        <v/>
      </c>
      <c r="CQ90" s="577"/>
      <c r="CR90" s="577" t="str">
        <f>IF(CL90="","",VLOOKUP(CL90,'募集型  提出用 （記入例）'!$GC:$GF,4,FALSE))</f>
        <v/>
      </c>
      <c r="CS90" s="862"/>
      <c r="CT90" s="959"/>
      <c r="CU90" s="960"/>
      <c r="CV90" s="960"/>
      <c r="CW90" s="960"/>
      <c r="CX90" s="960"/>
      <c r="CY90" s="960"/>
      <c r="CZ90" s="961"/>
      <c r="ED90" s="8"/>
      <c r="EE90" s="28"/>
      <c r="EF90" s="8"/>
      <c r="EG90" s="8"/>
      <c r="EH90" s="8"/>
      <c r="EI90" s="91" t="s">
        <v>48</v>
      </c>
      <c r="EJ90" s="92" t="str">
        <f>VLOOKUP('募集型  提出用 （記入例）'!U91,$FU:$FY,5,FALSE)</f>
        <v>五島市</v>
      </c>
      <c r="EK90" s="92" t="e">
        <f>VLOOKUP('募集型  提出用 （記入例）'!X91,$FU:$FY,5,FALSE)</f>
        <v>#N/A</v>
      </c>
      <c r="EL90" s="92" t="e">
        <f>VLOOKUP('募集型  提出用 （記入例）'!AA91,$FU:$FY,5,FALSE)</f>
        <v>#N/A</v>
      </c>
      <c r="EM90" s="92" t="e">
        <f>VLOOKUP('募集型  提出用 （記入例）'!AD91,$FU:$FY,5,FALSE)</f>
        <v>#N/A</v>
      </c>
      <c r="EN90" s="92" t="str">
        <f>VLOOKUP('募集型  提出用 （記入例）'!AG91,$FU:$FY,5,FALSE)</f>
        <v>五島市</v>
      </c>
      <c r="EP90" s="78"/>
      <c r="EQ90" s="79" t="s">
        <v>45</v>
      </c>
      <c r="ER90" s="80">
        <f>SUMIF(EJ90:EN90,"五島市",EJ91:EN91)*'募集型  提出用 （記入例）'!AM88</f>
        <v>352000</v>
      </c>
      <c r="ES90" s="81">
        <f>SUMIF(EJ90:EN90,"五島市",EJ92:EN92)*'募集型  提出用 （記入例）'!AM90</f>
        <v>0</v>
      </c>
      <c r="ET90" s="96"/>
      <c r="EU90" s="83"/>
      <c r="EV90" s="852"/>
      <c r="EW90" s="84" t="s">
        <v>45</v>
      </c>
      <c r="EX90" s="85">
        <f>IF('募集型  提出用 （記入例）'!P90="","0",FC88/EV89)</f>
        <v>200</v>
      </c>
      <c r="EY90" s="86">
        <f>IF('募集型  提出用 （記入例）'!P90="","0",FC89/EV89)</f>
        <v>100</v>
      </c>
      <c r="EZ90" s="87">
        <f>EX90*'募集型  提出用 （記入例）'!AM88</f>
        <v>8000</v>
      </c>
      <c r="FA90" s="88">
        <f>EY90*'募集型  提出用 （記入例）'!AM90</f>
        <v>0</v>
      </c>
      <c r="FB90" s="89">
        <f t="shared" si="33"/>
        <v>8000</v>
      </c>
      <c r="FC90" s="93"/>
      <c r="FE90" s="90" t="s">
        <v>45</v>
      </c>
      <c r="FF90" s="85">
        <f>IF(('募集型  提出用 （記入例）'!Q90)="","0",('募集型  提出用 （記入例）'!AM88+'募集型  提出用 （記入例）'!AM90)*'募集型  提出用 （記入例）'!Q90*1000)</f>
        <v>40000</v>
      </c>
      <c r="FG90" s="85">
        <f>COUNTA('募集型  提出用 （記入例）'!P90)*('募集型  提出用 （記入例）'!AM88+'募集型  提出用 （記入例）'!AM90)</f>
        <v>40</v>
      </c>
      <c r="FH90" s="85">
        <f>COUNTA('募集型  提出用 （記入例）'!R90)*('募集型  提出用 （記入例）'!AM88+'募集型  提出用 （記入例）'!AM90)</f>
        <v>0</v>
      </c>
      <c r="FI90" s="85">
        <f>COUNTA('募集型  提出用 （記入例）'!S90)*('募集型  提出用 （記入例）'!AM88+'募集型  提出用 （記入例）'!AM90)</f>
        <v>0</v>
      </c>
      <c r="FO90" s="4"/>
      <c r="FP90" s="8"/>
      <c r="FQ90" s="5">
        <v>86</v>
      </c>
      <c r="FR90" s="5" t="s">
        <v>251</v>
      </c>
      <c r="FS90" s="5" t="s">
        <v>39</v>
      </c>
      <c r="FT90" s="186">
        <v>100</v>
      </c>
      <c r="FX90" s="5"/>
      <c r="FY90" s="5"/>
      <c r="FZ90" s="1">
        <v>50</v>
      </c>
      <c r="GC90" s="5">
        <v>86</v>
      </c>
      <c r="GD90" s="5" t="s">
        <v>251</v>
      </c>
      <c r="GE90" s="5" t="s">
        <v>39</v>
      </c>
      <c r="GF90" s="186">
        <v>100</v>
      </c>
    </row>
    <row r="91" spans="2:188" ht="16.5" customHeight="1" thickBot="1">
      <c r="B91" s="694">
        <v>45748</v>
      </c>
      <c r="C91" s="695"/>
      <c r="D91" s="663"/>
      <c r="E91" s="664"/>
      <c r="F91" s="869"/>
      <c r="G91" s="870"/>
      <c r="H91" s="870"/>
      <c r="I91" s="870"/>
      <c r="J91" s="870"/>
      <c r="K91" s="870"/>
      <c r="L91" s="870"/>
      <c r="M91" s="871"/>
      <c r="N91" s="652" t="s">
        <v>53</v>
      </c>
      <c r="O91" s="653"/>
      <c r="P91" s="75" t="s">
        <v>477</v>
      </c>
      <c r="Q91" s="76">
        <v>1</v>
      </c>
      <c r="R91" s="136"/>
      <c r="S91" s="137"/>
      <c r="T91" s="846" t="s">
        <v>54</v>
      </c>
      <c r="U91" s="94" t="s">
        <v>513</v>
      </c>
      <c r="V91" s="849" t="str">
        <f>IF(U91="","",VLOOKUP(U91,$FU:$FX,3,FALSE))</f>
        <v>定期航空</v>
      </c>
      <c r="W91" s="850"/>
      <c r="X91" s="94"/>
      <c r="Y91" s="849" t="str">
        <f>IF(X91="","",VLOOKUP(X91,$FU:$FX,3,FALSE))</f>
        <v/>
      </c>
      <c r="Z91" s="850"/>
      <c r="AA91" s="94"/>
      <c r="AB91" s="849" t="str">
        <f>IF(AA91="","",VLOOKUP(AA91,$FU:$FX,3,FALSE))</f>
        <v/>
      </c>
      <c r="AC91" s="850"/>
      <c r="AD91" s="94"/>
      <c r="AE91" s="849" t="str">
        <f>IF(AD91="","",VLOOKUP(AD91,$FU:$FX,3,FALSE))</f>
        <v/>
      </c>
      <c r="AF91" s="850"/>
      <c r="AG91" s="94" t="s">
        <v>66</v>
      </c>
      <c r="AH91" s="849" t="str">
        <f>IF(AG91="","",VLOOKUP(AG91,'募集型  提出用 （記入例）'!$FU:$FX,3,FALSE))</f>
        <v>定期航空</v>
      </c>
      <c r="AI91" s="895"/>
      <c r="AJ91" s="857"/>
      <c r="AK91" s="843"/>
      <c r="AL91" s="860"/>
      <c r="AM91" s="643"/>
      <c r="AN91" s="644"/>
      <c r="AO91" s="645"/>
      <c r="AP91" s="645"/>
      <c r="AQ91" s="646"/>
      <c r="AR91" s="637"/>
      <c r="AS91" s="638"/>
      <c r="AT91" s="978"/>
      <c r="AU91" s="979"/>
      <c r="AV91" s="980" t="s">
        <v>545</v>
      </c>
      <c r="AW91" s="972" t="s">
        <v>545</v>
      </c>
      <c r="AX91" s="973"/>
      <c r="AZ91" s="823"/>
      <c r="BA91" s="825"/>
      <c r="BB91" s="836"/>
      <c r="BC91" s="836"/>
      <c r="BD91" s="836"/>
      <c r="BE91" s="836"/>
      <c r="BF91" s="836"/>
      <c r="BG91" s="837"/>
      <c r="BH91" s="309"/>
      <c r="BI91" s="831"/>
      <c r="BJ91" s="654"/>
      <c r="BK91" s="654"/>
      <c r="BL91" s="573"/>
      <c r="BM91" s="654"/>
      <c r="BN91" s="654"/>
      <c r="BO91" s="573"/>
      <c r="BP91" s="654"/>
      <c r="BQ91" s="654"/>
      <c r="BR91" s="576"/>
      <c r="BS91" s="656"/>
      <c r="BT91" s="657"/>
      <c r="BU91" s="658"/>
      <c r="BV91" s="659"/>
      <c r="BW91" s="660"/>
      <c r="BX91" s="581" t="s">
        <v>53</v>
      </c>
      <c r="BY91" s="582"/>
      <c r="BZ91" s="307">
        <v>1</v>
      </c>
      <c r="CA91" s="309">
        <v>3</v>
      </c>
      <c r="CB91" s="583"/>
      <c r="CC91" s="579"/>
      <c r="CD91" s="580"/>
      <c r="CE91" s="577"/>
      <c r="CF91" s="577"/>
      <c r="CG91" s="577"/>
      <c r="CH91" s="577"/>
      <c r="CI91" s="577"/>
      <c r="CJ91" s="578"/>
      <c r="CK91" s="574"/>
      <c r="CL91" s="579"/>
      <c r="CM91" s="580"/>
      <c r="CN91" s="577"/>
      <c r="CO91" s="577"/>
      <c r="CP91" s="577"/>
      <c r="CQ91" s="577"/>
      <c r="CR91" s="577"/>
      <c r="CS91" s="862"/>
      <c r="CT91" s="959"/>
      <c r="CU91" s="960"/>
      <c r="CV91" s="960"/>
      <c r="CW91" s="960"/>
      <c r="CX91" s="960"/>
      <c r="CY91" s="960"/>
      <c r="CZ91" s="961"/>
      <c r="ED91" s="8"/>
      <c r="EE91" s="28"/>
      <c r="EF91" s="8"/>
      <c r="EG91" s="8"/>
      <c r="EH91" s="8"/>
      <c r="EI91" s="91" t="s">
        <v>56</v>
      </c>
      <c r="EJ91" s="95">
        <f>VLOOKUP('募集型  提出用 （記入例）'!U91,$FU:$FY,4,FALSE)</f>
        <v>4400</v>
      </c>
      <c r="EK91" s="95" t="e">
        <f>VLOOKUP('募集型  提出用 （記入例）'!X91,$FU:$FY,4,FALSE)</f>
        <v>#N/A</v>
      </c>
      <c r="EL91" s="95" t="e">
        <f>VLOOKUP('募集型  提出用 （記入例）'!AA91,$FU:$FY,4,FALSE)</f>
        <v>#N/A</v>
      </c>
      <c r="EM91" s="95" t="e">
        <f>VLOOKUP('募集型  提出用 （記入例）'!AD91,$FU:$FY,4,FALSE)</f>
        <v>#N/A</v>
      </c>
      <c r="EN91" s="95">
        <f>VLOOKUP('募集型  提出用 （記入例）'!AG91,$FU:$FY,4,FALSE)</f>
        <v>4400</v>
      </c>
      <c r="EP91" s="78"/>
      <c r="EQ91" s="79" t="s">
        <v>53</v>
      </c>
      <c r="ER91" s="80">
        <f>SUMIF(EJ90:EN90,"新上五島町",EJ91:EN91)*'募集型  提出用 （記入例）'!AM88</f>
        <v>0</v>
      </c>
      <c r="ES91" s="81">
        <f>SUMIF(EJ90:EN90,"上五島",EJ92:EN92)*'募集型  提出用 （記入例）'!AM90</f>
        <v>0</v>
      </c>
      <c r="ET91" s="96"/>
      <c r="EU91" s="83"/>
      <c r="EV91" s="97"/>
      <c r="EW91" s="84" t="s">
        <v>53</v>
      </c>
      <c r="EX91" s="85">
        <f>IF('募集型  提出用 （記入例）'!P91="","0",FC88/EV89)</f>
        <v>200</v>
      </c>
      <c r="EY91" s="86">
        <f>IF('募集型  提出用 （記入例）'!P91="","0",FC89/EV89)</f>
        <v>100</v>
      </c>
      <c r="EZ91" s="87">
        <f>EX91*'募集型  提出用 （記入例）'!AM88</f>
        <v>8000</v>
      </c>
      <c r="FA91" s="88">
        <f>EY91*'募集型  提出用 （記入例）'!AM90</f>
        <v>0</v>
      </c>
      <c r="FB91" s="89">
        <f t="shared" si="33"/>
        <v>8000</v>
      </c>
      <c r="FC91" s="93"/>
      <c r="FD91" s="98"/>
      <c r="FE91" s="90" t="s">
        <v>53</v>
      </c>
      <c r="FF91" s="85">
        <f>IF(('募集型  提出用 （記入例）'!Q91)="","0",('募集型  提出用 （記入例）'!AM88+'募集型  提出用 （記入例）'!AM90)*'募集型  提出用 （記入例）'!Q91*1000)</f>
        <v>40000</v>
      </c>
      <c r="FG91" s="85">
        <f>COUNTA('募集型  提出用 （記入例）'!P91)*('募集型  提出用 （記入例）'!AM88+'募集型  提出用 （記入例）'!AM90)</f>
        <v>40</v>
      </c>
      <c r="FH91" s="85">
        <f>COUNTA('募集型  提出用 （記入例）'!R91)*('募集型  提出用 （記入例）'!AM88+'募集型  提出用 （記入例）'!AM90)</f>
        <v>0</v>
      </c>
      <c r="FI91" s="85">
        <f>COUNTA('募集型  提出用 （記入例）'!S91)*('募集型  提出用 （記入例）'!AM88+'募集型  提出用 （記入例）'!AM90)</f>
        <v>0</v>
      </c>
      <c r="FO91" s="4"/>
      <c r="FP91" s="8"/>
      <c r="FQ91" s="5">
        <v>87</v>
      </c>
      <c r="FR91" s="5" t="s">
        <v>252</v>
      </c>
      <c r="FS91" s="5" t="s">
        <v>39</v>
      </c>
      <c r="FT91" s="186">
        <v>1100</v>
      </c>
      <c r="FX91" s="5"/>
      <c r="FY91" s="5"/>
      <c r="FZ91" s="1">
        <v>550</v>
      </c>
      <c r="GC91" s="5">
        <v>87</v>
      </c>
      <c r="GD91" s="5" t="s">
        <v>252</v>
      </c>
      <c r="GE91" s="5" t="s">
        <v>39</v>
      </c>
      <c r="GF91" s="186">
        <v>1100</v>
      </c>
    </row>
    <row r="92" spans="2:188" ht="16.5" customHeight="1">
      <c r="B92" s="696"/>
      <c r="C92" s="697"/>
      <c r="D92" s="665"/>
      <c r="E92" s="666"/>
      <c r="F92" s="883" t="s">
        <v>378</v>
      </c>
      <c r="G92" s="613">
        <v>45748</v>
      </c>
      <c r="H92" s="613"/>
      <c r="I92" s="613"/>
      <c r="J92" s="885" t="s">
        <v>379</v>
      </c>
      <c r="K92" s="613">
        <v>46081</v>
      </c>
      <c r="L92" s="613"/>
      <c r="M92" s="650"/>
      <c r="N92" s="652" t="s">
        <v>61</v>
      </c>
      <c r="O92" s="653"/>
      <c r="P92" s="75"/>
      <c r="Q92" s="76"/>
      <c r="R92" s="138"/>
      <c r="S92" s="137"/>
      <c r="T92" s="847"/>
      <c r="U92" s="604" t="str">
        <f>IF(U91="","",VLOOKUP(U91,$FU:$FX,2,FALSE))</f>
        <v>福岡　～　福江</v>
      </c>
      <c r="V92" s="605"/>
      <c r="W92" s="606"/>
      <c r="X92" s="604" t="str">
        <f>IF(X91="","",VLOOKUP(X91,$FU:$FX,2,FALSE))</f>
        <v/>
      </c>
      <c r="Y92" s="605"/>
      <c r="Z92" s="606"/>
      <c r="AA92" s="604" t="str">
        <f>IF(AA91="","",VLOOKUP(AA91,$FU:$FX,2,FALSE))</f>
        <v/>
      </c>
      <c r="AB92" s="605"/>
      <c r="AC92" s="606"/>
      <c r="AD92" s="604" t="str">
        <f>IF(AD91="","",VLOOKUP(AD91,$FU:$FX,2,FALSE))</f>
        <v/>
      </c>
      <c r="AE92" s="605"/>
      <c r="AF92" s="606"/>
      <c r="AG92" s="604" t="str">
        <f>IF(AG91="","",VLOOKUP(AG91,'募集型  提出用 （記入例）'!$FU:$FX,2,FALSE))</f>
        <v>福岡　～　福江</v>
      </c>
      <c r="AH92" s="605"/>
      <c r="AI92" s="711"/>
      <c r="AJ92" s="877" t="s">
        <v>62</v>
      </c>
      <c r="AK92" s="878"/>
      <c r="AL92" s="879"/>
      <c r="AM92" s="609">
        <f>AM88+AM90</f>
        <v>40</v>
      </c>
      <c r="AN92" s="610"/>
      <c r="AO92" s="631">
        <f>AO88+AO90</f>
        <v>368000</v>
      </c>
      <c r="AP92" s="631"/>
      <c r="AQ92" s="647"/>
      <c r="AR92" s="637"/>
      <c r="AS92" s="638"/>
      <c r="AT92" s="978"/>
      <c r="AU92" s="979"/>
      <c r="AV92" s="980"/>
      <c r="AW92" s="974"/>
      <c r="AX92" s="975"/>
      <c r="AZ92" s="823"/>
      <c r="BA92" s="825"/>
      <c r="BB92" s="836"/>
      <c r="BC92" s="836"/>
      <c r="BD92" s="836"/>
      <c r="BE92" s="836"/>
      <c r="BF92" s="836"/>
      <c r="BG92" s="837"/>
      <c r="BH92" s="309"/>
      <c r="BI92" s="831" t="s">
        <v>483</v>
      </c>
      <c r="BJ92" s="654"/>
      <c r="BK92" s="654"/>
      <c r="BL92" s="573" t="s">
        <v>491</v>
      </c>
      <c r="BM92" s="654"/>
      <c r="BN92" s="654" t="str">
        <f>IF(BJ92="","",VLOOKUP(BJ92,'募集型  提出用 （記入例）'!$GC:$GF,3,FALSE))</f>
        <v/>
      </c>
      <c r="BO92" s="573" t="s">
        <v>486</v>
      </c>
      <c r="BP92" s="654"/>
      <c r="BQ92" s="898"/>
      <c r="BR92" s="930" t="s">
        <v>19</v>
      </c>
      <c r="BS92" s="1269">
        <f>BJ88+BJ90+BJ92+BM88+BM90+BM92+BP88+BP90+BS88+BS90+BP92</f>
        <v>0</v>
      </c>
      <c r="BT92" s="1270"/>
      <c r="BU92" s="658"/>
      <c r="BV92" s="659"/>
      <c r="BW92" s="660"/>
      <c r="BX92" s="581" t="s">
        <v>61</v>
      </c>
      <c r="BY92" s="582"/>
      <c r="BZ92" s="316"/>
      <c r="CA92" s="309"/>
      <c r="CB92" s="583" t="s">
        <v>498</v>
      </c>
      <c r="CC92" s="579" t="s">
        <v>514</v>
      </c>
      <c r="CD92" s="580" t="str">
        <f>IF(CC92="","",VLOOKUP(CC92,'募集型  提出用 （記入例）'!$GC:$GF,2,FALSE))</f>
        <v>長崎　～　福江</v>
      </c>
      <c r="CE92" s="577"/>
      <c r="CF92" s="577"/>
      <c r="CG92" s="577" t="str">
        <f>IF(CC92="","",VLOOKUP(CC92,'募集型  提出用 （記入例）'!$GC:$GF,3,FALSE))</f>
        <v>定期航空</v>
      </c>
      <c r="CH92" s="577"/>
      <c r="CI92" s="577">
        <f>IF(CC92="","",VLOOKUP(CC92,'募集型  提出用 （記入例）'!$GC:$GF,4,FALSE))</f>
        <v>3400</v>
      </c>
      <c r="CJ92" s="578"/>
      <c r="CK92" s="574" t="s">
        <v>495</v>
      </c>
      <c r="CL92" s="579"/>
      <c r="CM92" s="580" t="str">
        <f>IF(CL92="","",VLOOKUP(CL92,'募集型  提出用 （記入例）'!$GC:$GF,2,FALSE))</f>
        <v/>
      </c>
      <c r="CN92" s="577"/>
      <c r="CO92" s="577"/>
      <c r="CP92" s="577" t="str">
        <f>IF(CL92="","",VLOOKUP(CL92,'募集型  提出用 （記入例）'!$GC:$GF,3,FALSE))</f>
        <v/>
      </c>
      <c r="CQ92" s="577"/>
      <c r="CR92" s="577" t="str">
        <f>IF(CL92="","",VLOOKUP(CL92,'募集型  提出用 （記入例）'!$GC:$GF,4,FALSE))</f>
        <v/>
      </c>
      <c r="CS92" s="862"/>
      <c r="CT92" s="959"/>
      <c r="CU92" s="960"/>
      <c r="CV92" s="960"/>
      <c r="CW92" s="960"/>
      <c r="CX92" s="960"/>
      <c r="CY92" s="960"/>
      <c r="CZ92" s="961"/>
      <c r="ED92" s="8"/>
      <c r="EE92" s="28"/>
      <c r="EF92" s="8"/>
      <c r="EG92" s="8"/>
      <c r="EH92" s="8"/>
      <c r="EI92" s="91" t="s">
        <v>64</v>
      </c>
      <c r="EJ92" s="95">
        <f>EJ91</f>
        <v>4400</v>
      </c>
      <c r="EK92" s="95" t="e">
        <f t="shared" ref="EK92:EN92" si="34">EK91</f>
        <v>#N/A</v>
      </c>
      <c r="EL92" s="95" t="e">
        <f t="shared" si="34"/>
        <v>#N/A</v>
      </c>
      <c r="EM92" s="95" t="e">
        <f t="shared" si="34"/>
        <v>#N/A</v>
      </c>
      <c r="EN92" s="95">
        <f t="shared" si="34"/>
        <v>4400</v>
      </c>
      <c r="EP92" s="78"/>
      <c r="EQ92" s="79" t="s">
        <v>61</v>
      </c>
      <c r="ER92" s="80">
        <f>SUMIF(EJ90:EN90,"小値賀町",EJ91:EN91)*'募集型  提出用 （記入例）'!AM88</f>
        <v>0</v>
      </c>
      <c r="ES92" s="81">
        <f>SUMIF(EJ90:EN90,"小値賀",EJ92:EN92)*'募集型  提出用 （記入例）'!AM90</f>
        <v>0</v>
      </c>
      <c r="ET92" s="96"/>
      <c r="EU92" s="83"/>
      <c r="EV92" s="97"/>
      <c r="EW92" s="84" t="s">
        <v>61</v>
      </c>
      <c r="EX92" s="85" t="str">
        <f>IF('募集型  提出用 （記入例）'!P92="","0",FC88/EV89)</f>
        <v>0</v>
      </c>
      <c r="EY92" s="86" t="str">
        <f>IF('募集型  提出用 （記入例）'!P92="","0",FC89/EV89)</f>
        <v>0</v>
      </c>
      <c r="EZ92" s="87">
        <f>EX92*'募集型  提出用 （記入例）'!AM88</f>
        <v>0</v>
      </c>
      <c r="FA92" s="88">
        <f>EY92*'募集型  提出用 （記入例）'!AM90</f>
        <v>0</v>
      </c>
      <c r="FB92" s="89">
        <f t="shared" si="33"/>
        <v>0</v>
      </c>
      <c r="FC92" s="93"/>
      <c r="FD92" s="98"/>
      <c r="FE92" s="90" t="s">
        <v>61</v>
      </c>
      <c r="FF92" s="85" t="str">
        <f>IF(('募集型  提出用 （記入例）'!Q92)="","0",('募集型  提出用 （記入例）'!AM88+'募集型  提出用 （記入例）'!AM90)*'募集型  提出用 （記入例）'!Q92*1000)</f>
        <v>0</v>
      </c>
      <c r="FG92" s="85">
        <f>COUNTA('募集型  提出用 （記入例）'!P92)*('募集型  提出用 （記入例）'!AM88+'募集型  提出用 （記入例）'!AM90)</f>
        <v>0</v>
      </c>
      <c r="FH92" s="85">
        <f>COUNTA('募集型  提出用 （記入例）'!R92)*('募集型  提出用 （記入例）'!AM88+'募集型  提出用 （記入例）'!AM90)</f>
        <v>0</v>
      </c>
      <c r="FI92" s="85">
        <f>COUNTA('募集型  提出用 （記入例）'!S92)*('募集型  提出用 （記入例）'!AM88+'募集型  提出用 （記入例）'!AM90)</f>
        <v>0</v>
      </c>
      <c r="FO92" s="4"/>
      <c r="FP92" s="8"/>
      <c r="FQ92" s="5">
        <v>88</v>
      </c>
      <c r="FR92" s="5" t="s">
        <v>252</v>
      </c>
      <c r="FS92" s="5" t="s">
        <v>466</v>
      </c>
      <c r="FT92" s="186">
        <v>2300</v>
      </c>
      <c r="FX92" s="5"/>
      <c r="FY92" s="5"/>
      <c r="FZ92" s="1">
        <v>1150</v>
      </c>
      <c r="GC92" s="5">
        <v>88</v>
      </c>
      <c r="GD92" s="5" t="s">
        <v>252</v>
      </c>
      <c r="GE92" s="5" t="s">
        <v>466</v>
      </c>
      <c r="GF92" s="186">
        <v>2300</v>
      </c>
    </row>
    <row r="93" spans="2:188" ht="16.5" customHeight="1" thickBot="1">
      <c r="B93" s="698"/>
      <c r="C93" s="699"/>
      <c r="D93" s="667"/>
      <c r="E93" s="668"/>
      <c r="F93" s="884"/>
      <c r="G93" s="614"/>
      <c r="H93" s="614"/>
      <c r="I93" s="614"/>
      <c r="J93" s="886"/>
      <c r="K93" s="614"/>
      <c r="L93" s="614"/>
      <c r="M93" s="651"/>
      <c r="N93" s="887" t="s">
        <v>68</v>
      </c>
      <c r="O93" s="888"/>
      <c r="P93" s="99"/>
      <c r="Q93" s="100"/>
      <c r="R93" s="139"/>
      <c r="S93" s="140"/>
      <c r="T93" s="848"/>
      <c r="U93" s="718">
        <f>IF(U91="","",VLOOKUP(U91,$FU:$FX,4,FALSE))</f>
        <v>4400</v>
      </c>
      <c r="V93" s="719"/>
      <c r="W93" s="720"/>
      <c r="X93" s="718" t="str">
        <f>IF(X91="","",VLOOKUP(X91,$FU:$FX,4,FALSE))</f>
        <v/>
      </c>
      <c r="Y93" s="719"/>
      <c r="Z93" s="720"/>
      <c r="AA93" s="718" t="str">
        <f>IF(AA91="","",VLOOKUP(AA91,$FU:$FX,4,FALSE))</f>
        <v/>
      </c>
      <c r="AB93" s="719"/>
      <c r="AC93" s="720"/>
      <c r="AD93" s="718" t="str">
        <f>IF(AD91="","",VLOOKUP(AD91,$FU:$FX,4,FALSE))</f>
        <v/>
      </c>
      <c r="AE93" s="719"/>
      <c r="AF93" s="720"/>
      <c r="AG93" s="718">
        <f>IF(AG91="","",VLOOKUP(AG91,'募集型  提出用 （記入例）'!$FU:$FX,4,FALSE))</f>
        <v>4400</v>
      </c>
      <c r="AH93" s="719"/>
      <c r="AI93" s="721"/>
      <c r="AJ93" s="880"/>
      <c r="AK93" s="881"/>
      <c r="AL93" s="882"/>
      <c r="AM93" s="843"/>
      <c r="AN93" s="860"/>
      <c r="AO93" s="648"/>
      <c r="AP93" s="648"/>
      <c r="AQ93" s="649"/>
      <c r="AR93" s="639"/>
      <c r="AS93" s="640"/>
      <c r="AT93" s="981"/>
      <c r="AU93" s="982"/>
      <c r="AV93" s="983"/>
      <c r="AW93" s="1178"/>
      <c r="AX93" s="1179"/>
      <c r="AZ93" s="824"/>
      <c r="BA93" s="826"/>
      <c r="BB93" s="839"/>
      <c r="BC93" s="839"/>
      <c r="BD93" s="839"/>
      <c r="BE93" s="839"/>
      <c r="BF93" s="839"/>
      <c r="BG93" s="840"/>
      <c r="BH93" s="308"/>
      <c r="BI93" s="932"/>
      <c r="BJ93" s="904"/>
      <c r="BK93" s="904"/>
      <c r="BL93" s="931"/>
      <c r="BM93" s="904"/>
      <c r="BN93" s="904"/>
      <c r="BO93" s="931"/>
      <c r="BP93" s="904"/>
      <c r="BQ93" s="949"/>
      <c r="BR93" s="932"/>
      <c r="BS93" s="1271"/>
      <c r="BT93" s="1272"/>
      <c r="BU93" s="906"/>
      <c r="BV93" s="907"/>
      <c r="BW93" s="908"/>
      <c r="BX93" s="889" t="s">
        <v>68</v>
      </c>
      <c r="BY93" s="890"/>
      <c r="BZ93" s="317"/>
      <c r="CA93" s="308"/>
      <c r="CB93" s="950"/>
      <c r="CC93" s="891"/>
      <c r="CD93" s="896"/>
      <c r="CE93" s="897"/>
      <c r="CF93" s="897"/>
      <c r="CG93" s="897"/>
      <c r="CH93" s="897"/>
      <c r="CI93" s="897"/>
      <c r="CJ93" s="948"/>
      <c r="CK93" s="575"/>
      <c r="CL93" s="891"/>
      <c r="CM93" s="896"/>
      <c r="CN93" s="897"/>
      <c r="CO93" s="897"/>
      <c r="CP93" s="897"/>
      <c r="CQ93" s="897"/>
      <c r="CR93" s="897"/>
      <c r="CS93" s="925"/>
      <c r="CT93" s="962"/>
      <c r="CU93" s="963"/>
      <c r="CV93" s="963"/>
      <c r="CW93" s="963"/>
      <c r="CX93" s="963"/>
      <c r="CY93" s="963"/>
      <c r="CZ93" s="964"/>
      <c r="ED93" s="8"/>
      <c r="EE93" s="28"/>
      <c r="EF93" s="8"/>
      <c r="EG93" s="8"/>
      <c r="EH93" s="8"/>
      <c r="EP93" s="101"/>
      <c r="EQ93" s="102" t="s">
        <v>68</v>
      </c>
      <c r="ER93" s="103">
        <f>SUMIF(EJ90:EN90,"宇久町",EJ91:EN91)*'募集型  提出用 （記入例）'!AM88</f>
        <v>0</v>
      </c>
      <c r="ES93" s="104">
        <f>SUMIF(EJ90:EN90,"宇久",EJ92:EN92)*'募集型  提出用 （記入例）'!AM90</f>
        <v>0</v>
      </c>
      <c r="ET93" s="96"/>
      <c r="EU93" s="83"/>
      <c r="EV93" s="105"/>
      <c r="EW93" s="106" t="s">
        <v>68</v>
      </c>
      <c r="EX93" s="107" t="str">
        <f>IF('募集型  提出用 （記入例）'!P93="","0",FC88/EV89)</f>
        <v>0</v>
      </c>
      <c r="EY93" s="108" t="str">
        <f>IF('募集型  提出用 （記入例）'!P93="","0",FC89/EV89)</f>
        <v>0</v>
      </c>
      <c r="EZ93" s="109">
        <f>EX93*'募集型  提出用 （記入例）'!AM88</f>
        <v>0</v>
      </c>
      <c r="FA93" s="110">
        <f>EY93*'募集型  提出用 （記入例）'!AM90</f>
        <v>0</v>
      </c>
      <c r="FB93" s="111">
        <f t="shared" si="33"/>
        <v>0</v>
      </c>
      <c r="FC93" s="93"/>
      <c r="FE93" s="112" t="s">
        <v>68</v>
      </c>
      <c r="FF93" s="107" t="str">
        <f>IF(('募集型  提出用 （記入例）'!Q93)="","0",('募集型  提出用 （記入例）'!AM88+'募集型  提出用 （記入例）'!AM90)*'募集型  提出用 （記入例）'!Q93*1000)</f>
        <v>0</v>
      </c>
      <c r="FG93" s="107">
        <f>COUNTA('募集型  提出用 （記入例）'!P93)*('募集型  提出用 （記入例）'!AM88+'募集型  提出用 （記入例）'!AM90)</f>
        <v>0</v>
      </c>
      <c r="FH93" s="107">
        <f>COUNTA('募集型  提出用 （記入例）'!R93)*('募集型  提出用 （記入例）'!AM88+'募集型  提出用 （記入例）'!AM90)</f>
        <v>0</v>
      </c>
      <c r="FI93" s="107">
        <f>COUNTA('募集型  提出用 （記入例）'!S93)*('募集型  提出用 （記入例）'!AM88+'募集型  提出用 （記入例）'!AM90)</f>
        <v>0</v>
      </c>
      <c r="FO93" s="4"/>
      <c r="FP93" s="8"/>
      <c r="FQ93" s="5">
        <v>89</v>
      </c>
      <c r="FR93" s="5" t="s">
        <v>253</v>
      </c>
      <c r="FS93" s="5" t="s">
        <v>39</v>
      </c>
      <c r="FT93" s="186">
        <v>1000</v>
      </c>
      <c r="FX93" s="5"/>
      <c r="FY93" s="5"/>
      <c r="FZ93" s="1">
        <v>500</v>
      </c>
      <c r="GC93" s="5">
        <v>89</v>
      </c>
      <c r="GD93" s="5" t="s">
        <v>253</v>
      </c>
      <c r="GE93" s="5" t="s">
        <v>39</v>
      </c>
      <c r="GF93" s="186">
        <v>1000</v>
      </c>
    </row>
    <row r="94" spans="2:188" ht="16.5" customHeight="1" thickTop="1" thickBot="1">
      <c r="B94" s="700">
        <v>2</v>
      </c>
      <c r="C94" s="702">
        <v>5</v>
      </c>
      <c r="D94" s="661" t="s">
        <v>519</v>
      </c>
      <c r="E94" s="662"/>
      <c r="F94" s="704" t="s">
        <v>381</v>
      </c>
      <c r="G94" s="705"/>
      <c r="H94" s="706" t="s">
        <v>573</v>
      </c>
      <c r="I94" s="706"/>
      <c r="J94" s="706"/>
      <c r="K94" s="706"/>
      <c r="L94" s="706"/>
      <c r="M94" s="707"/>
      <c r="N94" s="708" t="s">
        <v>113</v>
      </c>
      <c r="O94" s="709"/>
      <c r="P94" s="55"/>
      <c r="Q94" s="56"/>
      <c r="R94" s="135"/>
      <c r="S94" s="141"/>
      <c r="T94" s="712" t="s">
        <v>34</v>
      </c>
      <c r="U94" s="305">
        <v>8</v>
      </c>
      <c r="V94" s="715" t="str">
        <f>IF(U94="","",VLOOKUP(U94,$FQ:$FT,3,FALSE))</f>
        <v>Jフォイル</v>
      </c>
      <c r="W94" s="716"/>
      <c r="X94" s="305"/>
      <c r="Y94" s="715" t="str">
        <f>IF(X94="","",VLOOKUP(X94,$FQ:$FT,3,FALSE))</f>
        <v/>
      </c>
      <c r="Z94" s="716"/>
      <c r="AA94" s="305"/>
      <c r="AB94" s="715" t="str">
        <f>IF(AA94="","",VLOOKUP(AA94,$FQ:$FT,3,FALSE))</f>
        <v/>
      </c>
      <c r="AC94" s="716"/>
      <c r="AD94" s="305"/>
      <c r="AE94" s="715" t="str">
        <f>IF(AD94="","",VLOOKUP(AD94,$FQ:$FT,3,FALSE))</f>
        <v/>
      </c>
      <c r="AF94" s="716"/>
      <c r="AG94" s="305">
        <v>8</v>
      </c>
      <c r="AH94" s="715" t="str">
        <f>IF(AG94="","",VLOOKUP(AG94,$FQ:$FT,3,FALSE))</f>
        <v>Jフォイル</v>
      </c>
      <c r="AI94" s="717"/>
      <c r="AJ94" s="607" t="s">
        <v>179</v>
      </c>
      <c r="AK94" s="609">
        <f>FC94+ET94</f>
        <v>7400</v>
      </c>
      <c r="AL94" s="610"/>
      <c r="AM94" s="627">
        <v>30</v>
      </c>
      <c r="AN94" s="628"/>
      <c r="AO94" s="631">
        <f>(AK94*AM94)</f>
        <v>222000</v>
      </c>
      <c r="AP94" s="631"/>
      <c r="AQ94" s="632"/>
      <c r="AR94" s="635">
        <f>SUM(Q94:Q99)*AM98</f>
        <v>30</v>
      </c>
      <c r="AS94" s="636"/>
      <c r="AT94" s="965" t="s">
        <v>65</v>
      </c>
      <c r="AU94" s="966"/>
      <c r="AV94" s="967" t="s">
        <v>548</v>
      </c>
      <c r="AW94" s="968" t="s">
        <v>548</v>
      </c>
      <c r="AX94" s="969"/>
      <c r="AZ94" s="823">
        <f>B94</f>
        <v>2</v>
      </c>
      <c r="BA94" s="825">
        <f>C94</f>
        <v>5</v>
      </c>
      <c r="BB94" s="940" t="s">
        <v>381</v>
      </c>
      <c r="BC94" s="926"/>
      <c r="BD94" s="926" t="str">
        <f>IF(H94="","",H94)</f>
        <v>2505-12</v>
      </c>
      <c r="BE94" s="926"/>
      <c r="BF94" s="926"/>
      <c r="BG94" s="927"/>
      <c r="BH94" s="310"/>
      <c r="BI94" s="830" t="s">
        <v>481</v>
      </c>
      <c r="BJ94" s="817"/>
      <c r="BK94" s="817"/>
      <c r="BL94" s="818" t="s">
        <v>489</v>
      </c>
      <c r="BM94" s="817"/>
      <c r="BN94" s="817" t="str">
        <f>IF(BJ94="","",VLOOKUP(BJ94,'募集型  提出用 （記入例）'!$GC:$GF,3,FALSE))</f>
        <v/>
      </c>
      <c r="BO94" s="818" t="s">
        <v>484</v>
      </c>
      <c r="BP94" s="817"/>
      <c r="BQ94" s="817"/>
      <c r="BR94" s="818" t="s">
        <v>487</v>
      </c>
      <c r="BS94" s="817"/>
      <c r="BT94" s="876"/>
      <c r="BU94" s="951"/>
      <c r="BV94" s="952"/>
      <c r="BW94" s="953"/>
      <c r="BX94" s="933" t="s">
        <v>113</v>
      </c>
      <c r="BY94" s="934"/>
      <c r="BZ94" s="311"/>
      <c r="CA94" s="310"/>
      <c r="CB94" s="935" t="s">
        <v>496</v>
      </c>
      <c r="CC94" s="936">
        <v>22</v>
      </c>
      <c r="CD94" s="937" t="str">
        <f>IF(CC94="","",VLOOKUP(CC94,'募集型  提出用 （記入例）'!$GC:$GF,2,FALSE))</f>
        <v>長崎～有川</v>
      </c>
      <c r="CE94" s="938"/>
      <c r="CF94" s="938"/>
      <c r="CG94" s="938" t="str">
        <f>IF(CC94="","",VLOOKUP(CC94,'募集型  提出用 （記入例）'!$GC:$GF,3,FALSE))</f>
        <v>高速船</v>
      </c>
      <c r="CH94" s="938"/>
      <c r="CI94" s="938">
        <f>IF(CC94="","",VLOOKUP(CC94,'募集型  提出用 （記入例）'!$GC:$GF,4,FALSE))</f>
        <v>2600</v>
      </c>
      <c r="CJ94" s="946"/>
      <c r="CK94" s="947" t="s">
        <v>493</v>
      </c>
      <c r="CL94" s="936">
        <v>10</v>
      </c>
      <c r="CM94" s="815" t="str">
        <f>IF(CL94="","",VLOOKUP(CL94,'募集型  提出用 （記入例）'!$GC:$GF,2,FALSE))</f>
        <v>佐世保～有川</v>
      </c>
      <c r="CN94" s="816"/>
      <c r="CO94" s="816"/>
      <c r="CP94" s="816" t="str">
        <f>IF(CL94="","",VLOOKUP(CL94,'募集型  提出用 （記入例）'!$GC:$GF,3,FALSE))</f>
        <v>フェリー</v>
      </c>
      <c r="CQ94" s="816"/>
      <c r="CR94" s="816">
        <f>IF(CL94="","",VLOOKUP(CL94,'募集型  提出用 （記入例）'!$GC:$GF,4,FALSE))</f>
        <v>1600</v>
      </c>
      <c r="CS94" s="861"/>
      <c r="CT94" s="956"/>
      <c r="CU94" s="957"/>
      <c r="CV94" s="957"/>
      <c r="CW94" s="957"/>
      <c r="CX94" s="957"/>
      <c r="CY94" s="957"/>
      <c r="CZ94" s="958"/>
      <c r="ED94" s="8"/>
      <c r="EE94" s="28"/>
      <c r="EF94" s="8"/>
      <c r="EG94" s="8"/>
      <c r="EH94" s="8"/>
      <c r="EP94" s="62">
        <v>5</v>
      </c>
      <c r="EQ94" s="63" t="s">
        <v>110</v>
      </c>
      <c r="ER94" s="64">
        <f>SUMIF(EJ96:EN96,"対馬市",EJ97:EN97)*'募集型  提出用 （記入例）'!AM94</f>
        <v>0</v>
      </c>
      <c r="ES94" s="65">
        <f>SUMIF(EJ96:EN96,"対馬市",EJ98:EN98)*'募集型  提出用 （記入例）'!AM96</f>
        <v>0</v>
      </c>
      <c r="ET94" s="66">
        <f>SUM('募集型  提出用 （記入例）'!U99:AI99)</f>
        <v>0</v>
      </c>
      <c r="EU94" s="83"/>
      <c r="EV94" s="67" t="s">
        <v>11</v>
      </c>
      <c r="EW94" s="68" t="s">
        <v>110</v>
      </c>
      <c r="EX94" s="69" t="str">
        <f>IF('募集型  提出用 （記入例）'!P94="","0",FC94/EV95)</f>
        <v>0</v>
      </c>
      <c r="EY94" s="70" t="str">
        <f>IF('募集型  提出用 （記入例）'!P94="","0",FC95/EV95)</f>
        <v>0</v>
      </c>
      <c r="EZ94" s="71">
        <f>EX94*'募集型  提出用 （記入例）'!AM94</f>
        <v>0</v>
      </c>
      <c r="FA94" s="72">
        <f>EY94*'募集型  提出用 （記入例）'!AM96</f>
        <v>0</v>
      </c>
      <c r="FB94" s="73">
        <f>EZ94+FA94</f>
        <v>0</v>
      </c>
      <c r="FC94" s="66">
        <f>SUM('募集型  提出用 （記入例）'!U96:AI96)</f>
        <v>7400</v>
      </c>
      <c r="FE94" s="74" t="s">
        <v>110</v>
      </c>
      <c r="FF94" s="69" t="str">
        <f>IF(('募集型  提出用 （記入例）'!Q94)="","0",('募集型  提出用 （記入例）'!AM94+'募集型  提出用 （記入例）'!AM96)*'募集型  提出用 （記入例）'!Q94*1000)</f>
        <v>0</v>
      </c>
      <c r="FG94" s="69">
        <f>COUNTA('募集型  提出用 （記入例）'!P94)*('募集型  提出用 （記入例）'!AM94+'募集型  提出用 （記入例）'!AM96)</f>
        <v>0</v>
      </c>
      <c r="FH94" s="69">
        <f>COUNTA('募集型  提出用 （記入例）'!R94)*('募集型  提出用 （記入例）'!AM94+'募集型  提出用 （記入例）'!AM96)</f>
        <v>0</v>
      </c>
      <c r="FI94" s="69">
        <f>COUNTA('募集型  提出用 （記入例）'!S94)*('募集型  提出用 （記入例）'!AM94+'募集型  提出用 （記入例）'!AM96)</f>
        <v>0</v>
      </c>
      <c r="FO94" s="4"/>
      <c r="FP94" s="8"/>
      <c r="FQ94" s="5">
        <v>90</v>
      </c>
      <c r="FR94" s="5" t="s">
        <v>254</v>
      </c>
      <c r="FS94" s="5" t="s">
        <v>39</v>
      </c>
      <c r="FT94" s="186">
        <v>1100</v>
      </c>
      <c r="FX94" s="5"/>
      <c r="FY94" s="5"/>
      <c r="FZ94" s="1">
        <v>550</v>
      </c>
      <c r="GC94" s="5">
        <v>90</v>
      </c>
      <c r="GD94" s="5" t="s">
        <v>254</v>
      </c>
      <c r="GE94" s="5" t="s">
        <v>39</v>
      </c>
      <c r="GF94" s="186">
        <v>1100</v>
      </c>
    </row>
    <row r="95" spans="2:188" ht="16.5" customHeight="1">
      <c r="B95" s="701"/>
      <c r="C95" s="703"/>
      <c r="D95" s="676"/>
      <c r="E95" s="677"/>
      <c r="F95" s="869" t="s">
        <v>580</v>
      </c>
      <c r="G95" s="870"/>
      <c r="H95" s="870"/>
      <c r="I95" s="870"/>
      <c r="J95" s="870"/>
      <c r="K95" s="870"/>
      <c r="L95" s="870"/>
      <c r="M95" s="871"/>
      <c r="N95" s="652" t="s">
        <v>112</v>
      </c>
      <c r="O95" s="653"/>
      <c r="P95" s="75"/>
      <c r="Q95" s="76"/>
      <c r="R95" s="136"/>
      <c r="S95" s="142"/>
      <c r="T95" s="713"/>
      <c r="U95" s="819" t="str">
        <f>IF(U94="","",VLOOKUP(U94,$FQ:$FT,2,FALSE))</f>
        <v>長崎～奈良尾</v>
      </c>
      <c r="V95" s="820"/>
      <c r="W95" s="821"/>
      <c r="X95" s="819" t="str">
        <f>IF(X94="","",VLOOKUP(X94,$FQ:$FT,2,FALSE))</f>
        <v/>
      </c>
      <c r="Y95" s="820"/>
      <c r="Z95" s="821"/>
      <c r="AA95" s="819" t="str">
        <f>IF(AA94="","",VLOOKUP(AA94,$FQ:$FT,2,FALSE))</f>
        <v/>
      </c>
      <c r="AB95" s="820"/>
      <c r="AC95" s="821"/>
      <c r="AD95" s="819" t="str">
        <f>IF(AD94="","",VLOOKUP(AD94,$FQ:$FT,2,FALSE))</f>
        <v/>
      </c>
      <c r="AE95" s="820"/>
      <c r="AF95" s="821"/>
      <c r="AG95" s="819" t="str">
        <f>IF(AG94="","",VLOOKUP(AG94,$FQ:$FT,2,FALSE))</f>
        <v>長崎～奈良尾</v>
      </c>
      <c r="AH95" s="820"/>
      <c r="AI95" s="821"/>
      <c r="AJ95" s="608"/>
      <c r="AK95" s="611"/>
      <c r="AL95" s="612"/>
      <c r="AM95" s="629"/>
      <c r="AN95" s="630"/>
      <c r="AO95" s="633"/>
      <c r="AP95" s="633"/>
      <c r="AQ95" s="634"/>
      <c r="AR95" s="637"/>
      <c r="AS95" s="638"/>
      <c r="AT95" s="978" t="s">
        <v>574</v>
      </c>
      <c r="AU95" s="979"/>
      <c r="AV95" s="980">
        <v>45748</v>
      </c>
      <c r="AW95" s="970"/>
      <c r="AX95" s="971"/>
      <c r="AZ95" s="823"/>
      <c r="BA95" s="825"/>
      <c r="BB95" s="941"/>
      <c r="BC95" s="928"/>
      <c r="BD95" s="928"/>
      <c r="BE95" s="928"/>
      <c r="BF95" s="928"/>
      <c r="BG95" s="929"/>
      <c r="BH95" s="309"/>
      <c r="BI95" s="831"/>
      <c r="BJ95" s="654"/>
      <c r="BK95" s="654"/>
      <c r="BL95" s="573"/>
      <c r="BM95" s="654"/>
      <c r="BN95" s="654"/>
      <c r="BO95" s="573"/>
      <c r="BP95" s="654"/>
      <c r="BQ95" s="654"/>
      <c r="BR95" s="573"/>
      <c r="BS95" s="654"/>
      <c r="BT95" s="655"/>
      <c r="BU95" s="658"/>
      <c r="BV95" s="659"/>
      <c r="BW95" s="660"/>
      <c r="BX95" s="581" t="s">
        <v>112</v>
      </c>
      <c r="BY95" s="582"/>
      <c r="BZ95" s="307"/>
      <c r="CA95" s="309"/>
      <c r="CB95" s="583"/>
      <c r="CC95" s="579"/>
      <c r="CD95" s="580"/>
      <c r="CE95" s="577"/>
      <c r="CF95" s="577"/>
      <c r="CG95" s="577"/>
      <c r="CH95" s="577"/>
      <c r="CI95" s="577"/>
      <c r="CJ95" s="578"/>
      <c r="CK95" s="574"/>
      <c r="CL95" s="579"/>
      <c r="CM95" s="580"/>
      <c r="CN95" s="577"/>
      <c r="CO95" s="577"/>
      <c r="CP95" s="577"/>
      <c r="CQ95" s="577"/>
      <c r="CR95" s="577"/>
      <c r="CS95" s="862"/>
      <c r="CT95" s="959"/>
      <c r="CU95" s="960"/>
      <c r="CV95" s="960"/>
      <c r="CW95" s="960"/>
      <c r="CX95" s="960"/>
      <c r="CY95" s="960"/>
      <c r="CZ95" s="961"/>
      <c r="ED95" s="8"/>
      <c r="EE95" s="28"/>
      <c r="EF95" s="8"/>
      <c r="EG95" s="8"/>
      <c r="EH95" s="8"/>
      <c r="EP95" s="78"/>
      <c r="EQ95" s="79" t="s">
        <v>111</v>
      </c>
      <c r="ER95" s="80">
        <f>SUMIF(EJ96:EN96,"壱岐市",EJ97:EN97)*'募集型  提出用 （記入例）'!AM94</f>
        <v>0</v>
      </c>
      <c r="ES95" s="81">
        <f>SUMIF(EJ96:EN96,"壱岐市",EJ98:EN98)*'募集型  提出用 （記入例）'!AM96</f>
        <v>0</v>
      </c>
      <c r="ET95" s="82">
        <f>ET94</f>
        <v>0</v>
      </c>
      <c r="EU95" s="83"/>
      <c r="EV95" s="851">
        <f>COUNTA('募集型  提出用 （記入例）'!P94:P99)</f>
        <v>1</v>
      </c>
      <c r="EW95" s="84" t="s">
        <v>111</v>
      </c>
      <c r="EX95" s="85" t="str">
        <f>IF('募集型  提出用 （記入例）'!P95="","0",FC94/EV95)</f>
        <v>0</v>
      </c>
      <c r="EY95" s="86" t="str">
        <f>IF('募集型  提出用 （記入例）'!P95="","0",FC95/EV95)</f>
        <v>0</v>
      </c>
      <c r="EZ95" s="87">
        <f>EX95*'募集型  提出用 （記入例）'!AM94</f>
        <v>0</v>
      </c>
      <c r="FA95" s="88">
        <f>EY95*'募集型  提出用 （記入例）'!AM96</f>
        <v>0</v>
      </c>
      <c r="FB95" s="89">
        <f t="shared" ref="FB95:FB99" si="35">EZ95+FA95</f>
        <v>0</v>
      </c>
      <c r="FC95" s="82">
        <f>EN117</f>
        <v>3700</v>
      </c>
      <c r="FE95" s="90" t="s">
        <v>111</v>
      </c>
      <c r="FF95" s="85" t="str">
        <f>IF(('募集型  提出用 （記入例）'!Q95)="","0",('募集型  提出用 （記入例）'!AM94+'募集型  提出用 （記入例）'!AM96)*'募集型  提出用 （記入例）'!Q95*1000)</f>
        <v>0</v>
      </c>
      <c r="FG95" s="85">
        <f>COUNTA('募集型  提出用 （記入例）'!P95)*('募集型  提出用 （記入例）'!AM94+'募集型  提出用 （記入例）'!AM96)</f>
        <v>0</v>
      </c>
      <c r="FH95" s="85">
        <f>COUNTA('募集型  提出用 （記入例）'!R95)*('募集型  提出用 （記入例）'!AM94+'募集型  提出用 （記入例）'!AM96)</f>
        <v>0</v>
      </c>
      <c r="FI95" s="85">
        <f>COUNTA('募集型  提出用 （記入例）'!S95)*('募集型  提出用 （記入例）'!AM94+'募集型  提出用 （記入例）'!AM96)</f>
        <v>0</v>
      </c>
      <c r="FO95" s="4"/>
      <c r="FP95" s="8"/>
      <c r="FQ95" s="5">
        <v>91</v>
      </c>
      <c r="FR95" s="5" t="s">
        <v>254</v>
      </c>
      <c r="FS95" s="5" t="s">
        <v>466</v>
      </c>
      <c r="FT95" s="186">
        <v>2300</v>
      </c>
      <c r="FX95" s="115"/>
      <c r="FY95" s="115"/>
      <c r="FZ95" s="1">
        <v>1150</v>
      </c>
      <c r="GC95" s="5">
        <v>91</v>
      </c>
      <c r="GD95" s="5" t="s">
        <v>254</v>
      </c>
      <c r="GE95" s="5" t="s">
        <v>466</v>
      </c>
      <c r="GF95" s="186">
        <v>2300</v>
      </c>
    </row>
    <row r="96" spans="2:188" ht="16.5" customHeight="1">
      <c r="B96" s="692" t="s">
        <v>519</v>
      </c>
      <c r="C96" s="693"/>
      <c r="D96" s="678" t="s">
        <v>551</v>
      </c>
      <c r="E96" s="679"/>
      <c r="F96" s="869"/>
      <c r="G96" s="870"/>
      <c r="H96" s="870"/>
      <c r="I96" s="870"/>
      <c r="J96" s="870"/>
      <c r="K96" s="870"/>
      <c r="L96" s="870"/>
      <c r="M96" s="871"/>
      <c r="N96" s="652" t="s">
        <v>45</v>
      </c>
      <c r="O96" s="653"/>
      <c r="P96" s="75"/>
      <c r="Q96" s="76"/>
      <c r="R96" s="136"/>
      <c r="S96" s="137"/>
      <c r="T96" s="714"/>
      <c r="U96" s="853">
        <f>IF(U94="","",VLOOKUP(U94,$FQ:$FT,4,FALSE))</f>
        <v>3700</v>
      </c>
      <c r="V96" s="854"/>
      <c r="W96" s="855"/>
      <c r="X96" s="853" t="str">
        <f>IF(X94="","",VLOOKUP(X94,$FQ:$FT,4,FALSE))</f>
        <v/>
      </c>
      <c r="Y96" s="854"/>
      <c r="Z96" s="855"/>
      <c r="AA96" s="853" t="str">
        <f>IF(AA94="","",VLOOKUP(AA94,$FQ:$FT,4,FALSE))</f>
        <v/>
      </c>
      <c r="AB96" s="854"/>
      <c r="AC96" s="855"/>
      <c r="AD96" s="853" t="str">
        <f>IF(AD94="","",VLOOKUP(AD94,$FQ:$FT,4,FALSE))</f>
        <v/>
      </c>
      <c r="AE96" s="854"/>
      <c r="AF96" s="855"/>
      <c r="AG96" s="853">
        <f>IF(AG94="","",VLOOKUP(AG94,$FQ:$FT,4,FALSE))</f>
        <v>3700</v>
      </c>
      <c r="AH96" s="854"/>
      <c r="AI96" s="855"/>
      <c r="AJ96" s="856" t="s">
        <v>284</v>
      </c>
      <c r="AK96" s="858">
        <f>ET95+FC95</f>
        <v>3700</v>
      </c>
      <c r="AL96" s="859"/>
      <c r="AM96" s="641"/>
      <c r="AN96" s="642"/>
      <c r="AO96" s="633">
        <f>(AK96*AM96)</f>
        <v>0</v>
      </c>
      <c r="AP96" s="633"/>
      <c r="AQ96" s="634"/>
      <c r="AR96" s="637"/>
      <c r="AS96" s="638"/>
      <c r="AT96" s="978"/>
      <c r="AU96" s="979"/>
      <c r="AV96" s="980"/>
      <c r="AW96" s="970"/>
      <c r="AX96" s="971"/>
      <c r="AZ96" s="823"/>
      <c r="BA96" s="825"/>
      <c r="BB96" s="836" t="str">
        <f>IF(F95="","",F95)</f>
        <v>新上五島の旅　
船利用　</v>
      </c>
      <c r="BC96" s="836"/>
      <c r="BD96" s="836"/>
      <c r="BE96" s="836"/>
      <c r="BF96" s="836"/>
      <c r="BG96" s="837"/>
      <c r="BH96" s="309"/>
      <c r="BI96" s="831" t="s">
        <v>482</v>
      </c>
      <c r="BJ96" s="654"/>
      <c r="BK96" s="654"/>
      <c r="BL96" s="573" t="s">
        <v>490</v>
      </c>
      <c r="BM96" s="654"/>
      <c r="BN96" s="654" t="str">
        <f>IF(BJ96="","",VLOOKUP(BJ96,'募集型  提出用 （記入例）'!$GC:$GF,3,FALSE))</f>
        <v/>
      </c>
      <c r="BO96" s="573" t="s">
        <v>485</v>
      </c>
      <c r="BP96" s="654"/>
      <c r="BQ96" s="654"/>
      <c r="BR96" s="573" t="s">
        <v>488</v>
      </c>
      <c r="BS96" s="654"/>
      <c r="BT96" s="655"/>
      <c r="BU96" s="658"/>
      <c r="BV96" s="659"/>
      <c r="BW96" s="660"/>
      <c r="BX96" s="581" t="s">
        <v>45</v>
      </c>
      <c r="BY96" s="582"/>
      <c r="BZ96" s="307"/>
      <c r="CA96" s="309"/>
      <c r="CB96" s="583" t="s">
        <v>497</v>
      </c>
      <c r="CC96" s="579">
        <v>2</v>
      </c>
      <c r="CD96" s="580" t="str">
        <f>IF(CC96="","",VLOOKUP(CC96,'募集型  提出用 （記入例）'!$GC:$GF,2,FALSE))</f>
        <v>長崎～奈良尾</v>
      </c>
      <c r="CE96" s="577"/>
      <c r="CF96" s="577"/>
      <c r="CG96" s="577" t="str">
        <f>IF(CC96="","",VLOOKUP(CC96,'募集型  提出用 （記入例）'!$GC:$GF,3,FALSE))</f>
        <v>フェリー</v>
      </c>
      <c r="CH96" s="577"/>
      <c r="CI96" s="577">
        <f>IF(CC96="","",VLOOKUP(CC96,'募集型  提出用 （記入例）'!$GC:$GF,4,FALSE))</f>
        <v>1300</v>
      </c>
      <c r="CJ96" s="578"/>
      <c r="CK96" s="574" t="s">
        <v>494</v>
      </c>
      <c r="CL96" s="579">
        <v>38</v>
      </c>
      <c r="CM96" s="580" t="str">
        <f>IF(CL96="","",VLOOKUP(CL96,'募集型  提出用 （記入例）'!$GC:$GF,2,FALSE))</f>
        <v>鯛ノ浦～長崎</v>
      </c>
      <c r="CN96" s="577"/>
      <c r="CO96" s="577"/>
      <c r="CP96" s="577" t="str">
        <f>IF(CL96="","",VLOOKUP(CL96,'募集型  提出用 （記入例）'!$GC:$GF,3,FALSE))</f>
        <v>高速船</v>
      </c>
      <c r="CQ96" s="577"/>
      <c r="CR96" s="577">
        <f>IF(CL96="","",VLOOKUP(CL96,'募集型  提出用 （記入例）'!$GC:$GF,4,FALSE))</f>
        <v>2400</v>
      </c>
      <c r="CS96" s="862"/>
      <c r="CT96" s="959"/>
      <c r="CU96" s="960"/>
      <c r="CV96" s="960"/>
      <c r="CW96" s="960"/>
      <c r="CX96" s="960"/>
      <c r="CY96" s="960"/>
      <c r="CZ96" s="961"/>
      <c r="ED96" s="8"/>
      <c r="EE96" s="28"/>
      <c r="EF96" s="8"/>
      <c r="EG96" s="8"/>
      <c r="EH96" s="8"/>
      <c r="EI96" s="91" t="s">
        <v>48</v>
      </c>
      <c r="EJ96" s="92" t="e">
        <f>VLOOKUP('募集型  提出用 （記入例）'!U97,$FU:$FY,5,FALSE)</f>
        <v>#N/A</v>
      </c>
      <c r="EK96" s="92" t="e">
        <f>VLOOKUP('募集型  提出用 （記入例）'!X97,$FU:$FY,5,FALSE)</f>
        <v>#N/A</v>
      </c>
      <c r="EL96" s="92" t="e">
        <f>VLOOKUP('募集型  提出用 （記入例）'!AA97,$FU:$FY,5,FALSE)</f>
        <v>#N/A</v>
      </c>
      <c r="EM96" s="92" t="e">
        <f>VLOOKUP('募集型  提出用 （記入例）'!AD97,$FU:$FY,5,FALSE)</f>
        <v>#N/A</v>
      </c>
      <c r="EN96" s="92" t="e">
        <f>VLOOKUP('募集型  提出用 （記入例）'!AG97,$FU:$FY,5,FALSE)</f>
        <v>#N/A</v>
      </c>
      <c r="EP96" s="78"/>
      <c r="EQ96" s="79" t="s">
        <v>45</v>
      </c>
      <c r="ER96" s="80">
        <f>SUMIF(EJ96:EN96,"五島市",EJ97:EN97)*'募集型  提出用 （記入例）'!AM94</f>
        <v>0</v>
      </c>
      <c r="ES96" s="81">
        <f>SUMIF(EJ96:EN96,"五島市",EJ98:EN98)*'募集型  提出用 （記入例）'!AM96</f>
        <v>0</v>
      </c>
      <c r="ET96" s="96"/>
      <c r="EU96" s="83"/>
      <c r="EV96" s="852"/>
      <c r="EW96" s="84" t="s">
        <v>45</v>
      </c>
      <c r="EX96" s="85" t="str">
        <f>IF('募集型  提出用 （記入例）'!P96="","0",FC94/EV95)</f>
        <v>0</v>
      </c>
      <c r="EY96" s="86" t="str">
        <f>IF('募集型  提出用 （記入例）'!P96="","0",FC95/EV95)</f>
        <v>0</v>
      </c>
      <c r="EZ96" s="87">
        <f>EX96*'募集型  提出用 （記入例）'!AM94</f>
        <v>0</v>
      </c>
      <c r="FA96" s="88">
        <f>EY96*'募集型  提出用 （記入例）'!AM96</f>
        <v>0</v>
      </c>
      <c r="FB96" s="89">
        <f t="shared" si="35"/>
        <v>0</v>
      </c>
      <c r="FC96" s="93"/>
      <c r="FE96" s="90" t="s">
        <v>45</v>
      </c>
      <c r="FF96" s="85" t="str">
        <f>IF(('募集型  提出用 （記入例）'!Q96)="","0",('募集型  提出用 （記入例）'!AM94+'募集型  提出用 （記入例）'!AM96)*'募集型  提出用 （記入例）'!Q96*1000)</f>
        <v>0</v>
      </c>
      <c r="FG96" s="85">
        <f>COUNTA('募集型  提出用 （記入例）'!P96)*('募集型  提出用 （記入例）'!AM94+'募集型  提出用 （記入例）'!AM96)</f>
        <v>0</v>
      </c>
      <c r="FH96" s="85">
        <f>COUNTA('募集型  提出用 （記入例）'!R96)*('募集型  提出用 （記入例）'!AM94+'募集型  提出用 （記入例）'!AM96)</f>
        <v>0</v>
      </c>
      <c r="FI96" s="85">
        <f>COUNTA('募集型  提出用 （記入例）'!S96)*('募集型  提出用 （記入例）'!AM94+'募集型  提出用 （記入例）'!AM96)</f>
        <v>0</v>
      </c>
      <c r="FO96" s="4"/>
      <c r="FP96" s="8"/>
      <c r="FQ96" s="5">
        <v>92</v>
      </c>
      <c r="FR96" s="5" t="s">
        <v>255</v>
      </c>
      <c r="FS96" s="5" t="s">
        <v>39</v>
      </c>
      <c r="FT96" s="186">
        <v>1900</v>
      </c>
      <c r="FX96" s="115"/>
      <c r="FY96" s="115"/>
      <c r="FZ96" s="1">
        <v>950</v>
      </c>
      <c r="GC96" s="5">
        <v>92</v>
      </c>
      <c r="GD96" s="5" t="s">
        <v>255</v>
      </c>
      <c r="GE96" s="5" t="s">
        <v>39</v>
      </c>
      <c r="GF96" s="186">
        <v>1900</v>
      </c>
    </row>
    <row r="97" spans="2:188" ht="16.5" customHeight="1" thickBot="1">
      <c r="B97" s="694">
        <v>45748</v>
      </c>
      <c r="C97" s="695"/>
      <c r="D97" s="1261"/>
      <c r="E97" s="1262"/>
      <c r="F97" s="869"/>
      <c r="G97" s="870"/>
      <c r="H97" s="870"/>
      <c r="I97" s="870"/>
      <c r="J97" s="870"/>
      <c r="K97" s="870"/>
      <c r="L97" s="870"/>
      <c r="M97" s="871"/>
      <c r="N97" s="652" t="s">
        <v>53</v>
      </c>
      <c r="O97" s="653"/>
      <c r="P97" s="75" t="s">
        <v>477</v>
      </c>
      <c r="Q97" s="76">
        <v>1</v>
      </c>
      <c r="R97" s="136"/>
      <c r="S97" s="137"/>
      <c r="T97" s="846" t="s">
        <v>54</v>
      </c>
      <c r="U97" s="94"/>
      <c r="V97" s="849" t="str">
        <f>IF(U97="","",VLOOKUP(U97,$FU:$FX,3,FALSE))</f>
        <v/>
      </c>
      <c r="W97" s="850"/>
      <c r="X97" s="94"/>
      <c r="Y97" s="849" t="str">
        <f>IF(X97="","",VLOOKUP(X97,$FU:$FX,3,FALSE))</f>
        <v/>
      </c>
      <c r="Z97" s="850"/>
      <c r="AA97" s="94"/>
      <c r="AB97" s="849" t="str">
        <f>IF(AA97="","",VLOOKUP(AA97,$FU:$FX,3,FALSE))</f>
        <v/>
      </c>
      <c r="AC97" s="850"/>
      <c r="AD97" s="94"/>
      <c r="AE97" s="849" t="str">
        <f>IF(AD97="","",VLOOKUP(AD97,$FU:$FX,3,FALSE))</f>
        <v/>
      </c>
      <c r="AF97" s="850"/>
      <c r="AG97" s="94"/>
      <c r="AH97" s="849" t="str">
        <f>IF(AG97="","",VLOOKUP(AG97,'募集型  提出用 （記入例）'!$FU:$FX,3,FALSE))</f>
        <v/>
      </c>
      <c r="AI97" s="895"/>
      <c r="AJ97" s="857"/>
      <c r="AK97" s="843"/>
      <c r="AL97" s="860"/>
      <c r="AM97" s="643"/>
      <c r="AN97" s="644"/>
      <c r="AO97" s="645"/>
      <c r="AP97" s="645"/>
      <c r="AQ97" s="646"/>
      <c r="AR97" s="637"/>
      <c r="AS97" s="638"/>
      <c r="AT97" s="978"/>
      <c r="AU97" s="979"/>
      <c r="AV97" s="980" t="s">
        <v>545</v>
      </c>
      <c r="AW97" s="972" t="s">
        <v>545</v>
      </c>
      <c r="AX97" s="973"/>
      <c r="AZ97" s="823"/>
      <c r="BA97" s="825"/>
      <c r="BB97" s="836"/>
      <c r="BC97" s="836"/>
      <c r="BD97" s="836"/>
      <c r="BE97" s="836"/>
      <c r="BF97" s="836"/>
      <c r="BG97" s="837"/>
      <c r="BH97" s="309"/>
      <c r="BI97" s="831"/>
      <c r="BJ97" s="654"/>
      <c r="BK97" s="654"/>
      <c r="BL97" s="573"/>
      <c r="BM97" s="654"/>
      <c r="BN97" s="654"/>
      <c r="BO97" s="573"/>
      <c r="BP97" s="654"/>
      <c r="BQ97" s="654"/>
      <c r="BR97" s="576"/>
      <c r="BS97" s="656"/>
      <c r="BT97" s="657"/>
      <c r="BU97" s="658"/>
      <c r="BV97" s="659"/>
      <c r="BW97" s="660"/>
      <c r="BX97" s="581" t="s">
        <v>53</v>
      </c>
      <c r="BY97" s="582"/>
      <c r="BZ97" s="307">
        <v>1</v>
      </c>
      <c r="CA97" s="309">
        <v>3</v>
      </c>
      <c r="CB97" s="583"/>
      <c r="CC97" s="579"/>
      <c r="CD97" s="580"/>
      <c r="CE97" s="577"/>
      <c r="CF97" s="577"/>
      <c r="CG97" s="577"/>
      <c r="CH97" s="577"/>
      <c r="CI97" s="577"/>
      <c r="CJ97" s="578"/>
      <c r="CK97" s="574"/>
      <c r="CL97" s="579"/>
      <c r="CM97" s="580"/>
      <c r="CN97" s="577"/>
      <c r="CO97" s="577"/>
      <c r="CP97" s="577"/>
      <c r="CQ97" s="577"/>
      <c r="CR97" s="577"/>
      <c r="CS97" s="862"/>
      <c r="CT97" s="959"/>
      <c r="CU97" s="960"/>
      <c r="CV97" s="960"/>
      <c r="CW97" s="960"/>
      <c r="CX97" s="960"/>
      <c r="CY97" s="960"/>
      <c r="CZ97" s="961"/>
      <c r="ED97" s="8"/>
      <c r="EE97" s="5"/>
      <c r="EF97" s="8"/>
      <c r="EG97" s="8"/>
      <c r="EH97" s="8"/>
      <c r="EI97" s="91" t="s">
        <v>56</v>
      </c>
      <c r="EJ97" s="95" t="e">
        <f>VLOOKUP('募集型  提出用 （記入例）'!U97,$FU:$FY,4,FALSE)</f>
        <v>#N/A</v>
      </c>
      <c r="EK97" s="95" t="e">
        <f>VLOOKUP('募集型  提出用 （記入例）'!X97,$FU:$FY,4,FALSE)</f>
        <v>#N/A</v>
      </c>
      <c r="EL97" s="95" t="e">
        <f>VLOOKUP('募集型  提出用 （記入例）'!AA97,$FU:$FY,4,FALSE)</f>
        <v>#N/A</v>
      </c>
      <c r="EM97" s="95" t="e">
        <f>VLOOKUP('募集型  提出用 （記入例）'!AD97,$FU:$FY,4,FALSE)</f>
        <v>#N/A</v>
      </c>
      <c r="EN97" s="95" t="e">
        <f>VLOOKUP('募集型  提出用 （記入例）'!AG97,$FU:$FY,4,FALSE)</f>
        <v>#N/A</v>
      </c>
      <c r="EP97" s="78"/>
      <c r="EQ97" s="79" t="s">
        <v>53</v>
      </c>
      <c r="ER97" s="80">
        <f>SUMIF(EJ96:EN96,"新上五島町",EJ97:EN97)*'募集型  提出用 （記入例）'!AM94</f>
        <v>0</v>
      </c>
      <c r="ES97" s="81">
        <f>SUMIF(EJ96:EN96,"上五島",EJ98:EN98)*'募集型  提出用 （記入例）'!AM96</f>
        <v>0</v>
      </c>
      <c r="ET97" s="96"/>
      <c r="EU97" s="83"/>
      <c r="EV97" s="97"/>
      <c r="EW97" s="84" t="s">
        <v>53</v>
      </c>
      <c r="EX97" s="85">
        <f>IF('募集型  提出用 （記入例）'!P97="","0",FC94/EV95)</f>
        <v>7400</v>
      </c>
      <c r="EY97" s="86">
        <f>IF('募集型  提出用 （記入例）'!P97="","0",FC95/EV95)</f>
        <v>3700</v>
      </c>
      <c r="EZ97" s="87">
        <f>EX97*'募集型  提出用 （記入例）'!AM94</f>
        <v>222000</v>
      </c>
      <c r="FA97" s="88">
        <f>EY97*'募集型  提出用 （記入例）'!AM96</f>
        <v>0</v>
      </c>
      <c r="FB97" s="89">
        <f t="shared" si="35"/>
        <v>222000</v>
      </c>
      <c r="FC97" s="93"/>
      <c r="FD97" s="98"/>
      <c r="FE97" s="90" t="s">
        <v>53</v>
      </c>
      <c r="FF97" s="85">
        <f>IF(('募集型  提出用 （記入例）'!Q97)="","0",('募集型  提出用 （記入例）'!AM94+'募集型  提出用 （記入例）'!AM96)*'募集型  提出用 （記入例）'!Q97*1000)</f>
        <v>30000</v>
      </c>
      <c r="FG97" s="85">
        <f>COUNTA('募集型  提出用 （記入例）'!P97)*('募集型  提出用 （記入例）'!AM94+'募集型  提出用 （記入例）'!AM96)</f>
        <v>30</v>
      </c>
      <c r="FH97" s="85">
        <f>COUNTA('募集型  提出用 （記入例）'!R97)*('募集型  提出用 （記入例）'!AM94+'募集型  提出用 （記入例）'!AM96)</f>
        <v>0</v>
      </c>
      <c r="FI97" s="85">
        <f>COUNTA('募集型  提出用 （記入例）'!S97)*('募集型  提出用 （記入例）'!AM94+'募集型  提出用 （記入例）'!AM96)</f>
        <v>0</v>
      </c>
      <c r="FO97" s="4"/>
      <c r="FP97" s="8"/>
      <c r="FQ97" s="5">
        <v>93</v>
      </c>
      <c r="FR97" s="5" t="s">
        <v>255</v>
      </c>
      <c r="FS97" s="5" t="s">
        <v>466</v>
      </c>
      <c r="FT97" s="186">
        <v>3500</v>
      </c>
      <c r="FX97" s="5"/>
      <c r="FY97" s="5"/>
      <c r="FZ97" s="1">
        <v>1750</v>
      </c>
      <c r="GC97" s="5">
        <v>93</v>
      </c>
      <c r="GD97" s="5" t="s">
        <v>255</v>
      </c>
      <c r="GE97" s="5" t="s">
        <v>466</v>
      </c>
      <c r="GF97" s="186">
        <v>3500</v>
      </c>
    </row>
    <row r="98" spans="2:188" ht="16.5" customHeight="1">
      <c r="B98" s="696"/>
      <c r="C98" s="697"/>
      <c r="D98" s="671"/>
      <c r="E98" s="672"/>
      <c r="F98" s="883" t="s">
        <v>378</v>
      </c>
      <c r="G98" s="613">
        <v>45748</v>
      </c>
      <c r="H98" s="613"/>
      <c r="I98" s="613"/>
      <c r="J98" s="885" t="s">
        <v>379</v>
      </c>
      <c r="K98" s="613">
        <v>46081</v>
      </c>
      <c r="L98" s="613"/>
      <c r="M98" s="650"/>
      <c r="N98" s="652" t="s">
        <v>61</v>
      </c>
      <c r="O98" s="653"/>
      <c r="P98" s="75"/>
      <c r="Q98" s="76"/>
      <c r="R98" s="138"/>
      <c r="S98" s="137"/>
      <c r="T98" s="847"/>
      <c r="U98" s="604" t="str">
        <f>IF(U97="","",VLOOKUP(U97,$FU:$FX,2,FALSE))</f>
        <v/>
      </c>
      <c r="V98" s="605"/>
      <c r="W98" s="606"/>
      <c r="X98" s="604" t="str">
        <f>IF(X97="","",VLOOKUP(X97,$FU:$FX,2,FALSE))</f>
        <v/>
      </c>
      <c r="Y98" s="605"/>
      <c r="Z98" s="606"/>
      <c r="AA98" s="604" t="str">
        <f>IF(AA97="","",VLOOKUP(AA97,$FU:$FX,2,FALSE))</f>
        <v/>
      </c>
      <c r="AB98" s="605"/>
      <c r="AC98" s="606"/>
      <c r="AD98" s="604" t="str">
        <f>IF(AD97="","",VLOOKUP(AD97,$FU:$FX,2,FALSE))</f>
        <v/>
      </c>
      <c r="AE98" s="605"/>
      <c r="AF98" s="606"/>
      <c r="AG98" s="604" t="str">
        <f>IF(AG97="","",VLOOKUP(AG97,'募集型  提出用 （記入例）'!$FU:$FX,2,FALSE))</f>
        <v/>
      </c>
      <c r="AH98" s="605"/>
      <c r="AI98" s="711"/>
      <c r="AJ98" s="877" t="s">
        <v>62</v>
      </c>
      <c r="AK98" s="878"/>
      <c r="AL98" s="879"/>
      <c r="AM98" s="609">
        <f>AM94+AM96</f>
        <v>30</v>
      </c>
      <c r="AN98" s="610"/>
      <c r="AO98" s="631">
        <f>AO94+AO96</f>
        <v>222000</v>
      </c>
      <c r="AP98" s="631"/>
      <c r="AQ98" s="647"/>
      <c r="AR98" s="637"/>
      <c r="AS98" s="638"/>
      <c r="AT98" s="978"/>
      <c r="AU98" s="979"/>
      <c r="AV98" s="980"/>
      <c r="AW98" s="974"/>
      <c r="AX98" s="975"/>
      <c r="AZ98" s="823"/>
      <c r="BA98" s="825"/>
      <c r="BB98" s="836"/>
      <c r="BC98" s="836"/>
      <c r="BD98" s="836"/>
      <c r="BE98" s="836"/>
      <c r="BF98" s="836"/>
      <c r="BG98" s="837"/>
      <c r="BH98" s="309"/>
      <c r="BI98" s="831" t="s">
        <v>483</v>
      </c>
      <c r="BJ98" s="654"/>
      <c r="BK98" s="654"/>
      <c r="BL98" s="573" t="s">
        <v>491</v>
      </c>
      <c r="BM98" s="654"/>
      <c r="BN98" s="654" t="str">
        <f>IF(BJ98="","",VLOOKUP(BJ98,'募集型  提出用 （記入例）'!$GC:$GF,3,FALSE))</f>
        <v/>
      </c>
      <c r="BO98" s="573" t="s">
        <v>486</v>
      </c>
      <c r="BP98" s="654"/>
      <c r="BQ98" s="898"/>
      <c r="BR98" s="930" t="s">
        <v>19</v>
      </c>
      <c r="BS98" s="1269">
        <f>BJ94+BJ96+BJ98+BM94+BM96+BM98+BP94+BP96+BS94+BS96+BP98</f>
        <v>0</v>
      </c>
      <c r="BT98" s="1270"/>
      <c r="BU98" s="658"/>
      <c r="BV98" s="659"/>
      <c r="BW98" s="660"/>
      <c r="BX98" s="581" t="s">
        <v>61</v>
      </c>
      <c r="BY98" s="582"/>
      <c r="BZ98" s="316"/>
      <c r="CA98" s="309"/>
      <c r="CB98" s="583" t="s">
        <v>498</v>
      </c>
      <c r="CC98" s="579">
        <v>16</v>
      </c>
      <c r="CD98" s="580" t="str">
        <f>IF(CC98="","",VLOOKUP(CC98,'募集型  提出用 （記入例）'!$GC:$GF,2,FALSE))</f>
        <v>佐世保～有川</v>
      </c>
      <c r="CE98" s="577"/>
      <c r="CF98" s="577"/>
      <c r="CG98" s="577" t="str">
        <f>IF(CC98="","",VLOOKUP(CC98,'募集型  提出用 （記入例）'!$GC:$GF,3,FALSE))</f>
        <v>高速船</v>
      </c>
      <c r="CH98" s="577"/>
      <c r="CI98" s="577">
        <f>IF(CC98="","",VLOOKUP(CC98,'募集型  提出用 （記入例）'!$GC:$GF,4,FALSE))</f>
        <v>3000</v>
      </c>
      <c r="CJ98" s="578"/>
      <c r="CK98" s="574" t="s">
        <v>495</v>
      </c>
      <c r="CL98" s="579"/>
      <c r="CM98" s="580" t="str">
        <f>IF(CL98="","",VLOOKUP(CL98,'募集型  提出用 （記入例）'!$GC:$GF,2,FALSE))</f>
        <v/>
      </c>
      <c r="CN98" s="577"/>
      <c r="CO98" s="577"/>
      <c r="CP98" s="577" t="str">
        <f>IF(CL98="","",VLOOKUP(CL98,'募集型  提出用 （記入例）'!$GC:$GF,3,FALSE))</f>
        <v/>
      </c>
      <c r="CQ98" s="577"/>
      <c r="CR98" s="577" t="str">
        <f>IF(CL98="","",VLOOKUP(CL98,'募集型  提出用 （記入例）'!$GC:$GF,4,FALSE))</f>
        <v/>
      </c>
      <c r="CS98" s="862"/>
      <c r="CT98" s="959"/>
      <c r="CU98" s="960"/>
      <c r="CV98" s="960"/>
      <c r="CW98" s="960"/>
      <c r="CX98" s="960"/>
      <c r="CY98" s="960"/>
      <c r="CZ98" s="961"/>
      <c r="DC98" s="8"/>
      <c r="DD98" s="8"/>
      <c r="DE98" s="8"/>
      <c r="DF98" s="8"/>
      <c r="DG98" s="8"/>
      <c r="DH98" s="8"/>
      <c r="DI98" s="8"/>
      <c r="DJ98" s="8"/>
      <c r="DK98" s="8"/>
      <c r="DL98" s="8"/>
      <c r="DM98" s="8"/>
      <c r="DN98" s="8"/>
      <c r="DO98" s="8"/>
      <c r="DP98" s="8"/>
      <c r="DQ98" s="8"/>
      <c r="DR98" s="8"/>
      <c r="DS98" s="8"/>
      <c r="DT98" s="8"/>
      <c r="DU98" s="8"/>
      <c r="DV98" s="8"/>
      <c r="ED98" s="8"/>
      <c r="EE98" s="28"/>
      <c r="EF98" s="8"/>
      <c r="EG98" s="8"/>
      <c r="EH98" s="8"/>
      <c r="EI98" s="91" t="s">
        <v>64</v>
      </c>
      <c r="EJ98" s="95" t="e">
        <f>EJ97</f>
        <v>#N/A</v>
      </c>
      <c r="EK98" s="95" t="e">
        <f t="shared" ref="EK98:EN98" si="36">EK97</f>
        <v>#N/A</v>
      </c>
      <c r="EL98" s="95" t="e">
        <f t="shared" si="36"/>
        <v>#N/A</v>
      </c>
      <c r="EM98" s="95" t="e">
        <f t="shared" si="36"/>
        <v>#N/A</v>
      </c>
      <c r="EN98" s="95" t="e">
        <f t="shared" si="36"/>
        <v>#N/A</v>
      </c>
      <c r="EP98" s="78"/>
      <c r="EQ98" s="79" t="s">
        <v>61</v>
      </c>
      <c r="ER98" s="80">
        <f>SUMIF(EJ96:EN96,"小値賀町",EJ97:EN97)*'募集型  提出用 （記入例）'!AM94</f>
        <v>0</v>
      </c>
      <c r="ES98" s="81">
        <f>SUMIF(EJ96:EN96,"小値賀",EJ98:EN98)*'募集型  提出用 （記入例）'!AM96</f>
        <v>0</v>
      </c>
      <c r="ET98" s="96"/>
      <c r="EU98" s="83"/>
      <c r="EV98" s="97"/>
      <c r="EW98" s="84" t="s">
        <v>61</v>
      </c>
      <c r="EX98" s="85" t="str">
        <f>IF('募集型  提出用 （記入例）'!P98="","0",FC94/EV95)</f>
        <v>0</v>
      </c>
      <c r="EY98" s="86" t="str">
        <f>IF('募集型  提出用 （記入例）'!P98="","0",FC95/EV95)</f>
        <v>0</v>
      </c>
      <c r="EZ98" s="87">
        <f>EX98*'募集型  提出用 （記入例）'!AM94</f>
        <v>0</v>
      </c>
      <c r="FA98" s="88">
        <f>EY98*'募集型  提出用 （記入例）'!AM96</f>
        <v>0</v>
      </c>
      <c r="FB98" s="89">
        <f t="shared" si="35"/>
        <v>0</v>
      </c>
      <c r="FC98" s="93"/>
      <c r="FD98" s="98"/>
      <c r="FE98" s="90" t="s">
        <v>61</v>
      </c>
      <c r="FF98" s="85" t="str">
        <f>IF(('募集型  提出用 （記入例）'!Q98)="","0",('募集型  提出用 （記入例）'!AM94+'募集型  提出用 （記入例）'!AM96)*'募集型  提出用 （記入例）'!Q98*1000)</f>
        <v>0</v>
      </c>
      <c r="FG98" s="85">
        <f>COUNTA('募集型  提出用 （記入例）'!P98)*('募集型  提出用 （記入例）'!AM94+'募集型  提出用 （記入例）'!AM96)</f>
        <v>0</v>
      </c>
      <c r="FH98" s="85">
        <f>COUNTA('募集型  提出用 （記入例）'!R98)*('募集型  提出用 （記入例）'!AM94+'募集型  提出用 （記入例）'!AM96)</f>
        <v>0</v>
      </c>
      <c r="FI98" s="85">
        <f>COUNTA('募集型  提出用 （記入例）'!S98)*('募集型  提出用 （記入例）'!AM94+'募集型  提出用 （記入例）'!AM96)</f>
        <v>0</v>
      </c>
      <c r="FO98" s="4"/>
      <c r="FP98" s="8"/>
      <c r="FQ98" s="5">
        <v>94</v>
      </c>
      <c r="FR98" s="5" t="s">
        <v>256</v>
      </c>
      <c r="FS98" s="5" t="s">
        <v>39</v>
      </c>
      <c r="FT98" s="186">
        <v>2500</v>
      </c>
      <c r="FX98" s="5"/>
      <c r="FY98" s="5"/>
      <c r="FZ98" s="1">
        <v>1250</v>
      </c>
      <c r="GC98" s="5">
        <v>94</v>
      </c>
      <c r="GD98" s="5" t="s">
        <v>256</v>
      </c>
      <c r="GE98" s="5" t="s">
        <v>39</v>
      </c>
      <c r="GF98" s="186">
        <v>2500</v>
      </c>
    </row>
    <row r="99" spans="2:188" ht="16.5" customHeight="1" thickBot="1">
      <c r="B99" s="698"/>
      <c r="C99" s="699"/>
      <c r="D99" s="673"/>
      <c r="E99" s="674"/>
      <c r="F99" s="884"/>
      <c r="G99" s="614"/>
      <c r="H99" s="614"/>
      <c r="I99" s="614"/>
      <c r="J99" s="886"/>
      <c r="K99" s="614"/>
      <c r="L99" s="614"/>
      <c r="M99" s="651"/>
      <c r="N99" s="887" t="s">
        <v>68</v>
      </c>
      <c r="O99" s="888"/>
      <c r="P99" s="99"/>
      <c r="Q99" s="100"/>
      <c r="R99" s="139"/>
      <c r="S99" s="140"/>
      <c r="T99" s="848"/>
      <c r="U99" s="718" t="str">
        <f>IF(U97="","",VLOOKUP(U97,$FU:$FX,4,FALSE))</f>
        <v/>
      </c>
      <c r="V99" s="719"/>
      <c r="W99" s="720"/>
      <c r="X99" s="718" t="str">
        <f>IF(X97="","",VLOOKUP(X97,$FU:$FX,4,FALSE))</f>
        <v/>
      </c>
      <c r="Y99" s="719"/>
      <c r="Z99" s="720"/>
      <c r="AA99" s="718" t="str">
        <f>IF(AA97="","",VLOOKUP(AA97,$FU:$FX,4,FALSE))</f>
        <v/>
      </c>
      <c r="AB99" s="719"/>
      <c r="AC99" s="720"/>
      <c r="AD99" s="718" t="str">
        <f>IF(AD97="","",VLOOKUP(AD97,$FU:$FX,4,FALSE))</f>
        <v/>
      </c>
      <c r="AE99" s="719"/>
      <c r="AF99" s="720"/>
      <c r="AG99" s="718" t="str">
        <f>IF(AG97="","",VLOOKUP(AG97,'募集型  提出用 （記入例）'!$FU:$FX,4,FALSE))</f>
        <v/>
      </c>
      <c r="AH99" s="719"/>
      <c r="AI99" s="721"/>
      <c r="AJ99" s="880"/>
      <c r="AK99" s="881"/>
      <c r="AL99" s="882"/>
      <c r="AM99" s="843"/>
      <c r="AN99" s="860"/>
      <c r="AO99" s="648"/>
      <c r="AP99" s="648"/>
      <c r="AQ99" s="649"/>
      <c r="AR99" s="639"/>
      <c r="AS99" s="640"/>
      <c r="AT99" s="981"/>
      <c r="AU99" s="982"/>
      <c r="AV99" s="983"/>
      <c r="AW99" s="1178"/>
      <c r="AX99" s="1179"/>
      <c r="AZ99" s="824"/>
      <c r="BA99" s="826"/>
      <c r="BB99" s="839"/>
      <c r="BC99" s="839"/>
      <c r="BD99" s="839"/>
      <c r="BE99" s="839"/>
      <c r="BF99" s="839"/>
      <c r="BG99" s="840"/>
      <c r="BH99" s="308"/>
      <c r="BI99" s="955"/>
      <c r="BJ99" s="656"/>
      <c r="BK99" s="656"/>
      <c r="BL99" s="576"/>
      <c r="BM99" s="656"/>
      <c r="BN99" s="656"/>
      <c r="BO99" s="576"/>
      <c r="BP99" s="656"/>
      <c r="BQ99" s="899"/>
      <c r="BR99" s="955"/>
      <c r="BS99" s="1273"/>
      <c r="BT99" s="1274"/>
      <c r="BU99" s="906"/>
      <c r="BV99" s="907"/>
      <c r="BW99" s="908"/>
      <c r="BX99" s="889" t="s">
        <v>68</v>
      </c>
      <c r="BY99" s="890"/>
      <c r="BZ99" s="317"/>
      <c r="CA99" s="308"/>
      <c r="CB99" s="950"/>
      <c r="CC99" s="891"/>
      <c r="CD99" s="896"/>
      <c r="CE99" s="897"/>
      <c r="CF99" s="897"/>
      <c r="CG99" s="897"/>
      <c r="CH99" s="897"/>
      <c r="CI99" s="897"/>
      <c r="CJ99" s="948"/>
      <c r="CK99" s="575"/>
      <c r="CL99" s="891"/>
      <c r="CM99" s="896"/>
      <c r="CN99" s="897"/>
      <c r="CO99" s="897"/>
      <c r="CP99" s="897"/>
      <c r="CQ99" s="897"/>
      <c r="CR99" s="897"/>
      <c r="CS99" s="925"/>
      <c r="CT99" s="962"/>
      <c r="CU99" s="963"/>
      <c r="CV99" s="963"/>
      <c r="CW99" s="963"/>
      <c r="CX99" s="963"/>
      <c r="CY99" s="963"/>
      <c r="CZ99" s="964"/>
      <c r="DC99" s="8"/>
      <c r="DD99" s="8"/>
      <c r="DE99" s="8"/>
      <c r="DF99" s="8"/>
      <c r="DG99" s="8"/>
      <c r="DH99" s="8"/>
      <c r="DI99" s="8"/>
      <c r="DJ99" s="8"/>
      <c r="DK99" s="8"/>
      <c r="DL99" s="8"/>
      <c r="DM99" s="8"/>
      <c r="DN99" s="8"/>
      <c r="DO99" s="8"/>
      <c r="DP99" s="8"/>
      <c r="DQ99" s="8"/>
      <c r="DR99" s="8"/>
      <c r="DS99" s="8"/>
      <c r="DT99" s="8"/>
      <c r="DU99" s="8"/>
      <c r="DV99" s="8"/>
      <c r="ED99" s="8"/>
      <c r="EE99" s="28"/>
      <c r="EF99" s="8"/>
      <c r="EG99" s="8"/>
      <c r="EH99" s="8"/>
      <c r="EP99" s="101"/>
      <c r="EQ99" s="102" t="s">
        <v>68</v>
      </c>
      <c r="ER99" s="103">
        <f>SUMIF(EJ96:EN96,"宇久町",EJ97:EN97)*'募集型  提出用 （記入例）'!AM94</f>
        <v>0</v>
      </c>
      <c r="ES99" s="104">
        <f>SUMIF(EJ96:EN96,"宇久",EJ98:EN98)*'募集型  提出用 （記入例）'!AM96</f>
        <v>0</v>
      </c>
      <c r="ET99" s="96"/>
      <c r="EU99" s="83"/>
      <c r="EV99" s="105"/>
      <c r="EW99" s="106" t="s">
        <v>68</v>
      </c>
      <c r="EX99" s="107" t="str">
        <f>IF('募集型  提出用 （記入例）'!P99="","0",FC94/EV95)</f>
        <v>0</v>
      </c>
      <c r="EY99" s="108" t="str">
        <f>IF('募集型  提出用 （記入例）'!P99="","0",FC95/EV95)</f>
        <v>0</v>
      </c>
      <c r="EZ99" s="109">
        <f>EX99*'募集型  提出用 （記入例）'!AM94</f>
        <v>0</v>
      </c>
      <c r="FA99" s="110">
        <f>EY99*'募集型  提出用 （記入例）'!AM96</f>
        <v>0</v>
      </c>
      <c r="FB99" s="111">
        <f t="shared" si="35"/>
        <v>0</v>
      </c>
      <c r="FC99" s="93"/>
      <c r="FE99" s="112" t="s">
        <v>68</v>
      </c>
      <c r="FF99" s="107" t="str">
        <f>IF(('募集型  提出用 （記入例）'!Q99)="","0",('募集型  提出用 （記入例）'!AM94+'募集型  提出用 （記入例）'!AM96)*'募集型  提出用 （記入例）'!Q99*1000)</f>
        <v>0</v>
      </c>
      <c r="FG99" s="107">
        <f>COUNTA('募集型  提出用 （記入例）'!P99)*('募集型  提出用 （記入例）'!AM94+'募集型  提出用 （記入例）'!AM96)</f>
        <v>0</v>
      </c>
      <c r="FH99" s="107">
        <f>COUNTA('募集型  提出用 （記入例）'!R99)*('募集型  提出用 （記入例）'!AM94+'募集型  提出用 （記入例）'!AM96)</f>
        <v>0</v>
      </c>
      <c r="FI99" s="107">
        <f>COUNTA('募集型  提出用 （記入例）'!S99)*('募集型  提出用 （記入例）'!AM94+'募集型  提出用 （記入例）'!AM96)</f>
        <v>0</v>
      </c>
      <c r="FO99" s="4"/>
      <c r="FP99" s="8"/>
      <c r="FQ99" s="5">
        <v>95</v>
      </c>
      <c r="FR99" s="5" t="s">
        <v>256</v>
      </c>
      <c r="FS99" s="5" t="s">
        <v>466</v>
      </c>
      <c r="FT99" s="186">
        <v>4000</v>
      </c>
      <c r="FX99" s="5"/>
      <c r="FY99" s="5"/>
      <c r="FZ99" s="1">
        <v>2000</v>
      </c>
      <c r="GC99" s="5">
        <v>95</v>
      </c>
      <c r="GD99" s="5" t="s">
        <v>256</v>
      </c>
      <c r="GE99" s="5" t="s">
        <v>466</v>
      </c>
      <c r="GF99" s="186">
        <v>4000</v>
      </c>
    </row>
    <row r="100" spans="2:188" ht="16.5" customHeight="1" thickTop="1" thickBot="1">
      <c r="B100" s="700">
        <v>2</v>
      </c>
      <c r="C100" s="702">
        <v>6</v>
      </c>
      <c r="D100" s="661" t="s">
        <v>519</v>
      </c>
      <c r="E100" s="662"/>
      <c r="F100" s="704" t="s">
        <v>381</v>
      </c>
      <c r="G100" s="705"/>
      <c r="H100" s="706" t="s">
        <v>581</v>
      </c>
      <c r="I100" s="706"/>
      <c r="J100" s="706"/>
      <c r="K100" s="706"/>
      <c r="L100" s="706"/>
      <c r="M100" s="707"/>
      <c r="N100" s="708" t="s">
        <v>113</v>
      </c>
      <c r="O100" s="709"/>
      <c r="P100" s="55"/>
      <c r="Q100" s="56"/>
      <c r="R100" s="135"/>
      <c r="S100" s="141"/>
      <c r="T100" s="712" t="s">
        <v>34</v>
      </c>
      <c r="U100" s="305">
        <v>88</v>
      </c>
      <c r="V100" s="715" t="str">
        <f>IF(U100="","",VLOOKUP(U100,$FQ:$FT,3,FALSE))</f>
        <v>Jフォイル</v>
      </c>
      <c r="W100" s="716"/>
      <c r="X100" s="305"/>
      <c r="Y100" s="715" t="str">
        <f>IF(X100="","",VLOOKUP(X100,$FQ:$FT,3,FALSE))</f>
        <v/>
      </c>
      <c r="Z100" s="716"/>
      <c r="AA100" s="305"/>
      <c r="AB100" s="715" t="str">
        <f>IF(AA100="","",VLOOKUP(AA100,$FQ:$FT,3,FALSE))</f>
        <v/>
      </c>
      <c r="AC100" s="716"/>
      <c r="AD100" s="305"/>
      <c r="AE100" s="715" t="str">
        <f>IF(AD100="","",VLOOKUP(AD100,$FQ:$FT,3,FALSE))</f>
        <v/>
      </c>
      <c r="AF100" s="716"/>
      <c r="AG100" s="305">
        <v>88</v>
      </c>
      <c r="AH100" s="715" t="str">
        <f>IF(AG100="","",VLOOKUP(AG100,$FQ:$FT,3,FALSE))</f>
        <v>Jフォイル</v>
      </c>
      <c r="AI100" s="717"/>
      <c r="AJ100" s="607" t="s">
        <v>179</v>
      </c>
      <c r="AK100" s="609">
        <f>FC100+ET100</f>
        <v>4600</v>
      </c>
      <c r="AL100" s="610"/>
      <c r="AM100" s="627">
        <v>30</v>
      </c>
      <c r="AN100" s="628"/>
      <c r="AO100" s="631">
        <f>(AK100*AM100)</f>
        <v>138000</v>
      </c>
      <c r="AP100" s="631"/>
      <c r="AQ100" s="632"/>
      <c r="AR100" s="635">
        <f>SUM(Q100:Q105)*AM104</f>
        <v>30</v>
      </c>
      <c r="AS100" s="636"/>
      <c r="AT100" s="965" t="s">
        <v>41</v>
      </c>
      <c r="AU100" s="966"/>
      <c r="AV100" s="967" t="s">
        <v>548</v>
      </c>
      <c r="AW100" s="968" t="s">
        <v>548</v>
      </c>
      <c r="AX100" s="969"/>
      <c r="AZ100" s="823">
        <f>B100</f>
        <v>2</v>
      </c>
      <c r="BA100" s="825">
        <f>C100</f>
        <v>6</v>
      </c>
      <c r="BB100" s="940" t="s">
        <v>381</v>
      </c>
      <c r="BC100" s="926"/>
      <c r="BD100" s="926" t="str">
        <f>IF(H100="","",H100)</f>
        <v>2505-13</v>
      </c>
      <c r="BE100" s="926"/>
      <c r="BF100" s="926"/>
      <c r="BG100" s="927"/>
      <c r="BH100" s="310"/>
      <c r="BI100" s="930" t="s">
        <v>481</v>
      </c>
      <c r="BJ100" s="902"/>
      <c r="BK100" s="902"/>
      <c r="BL100" s="939" t="s">
        <v>489</v>
      </c>
      <c r="BM100" s="902"/>
      <c r="BN100" s="902" t="str">
        <f>IF(BJ100="","",VLOOKUP(BJ100,'募集型  提出用 （記入例）'!$GC:$GF,3,FALSE))</f>
        <v/>
      </c>
      <c r="BO100" s="939" t="s">
        <v>484</v>
      </c>
      <c r="BP100" s="902"/>
      <c r="BQ100" s="902"/>
      <c r="BR100" s="939" t="s">
        <v>487</v>
      </c>
      <c r="BS100" s="902"/>
      <c r="BT100" s="903"/>
      <c r="BU100" s="951"/>
      <c r="BV100" s="952"/>
      <c r="BW100" s="953"/>
      <c r="BX100" s="933" t="s">
        <v>113</v>
      </c>
      <c r="BY100" s="934"/>
      <c r="BZ100" s="311"/>
      <c r="CA100" s="310"/>
      <c r="CB100" s="935" t="s">
        <v>496</v>
      </c>
      <c r="CC100" s="936">
        <v>87</v>
      </c>
      <c r="CD100" s="937" t="str">
        <f>IF(CC100="","",VLOOKUP(CC100,'募集型  提出用 （記入例）'!$GC:$GF,2,FALSE))</f>
        <v>博多～壱岐</v>
      </c>
      <c r="CE100" s="938"/>
      <c r="CF100" s="938"/>
      <c r="CG100" s="938" t="str">
        <f>IF(CC100="","",VLOOKUP(CC100,'募集型  提出用 （記入例）'!$GC:$GF,3,FALSE))</f>
        <v>フェリー</v>
      </c>
      <c r="CH100" s="938"/>
      <c r="CI100" s="938">
        <f>IF(CC100="","",VLOOKUP(CC100,'募集型  提出用 （記入例）'!$GC:$GF,4,FALSE))</f>
        <v>1100</v>
      </c>
      <c r="CJ100" s="946"/>
      <c r="CK100" s="947" t="s">
        <v>493</v>
      </c>
      <c r="CL100" s="936"/>
      <c r="CM100" s="815" t="str">
        <f>IF(CL100="","",VLOOKUP(CL100,'募集型  提出用 （記入例）'!$GC:$GF,2,FALSE))</f>
        <v/>
      </c>
      <c r="CN100" s="816"/>
      <c r="CO100" s="816"/>
      <c r="CP100" s="816" t="str">
        <f>IF(CL100="","",VLOOKUP(CL100,'募集型  提出用 （記入例）'!$GC:$GF,3,FALSE))</f>
        <v/>
      </c>
      <c r="CQ100" s="816"/>
      <c r="CR100" s="816" t="str">
        <f>IF(CL100="","",VLOOKUP(CL100,'募集型  提出用 （記入例）'!$GC:$GF,4,FALSE))</f>
        <v/>
      </c>
      <c r="CS100" s="861"/>
      <c r="CT100" s="956"/>
      <c r="CU100" s="957"/>
      <c r="CV100" s="957"/>
      <c r="CW100" s="957"/>
      <c r="CX100" s="957"/>
      <c r="CY100" s="957"/>
      <c r="CZ100" s="958"/>
      <c r="DC100" s="8"/>
      <c r="DD100" s="8"/>
      <c r="DE100" s="8"/>
      <c r="DF100" s="8"/>
      <c r="DG100" s="8"/>
      <c r="DH100" s="8"/>
      <c r="DI100" s="8"/>
      <c r="DJ100" s="8"/>
      <c r="DK100" s="8"/>
      <c r="DL100" s="8"/>
      <c r="DM100" s="8"/>
      <c r="DN100" s="8"/>
      <c r="DO100" s="8"/>
      <c r="DP100" s="8"/>
      <c r="DQ100" s="8"/>
      <c r="DR100" s="8"/>
      <c r="DS100" s="8"/>
      <c r="DT100" s="8"/>
      <c r="DU100" s="8"/>
      <c r="DV100" s="8"/>
      <c r="ED100" s="8"/>
      <c r="EE100" s="28"/>
      <c r="EF100" s="8"/>
      <c r="EG100" s="8"/>
      <c r="EH100" s="8"/>
      <c r="EP100" s="62">
        <v>6</v>
      </c>
      <c r="EQ100" s="63" t="s">
        <v>110</v>
      </c>
      <c r="ER100" s="64">
        <f>SUMIF(EJ102:EN102,"対馬市",EJ103:EN103)*'募集型  提出用 （記入例）'!AM100</f>
        <v>0</v>
      </c>
      <c r="ES100" s="65">
        <f>SUMIF(EJ102:EN102,"対馬市",EJ104:EN104)*'募集型  提出用 （記入例）'!AM102</f>
        <v>0</v>
      </c>
      <c r="ET100" s="66">
        <f>SUM('募集型  提出用 （記入例）'!U105:AI105)</f>
        <v>0</v>
      </c>
      <c r="EU100" s="83"/>
      <c r="EV100" s="67" t="s">
        <v>11</v>
      </c>
      <c r="EW100" s="68" t="s">
        <v>110</v>
      </c>
      <c r="EX100" s="69" t="str">
        <f>IF('募集型  提出用 （記入例）'!P100="","0",FC100/EV101)</f>
        <v>0</v>
      </c>
      <c r="EY100" s="70" t="str">
        <f>IF('募集型  提出用 （記入例）'!P100="","0",FC101/EV101)</f>
        <v>0</v>
      </c>
      <c r="EZ100" s="71">
        <f>EX100*'募集型  提出用 （記入例）'!AM100</f>
        <v>0</v>
      </c>
      <c r="FA100" s="72">
        <f>EY100*'募集型  提出用 （記入例）'!AM102</f>
        <v>0</v>
      </c>
      <c r="FB100" s="73">
        <f>EZ100+FA100</f>
        <v>0</v>
      </c>
      <c r="FC100" s="66">
        <f>SUM('募集型  提出用 （記入例）'!U102:AI102)</f>
        <v>4600</v>
      </c>
      <c r="FE100" s="74" t="s">
        <v>110</v>
      </c>
      <c r="FF100" s="69" t="str">
        <f>IF(('募集型  提出用 （記入例）'!Q100)="","0",('募集型  提出用 （記入例）'!AM100+'募集型  提出用 （記入例）'!AM102)*'募集型  提出用 （記入例）'!Q100*1000)</f>
        <v>0</v>
      </c>
      <c r="FG100" s="69">
        <f>COUNTA('募集型  提出用 （記入例）'!P100)*('募集型  提出用 （記入例）'!AM100+'募集型  提出用 （記入例）'!AM102)</f>
        <v>0</v>
      </c>
      <c r="FH100" s="69">
        <f>COUNTA('募集型  提出用 （記入例）'!R100)*('募集型  提出用 （記入例）'!AM100+'募集型  提出用 （記入例）'!AM102)</f>
        <v>0</v>
      </c>
      <c r="FI100" s="69">
        <f>COUNTA('募集型  提出用 （記入例）'!S100)*('募集型  提出用 （記入例）'!AM100+'募集型  提出用 （記入例）'!AM102)</f>
        <v>0</v>
      </c>
      <c r="FO100" s="4"/>
      <c r="FP100" s="8"/>
      <c r="FQ100" s="5">
        <v>96</v>
      </c>
      <c r="FR100" s="5" t="s">
        <v>257</v>
      </c>
      <c r="FS100" s="5" t="s">
        <v>39</v>
      </c>
      <c r="FT100" s="186" t="s">
        <v>184</v>
      </c>
      <c r="FX100" s="5"/>
      <c r="FY100" s="5"/>
      <c r="FZ100" s="1" t="s">
        <v>376</v>
      </c>
      <c r="GC100" s="5">
        <v>96</v>
      </c>
      <c r="GD100" s="5" t="s">
        <v>257</v>
      </c>
      <c r="GE100" s="5" t="s">
        <v>39</v>
      </c>
      <c r="GF100" s="186" t="s">
        <v>184</v>
      </c>
    </row>
    <row r="101" spans="2:188" ht="16.5" customHeight="1">
      <c r="B101" s="701"/>
      <c r="C101" s="703"/>
      <c r="D101" s="676"/>
      <c r="E101" s="677"/>
      <c r="F101" s="869" t="s">
        <v>583</v>
      </c>
      <c r="G101" s="870"/>
      <c r="H101" s="870"/>
      <c r="I101" s="870"/>
      <c r="J101" s="870"/>
      <c r="K101" s="870"/>
      <c r="L101" s="870"/>
      <c r="M101" s="871"/>
      <c r="N101" s="652" t="s">
        <v>112</v>
      </c>
      <c r="O101" s="653"/>
      <c r="P101" s="75" t="s">
        <v>477</v>
      </c>
      <c r="Q101" s="76">
        <v>1</v>
      </c>
      <c r="R101" s="136"/>
      <c r="S101" s="142"/>
      <c r="T101" s="713"/>
      <c r="U101" s="819" t="str">
        <f>IF(U100="","",VLOOKUP(U100,$FQ:$FT,2,FALSE))</f>
        <v>博多～壱岐</v>
      </c>
      <c r="V101" s="820"/>
      <c r="W101" s="821"/>
      <c r="X101" s="819" t="str">
        <f>IF(X100="","",VLOOKUP(X100,$FQ:$FT,2,FALSE))</f>
        <v/>
      </c>
      <c r="Y101" s="820"/>
      <c r="Z101" s="821"/>
      <c r="AA101" s="819" t="str">
        <f>IF(AA100="","",VLOOKUP(AA100,$FQ:$FT,2,FALSE))</f>
        <v/>
      </c>
      <c r="AB101" s="820"/>
      <c r="AC101" s="821"/>
      <c r="AD101" s="819" t="str">
        <f>IF(AD100="","",VLOOKUP(AD100,$FQ:$FT,2,FALSE))</f>
        <v/>
      </c>
      <c r="AE101" s="820"/>
      <c r="AF101" s="821"/>
      <c r="AG101" s="819" t="str">
        <f>IF(AG100="","",VLOOKUP(AG100,$FQ:$FT,2,FALSE))</f>
        <v>博多～壱岐</v>
      </c>
      <c r="AH101" s="820"/>
      <c r="AI101" s="821"/>
      <c r="AJ101" s="608"/>
      <c r="AK101" s="611"/>
      <c r="AL101" s="612"/>
      <c r="AM101" s="629"/>
      <c r="AN101" s="630"/>
      <c r="AO101" s="633"/>
      <c r="AP101" s="633"/>
      <c r="AQ101" s="634"/>
      <c r="AR101" s="637"/>
      <c r="AS101" s="638"/>
      <c r="AT101" s="978" t="s">
        <v>585</v>
      </c>
      <c r="AU101" s="979"/>
      <c r="AV101" s="980"/>
      <c r="AW101" s="970"/>
      <c r="AX101" s="971"/>
      <c r="AZ101" s="823"/>
      <c r="BA101" s="825"/>
      <c r="BB101" s="941"/>
      <c r="BC101" s="928"/>
      <c r="BD101" s="928"/>
      <c r="BE101" s="928"/>
      <c r="BF101" s="928"/>
      <c r="BG101" s="929"/>
      <c r="BH101" s="309"/>
      <c r="BI101" s="831"/>
      <c r="BJ101" s="654"/>
      <c r="BK101" s="654"/>
      <c r="BL101" s="573"/>
      <c r="BM101" s="654"/>
      <c r="BN101" s="654"/>
      <c r="BO101" s="573"/>
      <c r="BP101" s="654"/>
      <c r="BQ101" s="654"/>
      <c r="BR101" s="573"/>
      <c r="BS101" s="654"/>
      <c r="BT101" s="655"/>
      <c r="BU101" s="658"/>
      <c r="BV101" s="659"/>
      <c r="BW101" s="660"/>
      <c r="BX101" s="581" t="s">
        <v>112</v>
      </c>
      <c r="BY101" s="582"/>
      <c r="BZ101" s="307">
        <v>1</v>
      </c>
      <c r="CA101" s="309">
        <v>3</v>
      </c>
      <c r="CB101" s="583"/>
      <c r="CC101" s="579"/>
      <c r="CD101" s="580"/>
      <c r="CE101" s="577"/>
      <c r="CF101" s="577"/>
      <c r="CG101" s="577"/>
      <c r="CH101" s="577"/>
      <c r="CI101" s="577"/>
      <c r="CJ101" s="578"/>
      <c r="CK101" s="574"/>
      <c r="CL101" s="579"/>
      <c r="CM101" s="580"/>
      <c r="CN101" s="577"/>
      <c r="CO101" s="577"/>
      <c r="CP101" s="577"/>
      <c r="CQ101" s="577"/>
      <c r="CR101" s="577"/>
      <c r="CS101" s="862"/>
      <c r="CT101" s="959"/>
      <c r="CU101" s="960"/>
      <c r="CV101" s="960"/>
      <c r="CW101" s="960"/>
      <c r="CX101" s="960"/>
      <c r="CY101" s="960"/>
      <c r="CZ101" s="961"/>
      <c r="DC101" s="8"/>
      <c r="DD101" s="8"/>
      <c r="DE101" s="8"/>
      <c r="DF101" s="8"/>
      <c r="DG101" s="8"/>
      <c r="DH101" s="8"/>
      <c r="DI101" s="8"/>
      <c r="DJ101" s="8"/>
      <c r="DK101" s="8"/>
      <c r="DL101" s="8"/>
      <c r="DM101" s="8"/>
      <c r="DN101" s="8"/>
      <c r="DO101" s="8"/>
      <c r="DP101" s="8"/>
      <c r="DQ101" s="8"/>
      <c r="DR101" s="8"/>
      <c r="DS101" s="8"/>
      <c r="DT101" s="8"/>
      <c r="DU101" s="8"/>
      <c r="DV101" s="8"/>
      <c r="ED101" s="8"/>
      <c r="EE101" s="28"/>
      <c r="EF101" s="8"/>
      <c r="EG101" s="8"/>
      <c r="EH101" s="8"/>
      <c r="EP101" s="78"/>
      <c r="EQ101" s="79" t="s">
        <v>111</v>
      </c>
      <c r="ER101" s="80">
        <f>SUMIF(EJ102:EN102,"壱岐市",EJ103:EN103)*'募集型  提出用 （記入例）'!AM100</f>
        <v>0</v>
      </c>
      <c r="ES101" s="81">
        <f>SUMIF(EJ102:EN102,"壱岐市",EJ104:EN104)*'募集型  提出用 （記入例）'!AM102</f>
        <v>0</v>
      </c>
      <c r="ET101" s="82">
        <f>ET100</f>
        <v>0</v>
      </c>
      <c r="EU101" s="83"/>
      <c r="EV101" s="851">
        <f>COUNTA('募集型  提出用 （記入例）'!P100:P105)</f>
        <v>1</v>
      </c>
      <c r="EW101" s="84" t="s">
        <v>111</v>
      </c>
      <c r="EX101" s="85">
        <f>IF('募集型  提出用 （記入例）'!P101="","0",FC100/EV101)</f>
        <v>4600</v>
      </c>
      <c r="EY101" s="86">
        <f>IF(P101="","0",FC101/EV101)</f>
        <v>2300</v>
      </c>
      <c r="EZ101" s="87">
        <f>EX101*'募集型  提出用 （記入例）'!AM100</f>
        <v>138000</v>
      </c>
      <c r="FA101" s="88">
        <f>EY101*AM102</f>
        <v>0</v>
      </c>
      <c r="FB101" s="89">
        <f>EZ101+FA101</f>
        <v>138000</v>
      </c>
      <c r="FC101" s="82">
        <f>EN118</f>
        <v>2300</v>
      </c>
      <c r="FE101" s="90" t="s">
        <v>111</v>
      </c>
      <c r="FF101" s="85">
        <f>IF(('募集型  提出用 （記入例）'!Q101)="","0",('募集型  提出用 （記入例）'!AM100+'募集型  提出用 （記入例）'!AM102)*'募集型  提出用 （記入例）'!Q101*1000)</f>
        <v>30000</v>
      </c>
      <c r="FG101" s="85">
        <f>COUNTA('募集型  提出用 （記入例）'!P101)*('募集型  提出用 （記入例）'!AM100+'募集型  提出用 （記入例）'!AM102)</f>
        <v>30</v>
      </c>
      <c r="FH101" s="85">
        <f>COUNTA('募集型  提出用 （記入例）'!R101)*('募集型  提出用 （記入例）'!AM100+'募集型  提出用 （記入例）'!AM102)</f>
        <v>0</v>
      </c>
      <c r="FI101" s="85">
        <f>COUNTA('募集型  提出用 （記入例）'!S101)*('募集型  提出用 （記入例）'!AM100+'募集型  提出用 （記入例）'!AM102)</f>
        <v>0</v>
      </c>
      <c r="FO101" s="4"/>
      <c r="FP101" s="8"/>
      <c r="FQ101" s="5">
        <v>97</v>
      </c>
      <c r="FR101" s="5" t="s">
        <v>258</v>
      </c>
      <c r="FS101" s="5" t="s">
        <v>39</v>
      </c>
      <c r="FT101" s="186">
        <v>100</v>
      </c>
      <c r="FX101" s="5"/>
      <c r="FY101" s="5"/>
      <c r="FZ101" s="1">
        <v>50</v>
      </c>
      <c r="GC101" s="5">
        <v>97</v>
      </c>
      <c r="GD101" s="5" t="s">
        <v>258</v>
      </c>
      <c r="GE101" s="5" t="s">
        <v>39</v>
      </c>
      <c r="GF101" s="186">
        <v>100</v>
      </c>
    </row>
    <row r="102" spans="2:188" ht="16.5" customHeight="1">
      <c r="B102" s="692" t="s">
        <v>519</v>
      </c>
      <c r="C102" s="693"/>
      <c r="D102" s="678" t="s">
        <v>551</v>
      </c>
      <c r="E102" s="679"/>
      <c r="F102" s="869"/>
      <c r="G102" s="870"/>
      <c r="H102" s="870"/>
      <c r="I102" s="870"/>
      <c r="J102" s="870"/>
      <c r="K102" s="870"/>
      <c r="L102" s="870"/>
      <c r="M102" s="871"/>
      <c r="N102" s="652" t="s">
        <v>45</v>
      </c>
      <c r="O102" s="653"/>
      <c r="P102" s="75"/>
      <c r="Q102" s="76"/>
      <c r="R102" s="136"/>
      <c r="S102" s="137"/>
      <c r="T102" s="714"/>
      <c r="U102" s="853">
        <f>IF(U100="","",VLOOKUP(U100,$FQ:$FT,4,FALSE))</f>
        <v>2300</v>
      </c>
      <c r="V102" s="854"/>
      <c r="W102" s="855"/>
      <c r="X102" s="853" t="str">
        <f>IF(X100="","",VLOOKUP(X100,$FQ:$FT,4,FALSE))</f>
        <v/>
      </c>
      <c r="Y102" s="854"/>
      <c r="Z102" s="855"/>
      <c r="AA102" s="853" t="str">
        <f>IF(AA100="","",VLOOKUP(AA100,$FQ:$FT,4,FALSE))</f>
        <v/>
      </c>
      <c r="AB102" s="854"/>
      <c r="AC102" s="855"/>
      <c r="AD102" s="853" t="str">
        <f>IF(AD100="","",VLOOKUP(AD100,$FQ:$FT,4,FALSE))</f>
        <v/>
      </c>
      <c r="AE102" s="854"/>
      <c r="AF102" s="855"/>
      <c r="AG102" s="853">
        <f>IF(AG100="","",VLOOKUP(AG100,$FQ:$FT,4,FALSE))</f>
        <v>2300</v>
      </c>
      <c r="AH102" s="854"/>
      <c r="AI102" s="855"/>
      <c r="AJ102" s="856" t="s">
        <v>284</v>
      </c>
      <c r="AK102" s="858">
        <f>ET101+FC101</f>
        <v>2300</v>
      </c>
      <c r="AL102" s="859"/>
      <c r="AM102" s="641"/>
      <c r="AN102" s="642"/>
      <c r="AO102" s="633">
        <f>(AK102*AM102)</f>
        <v>0</v>
      </c>
      <c r="AP102" s="633"/>
      <c r="AQ102" s="634"/>
      <c r="AR102" s="637"/>
      <c r="AS102" s="638"/>
      <c r="AT102" s="978"/>
      <c r="AU102" s="979"/>
      <c r="AV102" s="980"/>
      <c r="AW102" s="970"/>
      <c r="AX102" s="971"/>
      <c r="AZ102" s="823"/>
      <c r="BA102" s="825"/>
      <c r="BB102" s="836" t="str">
        <f>IF(F101="","",F101)</f>
        <v>壱岐の旅</v>
      </c>
      <c r="BC102" s="836"/>
      <c r="BD102" s="836"/>
      <c r="BE102" s="836"/>
      <c r="BF102" s="836"/>
      <c r="BG102" s="837"/>
      <c r="BH102" s="309"/>
      <c r="BI102" s="831" t="s">
        <v>482</v>
      </c>
      <c r="BJ102" s="654"/>
      <c r="BK102" s="654"/>
      <c r="BL102" s="573" t="s">
        <v>490</v>
      </c>
      <c r="BM102" s="654"/>
      <c r="BN102" s="654" t="str">
        <f>IF(BJ102="","",VLOOKUP(BJ102,'募集型  提出用 （記入例）'!$GC:$GF,3,FALSE))</f>
        <v/>
      </c>
      <c r="BO102" s="573" t="s">
        <v>485</v>
      </c>
      <c r="BP102" s="654"/>
      <c r="BQ102" s="654"/>
      <c r="BR102" s="573" t="s">
        <v>488</v>
      </c>
      <c r="BS102" s="654"/>
      <c r="BT102" s="655"/>
      <c r="BU102" s="658"/>
      <c r="BV102" s="659"/>
      <c r="BW102" s="660"/>
      <c r="BX102" s="581" t="s">
        <v>45</v>
      </c>
      <c r="BY102" s="582"/>
      <c r="BZ102" s="307"/>
      <c r="CA102" s="309"/>
      <c r="CB102" s="583" t="s">
        <v>497</v>
      </c>
      <c r="CC102" s="579">
        <v>89</v>
      </c>
      <c r="CD102" s="580" t="str">
        <f>IF(CC102="","",VLOOKUP(CC102,'募集型  提出用 （記入例）'!$GC:$GF,2,FALSE))</f>
        <v>印通寺～唐津</v>
      </c>
      <c r="CE102" s="577"/>
      <c r="CF102" s="577"/>
      <c r="CG102" s="577" t="str">
        <f>IF(CC102="","",VLOOKUP(CC102,'募集型  提出用 （記入例）'!$GC:$GF,3,FALSE))</f>
        <v>フェリー</v>
      </c>
      <c r="CH102" s="577"/>
      <c r="CI102" s="577">
        <f>IF(CC102="","",VLOOKUP(CC102,'募集型  提出用 （記入例）'!$GC:$GF,4,FALSE))</f>
        <v>1000</v>
      </c>
      <c r="CJ102" s="578"/>
      <c r="CK102" s="574" t="s">
        <v>494</v>
      </c>
      <c r="CL102" s="579"/>
      <c r="CM102" s="580" t="str">
        <f>IF(CL102="","",VLOOKUP(CL102,'募集型  提出用 （記入例）'!$GC:$GF,2,FALSE))</f>
        <v/>
      </c>
      <c r="CN102" s="577"/>
      <c r="CO102" s="577"/>
      <c r="CP102" s="577" t="str">
        <f>IF(CL102="","",VLOOKUP(CL102,'募集型  提出用 （記入例）'!$GC:$GF,3,FALSE))</f>
        <v/>
      </c>
      <c r="CQ102" s="577"/>
      <c r="CR102" s="577" t="str">
        <f>IF(CL102="","",VLOOKUP(CL102,'募集型  提出用 （記入例）'!$GC:$GF,4,FALSE))</f>
        <v/>
      </c>
      <c r="CS102" s="862"/>
      <c r="CT102" s="959"/>
      <c r="CU102" s="960"/>
      <c r="CV102" s="960"/>
      <c r="CW102" s="960"/>
      <c r="CX102" s="960"/>
      <c r="CY102" s="960"/>
      <c r="CZ102" s="961"/>
      <c r="DC102" s="8"/>
      <c r="DD102" s="8"/>
      <c r="DE102" s="8"/>
      <c r="DF102" s="8"/>
      <c r="DG102" s="8"/>
      <c r="DH102" s="8"/>
      <c r="DI102" s="8"/>
      <c r="DJ102" s="8"/>
      <c r="DK102" s="8"/>
      <c r="DL102" s="8"/>
      <c r="DM102" s="8"/>
      <c r="DN102" s="8"/>
      <c r="DO102" s="8"/>
      <c r="DP102" s="8"/>
      <c r="DQ102" s="8"/>
      <c r="DR102" s="8"/>
      <c r="DS102" s="8"/>
      <c r="DT102" s="8"/>
      <c r="DU102" s="8"/>
      <c r="DV102" s="8"/>
      <c r="ED102" s="8"/>
      <c r="EE102" s="28"/>
      <c r="EF102" s="8"/>
      <c r="EG102" s="8"/>
      <c r="EH102" s="8"/>
      <c r="EI102" s="91" t="s">
        <v>48</v>
      </c>
      <c r="EJ102" s="92" t="e">
        <f>VLOOKUP('募集型  提出用 （記入例）'!U103,$FU:$FY,5,FALSE)</f>
        <v>#N/A</v>
      </c>
      <c r="EK102" s="92" t="e">
        <f>VLOOKUP('募集型  提出用 （記入例）'!X103,$FU:$FY,5,FALSE)</f>
        <v>#N/A</v>
      </c>
      <c r="EL102" s="92" t="e">
        <f>VLOOKUP('募集型  提出用 （記入例）'!AA103,$FU:$FY,5,FALSE)</f>
        <v>#N/A</v>
      </c>
      <c r="EM102" s="92" t="e">
        <f>VLOOKUP('募集型  提出用 （記入例）'!AD103,$FU:$FY,5,FALSE)</f>
        <v>#N/A</v>
      </c>
      <c r="EN102" s="92" t="e">
        <f>VLOOKUP('募集型  提出用 （記入例）'!AG103,$FU:$FY,5,FALSE)</f>
        <v>#N/A</v>
      </c>
      <c r="EP102" s="78"/>
      <c r="EQ102" s="79" t="s">
        <v>45</v>
      </c>
      <c r="ER102" s="80">
        <f>SUMIF(EJ102:EN102,"五島市",EJ103:EN103)*'募集型  提出用 （記入例）'!AM100</f>
        <v>0</v>
      </c>
      <c r="ES102" s="81">
        <f>SUMIF(EJ102:EN102,"五島市",EJ104:EN104)*'募集型  提出用 （記入例）'!AM102</f>
        <v>0</v>
      </c>
      <c r="ET102" s="96"/>
      <c r="EU102" s="83"/>
      <c r="EV102" s="852"/>
      <c r="EW102" s="84" t="s">
        <v>45</v>
      </c>
      <c r="EX102" s="85" t="str">
        <f>IF('募集型  提出用 （記入例）'!P102="","0",FC100/EV101)</f>
        <v>0</v>
      </c>
      <c r="EY102" s="86" t="str">
        <f>IF('募集型  提出用 （記入例）'!P102="","0",FC101/EV101)</f>
        <v>0</v>
      </c>
      <c r="EZ102" s="87">
        <f>EX102*'募集型  提出用 （記入例）'!AM100</f>
        <v>0</v>
      </c>
      <c r="FA102" s="88">
        <f>EY102*'募集型  提出用 （記入例）'!AM102</f>
        <v>0</v>
      </c>
      <c r="FB102" s="89">
        <f t="shared" ref="FB102:FB105" si="37">EZ102+FA102</f>
        <v>0</v>
      </c>
      <c r="FC102" s="93"/>
      <c r="FE102" s="90" t="s">
        <v>45</v>
      </c>
      <c r="FF102" s="85" t="str">
        <f>IF(('募集型  提出用 （記入例）'!Q102)="","0",('募集型  提出用 （記入例）'!AM100+'募集型  提出用 （記入例）'!AM102)*'募集型  提出用 （記入例）'!Q102*1000)</f>
        <v>0</v>
      </c>
      <c r="FG102" s="85">
        <f>COUNTA('募集型  提出用 （記入例）'!P102)*('募集型  提出用 （記入例）'!AM100+'募集型  提出用 （記入例）'!AM102)</f>
        <v>0</v>
      </c>
      <c r="FH102" s="85">
        <f>COUNTA('募集型  提出用 （記入例）'!R102)*('募集型  提出用 （記入例）'!AM100+'募集型  提出用 （記入例）'!AM102)</f>
        <v>0</v>
      </c>
      <c r="FI102" s="85">
        <f>COUNTA('募集型  提出用 （記入例）'!S102)*('募集型  提出用 （記入例）'!AM100+'募集型  提出用 （記入例）'!AM102)</f>
        <v>0</v>
      </c>
      <c r="FO102" s="4"/>
      <c r="FP102" s="8"/>
      <c r="FQ102" s="5">
        <v>98</v>
      </c>
      <c r="FR102" s="5" t="s">
        <v>259</v>
      </c>
      <c r="FS102" s="5" t="s">
        <v>39</v>
      </c>
      <c r="FT102" s="186">
        <v>100</v>
      </c>
      <c r="FX102" s="5"/>
      <c r="FY102" s="5"/>
      <c r="FZ102" s="1">
        <v>50</v>
      </c>
      <c r="GC102" s="5">
        <v>98</v>
      </c>
      <c r="GD102" s="5" t="s">
        <v>259</v>
      </c>
      <c r="GE102" s="5" t="s">
        <v>39</v>
      </c>
      <c r="GF102" s="186">
        <v>100</v>
      </c>
    </row>
    <row r="103" spans="2:188" ht="16.5" customHeight="1" thickBot="1">
      <c r="B103" s="694">
        <v>45748</v>
      </c>
      <c r="C103" s="695"/>
      <c r="D103" s="663"/>
      <c r="E103" s="664"/>
      <c r="F103" s="869"/>
      <c r="G103" s="870"/>
      <c r="H103" s="870"/>
      <c r="I103" s="870"/>
      <c r="J103" s="870"/>
      <c r="K103" s="870"/>
      <c r="L103" s="870"/>
      <c r="M103" s="871"/>
      <c r="N103" s="652" t="s">
        <v>53</v>
      </c>
      <c r="O103" s="653"/>
      <c r="P103" s="75"/>
      <c r="Q103" s="76"/>
      <c r="R103" s="136"/>
      <c r="S103" s="137"/>
      <c r="T103" s="846" t="s">
        <v>54</v>
      </c>
      <c r="U103" s="94"/>
      <c r="V103" s="849" t="str">
        <f>IF(U103="","",VLOOKUP(U103,$FU:$FX,3,FALSE))</f>
        <v/>
      </c>
      <c r="W103" s="850"/>
      <c r="X103" s="94"/>
      <c r="Y103" s="849" t="str">
        <f>IF(X103="","",VLOOKUP(X103,$FU:$FX,3,FALSE))</f>
        <v/>
      </c>
      <c r="Z103" s="850"/>
      <c r="AA103" s="94"/>
      <c r="AB103" s="849" t="str">
        <f>IF(AA103="","",VLOOKUP(AA103,$FU:$FX,3,FALSE))</f>
        <v/>
      </c>
      <c r="AC103" s="850"/>
      <c r="AD103" s="94"/>
      <c r="AE103" s="849" t="str">
        <f>IF(AD103="","",VLOOKUP(AD103,$FU:$FX,3,FALSE))</f>
        <v/>
      </c>
      <c r="AF103" s="850"/>
      <c r="AG103" s="94"/>
      <c r="AH103" s="849" t="str">
        <f>IF(AG103="","",VLOOKUP(AG103,'募集型  提出用 （記入例）'!$FU:$FX,3,FALSE))</f>
        <v/>
      </c>
      <c r="AI103" s="895"/>
      <c r="AJ103" s="857"/>
      <c r="AK103" s="843"/>
      <c r="AL103" s="860"/>
      <c r="AM103" s="643"/>
      <c r="AN103" s="644"/>
      <c r="AO103" s="645"/>
      <c r="AP103" s="645"/>
      <c r="AQ103" s="646"/>
      <c r="AR103" s="637"/>
      <c r="AS103" s="638"/>
      <c r="AT103" s="978"/>
      <c r="AU103" s="979"/>
      <c r="AV103" s="980" t="s">
        <v>545</v>
      </c>
      <c r="AW103" s="972" t="s">
        <v>545</v>
      </c>
      <c r="AX103" s="973"/>
      <c r="AZ103" s="823"/>
      <c r="BA103" s="825"/>
      <c r="BB103" s="836"/>
      <c r="BC103" s="836"/>
      <c r="BD103" s="836"/>
      <c r="BE103" s="836"/>
      <c r="BF103" s="836"/>
      <c r="BG103" s="837"/>
      <c r="BH103" s="309"/>
      <c r="BI103" s="831"/>
      <c r="BJ103" s="654"/>
      <c r="BK103" s="654"/>
      <c r="BL103" s="573"/>
      <c r="BM103" s="654"/>
      <c r="BN103" s="654"/>
      <c r="BO103" s="573"/>
      <c r="BP103" s="654"/>
      <c r="BQ103" s="654"/>
      <c r="BR103" s="576"/>
      <c r="BS103" s="656"/>
      <c r="BT103" s="657"/>
      <c r="BU103" s="658"/>
      <c r="BV103" s="659"/>
      <c r="BW103" s="660"/>
      <c r="BX103" s="581" t="s">
        <v>53</v>
      </c>
      <c r="BY103" s="582"/>
      <c r="BZ103" s="307"/>
      <c r="CA103" s="309"/>
      <c r="CB103" s="583"/>
      <c r="CC103" s="579"/>
      <c r="CD103" s="580"/>
      <c r="CE103" s="577"/>
      <c r="CF103" s="577"/>
      <c r="CG103" s="577"/>
      <c r="CH103" s="577"/>
      <c r="CI103" s="577"/>
      <c r="CJ103" s="578"/>
      <c r="CK103" s="574"/>
      <c r="CL103" s="579"/>
      <c r="CM103" s="580"/>
      <c r="CN103" s="577"/>
      <c r="CO103" s="577"/>
      <c r="CP103" s="577"/>
      <c r="CQ103" s="577"/>
      <c r="CR103" s="577"/>
      <c r="CS103" s="862"/>
      <c r="CT103" s="959"/>
      <c r="CU103" s="960"/>
      <c r="CV103" s="960"/>
      <c r="CW103" s="960"/>
      <c r="CX103" s="960"/>
      <c r="CY103" s="960"/>
      <c r="CZ103" s="961"/>
      <c r="DC103" s="8"/>
      <c r="DD103" s="8"/>
      <c r="DE103" s="8"/>
      <c r="DF103" s="8"/>
      <c r="DG103" s="8"/>
      <c r="DH103" s="8"/>
      <c r="DI103" s="8"/>
      <c r="DJ103" s="8"/>
      <c r="DK103" s="8"/>
      <c r="DL103" s="8"/>
      <c r="DM103" s="8"/>
      <c r="DN103" s="8"/>
      <c r="DO103" s="8"/>
      <c r="DP103" s="8"/>
      <c r="DQ103" s="8"/>
      <c r="DR103" s="8"/>
      <c r="DS103" s="8"/>
      <c r="DT103" s="8"/>
      <c r="DU103" s="8"/>
      <c r="DV103" s="8"/>
      <c r="ED103" s="8"/>
      <c r="EE103" s="28"/>
      <c r="EF103" s="8"/>
      <c r="EG103" s="8"/>
      <c r="EH103" s="8"/>
      <c r="EI103" s="91" t="s">
        <v>56</v>
      </c>
      <c r="EJ103" s="95" t="e">
        <f>VLOOKUP('募集型  提出用 （記入例）'!U103,$FU:$FY,4,FALSE)</f>
        <v>#N/A</v>
      </c>
      <c r="EK103" s="95" t="e">
        <f>VLOOKUP('募集型  提出用 （記入例）'!X103,$FU:$FY,4,FALSE)</f>
        <v>#N/A</v>
      </c>
      <c r="EL103" s="95" t="e">
        <f>VLOOKUP('募集型  提出用 （記入例）'!AA103,$FU:$FY,4,FALSE)</f>
        <v>#N/A</v>
      </c>
      <c r="EM103" s="95" t="e">
        <f>VLOOKUP('募集型  提出用 （記入例）'!AD103,$FU:$FY,4,FALSE)</f>
        <v>#N/A</v>
      </c>
      <c r="EN103" s="95" t="e">
        <f>VLOOKUP('募集型  提出用 （記入例）'!AG103,$FU:$FY,4,FALSE)</f>
        <v>#N/A</v>
      </c>
      <c r="EP103" s="78"/>
      <c r="EQ103" s="79" t="s">
        <v>53</v>
      </c>
      <c r="ER103" s="80">
        <f>SUMIF(EJ102:EN102,"新上五島町",EJ103:EN103)*'募集型  提出用 （記入例）'!AM100</f>
        <v>0</v>
      </c>
      <c r="ES103" s="81">
        <f>SUMIF(EJ102:EN102,"上五島",EJ104:EN104)*'募集型  提出用 （記入例）'!AM102</f>
        <v>0</v>
      </c>
      <c r="ET103" s="96"/>
      <c r="EU103" s="83"/>
      <c r="EV103" s="97"/>
      <c r="EW103" s="84" t="s">
        <v>53</v>
      </c>
      <c r="EX103" s="85" t="str">
        <f>IF('募集型  提出用 （記入例）'!P103="","0",FC100/EV101)</f>
        <v>0</v>
      </c>
      <c r="EY103" s="86" t="str">
        <f>IF('募集型  提出用 （記入例）'!P103="","0",FC101/EV101)</f>
        <v>0</v>
      </c>
      <c r="EZ103" s="87">
        <f>EX103*'募集型  提出用 （記入例）'!AM100</f>
        <v>0</v>
      </c>
      <c r="FA103" s="88">
        <f>EY103*'募集型  提出用 （記入例）'!AM102</f>
        <v>0</v>
      </c>
      <c r="FB103" s="89">
        <f t="shared" si="37"/>
        <v>0</v>
      </c>
      <c r="FC103" s="93"/>
      <c r="FD103" s="98"/>
      <c r="FE103" s="90" t="s">
        <v>53</v>
      </c>
      <c r="FF103" s="85" t="str">
        <f>IF(('募集型  提出用 （記入例）'!Q103)="","0",('募集型  提出用 （記入例）'!AM100+'募集型  提出用 （記入例）'!AM102)*'募集型  提出用 （記入例）'!Q103*1000)</f>
        <v>0</v>
      </c>
      <c r="FG103" s="85">
        <f>COUNTA('募集型  提出用 （記入例）'!P103)*('募集型  提出用 （記入例）'!AM100+'募集型  提出用 （記入例）'!AM102)</f>
        <v>0</v>
      </c>
      <c r="FH103" s="85">
        <f>COUNTA('募集型  提出用 （記入例）'!R103)*('募集型  提出用 （記入例）'!AM100+'募集型  提出用 （記入例）'!AM102)</f>
        <v>0</v>
      </c>
      <c r="FI103" s="85">
        <f>COUNTA('募集型  提出用 （記入例）'!S103)*('募集型  提出用 （記入例）'!AM100+'募集型  提出用 （記入例）'!AM102)</f>
        <v>0</v>
      </c>
      <c r="FO103" s="4"/>
      <c r="FP103" s="8"/>
      <c r="FQ103" s="5">
        <v>99</v>
      </c>
      <c r="FR103" s="5" t="s">
        <v>260</v>
      </c>
      <c r="FS103" s="5" t="s">
        <v>39</v>
      </c>
      <c r="FT103" s="186">
        <v>200</v>
      </c>
      <c r="FX103" s="5"/>
      <c r="FY103" s="5"/>
      <c r="FZ103" s="1">
        <v>150</v>
      </c>
      <c r="GC103" s="5">
        <v>99</v>
      </c>
      <c r="GD103" s="5" t="s">
        <v>260</v>
      </c>
      <c r="GE103" s="5" t="s">
        <v>39</v>
      </c>
      <c r="GF103" s="186">
        <v>200</v>
      </c>
    </row>
    <row r="104" spans="2:188" ht="16.5" customHeight="1">
      <c r="B104" s="696"/>
      <c r="C104" s="697"/>
      <c r="D104" s="665"/>
      <c r="E104" s="666"/>
      <c r="F104" s="883" t="s">
        <v>378</v>
      </c>
      <c r="G104" s="613">
        <v>45748</v>
      </c>
      <c r="H104" s="613"/>
      <c r="I104" s="613"/>
      <c r="J104" s="885" t="s">
        <v>379</v>
      </c>
      <c r="K104" s="613">
        <v>46081</v>
      </c>
      <c r="L104" s="613"/>
      <c r="M104" s="650"/>
      <c r="N104" s="652" t="s">
        <v>61</v>
      </c>
      <c r="O104" s="653"/>
      <c r="P104" s="75"/>
      <c r="Q104" s="76"/>
      <c r="R104" s="138"/>
      <c r="S104" s="137"/>
      <c r="T104" s="847"/>
      <c r="U104" s="604" t="str">
        <f>IF(U103="","",VLOOKUP(U103,$FU:$FX,2,FALSE))</f>
        <v/>
      </c>
      <c r="V104" s="605"/>
      <c r="W104" s="606"/>
      <c r="X104" s="604" t="str">
        <f>IF(X103="","",VLOOKUP(X103,$FU:$FX,2,FALSE))</f>
        <v/>
      </c>
      <c r="Y104" s="605"/>
      <c r="Z104" s="606"/>
      <c r="AA104" s="604" t="str">
        <f>IF(AA103="","",VLOOKUP(AA103,$FU:$FX,2,FALSE))</f>
        <v/>
      </c>
      <c r="AB104" s="605"/>
      <c r="AC104" s="606"/>
      <c r="AD104" s="604" t="str">
        <f>IF(AD103="","",VLOOKUP(AD103,$FU:$FX,2,FALSE))</f>
        <v/>
      </c>
      <c r="AE104" s="605"/>
      <c r="AF104" s="606"/>
      <c r="AG104" s="604" t="str">
        <f>IF(AG103="","",VLOOKUP(AG103,'募集型  提出用 （記入例）'!$FU:$FX,2,FALSE))</f>
        <v/>
      </c>
      <c r="AH104" s="605"/>
      <c r="AI104" s="711"/>
      <c r="AJ104" s="877" t="s">
        <v>62</v>
      </c>
      <c r="AK104" s="878"/>
      <c r="AL104" s="879"/>
      <c r="AM104" s="609">
        <f>AM100+AM102</f>
        <v>30</v>
      </c>
      <c r="AN104" s="610"/>
      <c r="AO104" s="631">
        <f>AO100+AO102</f>
        <v>138000</v>
      </c>
      <c r="AP104" s="631"/>
      <c r="AQ104" s="647"/>
      <c r="AR104" s="637"/>
      <c r="AS104" s="638"/>
      <c r="AT104" s="978"/>
      <c r="AU104" s="979"/>
      <c r="AV104" s="980"/>
      <c r="AW104" s="974"/>
      <c r="AX104" s="975"/>
      <c r="AZ104" s="823"/>
      <c r="BA104" s="825"/>
      <c r="BB104" s="836"/>
      <c r="BC104" s="836"/>
      <c r="BD104" s="836"/>
      <c r="BE104" s="836"/>
      <c r="BF104" s="836"/>
      <c r="BG104" s="837"/>
      <c r="BH104" s="309"/>
      <c r="BI104" s="831" t="s">
        <v>483</v>
      </c>
      <c r="BJ104" s="654"/>
      <c r="BK104" s="654"/>
      <c r="BL104" s="573" t="s">
        <v>491</v>
      </c>
      <c r="BM104" s="654"/>
      <c r="BN104" s="654" t="str">
        <f>IF(BJ104="","",VLOOKUP(BJ104,'募集型  提出用 （記入例）'!$GC:$GF,3,FALSE))</f>
        <v/>
      </c>
      <c r="BO104" s="573" t="s">
        <v>486</v>
      </c>
      <c r="BP104" s="654"/>
      <c r="BQ104" s="898"/>
      <c r="BR104" s="930" t="s">
        <v>19</v>
      </c>
      <c r="BS104" s="1269">
        <f>BJ100+BJ102+BJ104+BM100+BM102+BM104+BP100+BP102+BS100+BS102+BP104</f>
        <v>0</v>
      </c>
      <c r="BT104" s="1270"/>
      <c r="BU104" s="658"/>
      <c r="BV104" s="659"/>
      <c r="BW104" s="660"/>
      <c r="BX104" s="581" t="s">
        <v>61</v>
      </c>
      <c r="BY104" s="582"/>
      <c r="BZ104" s="316"/>
      <c r="CA104" s="309"/>
      <c r="CB104" s="583" t="s">
        <v>498</v>
      </c>
      <c r="CC104" s="579"/>
      <c r="CD104" s="580" t="str">
        <f>IF(CC104="","",VLOOKUP(CC104,'募集型  提出用 （記入例）'!$GC:$GF,2,FALSE))</f>
        <v/>
      </c>
      <c r="CE104" s="577"/>
      <c r="CF104" s="577"/>
      <c r="CG104" s="577" t="str">
        <f>IF(CC104="","",VLOOKUP(CC104,'募集型  提出用 （記入例）'!$GC:$GF,3,FALSE))</f>
        <v/>
      </c>
      <c r="CH104" s="577"/>
      <c r="CI104" s="577" t="str">
        <f>IF(CC104="","",VLOOKUP(CC104,'募集型  提出用 （記入例）'!$GC:$GF,4,FALSE))</f>
        <v/>
      </c>
      <c r="CJ104" s="578"/>
      <c r="CK104" s="574" t="s">
        <v>495</v>
      </c>
      <c r="CL104" s="579"/>
      <c r="CM104" s="580" t="str">
        <f>IF(CL104="","",VLOOKUP(CL104,'募集型  提出用 （記入例）'!$GC:$GF,2,FALSE))</f>
        <v/>
      </c>
      <c r="CN104" s="577"/>
      <c r="CO104" s="577"/>
      <c r="CP104" s="577" t="str">
        <f>IF(CL104="","",VLOOKUP(CL104,'募集型  提出用 （記入例）'!$GC:$GF,3,FALSE))</f>
        <v/>
      </c>
      <c r="CQ104" s="577"/>
      <c r="CR104" s="577" t="str">
        <f>IF(CL104="","",VLOOKUP(CL104,'募集型  提出用 （記入例）'!$GC:$GF,4,FALSE))</f>
        <v/>
      </c>
      <c r="CS104" s="862"/>
      <c r="CT104" s="959"/>
      <c r="CU104" s="960"/>
      <c r="CV104" s="960"/>
      <c r="CW104" s="960"/>
      <c r="CX104" s="960"/>
      <c r="CY104" s="960"/>
      <c r="CZ104" s="961"/>
      <c r="DC104" s="8"/>
      <c r="DD104" s="8"/>
      <c r="DE104" s="8"/>
      <c r="DF104" s="8"/>
      <c r="DG104" s="8"/>
      <c r="DH104" s="8"/>
      <c r="DI104" s="8"/>
      <c r="DJ104" s="8"/>
      <c r="DK104" s="8"/>
      <c r="DL104" s="8"/>
      <c r="DM104" s="8"/>
      <c r="DN104" s="8"/>
      <c r="DO104" s="8"/>
      <c r="DP104" s="8"/>
      <c r="DQ104" s="8"/>
      <c r="DR104" s="8"/>
      <c r="DS104" s="8"/>
      <c r="DT104" s="8"/>
      <c r="DU104" s="8"/>
      <c r="DV104" s="8"/>
      <c r="ED104" s="8"/>
      <c r="EE104" s="28"/>
      <c r="EF104" s="8"/>
      <c r="EG104" s="8"/>
      <c r="EH104" s="8"/>
      <c r="EI104" s="91" t="s">
        <v>64</v>
      </c>
      <c r="EJ104" s="95" t="e">
        <f>EJ103</f>
        <v>#N/A</v>
      </c>
      <c r="EK104" s="95" t="e">
        <f t="shared" ref="EK104:EN104" si="38">EK103</f>
        <v>#N/A</v>
      </c>
      <c r="EL104" s="95" t="e">
        <f t="shared" si="38"/>
        <v>#N/A</v>
      </c>
      <c r="EM104" s="95" t="e">
        <f t="shared" si="38"/>
        <v>#N/A</v>
      </c>
      <c r="EN104" s="95" t="e">
        <f t="shared" si="38"/>
        <v>#N/A</v>
      </c>
      <c r="EP104" s="78"/>
      <c r="EQ104" s="79" t="s">
        <v>61</v>
      </c>
      <c r="ER104" s="80">
        <f>SUMIF(EJ102:EN102,"小値賀町",EJ103:EN103)*'募集型  提出用 （記入例）'!AM100</f>
        <v>0</v>
      </c>
      <c r="ES104" s="81">
        <f>SUMIF(EJ102:EN102,"小値賀",EJ104:EN104)*'募集型  提出用 （記入例）'!AM102</f>
        <v>0</v>
      </c>
      <c r="ET104" s="96"/>
      <c r="EU104" s="83"/>
      <c r="EV104" s="97"/>
      <c r="EW104" s="84" t="s">
        <v>61</v>
      </c>
      <c r="EX104" s="85" t="str">
        <f>IF('募集型  提出用 （記入例）'!P104="","0",FC100/EV101)</f>
        <v>0</v>
      </c>
      <c r="EY104" s="86" t="str">
        <f>IF('募集型  提出用 （記入例）'!P104="","0",FC101/EV101)</f>
        <v>0</v>
      </c>
      <c r="EZ104" s="87">
        <f>EX104*'募集型  提出用 （記入例）'!AM100</f>
        <v>0</v>
      </c>
      <c r="FA104" s="88">
        <f>EY104*'募集型  提出用 （記入例）'!AM102</f>
        <v>0</v>
      </c>
      <c r="FB104" s="89">
        <f t="shared" si="37"/>
        <v>0</v>
      </c>
      <c r="FC104" s="93"/>
      <c r="FD104" s="98"/>
      <c r="FE104" s="90" t="s">
        <v>61</v>
      </c>
      <c r="FF104" s="85" t="str">
        <f>IF(('募集型  提出用 （記入例）'!Q104)="","0",('募集型  提出用 （記入例）'!AM100+'募集型  提出用 （記入例）'!AM102)*'募集型  提出用 （記入例）'!Q104*1000)</f>
        <v>0</v>
      </c>
      <c r="FG104" s="85">
        <f>COUNTA('募集型  提出用 （記入例）'!P104)*('募集型  提出用 （記入例）'!AM100+'募集型  提出用 （記入例）'!AM102)</f>
        <v>0</v>
      </c>
      <c r="FH104" s="85">
        <f>COUNTA('募集型  提出用 （記入例）'!R104)*('募集型  提出用 （記入例）'!AM100+'募集型  提出用 （記入例）'!AM102)</f>
        <v>0</v>
      </c>
      <c r="FI104" s="85">
        <f>COUNTA('募集型  提出用 （記入例）'!S104)*('募集型  提出用 （記入例）'!AM100+'募集型  提出用 （記入例）'!AM102)</f>
        <v>0</v>
      </c>
      <c r="FO104" s="4"/>
      <c r="FP104" s="8"/>
      <c r="FQ104" s="5">
        <v>100</v>
      </c>
      <c r="FR104" s="5" t="s">
        <v>261</v>
      </c>
      <c r="FS104" s="5" t="s">
        <v>39</v>
      </c>
      <c r="FT104" s="186">
        <v>400</v>
      </c>
      <c r="FX104" s="5"/>
      <c r="FY104" s="5"/>
      <c r="FZ104" s="1">
        <v>200</v>
      </c>
      <c r="GC104" s="5">
        <v>100</v>
      </c>
      <c r="GD104" s="5" t="s">
        <v>261</v>
      </c>
      <c r="GE104" s="5" t="s">
        <v>39</v>
      </c>
      <c r="GF104" s="186">
        <v>400</v>
      </c>
    </row>
    <row r="105" spans="2:188" ht="16.5" customHeight="1" thickBot="1">
      <c r="B105" s="698"/>
      <c r="C105" s="699"/>
      <c r="D105" s="667"/>
      <c r="E105" s="668"/>
      <c r="F105" s="884"/>
      <c r="G105" s="614"/>
      <c r="H105" s="614"/>
      <c r="I105" s="614"/>
      <c r="J105" s="886"/>
      <c r="K105" s="614"/>
      <c r="L105" s="614"/>
      <c r="M105" s="651"/>
      <c r="N105" s="887" t="s">
        <v>68</v>
      </c>
      <c r="O105" s="888"/>
      <c r="P105" s="99"/>
      <c r="Q105" s="100"/>
      <c r="R105" s="139"/>
      <c r="S105" s="140"/>
      <c r="T105" s="848"/>
      <c r="U105" s="718" t="str">
        <f>IF(U103="","",VLOOKUP(U103,$FU:$FX,4,FALSE))</f>
        <v/>
      </c>
      <c r="V105" s="719"/>
      <c r="W105" s="720"/>
      <c r="X105" s="718" t="str">
        <f>IF(X103="","",VLOOKUP(X103,$FU:$FX,4,FALSE))</f>
        <v/>
      </c>
      <c r="Y105" s="719"/>
      <c r="Z105" s="720"/>
      <c r="AA105" s="718" t="str">
        <f>IF(AA103="","",VLOOKUP(AA103,$FU:$FX,4,FALSE))</f>
        <v/>
      </c>
      <c r="AB105" s="719"/>
      <c r="AC105" s="720"/>
      <c r="AD105" s="718" t="str">
        <f>IF(AD103="","",VLOOKUP(AD103,$FU:$FX,4,FALSE))</f>
        <v/>
      </c>
      <c r="AE105" s="719"/>
      <c r="AF105" s="720"/>
      <c r="AG105" s="718" t="str">
        <f>IF(AG103="","",VLOOKUP(AG103,'募集型  提出用 （記入例）'!$FU:$FX,4,FALSE))</f>
        <v/>
      </c>
      <c r="AH105" s="719"/>
      <c r="AI105" s="721"/>
      <c r="AJ105" s="880"/>
      <c r="AK105" s="881"/>
      <c r="AL105" s="882"/>
      <c r="AM105" s="843"/>
      <c r="AN105" s="860"/>
      <c r="AO105" s="648"/>
      <c r="AP105" s="648"/>
      <c r="AQ105" s="649"/>
      <c r="AR105" s="639"/>
      <c r="AS105" s="640"/>
      <c r="AT105" s="981"/>
      <c r="AU105" s="982"/>
      <c r="AV105" s="983"/>
      <c r="AW105" s="1178"/>
      <c r="AX105" s="1179"/>
      <c r="AZ105" s="824"/>
      <c r="BA105" s="826"/>
      <c r="BB105" s="839"/>
      <c r="BC105" s="839"/>
      <c r="BD105" s="839"/>
      <c r="BE105" s="839"/>
      <c r="BF105" s="839"/>
      <c r="BG105" s="840"/>
      <c r="BH105" s="308"/>
      <c r="BI105" s="932"/>
      <c r="BJ105" s="904"/>
      <c r="BK105" s="904"/>
      <c r="BL105" s="931"/>
      <c r="BM105" s="904"/>
      <c r="BN105" s="904"/>
      <c r="BO105" s="931"/>
      <c r="BP105" s="904"/>
      <c r="BQ105" s="949"/>
      <c r="BR105" s="955"/>
      <c r="BS105" s="1271"/>
      <c r="BT105" s="1272"/>
      <c r="BU105" s="906"/>
      <c r="BV105" s="907"/>
      <c r="BW105" s="908"/>
      <c r="BX105" s="889" t="s">
        <v>68</v>
      </c>
      <c r="BY105" s="890"/>
      <c r="BZ105" s="317"/>
      <c r="CA105" s="308"/>
      <c r="CB105" s="950"/>
      <c r="CC105" s="891"/>
      <c r="CD105" s="896"/>
      <c r="CE105" s="897"/>
      <c r="CF105" s="897"/>
      <c r="CG105" s="897"/>
      <c r="CH105" s="897"/>
      <c r="CI105" s="897"/>
      <c r="CJ105" s="948"/>
      <c r="CK105" s="575"/>
      <c r="CL105" s="891"/>
      <c r="CM105" s="896"/>
      <c r="CN105" s="897"/>
      <c r="CO105" s="897"/>
      <c r="CP105" s="897"/>
      <c r="CQ105" s="897"/>
      <c r="CR105" s="897"/>
      <c r="CS105" s="925"/>
      <c r="CT105" s="962"/>
      <c r="CU105" s="963"/>
      <c r="CV105" s="963"/>
      <c r="CW105" s="963"/>
      <c r="CX105" s="963"/>
      <c r="CY105" s="963"/>
      <c r="CZ105" s="964"/>
      <c r="DC105" s="8"/>
      <c r="DD105" s="8"/>
      <c r="DE105" s="8"/>
      <c r="DF105" s="8"/>
      <c r="DG105" s="8"/>
      <c r="DH105" s="8"/>
      <c r="DI105" s="8"/>
      <c r="DJ105" s="8"/>
      <c r="DK105" s="8"/>
      <c r="DL105" s="8"/>
      <c r="DM105" s="8"/>
      <c r="DN105" s="8"/>
      <c r="DO105" s="8"/>
      <c r="DP105" s="8"/>
      <c r="DQ105" s="8"/>
      <c r="DR105" s="8"/>
      <c r="DS105" s="8"/>
      <c r="DT105" s="8"/>
      <c r="DU105" s="8"/>
      <c r="DV105" s="8"/>
      <c r="ED105" s="8"/>
      <c r="EE105" s="28"/>
      <c r="EF105" s="8"/>
      <c r="EG105" s="8"/>
      <c r="EH105" s="8"/>
      <c r="EP105" s="101"/>
      <c r="EQ105" s="102" t="s">
        <v>68</v>
      </c>
      <c r="ER105" s="103">
        <f>SUMIF(EJ102:EN102,"宇久町",EJ103:EN103)*'募集型  提出用 （記入例）'!AM100</f>
        <v>0</v>
      </c>
      <c r="ES105" s="104">
        <f>SUMIF(EJ102:EN102,"宇久",EJ104:EN104)*'募集型  提出用 （記入例）'!AM102</f>
        <v>0</v>
      </c>
      <c r="ET105" s="96"/>
      <c r="EU105" s="83"/>
      <c r="EV105" s="105"/>
      <c r="EW105" s="106" t="s">
        <v>68</v>
      </c>
      <c r="EX105" s="107" t="str">
        <f>IF('募集型  提出用 （記入例）'!P105="","0",FC100/EV101)</f>
        <v>0</v>
      </c>
      <c r="EY105" s="108" t="str">
        <f>IF('募集型  提出用 （記入例）'!P105="","0",FC101/EV101)</f>
        <v>0</v>
      </c>
      <c r="EZ105" s="109">
        <f>EX105*'募集型  提出用 （記入例）'!AM100</f>
        <v>0</v>
      </c>
      <c r="FA105" s="110">
        <f>EY105*'募集型  提出用 （記入例）'!AM102</f>
        <v>0</v>
      </c>
      <c r="FB105" s="111">
        <f t="shared" si="37"/>
        <v>0</v>
      </c>
      <c r="FC105" s="173"/>
      <c r="FE105" s="112" t="s">
        <v>68</v>
      </c>
      <c r="FF105" s="107" t="str">
        <f>IF(('募集型  提出用 （記入例）'!Q105)="","0",('募集型  提出用 （記入例）'!AM100+'募集型  提出用 （記入例）'!AM102)*'募集型  提出用 （記入例）'!Q105*1000)</f>
        <v>0</v>
      </c>
      <c r="FG105" s="107">
        <f>COUNTA('募集型  提出用 （記入例）'!P105)*('募集型  提出用 （記入例）'!AM100+'募集型  提出用 （記入例）'!AM102)</f>
        <v>0</v>
      </c>
      <c r="FH105" s="107">
        <f>COUNTA('募集型  提出用 （記入例）'!R105)*('募集型  提出用 （記入例）'!AM100+'募集型  提出用 （記入例）'!AM102)</f>
        <v>0</v>
      </c>
      <c r="FI105" s="107">
        <f>COUNTA('募集型  提出用 （記入例）'!S105)*('募集型  提出用 （記入例）'!AM100+'募集型  提出用 （記入例）'!AM102)</f>
        <v>0</v>
      </c>
      <c r="FO105" s="4"/>
      <c r="FP105" s="8"/>
      <c r="FQ105" s="5">
        <v>101</v>
      </c>
      <c r="FR105" s="5" t="s">
        <v>262</v>
      </c>
      <c r="FS105" s="5" t="s">
        <v>39</v>
      </c>
      <c r="FT105" s="186">
        <v>400</v>
      </c>
      <c r="FX105" s="5"/>
      <c r="FY105" s="5"/>
      <c r="FZ105" s="1">
        <v>200</v>
      </c>
      <c r="GC105" s="5">
        <v>101</v>
      </c>
      <c r="GD105" s="5" t="s">
        <v>262</v>
      </c>
      <c r="GE105" s="5" t="s">
        <v>39</v>
      </c>
      <c r="GF105" s="186">
        <v>400</v>
      </c>
    </row>
    <row r="106" spans="2:188" ht="16.5" customHeight="1" thickTop="1" thickBot="1">
      <c r="B106" s="700">
        <v>2</v>
      </c>
      <c r="C106" s="702">
        <v>7</v>
      </c>
      <c r="D106" s="661" t="s">
        <v>519</v>
      </c>
      <c r="E106" s="662"/>
      <c r="F106" s="704" t="s">
        <v>381</v>
      </c>
      <c r="G106" s="705"/>
      <c r="H106" s="706" t="s">
        <v>582</v>
      </c>
      <c r="I106" s="706"/>
      <c r="J106" s="706"/>
      <c r="K106" s="706"/>
      <c r="L106" s="706"/>
      <c r="M106" s="707"/>
      <c r="N106" s="708" t="s">
        <v>113</v>
      </c>
      <c r="O106" s="709"/>
      <c r="P106" s="55" t="s">
        <v>477</v>
      </c>
      <c r="Q106" s="56">
        <v>1</v>
      </c>
      <c r="R106" s="135"/>
      <c r="S106" s="141"/>
      <c r="T106" s="712" t="s">
        <v>34</v>
      </c>
      <c r="U106" s="305">
        <v>93</v>
      </c>
      <c r="V106" s="715" t="str">
        <f>IF(U106="","",VLOOKUP(U106,$FQ:$FT,3,FALSE))</f>
        <v>Jフォイル</v>
      </c>
      <c r="W106" s="716"/>
      <c r="X106" s="305"/>
      <c r="Y106" s="715" t="str">
        <f>IF(X106="","",VLOOKUP(X106,$FQ:$FT,3,FALSE))</f>
        <v/>
      </c>
      <c r="Z106" s="716"/>
      <c r="AA106" s="305"/>
      <c r="AB106" s="715" t="str">
        <f>IF(AA106="","",VLOOKUP(AA106,$FQ:$FT,3,FALSE))</f>
        <v/>
      </c>
      <c r="AC106" s="716"/>
      <c r="AD106" s="305"/>
      <c r="AE106" s="715" t="str">
        <f>IF(AD106="","",VLOOKUP(AD106,$FQ:$FT,3,FALSE))</f>
        <v/>
      </c>
      <c r="AF106" s="716"/>
      <c r="AG106" s="305">
        <v>93</v>
      </c>
      <c r="AH106" s="715" t="str">
        <f>IF(AG106="","",VLOOKUP(AG106,$FQ:$FT,3,FALSE))</f>
        <v>Jフォイル</v>
      </c>
      <c r="AI106" s="717"/>
      <c r="AJ106" s="607" t="s">
        <v>179</v>
      </c>
      <c r="AK106" s="609">
        <f>FC106+ET106</f>
        <v>7000</v>
      </c>
      <c r="AL106" s="610"/>
      <c r="AM106" s="627">
        <v>30</v>
      </c>
      <c r="AN106" s="628"/>
      <c r="AO106" s="631">
        <f>(AK106*AM106)</f>
        <v>210000</v>
      </c>
      <c r="AP106" s="631"/>
      <c r="AQ106" s="632"/>
      <c r="AR106" s="635">
        <f>SUM(Q106:Q111)*AM110</f>
        <v>30</v>
      </c>
      <c r="AS106" s="636"/>
      <c r="AT106" s="965" t="s">
        <v>44</v>
      </c>
      <c r="AU106" s="966"/>
      <c r="AV106" s="967" t="s">
        <v>548</v>
      </c>
      <c r="AW106" s="968" t="s">
        <v>548</v>
      </c>
      <c r="AX106" s="969"/>
      <c r="AZ106" s="823">
        <f>B106</f>
        <v>2</v>
      </c>
      <c r="BA106" s="825">
        <f>C106</f>
        <v>7</v>
      </c>
      <c r="BB106" s="940" t="s">
        <v>381</v>
      </c>
      <c r="BC106" s="926"/>
      <c r="BD106" s="926" t="str">
        <f>IF(H106="","",H106)</f>
        <v>2505-14</v>
      </c>
      <c r="BE106" s="926"/>
      <c r="BF106" s="926"/>
      <c r="BG106" s="927"/>
      <c r="BH106" s="310"/>
      <c r="BI106" s="930" t="s">
        <v>481</v>
      </c>
      <c r="BJ106" s="902"/>
      <c r="BK106" s="902"/>
      <c r="BL106" s="939" t="s">
        <v>489</v>
      </c>
      <c r="BM106" s="902"/>
      <c r="BN106" s="902" t="str">
        <f>IF(BJ106="","",VLOOKUP(BJ106,'募集型  提出用 （記入例）'!$GC:$GF,3,FALSE))</f>
        <v/>
      </c>
      <c r="BO106" s="939" t="s">
        <v>484</v>
      </c>
      <c r="BP106" s="902"/>
      <c r="BQ106" s="902"/>
      <c r="BR106" s="939" t="s">
        <v>487</v>
      </c>
      <c r="BS106" s="902"/>
      <c r="BT106" s="903"/>
      <c r="BU106" s="951"/>
      <c r="BV106" s="952"/>
      <c r="BW106" s="953"/>
      <c r="BX106" s="933" t="s">
        <v>113</v>
      </c>
      <c r="BY106" s="934"/>
      <c r="BZ106" s="311">
        <v>1</v>
      </c>
      <c r="CA106" s="310">
        <v>3</v>
      </c>
      <c r="CB106" s="935" t="s">
        <v>496</v>
      </c>
      <c r="CC106" s="936">
        <v>92</v>
      </c>
      <c r="CD106" s="937" t="str">
        <f>IF(CC106="","",VLOOKUP(CC106,'募集型  提出用 （記入例）'!$GC:$GF,2,FALSE))</f>
        <v>博多～対馬</v>
      </c>
      <c r="CE106" s="938"/>
      <c r="CF106" s="938"/>
      <c r="CG106" s="938" t="str">
        <f>IF(CC106="","",VLOOKUP(CC106,'募集型  提出用 （記入例）'!$GC:$GF,3,FALSE))</f>
        <v>フェリー</v>
      </c>
      <c r="CH106" s="938"/>
      <c r="CI106" s="938">
        <f>IF(CC106="","",VLOOKUP(CC106,'募集型  提出用 （記入例）'!$GC:$GF,4,FALSE))</f>
        <v>1900</v>
      </c>
      <c r="CJ106" s="946"/>
      <c r="CK106" s="947" t="s">
        <v>493</v>
      </c>
      <c r="CL106" s="936"/>
      <c r="CM106" s="815" t="str">
        <f>IF(CL106="","",VLOOKUP(CL106,'募集型  提出用 （記入例）'!$GC:$GF,2,FALSE))</f>
        <v/>
      </c>
      <c r="CN106" s="816"/>
      <c r="CO106" s="816"/>
      <c r="CP106" s="816" t="str">
        <f>IF(CL106="","",VLOOKUP(CL106,'募集型  提出用 （記入例）'!$GC:$GF,3,FALSE))</f>
        <v/>
      </c>
      <c r="CQ106" s="816"/>
      <c r="CR106" s="816" t="str">
        <f>IF(CL106="","",VLOOKUP(CL106,'募集型  提出用 （記入例）'!$GC:$GF,4,FALSE))</f>
        <v/>
      </c>
      <c r="CS106" s="861"/>
      <c r="CT106" s="956"/>
      <c r="CU106" s="957"/>
      <c r="CV106" s="957"/>
      <c r="CW106" s="957"/>
      <c r="CX106" s="957"/>
      <c r="CY106" s="957"/>
      <c r="CZ106" s="958"/>
      <c r="DC106" s="8"/>
      <c r="DD106" s="8"/>
      <c r="DE106" s="8"/>
      <c r="DF106" s="8"/>
      <c r="DG106" s="8"/>
      <c r="DH106" s="8"/>
      <c r="DI106" s="8"/>
      <c r="DJ106" s="8"/>
      <c r="DK106" s="8"/>
      <c r="DL106" s="8"/>
      <c r="DM106" s="8"/>
      <c r="DN106" s="8"/>
      <c r="DO106" s="8"/>
      <c r="DP106" s="8"/>
      <c r="DQ106" s="8"/>
      <c r="DR106" s="8"/>
      <c r="DS106" s="8"/>
      <c r="DT106" s="8"/>
      <c r="DU106" s="8"/>
      <c r="DV106" s="8"/>
      <c r="ED106" s="8"/>
      <c r="EE106" s="28"/>
      <c r="EF106" s="8"/>
      <c r="EG106" s="8"/>
      <c r="EH106" s="8"/>
      <c r="EP106" s="62">
        <v>6</v>
      </c>
      <c r="EQ106" s="63" t="s">
        <v>110</v>
      </c>
      <c r="ER106" s="64">
        <f>SUMIF(EJ108:EN108,"対馬市",EJ109:EN109)*'募集型  提出用 （記入例）'!AM106</f>
        <v>0</v>
      </c>
      <c r="ES106" s="65">
        <f>SUMIF(EJ108:EN108,"対馬市",EJ110:EN110)*'募集型  提出用 （記入例）'!AM108</f>
        <v>0</v>
      </c>
      <c r="ET106" s="66">
        <f>SUM('募集型  提出用 （記入例）'!U111:AI111)</f>
        <v>0</v>
      </c>
      <c r="EU106" s="83"/>
      <c r="EV106" s="67" t="s">
        <v>11</v>
      </c>
      <c r="EW106" s="68" t="s">
        <v>110</v>
      </c>
      <c r="EX106" s="69">
        <f>IF('募集型  提出用 （記入例）'!P106="","0",FC106/EV107)</f>
        <v>7000</v>
      </c>
      <c r="EY106" s="70">
        <f>IF('募集型  提出用 （記入例）'!P106="","0",FC107/EV107)</f>
        <v>3500</v>
      </c>
      <c r="EZ106" s="71">
        <f>EX106*'募集型  提出用 （記入例）'!AM106</f>
        <v>210000</v>
      </c>
      <c r="FA106" s="72">
        <f>EY106*'募集型  提出用 （記入例）'!AM108</f>
        <v>0</v>
      </c>
      <c r="FB106" s="73">
        <f>EZ106+FA106</f>
        <v>210000</v>
      </c>
      <c r="FC106" s="66">
        <f>SUM('募集型  提出用 （記入例）'!U108:AI108)</f>
        <v>7000</v>
      </c>
      <c r="FE106" s="74" t="s">
        <v>110</v>
      </c>
      <c r="FF106" s="69">
        <f>IF(('募集型  提出用 （記入例）'!Q106)="","0",('募集型  提出用 （記入例）'!AM106+'募集型  提出用 （記入例）'!AM108)*'募集型  提出用 （記入例）'!Q106*1000)</f>
        <v>30000</v>
      </c>
      <c r="FG106" s="69">
        <f>COUNTA('募集型  提出用 （記入例）'!P106)*('募集型  提出用 （記入例）'!AM106+'募集型  提出用 （記入例）'!AM108)</f>
        <v>30</v>
      </c>
      <c r="FH106" s="69">
        <f>COUNTA('募集型  提出用 （記入例）'!R106)*('募集型  提出用 （記入例）'!AM106+'募集型  提出用 （記入例）'!AM108)</f>
        <v>0</v>
      </c>
      <c r="FI106" s="69">
        <f>COUNTA('募集型  提出用 （記入例）'!S106)*('募集型  提出用 （記入例）'!AM106+'募集型  提出用 （記入例）'!AM108)</f>
        <v>0</v>
      </c>
      <c r="FJ106" s="18"/>
      <c r="FK106" s="18"/>
      <c r="FL106" s="18"/>
      <c r="FO106" s="4"/>
      <c r="FP106" s="8"/>
      <c r="FQ106" s="5">
        <v>102</v>
      </c>
      <c r="FR106" s="5" t="s">
        <v>263</v>
      </c>
      <c r="FS106" s="5" t="s">
        <v>39</v>
      </c>
      <c r="FT106" s="186">
        <v>400</v>
      </c>
      <c r="FX106" s="5"/>
      <c r="FY106" s="5"/>
      <c r="FZ106" s="1">
        <v>200</v>
      </c>
      <c r="GC106" s="5">
        <v>102</v>
      </c>
      <c r="GD106" s="5" t="s">
        <v>263</v>
      </c>
      <c r="GE106" s="5" t="s">
        <v>39</v>
      </c>
      <c r="GF106" s="186">
        <v>400</v>
      </c>
    </row>
    <row r="107" spans="2:188" ht="16.5" customHeight="1">
      <c r="B107" s="701"/>
      <c r="C107" s="703"/>
      <c r="D107" s="676"/>
      <c r="E107" s="677"/>
      <c r="F107" s="869" t="s">
        <v>584</v>
      </c>
      <c r="G107" s="870"/>
      <c r="H107" s="870"/>
      <c r="I107" s="870"/>
      <c r="J107" s="870"/>
      <c r="K107" s="870"/>
      <c r="L107" s="870"/>
      <c r="M107" s="871"/>
      <c r="N107" s="652" t="s">
        <v>112</v>
      </c>
      <c r="O107" s="653"/>
      <c r="P107" s="75"/>
      <c r="Q107" s="76"/>
      <c r="R107" s="136"/>
      <c r="S107" s="142"/>
      <c r="T107" s="713"/>
      <c r="U107" s="819" t="str">
        <f>IF(U106="","",VLOOKUP(U106,$FQ:$FT,2,FALSE))</f>
        <v>博多～対馬</v>
      </c>
      <c r="V107" s="820"/>
      <c r="W107" s="821"/>
      <c r="X107" s="819" t="str">
        <f>IF(X106="","",VLOOKUP(X106,$FQ:$FT,2,FALSE))</f>
        <v/>
      </c>
      <c r="Y107" s="820"/>
      <c r="Z107" s="821"/>
      <c r="AA107" s="819" t="str">
        <f>IF(AA106="","",VLOOKUP(AA106,$FQ:$FT,2,FALSE))</f>
        <v/>
      </c>
      <c r="AB107" s="820"/>
      <c r="AC107" s="821"/>
      <c r="AD107" s="819" t="str">
        <f>IF(AD106="","",VLOOKUP(AD106,$FQ:$FT,2,FALSE))</f>
        <v/>
      </c>
      <c r="AE107" s="820"/>
      <c r="AF107" s="821"/>
      <c r="AG107" s="819" t="str">
        <f>IF(AG106="","",VLOOKUP(AG106,$FQ:$FT,2,FALSE))</f>
        <v>博多～対馬</v>
      </c>
      <c r="AH107" s="820"/>
      <c r="AI107" s="821"/>
      <c r="AJ107" s="608"/>
      <c r="AK107" s="611"/>
      <c r="AL107" s="612"/>
      <c r="AM107" s="629"/>
      <c r="AN107" s="630"/>
      <c r="AO107" s="633"/>
      <c r="AP107" s="633"/>
      <c r="AQ107" s="634"/>
      <c r="AR107" s="637"/>
      <c r="AS107" s="638"/>
      <c r="AT107" s="978" t="s">
        <v>586</v>
      </c>
      <c r="AU107" s="979"/>
      <c r="AV107" s="980"/>
      <c r="AW107" s="970"/>
      <c r="AX107" s="971"/>
      <c r="AZ107" s="823"/>
      <c r="BA107" s="825"/>
      <c r="BB107" s="941"/>
      <c r="BC107" s="928"/>
      <c r="BD107" s="928"/>
      <c r="BE107" s="928"/>
      <c r="BF107" s="928"/>
      <c r="BG107" s="929"/>
      <c r="BH107" s="309"/>
      <c r="BI107" s="831"/>
      <c r="BJ107" s="654"/>
      <c r="BK107" s="654"/>
      <c r="BL107" s="573"/>
      <c r="BM107" s="654"/>
      <c r="BN107" s="654"/>
      <c r="BO107" s="573"/>
      <c r="BP107" s="654"/>
      <c r="BQ107" s="654"/>
      <c r="BR107" s="573"/>
      <c r="BS107" s="654"/>
      <c r="BT107" s="655"/>
      <c r="BU107" s="658"/>
      <c r="BV107" s="659"/>
      <c r="BW107" s="660"/>
      <c r="BX107" s="581" t="s">
        <v>112</v>
      </c>
      <c r="BY107" s="582"/>
      <c r="BZ107" s="307"/>
      <c r="CA107" s="309"/>
      <c r="CB107" s="583"/>
      <c r="CC107" s="579"/>
      <c r="CD107" s="580"/>
      <c r="CE107" s="577"/>
      <c r="CF107" s="577"/>
      <c r="CG107" s="577"/>
      <c r="CH107" s="577"/>
      <c r="CI107" s="577"/>
      <c r="CJ107" s="578"/>
      <c r="CK107" s="574"/>
      <c r="CL107" s="579"/>
      <c r="CM107" s="580"/>
      <c r="CN107" s="577"/>
      <c r="CO107" s="577"/>
      <c r="CP107" s="577"/>
      <c r="CQ107" s="577"/>
      <c r="CR107" s="577"/>
      <c r="CS107" s="862"/>
      <c r="CT107" s="959"/>
      <c r="CU107" s="960"/>
      <c r="CV107" s="960"/>
      <c r="CW107" s="960"/>
      <c r="CX107" s="960"/>
      <c r="CY107" s="960"/>
      <c r="CZ107" s="961"/>
      <c r="DC107" s="8"/>
      <c r="DD107" s="8"/>
      <c r="DE107" s="8"/>
      <c r="DF107" s="8"/>
      <c r="DG107" s="8"/>
      <c r="DH107" s="8"/>
      <c r="DI107" s="8"/>
      <c r="DJ107" s="8"/>
      <c r="DK107" s="8"/>
      <c r="DL107" s="8"/>
      <c r="DM107" s="8"/>
      <c r="DN107" s="8"/>
      <c r="DO107" s="8"/>
      <c r="DP107" s="8"/>
      <c r="DQ107" s="8"/>
      <c r="DR107" s="8"/>
      <c r="DS107" s="8"/>
      <c r="DT107" s="8"/>
      <c r="DU107" s="8"/>
      <c r="DV107" s="8"/>
      <c r="ED107" s="8"/>
      <c r="EE107" s="28"/>
      <c r="EF107" s="8"/>
      <c r="EG107" s="8"/>
      <c r="EH107" s="8"/>
      <c r="EP107" s="78"/>
      <c r="EQ107" s="79" t="s">
        <v>111</v>
      </c>
      <c r="ER107" s="80">
        <f>SUMIF(EJ108:EN108,"壱岐市",EJ109:EN109)*'募集型  提出用 （記入例）'!AM106</f>
        <v>0</v>
      </c>
      <c r="ES107" s="81">
        <f>SUMIF(EJ108:EN108,"壱岐市",EJ110:EN110)*'募集型  提出用 （記入例）'!AM108</f>
        <v>0</v>
      </c>
      <c r="ET107" s="82">
        <f>ET106</f>
        <v>0</v>
      </c>
      <c r="EU107" s="83"/>
      <c r="EV107" s="851">
        <f>COUNTA('募集型  提出用 （記入例）'!P106:P111)</f>
        <v>1</v>
      </c>
      <c r="EW107" s="84" t="s">
        <v>111</v>
      </c>
      <c r="EX107" s="85" t="str">
        <f>IF('募集型  提出用 （記入例）'!P107="","0",FC106/EV107)</f>
        <v>0</v>
      </c>
      <c r="EY107" s="86" t="str">
        <f>IF('募集型  提出用 （記入例）'!P107="","0",FC107/EV107)</f>
        <v>0</v>
      </c>
      <c r="EZ107" s="87">
        <f>EX107*'募集型  提出用 （記入例）'!AM106</f>
        <v>0</v>
      </c>
      <c r="FA107" s="88">
        <f>EY107*'募集型  提出用 （記入例）'!AM108</f>
        <v>0</v>
      </c>
      <c r="FB107" s="89">
        <f t="shared" ref="FB107:FB111" si="39">EZ107+FA107</f>
        <v>0</v>
      </c>
      <c r="FC107" s="82">
        <f>EN119</f>
        <v>3500</v>
      </c>
      <c r="FE107" s="90" t="s">
        <v>111</v>
      </c>
      <c r="FF107" s="85" t="str">
        <f>IF(('募集型  提出用 （記入例）'!Q107)="","0",('募集型  提出用 （記入例）'!AM106+'募集型  提出用 （記入例）'!AM108)*'募集型  提出用 （記入例）'!Q107*1000)</f>
        <v>0</v>
      </c>
      <c r="FG107" s="85">
        <f>COUNTA('募集型  提出用 （記入例）'!P107)*('募集型  提出用 （記入例）'!AM106+'募集型  提出用 （記入例）'!AM108)</f>
        <v>0</v>
      </c>
      <c r="FH107" s="85">
        <f>COUNTA('募集型  提出用 （記入例）'!R107)*('募集型  提出用 （記入例）'!AM106+'募集型  提出用 （記入例）'!AM108)</f>
        <v>0</v>
      </c>
      <c r="FI107" s="85">
        <f>COUNTA('募集型  提出用 （記入例）'!S107)*('募集型  提出用 （記入例）'!AM106+'募集型  提出用 （記入例）'!AM108)</f>
        <v>0</v>
      </c>
      <c r="FJ107" s="18"/>
      <c r="FK107" s="18"/>
      <c r="FL107" s="18"/>
      <c r="FO107" s="4"/>
      <c r="FP107" s="8"/>
      <c r="FQ107" s="5">
        <v>103</v>
      </c>
      <c r="FR107" s="5" t="s">
        <v>264</v>
      </c>
      <c r="FS107" s="5" t="s">
        <v>39</v>
      </c>
      <c r="FT107" s="186">
        <v>100</v>
      </c>
      <c r="FX107" s="5"/>
      <c r="FY107" s="5"/>
      <c r="FZ107" s="1">
        <v>50</v>
      </c>
      <c r="GC107" s="5">
        <v>103</v>
      </c>
      <c r="GD107" s="5" t="s">
        <v>264</v>
      </c>
      <c r="GE107" s="5" t="s">
        <v>39</v>
      </c>
      <c r="GF107" s="186">
        <v>100</v>
      </c>
    </row>
    <row r="108" spans="2:188" ht="16.5" customHeight="1">
      <c r="B108" s="692" t="s">
        <v>519</v>
      </c>
      <c r="C108" s="693"/>
      <c r="D108" s="678" t="s">
        <v>551</v>
      </c>
      <c r="E108" s="679"/>
      <c r="F108" s="869"/>
      <c r="G108" s="870"/>
      <c r="H108" s="870"/>
      <c r="I108" s="870"/>
      <c r="J108" s="870"/>
      <c r="K108" s="870"/>
      <c r="L108" s="870"/>
      <c r="M108" s="871"/>
      <c r="N108" s="652" t="s">
        <v>45</v>
      </c>
      <c r="O108" s="653"/>
      <c r="P108" s="75"/>
      <c r="Q108" s="76"/>
      <c r="R108" s="136"/>
      <c r="S108" s="137"/>
      <c r="T108" s="714"/>
      <c r="U108" s="853">
        <f>IF(U106="","",VLOOKUP(U106,$FQ:$FT,4,FALSE))</f>
        <v>3500</v>
      </c>
      <c r="V108" s="854"/>
      <c r="W108" s="855"/>
      <c r="X108" s="853" t="str">
        <f>IF(X106="","",VLOOKUP(X106,$FQ:$FT,4,FALSE))</f>
        <v/>
      </c>
      <c r="Y108" s="854"/>
      <c r="Z108" s="855"/>
      <c r="AA108" s="853" t="str">
        <f>IF(AA106="","",VLOOKUP(AA106,$FQ:$FT,4,FALSE))</f>
        <v/>
      </c>
      <c r="AB108" s="854"/>
      <c r="AC108" s="855"/>
      <c r="AD108" s="853" t="str">
        <f>IF(AD106="","",VLOOKUP(AD106,$FQ:$FT,4,FALSE))</f>
        <v/>
      </c>
      <c r="AE108" s="854"/>
      <c r="AF108" s="855"/>
      <c r="AG108" s="853">
        <f>IF(AG106="","",VLOOKUP(AG106,$FQ:$FT,4,FALSE))</f>
        <v>3500</v>
      </c>
      <c r="AH108" s="854"/>
      <c r="AI108" s="855"/>
      <c r="AJ108" s="856" t="s">
        <v>284</v>
      </c>
      <c r="AK108" s="858">
        <f>ET107+FC107</f>
        <v>3500</v>
      </c>
      <c r="AL108" s="859"/>
      <c r="AM108" s="641"/>
      <c r="AN108" s="642"/>
      <c r="AO108" s="633">
        <f>(AK108*AM108)</f>
        <v>0</v>
      </c>
      <c r="AP108" s="633"/>
      <c r="AQ108" s="634"/>
      <c r="AR108" s="637"/>
      <c r="AS108" s="638"/>
      <c r="AT108" s="978"/>
      <c r="AU108" s="979"/>
      <c r="AV108" s="980"/>
      <c r="AW108" s="970"/>
      <c r="AX108" s="971"/>
      <c r="AZ108" s="823"/>
      <c r="BA108" s="825"/>
      <c r="BB108" s="836" t="str">
        <f>IF(F107="","",F107)</f>
        <v>対馬の旅</v>
      </c>
      <c r="BC108" s="836"/>
      <c r="BD108" s="836"/>
      <c r="BE108" s="836"/>
      <c r="BF108" s="836"/>
      <c r="BG108" s="837"/>
      <c r="BH108" s="309"/>
      <c r="BI108" s="831" t="s">
        <v>482</v>
      </c>
      <c r="BJ108" s="654"/>
      <c r="BK108" s="654"/>
      <c r="BL108" s="573" t="s">
        <v>490</v>
      </c>
      <c r="BM108" s="654"/>
      <c r="BN108" s="654" t="str">
        <f>IF(BJ108="","",VLOOKUP(BJ108,'募集型  提出用 （記入例）'!$GC:$GF,3,FALSE))</f>
        <v/>
      </c>
      <c r="BO108" s="573" t="s">
        <v>485</v>
      </c>
      <c r="BP108" s="654"/>
      <c r="BQ108" s="654"/>
      <c r="BR108" s="573" t="s">
        <v>488</v>
      </c>
      <c r="BS108" s="654"/>
      <c r="BT108" s="655"/>
      <c r="BU108" s="658"/>
      <c r="BV108" s="659"/>
      <c r="BW108" s="660"/>
      <c r="BX108" s="581" t="s">
        <v>45</v>
      </c>
      <c r="BY108" s="582"/>
      <c r="BZ108" s="307"/>
      <c r="CA108" s="309"/>
      <c r="CB108" s="583" t="s">
        <v>497</v>
      </c>
      <c r="CC108" s="579"/>
      <c r="CD108" s="580" t="str">
        <f>IF(CC108="","",VLOOKUP(CC108,'募集型  提出用 （記入例）'!$GC:$GF,2,FALSE))</f>
        <v/>
      </c>
      <c r="CE108" s="577"/>
      <c r="CF108" s="577"/>
      <c r="CG108" s="577" t="str">
        <f>IF(CC108="","",VLOOKUP(CC108,'募集型  提出用 （記入例）'!$GC:$GF,3,FALSE))</f>
        <v/>
      </c>
      <c r="CH108" s="577"/>
      <c r="CI108" s="577" t="str">
        <f>IF(CC108="","",VLOOKUP(CC108,'募集型  提出用 （記入例）'!$GC:$GF,4,FALSE))</f>
        <v/>
      </c>
      <c r="CJ108" s="578"/>
      <c r="CK108" s="574" t="s">
        <v>494</v>
      </c>
      <c r="CL108" s="579"/>
      <c r="CM108" s="580" t="str">
        <f>IF(CL108="","",VLOOKUP(CL108,'募集型  提出用 （記入例）'!$GC:$GF,2,FALSE))</f>
        <v/>
      </c>
      <c r="CN108" s="577"/>
      <c r="CO108" s="577"/>
      <c r="CP108" s="577" t="str">
        <f>IF(CL108="","",VLOOKUP(CL108,'募集型  提出用 （記入例）'!$GC:$GF,3,FALSE))</f>
        <v/>
      </c>
      <c r="CQ108" s="577"/>
      <c r="CR108" s="577" t="str">
        <f>IF(CL108="","",VLOOKUP(CL108,'募集型  提出用 （記入例）'!$GC:$GF,4,FALSE))</f>
        <v/>
      </c>
      <c r="CS108" s="862"/>
      <c r="CT108" s="959"/>
      <c r="CU108" s="960"/>
      <c r="CV108" s="960"/>
      <c r="CW108" s="960"/>
      <c r="CX108" s="960"/>
      <c r="CY108" s="960"/>
      <c r="CZ108" s="961"/>
      <c r="DC108" s="8"/>
      <c r="DD108" s="8"/>
      <c r="DE108" s="8"/>
      <c r="DF108" s="8"/>
      <c r="DG108" s="8"/>
      <c r="DH108" s="8"/>
      <c r="DI108" s="8"/>
      <c r="DJ108" s="8"/>
      <c r="DK108" s="8"/>
      <c r="DL108" s="8"/>
      <c r="DM108" s="8"/>
      <c r="DN108" s="8"/>
      <c r="DO108" s="8"/>
      <c r="DP108" s="8"/>
      <c r="DQ108" s="8"/>
      <c r="DR108" s="8"/>
      <c r="DS108" s="8"/>
      <c r="DT108" s="8"/>
      <c r="DU108" s="8"/>
      <c r="DV108" s="8"/>
      <c r="ED108" s="8"/>
      <c r="EE108" s="28"/>
      <c r="EF108" s="8"/>
      <c r="EG108" s="8"/>
      <c r="EH108" s="8"/>
      <c r="EI108" s="91" t="s">
        <v>48</v>
      </c>
      <c r="EJ108" s="92" t="e">
        <f>VLOOKUP('募集型  提出用 （記入例）'!U109,$FU:$FY,5,FALSE)</f>
        <v>#N/A</v>
      </c>
      <c r="EK108" s="92" t="e">
        <f>VLOOKUP('募集型  提出用 （記入例）'!X109,$FU:$FY,5,FALSE)</f>
        <v>#N/A</v>
      </c>
      <c r="EL108" s="92" t="e">
        <f>VLOOKUP('募集型  提出用 （記入例）'!AA109,$FU:$FY,5,FALSE)</f>
        <v>#N/A</v>
      </c>
      <c r="EM108" s="92" t="e">
        <f>VLOOKUP('募集型  提出用 （記入例）'!AD109,$FU:$FY,5,FALSE)</f>
        <v>#N/A</v>
      </c>
      <c r="EN108" s="92" t="e">
        <f>VLOOKUP('募集型  提出用 （記入例）'!AG109,$FU:$FY,5,FALSE)</f>
        <v>#N/A</v>
      </c>
      <c r="EP108" s="78"/>
      <c r="EQ108" s="79" t="s">
        <v>45</v>
      </c>
      <c r="ER108" s="80">
        <f>SUMIF(EJ108:EN108,"五島市",EJ109:EN109)*'募集型  提出用 （記入例）'!AM106</f>
        <v>0</v>
      </c>
      <c r="ES108" s="81">
        <f>SUMIF(EJ108:EN108,"五島市",EJ110:EN110)*'募集型  提出用 （記入例）'!AM108</f>
        <v>0</v>
      </c>
      <c r="ET108" s="96"/>
      <c r="EU108" s="83"/>
      <c r="EV108" s="852"/>
      <c r="EW108" s="84" t="s">
        <v>45</v>
      </c>
      <c r="EX108" s="85" t="str">
        <f>IF('募集型  提出用 （記入例）'!P108="","0",FC106/EV107)</f>
        <v>0</v>
      </c>
      <c r="EY108" s="86" t="str">
        <f>IF('募集型  提出用 （記入例）'!P108="","0",FC107/EV107)</f>
        <v>0</v>
      </c>
      <c r="EZ108" s="87">
        <f>EX108*'募集型  提出用 （記入例）'!AM106</f>
        <v>0</v>
      </c>
      <c r="FA108" s="88">
        <f>EY108*'募集型  提出用 （記入例）'!AM108</f>
        <v>0</v>
      </c>
      <c r="FB108" s="89">
        <f t="shared" si="39"/>
        <v>0</v>
      </c>
      <c r="FC108" s="93"/>
      <c r="FE108" s="90" t="s">
        <v>45</v>
      </c>
      <c r="FF108" s="85" t="str">
        <f>IF(('募集型  提出用 （記入例）'!Q108)="","0",('募集型  提出用 （記入例）'!AM106+'募集型  提出用 （記入例）'!AM108)*'募集型  提出用 （記入例）'!Q108*1000)</f>
        <v>0</v>
      </c>
      <c r="FG108" s="85">
        <f>COUNTA('募集型  提出用 （記入例）'!P108)*('募集型  提出用 （記入例）'!AM106+'募集型  提出用 （記入例）'!AM108)</f>
        <v>0</v>
      </c>
      <c r="FH108" s="85">
        <f>COUNTA('募集型  提出用 （記入例）'!R108)*('募集型  提出用 （記入例）'!AM106+'募集型  提出用 （記入例）'!AM108)</f>
        <v>0</v>
      </c>
      <c r="FI108" s="85">
        <f>COUNTA('募集型  提出用 （記入例）'!S108)*('募集型  提出用 （記入例）'!AM106+'募集型  提出用 （記入例）'!AM108)</f>
        <v>0</v>
      </c>
      <c r="FJ108" s="18"/>
      <c r="FK108" s="18"/>
      <c r="FL108" s="18"/>
      <c r="FO108" s="4"/>
      <c r="FP108" s="8"/>
      <c r="FQ108" s="5">
        <v>104</v>
      </c>
      <c r="FR108" s="5" t="s">
        <v>265</v>
      </c>
      <c r="FS108" s="5" t="s">
        <v>39</v>
      </c>
      <c r="FT108" s="186">
        <v>100</v>
      </c>
      <c r="FX108" s="5"/>
      <c r="FY108" s="5"/>
      <c r="FZ108" s="1">
        <v>50</v>
      </c>
      <c r="GC108" s="5">
        <v>104</v>
      </c>
      <c r="GD108" s="5" t="s">
        <v>265</v>
      </c>
      <c r="GE108" s="5" t="s">
        <v>39</v>
      </c>
      <c r="GF108" s="186">
        <v>100</v>
      </c>
    </row>
    <row r="109" spans="2:188" ht="16.5" customHeight="1" thickBot="1">
      <c r="B109" s="694">
        <v>45748</v>
      </c>
      <c r="C109" s="695"/>
      <c r="D109" s="663"/>
      <c r="E109" s="664"/>
      <c r="F109" s="869"/>
      <c r="G109" s="870"/>
      <c r="H109" s="870"/>
      <c r="I109" s="870"/>
      <c r="J109" s="870"/>
      <c r="K109" s="870"/>
      <c r="L109" s="870"/>
      <c r="M109" s="871"/>
      <c r="N109" s="652" t="s">
        <v>53</v>
      </c>
      <c r="O109" s="653"/>
      <c r="P109" s="75"/>
      <c r="Q109" s="76"/>
      <c r="R109" s="136"/>
      <c r="S109" s="137"/>
      <c r="T109" s="846" t="s">
        <v>54</v>
      </c>
      <c r="U109" s="94"/>
      <c r="V109" s="849" t="str">
        <f>IF(U109="","",VLOOKUP(U109,$FU:$FX,3,FALSE))</f>
        <v/>
      </c>
      <c r="W109" s="850"/>
      <c r="X109" s="94"/>
      <c r="Y109" s="849" t="str">
        <f>IF(X109="","",VLOOKUP(X109,$FU:$FX,3,FALSE))</f>
        <v/>
      </c>
      <c r="Z109" s="850"/>
      <c r="AA109" s="94"/>
      <c r="AB109" s="849" t="str">
        <f>IF(AA109="","",VLOOKUP(AA109,$FU:$FX,3,FALSE))</f>
        <v/>
      </c>
      <c r="AC109" s="850"/>
      <c r="AD109" s="94"/>
      <c r="AE109" s="849" t="str">
        <f>IF(AD109="","",VLOOKUP(AD109,$FU:$FX,3,FALSE))</f>
        <v/>
      </c>
      <c r="AF109" s="850"/>
      <c r="AG109" s="94"/>
      <c r="AH109" s="849" t="str">
        <f>IF(AG109="","",VLOOKUP(AG109,'募集型  提出用 （記入例）'!$FU:$FX,3,FALSE))</f>
        <v/>
      </c>
      <c r="AI109" s="895"/>
      <c r="AJ109" s="857"/>
      <c r="AK109" s="843"/>
      <c r="AL109" s="860"/>
      <c r="AM109" s="643"/>
      <c r="AN109" s="644"/>
      <c r="AO109" s="645"/>
      <c r="AP109" s="645"/>
      <c r="AQ109" s="646"/>
      <c r="AR109" s="637"/>
      <c r="AS109" s="638"/>
      <c r="AT109" s="978"/>
      <c r="AU109" s="979"/>
      <c r="AV109" s="980" t="s">
        <v>545</v>
      </c>
      <c r="AW109" s="972" t="s">
        <v>545</v>
      </c>
      <c r="AX109" s="973"/>
      <c r="AZ109" s="823"/>
      <c r="BA109" s="825"/>
      <c r="BB109" s="836"/>
      <c r="BC109" s="836"/>
      <c r="BD109" s="836"/>
      <c r="BE109" s="836"/>
      <c r="BF109" s="836"/>
      <c r="BG109" s="837"/>
      <c r="BH109" s="309"/>
      <c r="BI109" s="831"/>
      <c r="BJ109" s="654"/>
      <c r="BK109" s="654"/>
      <c r="BL109" s="573"/>
      <c r="BM109" s="654"/>
      <c r="BN109" s="654"/>
      <c r="BO109" s="573"/>
      <c r="BP109" s="654"/>
      <c r="BQ109" s="654"/>
      <c r="BR109" s="576"/>
      <c r="BS109" s="656"/>
      <c r="BT109" s="657"/>
      <c r="BU109" s="658"/>
      <c r="BV109" s="659"/>
      <c r="BW109" s="660"/>
      <c r="BX109" s="581" t="s">
        <v>53</v>
      </c>
      <c r="BY109" s="582"/>
      <c r="BZ109" s="307"/>
      <c r="CA109" s="309"/>
      <c r="CB109" s="583"/>
      <c r="CC109" s="579"/>
      <c r="CD109" s="580"/>
      <c r="CE109" s="577"/>
      <c r="CF109" s="577"/>
      <c r="CG109" s="577"/>
      <c r="CH109" s="577"/>
      <c r="CI109" s="577"/>
      <c r="CJ109" s="578"/>
      <c r="CK109" s="574"/>
      <c r="CL109" s="579"/>
      <c r="CM109" s="580"/>
      <c r="CN109" s="577"/>
      <c r="CO109" s="577"/>
      <c r="CP109" s="577"/>
      <c r="CQ109" s="577"/>
      <c r="CR109" s="577"/>
      <c r="CS109" s="862"/>
      <c r="CT109" s="959"/>
      <c r="CU109" s="960"/>
      <c r="CV109" s="960"/>
      <c r="CW109" s="960"/>
      <c r="CX109" s="960"/>
      <c r="CY109" s="960"/>
      <c r="CZ109" s="961"/>
      <c r="DC109" s="8"/>
      <c r="DD109" s="8"/>
      <c r="DE109" s="8"/>
      <c r="DF109" s="8"/>
      <c r="DG109" s="8"/>
      <c r="DH109" s="8"/>
      <c r="DI109" s="8"/>
      <c r="DJ109" s="8"/>
      <c r="DK109" s="8"/>
      <c r="DL109" s="8"/>
      <c r="DM109" s="8"/>
      <c r="DN109" s="8"/>
      <c r="DO109" s="8"/>
      <c r="DP109" s="8"/>
      <c r="DQ109" s="8"/>
      <c r="DR109" s="8"/>
      <c r="DS109" s="8"/>
      <c r="DT109" s="8"/>
      <c r="DU109" s="8"/>
      <c r="DV109" s="8"/>
      <c r="ED109" s="8"/>
      <c r="EE109" s="28"/>
      <c r="EF109" s="8"/>
      <c r="EG109" s="8"/>
      <c r="EH109" s="8"/>
      <c r="EI109" s="91" t="s">
        <v>56</v>
      </c>
      <c r="EJ109" s="95" t="e">
        <f>VLOOKUP('募集型  提出用 （記入例）'!U109,$FU:$FY,4,FALSE)</f>
        <v>#N/A</v>
      </c>
      <c r="EK109" s="95" t="e">
        <f>VLOOKUP('募集型  提出用 （記入例）'!X109,$FU:$FY,4,FALSE)</f>
        <v>#N/A</v>
      </c>
      <c r="EL109" s="95" t="e">
        <f>VLOOKUP('募集型  提出用 （記入例）'!AA109,$FU:$FY,4,FALSE)</f>
        <v>#N/A</v>
      </c>
      <c r="EM109" s="95" t="e">
        <f>VLOOKUP('募集型  提出用 （記入例）'!AD109,$FU:$FY,4,FALSE)</f>
        <v>#N/A</v>
      </c>
      <c r="EN109" s="95" t="e">
        <f>VLOOKUP('募集型  提出用 （記入例）'!AG109,$FU:$FY,4,FALSE)</f>
        <v>#N/A</v>
      </c>
      <c r="EP109" s="78"/>
      <c r="EQ109" s="79" t="s">
        <v>53</v>
      </c>
      <c r="ER109" s="80">
        <f>SUMIF(EJ108:EN108,"新上五島町",EJ109:EN109)*'募集型  提出用 （記入例）'!AM106</f>
        <v>0</v>
      </c>
      <c r="ES109" s="81">
        <f>SUMIF(EJ108:EN108,"上五島",EJ110:EN110)*'募集型  提出用 （記入例）'!AM108</f>
        <v>0</v>
      </c>
      <c r="ET109" s="96"/>
      <c r="EU109" s="83"/>
      <c r="EV109" s="97"/>
      <c r="EW109" s="84" t="s">
        <v>53</v>
      </c>
      <c r="EX109" s="85" t="str">
        <f>IF('募集型  提出用 （記入例）'!P109="","0",FC106/EV107)</f>
        <v>0</v>
      </c>
      <c r="EY109" s="86" t="str">
        <f>IF('募集型  提出用 （記入例）'!P109="","0",FC107/EV107)</f>
        <v>0</v>
      </c>
      <c r="EZ109" s="87">
        <f>EX109*'募集型  提出用 （記入例）'!AM106</f>
        <v>0</v>
      </c>
      <c r="FA109" s="88">
        <f>EY109*'募集型  提出用 （記入例）'!AM108</f>
        <v>0</v>
      </c>
      <c r="FB109" s="89">
        <f t="shared" si="39"/>
        <v>0</v>
      </c>
      <c r="FC109" s="93"/>
      <c r="FD109" s="98"/>
      <c r="FE109" s="90" t="s">
        <v>53</v>
      </c>
      <c r="FF109" s="85" t="str">
        <f>IF(('募集型  提出用 （記入例）'!Q109)="","0",('募集型  提出用 （記入例）'!AM106+'募集型  提出用 （記入例）'!AM108)*'募集型  提出用 （記入例）'!Q109*1000)</f>
        <v>0</v>
      </c>
      <c r="FG109" s="85">
        <f>COUNTA('募集型  提出用 （記入例）'!P109)*('募集型  提出用 （記入例）'!AM106+'募集型  提出用 （記入例）'!AM108)</f>
        <v>0</v>
      </c>
      <c r="FH109" s="85">
        <f>COUNTA('募集型  提出用 （記入例）'!R109)*('募集型  提出用 （記入例）'!AM106+'募集型  提出用 （記入例）'!AM108)</f>
        <v>0</v>
      </c>
      <c r="FI109" s="85">
        <f>COUNTA('募集型  提出用 （記入例）'!S109)*('募集型  提出用 （記入例）'!AM106+'募集型  提出用 （記入例）'!AM108)</f>
        <v>0</v>
      </c>
      <c r="FJ109" s="18"/>
      <c r="FK109" s="18"/>
      <c r="FL109" s="18"/>
      <c r="FO109" s="4"/>
      <c r="FP109" s="8"/>
      <c r="FQ109" s="5">
        <v>105</v>
      </c>
      <c r="FR109" s="5" t="s">
        <v>266</v>
      </c>
      <c r="FS109" s="5" t="s">
        <v>39</v>
      </c>
      <c r="FT109" s="186">
        <v>100</v>
      </c>
      <c r="FX109" s="5"/>
      <c r="FY109" s="5"/>
      <c r="FZ109" s="1">
        <v>50</v>
      </c>
      <c r="GC109" s="5">
        <v>105</v>
      </c>
      <c r="GD109" s="5" t="s">
        <v>266</v>
      </c>
      <c r="GE109" s="5" t="s">
        <v>39</v>
      </c>
      <c r="GF109" s="186">
        <v>100</v>
      </c>
    </row>
    <row r="110" spans="2:188" ht="16.5" customHeight="1">
      <c r="B110" s="696"/>
      <c r="C110" s="697"/>
      <c r="D110" s="665"/>
      <c r="E110" s="666"/>
      <c r="F110" s="883" t="s">
        <v>378</v>
      </c>
      <c r="G110" s="613">
        <v>45748</v>
      </c>
      <c r="H110" s="613"/>
      <c r="I110" s="613"/>
      <c r="J110" s="885" t="s">
        <v>379</v>
      </c>
      <c r="K110" s="613">
        <v>46081</v>
      </c>
      <c r="L110" s="613"/>
      <c r="M110" s="650"/>
      <c r="N110" s="652" t="s">
        <v>61</v>
      </c>
      <c r="O110" s="653"/>
      <c r="P110" s="75"/>
      <c r="Q110" s="76"/>
      <c r="R110" s="138"/>
      <c r="S110" s="137"/>
      <c r="T110" s="847"/>
      <c r="U110" s="604" t="str">
        <f>IF(U109="","",VLOOKUP(U109,$FU:$FX,2,FALSE))</f>
        <v/>
      </c>
      <c r="V110" s="605"/>
      <c r="W110" s="606"/>
      <c r="X110" s="604" t="str">
        <f>IF(X109="","",VLOOKUP(X109,$FU:$FX,2,FALSE))</f>
        <v/>
      </c>
      <c r="Y110" s="605"/>
      <c r="Z110" s="606"/>
      <c r="AA110" s="604" t="str">
        <f>IF(AA109="","",VLOOKUP(AA109,$FU:$FX,2,FALSE))</f>
        <v/>
      </c>
      <c r="AB110" s="605"/>
      <c r="AC110" s="606"/>
      <c r="AD110" s="604" t="str">
        <f>IF(AD109="","",VLOOKUP(AD109,$FU:$FX,2,FALSE))</f>
        <v/>
      </c>
      <c r="AE110" s="605"/>
      <c r="AF110" s="606"/>
      <c r="AG110" s="604" t="str">
        <f>IF(AG109="","",VLOOKUP(AG109,'募集型  提出用 （記入例）'!$FU:$FX,2,FALSE))</f>
        <v/>
      </c>
      <c r="AH110" s="605"/>
      <c r="AI110" s="711"/>
      <c r="AJ110" s="877" t="s">
        <v>62</v>
      </c>
      <c r="AK110" s="878"/>
      <c r="AL110" s="879"/>
      <c r="AM110" s="609">
        <f>AM106+AM108</f>
        <v>30</v>
      </c>
      <c r="AN110" s="610"/>
      <c r="AO110" s="631">
        <f>AO106+AO108</f>
        <v>210000</v>
      </c>
      <c r="AP110" s="631"/>
      <c r="AQ110" s="647"/>
      <c r="AR110" s="637"/>
      <c r="AS110" s="638"/>
      <c r="AT110" s="978"/>
      <c r="AU110" s="979"/>
      <c r="AV110" s="980"/>
      <c r="AW110" s="974"/>
      <c r="AX110" s="975"/>
      <c r="AZ110" s="823"/>
      <c r="BA110" s="825"/>
      <c r="BB110" s="836"/>
      <c r="BC110" s="836"/>
      <c r="BD110" s="836"/>
      <c r="BE110" s="836"/>
      <c r="BF110" s="836"/>
      <c r="BG110" s="837"/>
      <c r="BH110" s="309"/>
      <c r="BI110" s="831" t="s">
        <v>483</v>
      </c>
      <c r="BJ110" s="654"/>
      <c r="BK110" s="654"/>
      <c r="BL110" s="573" t="s">
        <v>491</v>
      </c>
      <c r="BM110" s="654"/>
      <c r="BN110" s="654" t="str">
        <f>IF(BJ110="","",VLOOKUP(BJ110,'募集型  提出用 （記入例）'!$GC:$GF,3,FALSE))</f>
        <v/>
      </c>
      <c r="BO110" s="573" t="s">
        <v>486</v>
      </c>
      <c r="BP110" s="654"/>
      <c r="BQ110" s="898"/>
      <c r="BR110" s="930" t="s">
        <v>19</v>
      </c>
      <c r="BS110" s="1269">
        <f>BJ106+BJ108+BJ110+BM106+BM108+BM110+BP106+BP108+BS106+BS108+BP110</f>
        <v>0</v>
      </c>
      <c r="BT110" s="1270"/>
      <c r="BU110" s="658"/>
      <c r="BV110" s="659"/>
      <c r="BW110" s="660"/>
      <c r="BX110" s="581" t="s">
        <v>61</v>
      </c>
      <c r="BY110" s="582"/>
      <c r="BZ110" s="316"/>
      <c r="CA110" s="309"/>
      <c r="CB110" s="583" t="s">
        <v>498</v>
      </c>
      <c r="CC110" s="579"/>
      <c r="CD110" s="580" t="str">
        <f>IF(CC110="","",VLOOKUP(CC110,'募集型  提出用 （記入例）'!$GC:$GF,2,FALSE))</f>
        <v/>
      </c>
      <c r="CE110" s="577"/>
      <c r="CF110" s="577"/>
      <c r="CG110" s="577" t="str">
        <f>IF(CC110="","",VLOOKUP(CC110,'募集型  提出用 （記入例）'!$GC:$GF,3,FALSE))</f>
        <v/>
      </c>
      <c r="CH110" s="577"/>
      <c r="CI110" s="577" t="str">
        <f>IF(CC110="","",VLOOKUP(CC110,'募集型  提出用 （記入例）'!$GC:$GF,4,FALSE))</f>
        <v/>
      </c>
      <c r="CJ110" s="578"/>
      <c r="CK110" s="574" t="s">
        <v>495</v>
      </c>
      <c r="CL110" s="579"/>
      <c r="CM110" s="580" t="str">
        <f>IF(CL110="","",VLOOKUP(CL110,'募集型  提出用 （記入例）'!$GC:$GF,2,FALSE))</f>
        <v/>
      </c>
      <c r="CN110" s="577"/>
      <c r="CO110" s="577"/>
      <c r="CP110" s="577" t="str">
        <f>IF(CL110="","",VLOOKUP(CL110,'募集型  提出用 （記入例）'!$GC:$GF,3,FALSE))</f>
        <v/>
      </c>
      <c r="CQ110" s="577"/>
      <c r="CR110" s="577" t="str">
        <f>IF(CL110="","",VLOOKUP(CL110,'募集型  提出用 （記入例）'!$GC:$GF,4,FALSE))</f>
        <v/>
      </c>
      <c r="CS110" s="862"/>
      <c r="CT110" s="959"/>
      <c r="CU110" s="960"/>
      <c r="CV110" s="960"/>
      <c r="CW110" s="960"/>
      <c r="CX110" s="960"/>
      <c r="CY110" s="960"/>
      <c r="CZ110" s="961"/>
      <c r="DC110" s="8"/>
      <c r="DD110" s="8"/>
      <c r="DE110" s="8"/>
      <c r="DF110" s="8"/>
      <c r="DG110" s="8"/>
      <c r="DH110" s="8"/>
      <c r="DI110" s="8"/>
      <c r="DJ110" s="8"/>
      <c r="DK110" s="8"/>
      <c r="DL110" s="8"/>
      <c r="DM110" s="8"/>
      <c r="DN110" s="8"/>
      <c r="DO110" s="8"/>
      <c r="DP110" s="8"/>
      <c r="DQ110" s="8"/>
      <c r="DR110" s="8"/>
      <c r="DS110" s="8"/>
      <c r="DT110" s="8"/>
      <c r="DU110" s="8"/>
      <c r="DV110" s="8"/>
      <c r="ED110" s="8"/>
      <c r="EE110" s="28"/>
      <c r="EF110" s="8"/>
      <c r="EG110" s="8"/>
      <c r="EH110" s="8"/>
      <c r="EI110" s="91" t="s">
        <v>64</v>
      </c>
      <c r="EJ110" s="95" t="e">
        <f>EJ109</f>
        <v>#N/A</v>
      </c>
      <c r="EK110" s="95" t="e">
        <f t="shared" ref="EK110:EN110" si="40">EK109</f>
        <v>#N/A</v>
      </c>
      <c r="EL110" s="95" t="e">
        <f t="shared" si="40"/>
        <v>#N/A</v>
      </c>
      <c r="EM110" s="95" t="e">
        <f t="shared" si="40"/>
        <v>#N/A</v>
      </c>
      <c r="EN110" s="95" t="e">
        <f t="shared" si="40"/>
        <v>#N/A</v>
      </c>
      <c r="EP110" s="78"/>
      <c r="EQ110" s="79" t="s">
        <v>61</v>
      </c>
      <c r="ER110" s="80">
        <f>SUMIF(EJ108:EN108,"小値賀町",EJ109:EN109)*'募集型  提出用 （記入例）'!AM106</f>
        <v>0</v>
      </c>
      <c r="ES110" s="81">
        <f>SUMIF(EJ108:EN108,"小値賀",EJ110:EN110)*'募集型  提出用 （記入例）'!AM108</f>
        <v>0</v>
      </c>
      <c r="ET110" s="96"/>
      <c r="EU110" s="83"/>
      <c r="EV110" s="97"/>
      <c r="EW110" s="84" t="s">
        <v>61</v>
      </c>
      <c r="EX110" s="85" t="str">
        <f>IF('募集型  提出用 （記入例）'!P110="","0",FC106/EV107)</f>
        <v>0</v>
      </c>
      <c r="EY110" s="86" t="str">
        <f>IF('募集型  提出用 （記入例）'!P110="","0",FC107/EV107)</f>
        <v>0</v>
      </c>
      <c r="EZ110" s="87">
        <f>EX110*'募集型  提出用 （記入例）'!AM106</f>
        <v>0</v>
      </c>
      <c r="FA110" s="88">
        <f>EY110*'募集型  提出用 （記入例）'!AM108</f>
        <v>0</v>
      </c>
      <c r="FB110" s="89">
        <f t="shared" si="39"/>
        <v>0</v>
      </c>
      <c r="FC110" s="93"/>
      <c r="FD110" s="98"/>
      <c r="FE110" s="90" t="s">
        <v>61</v>
      </c>
      <c r="FF110" s="85" t="str">
        <f>IF(('募集型  提出用 （記入例）'!Q110)="","0",('募集型  提出用 （記入例）'!AM106+'募集型  提出用 （記入例）'!AM108)*'募集型  提出用 （記入例）'!Q110*1000)</f>
        <v>0</v>
      </c>
      <c r="FG110" s="85">
        <f>COUNTA('募集型  提出用 （記入例）'!P110)*('募集型  提出用 （記入例）'!AM106+'募集型  提出用 （記入例）'!AM108)</f>
        <v>0</v>
      </c>
      <c r="FH110" s="85">
        <f>COUNTA('募集型  提出用 （記入例）'!R110)*('募集型  提出用 （記入例）'!AM106+'募集型  提出用 （記入例）'!AM108)</f>
        <v>0</v>
      </c>
      <c r="FI110" s="85">
        <f>COUNTA('募集型  提出用 （記入例）'!S110)*('募集型  提出用 （記入例）'!AM106+'募集型  提出用 （記入例）'!AM108)</f>
        <v>0</v>
      </c>
      <c r="FJ110" s="18"/>
      <c r="FK110" s="18"/>
      <c r="FL110" s="18"/>
      <c r="FO110" s="4"/>
      <c r="FP110" s="8"/>
      <c r="FQ110" s="5">
        <v>106</v>
      </c>
      <c r="FR110" s="28" t="s">
        <v>267</v>
      </c>
      <c r="FS110" s="28" t="s">
        <v>39</v>
      </c>
      <c r="FT110" s="186">
        <v>400</v>
      </c>
      <c r="FX110" s="5"/>
      <c r="FY110" s="5"/>
      <c r="FZ110" s="1">
        <v>200</v>
      </c>
      <c r="GC110" s="5">
        <v>106</v>
      </c>
      <c r="GD110" s="28" t="s">
        <v>267</v>
      </c>
      <c r="GE110" s="28" t="s">
        <v>39</v>
      </c>
      <c r="GF110" s="186">
        <v>400</v>
      </c>
    </row>
    <row r="111" spans="2:188" ht="16.5" customHeight="1" thickBot="1">
      <c r="B111" s="698"/>
      <c r="C111" s="699"/>
      <c r="D111" s="667"/>
      <c r="E111" s="668"/>
      <c r="F111" s="884"/>
      <c r="G111" s="614"/>
      <c r="H111" s="614"/>
      <c r="I111" s="614"/>
      <c r="J111" s="886"/>
      <c r="K111" s="614"/>
      <c r="L111" s="614"/>
      <c r="M111" s="651"/>
      <c r="N111" s="887" t="s">
        <v>68</v>
      </c>
      <c r="O111" s="888"/>
      <c r="P111" s="99"/>
      <c r="Q111" s="100"/>
      <c r="R111" s="139"/>
      <c r="S111" s="140"/>
      <c r="T111" s="848"/>
      <c r="U111" s="718" t="str">
        <f>IF(U109="","",VLOOKUP(U109,$FU:$FX,4,FALSE))</f>
        <v/>
      </c>
      <c r="V111" s="719"/>
      <c r="W111" s="720"/>
      <c r="X111" s="718" t="str">
        <f>IF(X109="","",VLOOKUP(X109,$FU:$FX,4,FALSE))</f>
        <v/>
      </c>
      <c r="Y111" s="719"/>
      <c r="Z111" s="720"/>
      <c r="AA111" s="718" t="str">
        <f>IF(AA109="","",VLOOKUP(AA109,$FU:$FX,4,FALSE))</f>
        <v/>
      </c>
      <c r="AB111" s="719"/>
      <c r="AC111" s="720"/>
      <c r="AD111" s="718" t="str">
        <f>IF(AD109="","",VLOOKUP(AD109,$FU:$FX,4,FALSE))</f>
        <v/>
      </c>
      <c r="AE111" s="719"/>
      <c r="AF111" s="720"/>
      <c r="AG111" s="718" t="str">
        <f>IF(AG109="","",VLOOKUP(AG109,'募集型  提出用 （記入例）'!$FU:$FX,4,FALSE))</f>
        <v/>
      </c>
      <c r="AH111" s="719"/>
      <c r="AI111" s="721"/>
      <c r="AJ111" s="880"/>
      <c r="AK111" s="881"/>
      <c r="AL111" s="882"/>
      <c r="AM111" s="843"/>
      <c r="AN111" s="860"/>
      <c r="AO111" s="648"/>
      <c r="AP111" s="648"/>
      <c r="AQ111" s="649"/>
      <c r="AR111" s="639"/>
      <c r="AS111" s="640"/>
      <c r="AT111" s="981"/>
      <c r="AU111" s="982"/>
      <c r="AV111" s="983"/>
      <c r="AW111" s="976"/>
      <c r="AX111" s="977"/>
      <c r="AZ111" s="824"/>
      <c r="BA111" s="826"/>
      <c r="BB111" s="839"/>
      <c r="BC111" s="839"/>
      <c r="BD111" s="839"/>
      <c r="BE111" s="839"/>
      <c r="BF111" s="839"/>
      <c r="BG111" s="840"/>
      <c r="BH111" s="308"/>
      <c r="BI111" s="932"/>
      <c r="BJ111" s="904"/>
      <c r="BK111" s="904"/>
      <c r="BL111" s="931"/>
      <c r="BM111" s="904"/>
      <c r="BN111" s="904"/>
      <c r="BO111" s="931"/>
      <c r="BP111" s="904"/>
      <c r="BQ111" s="949"/>
      <c r="BR111" s="932"/>
      <c r="BS111" s="1271"/>
      <c r="BT111" s="1272"/>
      <c r="BU111" s="906"/>
      <c r="BV111" s="907"/>
      <c r="BW111" s="908"/>
      <c r="BX111" s="889" t="s">
        <v>68</v>
      </c>
      <c r="BY111" s="890"/>
      <c r="BZ111" s="317"/>
      <c r="CA111" s="308"/>
      <c r="CB111" s="950"/>
      <c r="CC111" s="891"/>
      <c r="CD111" s="896"/>
      <c r="CE111" s="897"/>
      <c r="CF111" s="897"/>
      <c r="CG111" s="897"/>
      <c r="CH111" s="897"/>
      <c r="CI111" s="897"/>
      <c r="CJ111" s="948"/>
      <c r="CK111" s="989"/>
      <c r="CL111" s="891"/>
      <c r="CM111" s="896"/>
      <c r="CN111" s="897"/>
      <c r="CO111" s="897"/>
      <c r="CP111" s="897"/>
      <c r="CQ111" s="897"/>
      <c r="CR111" s="897"/>
      <c r="CS111" s="925"/>
      <c r="CT111" s="962"/>
      <c r="CU111" s="963"/>
      <c r="CV111" s="963"/>
      <c r="CW111" s="963"/>
      <c r="CX111" s="963"/>
      <c r="CY111" s="963"/>
      <c r="CZ111" s="964"/>
      <c r="DC111" s="8"/>
      <c r="DD111" s="8"/>
      <c r="DE111" s="8"/>
      <c r="DF111" s="8"/>
      <c r="DG111" s="8"/>
      <c r="DH111" s="8"/>
      <c r="DI111" s="8"/>
      <c r="DJ111" s="8"/>
      <c r="DK111" s="8"/>
      <c r="DL111" s="8"/>
      <c r="DM111" s="8"/>
      <c r="DN111" s="8"/>
      <c r="DO111" s="8"/>
      <c r="DP111" s="8"/>
      <c r="DQ111" s="8"/>
      <c r="DR111" s="8"/>
      <c r="DS111" s="8"/>
      <c r="DT111" s="8"/>
      <c r="DU111" s="8"/>
      <c r="DV111" s="8"/>
      <c r="ED111" s="8"/>
      <c r="EE111" s="28"/>
      <c r="EF111" s="8"/>
      <c r="EG111" s="8"/>
      <c r="EH111" s="8"/>
      <c r="EP111" s="101"/>
      <c r="EQ111" s="102" t="s">
        <v>68</v>
      </c>
      <c r="ER111" s="103">
        <f>SUMIF(EJ108:EN108,"宇久町",EJ109:EN109)*'募集型  提出用 （記入例）'!AM106</f>
        <v>0</v>
      </c>
      <c r="ES111" s="104">
        <f>SUMIF(EJ108:EN108,"宇久",EJ110:EN110)*'募集型  提出用 （記入例）'!AM108</f>
        <v>0</v>
      </c>
      <c r="ET111" s="96"/>
      <c r="EU111" s="83"/>
      <c r="EV111" s="105"/>
      <c r="EW111" s="106" t="s">
        <v>68</v>
      </c>
      <c r="EX111" s="107" t="str">
        <f>IF('募集型  提出用 （記入例）'!P111="","0",FC106/EV107)</f>
        <v>0</v>
      </c>
      <c r="EY111" s="108" t="str">
        <f>IF('募集型  提出用 （記入例）'!P111="","0",FC107/EV107)</f>
        <v>0</v>
      </c>
      <c r="EZ111" s="109">
        <f>EX111*'募集型  提出用 （記入例）'!AM106</f>
        <v>0</v>
      </c>
      <c r="FA111" s="110">
        <f>EY111*'募集型  提出用 （記入例）'!AM108</f>
        <v>0</v>
      </c>
      <c r="FB111" s="111">
        <f t="shared" si="39"/>
        <v>0</v>
      </c>
      <c r="FC111" s="173"/>
      <c r="FE111" s="112" t="s">
        <v>68</v>
      </c>
      <c r="FF111" s="107" t="str">
        <f>IF(('募集型  提出用 （記入例）'!Q111)="","0",('募集型  提出用 （記入例）'!AM106+'募集型  提出用 （記入例）'!AM108)*'募集型  提出用 （記入例）'!Q111*1000)</f>
        <v>0</v>
      </c>
      <c r="FG111" s="107">
        <f>COUNTA('募集型  提出用 （記入例）'!P111)*('募集型  提出用 （記入例）'!AM106+'募集型  提出用 （記入例）'!AM108)</f>
        <v>0</v>
      </c>
      <c r="FH111" s="107">
        <f>COUNTA('募集型  提出用 （記入例）'!R111)*('募集型  提出用 （記入例）'!AM106+'募集型  提出用 （記入例）'!AM108)</f>
        <v>0</v>
      </c>
      <c r="FI111" s="107">
        <f>COUNTA('募集型  提出用 （記入例）'!S111)*('募集型  提出用 （記入例）'!AM106+'募集型  提出用 （記入例）'!AM108)</f>
        <v>0</v>
      </c>
      <c r="FJ111" s="18"/>
      <c r="FK111" s="18"/>
      <c r="FL111" s="18"/>
      <c r="FO111" s="4"/>
      <c r="FP111" s="8"/>
      <c r="FQ111" s="1">
        <v>107</v>
      </c>
      <c r="FR111" s="1" t="s">
        <v>268</v>
      </c>
      <c r="FS111" s="1" t="s">
        <v>39</v>
      </c>
      <c r="FT111" s="186">
        <v>400</v>
      </c>
      <c r="FX111" s="5"/>
      <c r="FY111" s="5"/>
      <c r="FZ111" s="1">
        <v>200</v>
      </c>
      <c r="GC111" s="1">
        <v>107</v>
      </c>
      <c r="GD111" s="1" t="s">
        <v>268</v>
      </c>
      <c r="GE111" s="1" t="s">
        <v>39</v>
      </c>
      <c r="GF111" s="186">
        <v>400</v>
      </c>
    </row>
    <row r="112" spans="2:188" ht="16.5" customHeight="1" thickBot="1">
      <c r="Q112" s="8"/>
      <c r="R112" s="8"/>
      <c r="S112" s="8"/>
      <c r="T112" s="8"/>
      <c r="X112" s="8"/>
      <c r="Y112" s="8"/>
      <c r="AC112" s="8"/>
      <c r="AJ112" s="877" t="s">
        <v>382</v>
      </c>
      <c r="AK112" s="878"/>
      <c r="AL112" s="879"/>
      <c r="AM112" s="609">
        <f>AM74+AM80+AM86+AM92+AM98+AM104+AM110</f>
        <v>240</v>
      </c>
      <c r="AN112" s="610"/>
      <c r="AO112" s="631">
        <f>AO74+AO80+AO86+AO92+AO98+AO104+AO110</f>
        <v>1710000</v>
      </c>
      <c r="AP112" s="631"/>
      <c r="AQ112" s="647"/>
      <c r="AR112" s="637">
        <f>AR70+AR76+AR82+AR88+AR94+AR100+AR106</f>
        <v>330</v>
      </c>
      <c r="AS112" s="638"/>
      <c r="AZ112" s="8" t="s">
        <v>504</v>
      </c>
      <c r="BH112" s="2"/>
      <c r="BI112" s="18" t="s">
        <v>395</v>
      </c>
      <c r="BJ112" s="18"/>
      <c r="BK112" s="18"/>
      <c r="BL112" s="18"/>
      <c r="BM112" s="18"/>
      <c r="BN112" s="18"/>
      <c r="BO112" s="18"/>
      <c r="BP112" s="18"/>
      <c r="BQ112" s="18"/>
      <c r="BR112" s="18"/>
      <c r="BS112" s="18"/>
      <c r="BT112" s="18"/>
      <c r="BU112" s="18"/>
      <c r="BV112" s="18"/>
      <c r="BW112" s="18"/>
      <c r="BX112" s="18"/>
      <c r="BY112" s="18"/>
      <c r="BZ112" s="18"/>
      <c r="CA112" s="18"/>
      <c r="CB112" s="18"/>
      <c r="CC112" s="18"/>
      <c r="CD112" s="18"/>
      <c r="CE112" s="18"/>
      <c r="CF112" s="18"/>
      <c r="CG112" s="18"/>
      <c r="CH112" s="18"/>
      <c r="CI112" s="18"/>
      <c r="CJ112" s="18"/>
      <c r="CK112" s="18"/>
      <c r="CL112" s="18"/>
      <c r="CM112" s="18"/>
      <c r="CN112" s="18"/>
      <c r="CO112" s="18"/>
      <c r="CP112" s="18"/>
      <c r="CQ112" s="18"/>
      <c r="CR112" s="18"/>
      <c r="CS112" s="18"/>
      <c r="CT112" s="18"/>
      <c r="CU112" s="18"/>
      <c r="CV112" s="18"/>
      <c r="CW112" s="18"/>
      <c r="CX112" s="18"/>
      <c r="CY112" s="18"/>
      <c r="CZ112" s="185"/>
      <c r="DC112" s="8"/>
      <c r="DD112" s="8"/>
      <c r="DE112" s="8"/>
      <c r="DF112" s="8"/>
      <c r="DG112" s="8"/>
      <c r="DH112" s="8"/>
      <c r="DI112" s="8"/>
      <c r="DJ112" s="8"/>
      <c r="DK112" s="8"/>
      <c r="DL112" s="8"/>
      <c r="DM112" s="8"/>
      <c r="DN112" s="8"/>
      <c r="DO112" s="8"/>
      <c r="DP112" s="8"/>
      <c r="DQ112" s="8"/>
      <c r="DR112" s="8"/>
      <c r="DS112" s="8"/>
      <c r="DT112" s="8"/>
      <c r="DU112" s="8"/>
      <c r="DV112" s="8"/>
      <c r="ED112" s="8"/>
      <c r="EE112" s="28"/>
      <c r="EF112" s="8"/>
      <c r="EG112" s="190" t="s">
        <v>9</v>
      </c>
      <c r="EH112" s="191"/>
      <c r="EI112" s="192">
        <v>1</v>
      </c>
      <c r="EJ112" s="192">
        <v>2</v>
      </c>
      <c r="EK112" s="192">
        <v>3</v>
      </c>
      <c r="EL112" s="192">
        <v>4</v>
      </c>
      <c r="EM112" s="192">
        <v>5</v>
      </c>
      <c r="EN112" s="193" t="s">
        <v>320</v>
      </c>
      <c r="EP112" s="118" t="s">
        <v>62</v>
      </c>
      <c r="EQ112" s="79" t="s">
        <v>110</v>
      </c>
      <c r="ER112" s="119">
        <f t="shared" ref="ER112:ES117" si="41">ER70+ER76+ER82+ER88+ER94+ER100+ER106</f>
        <v>0</v>
      </c>
      <c r="ES112" s="120">
        <f t="shared" si="41"/>
        <v>0</v>
      </c>
      <c r="ET112" s="73">
        <f t="shared" ref="ET112:ET117" si="42">SUM(ER112:ES112)</f>
        <v>0</v>
      </c>
      <c r="EU112" s="8"/>
      <c r="EV112" s="8"/>
      <c r="EX112" s="98"/>
      <c r="EY112" s="98"/>
      <c r="EZ112" s="98"/>
      <c r="FA112" s="171" t="s">
        <v>110</v>
      </c>
      <c r="FB112" s="172">
        <f t="shared" ref="FB112:FB117" si="43">FB70+FB76+FB82+FB88+FB94+FB100+FB106</f>
        <v>210000</v>
      </c>
      <c r="FD112" s="98"/>
      <c r="FE112" s="121" t="s">
        <v>110</v>
      </c>
      <c r="FF112" s="73">
        <f t="shared" ref="FF112:FI117" si="44">FF70+FF76+FF82+FF88+FF94+FF100+FF106</f>
        <v>30000</v>
      </c>
      <c r="FG112" s="73">
        <f t="shared" si="44"/>
        <v>30</v>
      </c>
      <c r="FH112" s="73">
        <f t="shared" si="44"/>
        <v>0</v>
      </c>
      <c r="FI112" s="73">
        <f t="shared" si="44"/>
        <v>0</v>
      </c>
      <c r="FO112" s="4"/>
      <c r="FQ112" s="5">
        <v>108</v>
      </c>
      <c r="FR112" s="5" t="s">
        <v>269</v>
      </c>
      <c r="FS112" s="5" t="s">
        <v>39</v>
      </c>
      <c r="FT112" s="177">
        <v>300</v>
      </c>
      <c r="FZ112" s="1">
        <v>150</v>
      </c>
      <c r="GC112" s="5">
        <v>108</v>
      </c>
      <c r="GD112" s="5" t="s">
        <v>269</v>
      </c>
      <c r="GE112" s="5" t="s">
        <v>39</v>
      </c>
      <c r="GF112" s="177">
        <v>300</v>
      </c>
    </row>
    <row r="113" spans="2:188" ht="16.5" customHeight="1" thickBot="1">
      <c r="B113" s="984" t="s">
        <v>464</v>
      </c>
      <c r="C113" s="984"/>
      <c r="D113" s="984"/>
      <c r="E113" s="984"/>
      <c r="F113" s="984"/>
      <c r="G113" s="984"/>
      <c r="H113" s="984"/>
      <c r="I113" s="985" t="s">
        <v>477</v>
      </c>
      <c r="J113" s="986"/>
      <c r="Q113" s="8"/>
      <c r="R113" s="8"/>
      <c r="S113" s="8"/>
      <c r="T113" s="8"/>
      <c r="X113" s="8"/>
      <c r="Y113" s="8"/>
      <c r="AC113" s="8"/>
      <c r="AJ113" s="880"/>
      <c r="AK113" s="881"/>
      <c r="AL113" s="882"/>
      <c r="AM113" s="843"/>
      <c r="AN113" s="860"/>
      <c r="AO113" s="648"/>
      <c r="AP113" s="648"/>
      <c r="AQ113" s="649"/>
      <c r="AR113" s="639"/>
      <c r="AS113" s="640"/>
      <c r="AZ113" s="2"/>
      <c r="BA113" s="2" t="s">
        <v>503</v>
      </c>
      <c r="BB113" s="2"/>
      <c r="BC113" s="2"/>
      <c r="BD113" s="2"/>
      <c r="BE113" s="2"/>
      <c r="BF113" s="2"/>
      <c r="BG113" s="2"/>
      <c r="BH113" s="2"/>
      <c r="BI113" s="226" t="s">
        <v>105</v>
      </c>
      <c r="BJ113" s="227"/>
      <c r="BK113" s="227"/>
      <c r="BL113" s="227"/>
      <c r="BM113" s="227"/>
      <c r="BN113" s="227"/>
      <c r="BO113" s="227"/>
      <c r="BP113" s="227"/>
      <c r="BQ113" s="227"/>
      <c r="BR113" s="227"/>
      <c r="BS113" s="227"/>
      <c r="BT113" s="227"/>
      <c r="BU113" s="227"/>
      <c r="BV113" s="227"/>
      <c r="BW113" s="227"/>
      <c r="BX113" s="227"/>
      <c r="BY113" s="228"/>
      <c r="BZ113" s="221" t="s">
        <v>410</v>
      </c>
      <c r="CA113" s="222"/>
      <c r="CB113" s="222"/>
      <c r="CC113" s="223"/>
      <c r="CD113" s="223"/>
      <c r="CE113" s="223"/>
      <c r="CF113" s="224"/>
      <c r="CG113" s="224"/>
      <c r="CH113" s="223"/>
      <c r="CI113" s="223"/>
      <c r="CJ113" s="223"/>
      <c r="CK113" s="225"/>
      <c r="CL113" s="222"/>
      <c r="CM113" s="222"/>
      <c r="CN113" s="222"/>
      <c r="CO113" s="225"/>
      <c r="CP113" s="229"/>
      <c r="CQ113" s="222"/>
      <c r="CR113" s="222"/>
      <c r="CS113" s="225"/>
      <c r="CT113" s="222"/>
      <c r="CU113" s="222"/>
      <c r="CV113" s="222"/>
      <c r="CW113" s="222"/>
      <c r="CX113" s="230"/>
      <c r="CZ113" s="215"/>
      <c r="DC113" s="8"/>
      <c r="DD113" s="8"/>
      <c r="DE113" s="8"/>
      <c r="DF113" s="8"/>
      <c r="DG113" s="8"/>
      <c r="DH113" s="8"/>
      <c r="DI113" s="8"/>
      <c r="DJ113" s="8"/>
      <c r="DK113" s="8"/>
      <c r="DL113" s="8"/>
      <c r="DM113" s="8"/>
      <c r="DN113" s="8"/>
      <c r="DO113" s="8"/>
      <c r="DP113" s="8"/>
      <c r="DQ113" s="8"/>
      <c r="DR113" s="8"/>
      <c r="DS113" s="8"/>
      <c r="DT113" s="8"/>
      <c r="DU113" s="8"/>
      <c r="DV113" s="8"/>
      <c r="ED113" s="8"/>
      <c r="EE113" s="28"/>
      <c r="EF113" s="8"/>
      <c r="EG113" s="190" t="s">
        <v>18</v>
      </c>
      <c r="EH113" s="80">
        <v>1</v>
      </c>
      <c r="EI113" s="194">
        <f>IF(U70="","",VLOOKUP(U70,$FQ:$FZ,10,FALSE))</f>
        <v>1650</v>
      </c>
      <c r="EJ113" s="194" t="str">
        <f>IF(X70="","",VLOOKUP(X70,$FQ:$FZ,10,FALSE))</f>
        <v/>
      </c>
      <c r="EK113" s="194" t="str">
        <f>IF(AA70="","",VLOOKUP(AA70,$FQ:$FZ,10,FALSE))</f>
        <v/>
      </c>
      <c r="EL113" s="194" t="str">
        <f>IF(AD70="","",VLOOKUP(AD70,$FQ:$FZ,10,FALSE))</f>
        <v/>
      </c>
      <c r="EM113" s="194">
        <f>IF(AG70="","",VLOOKUP(AG70,$FQ:$FZ,10,FALSE))</f>
        <v>1650</v>
      </c>
      <c r="EN113" s="195">
        <f t="shared" ref="EN113:EN119" si="45">SUM(EI113:EM113)</f>
        <v>3300</v>
      </c>
      <c r="EP113" s="123"/>
      <c r="EQ113" s="79" t="s">
        <v>111</v>
      </c>
      <c r="ER113" s="124">
        <f t="shared" si="41"/>
        <v>0</v>
      </c>
      <c r="ES113" s="125">
        <f t="shared" si="41"/>
        <v>0</v>
      </c>
      <c r="ET113" s="89">
        <f t="shared" si="42"/>
        <v>0</v>
      </c>
      <c r="EU113" s="8"/>
      <c r="EV113" s="8"/>
      <c r="EX113" s="98"/>
      <c r="EY113" s="98"/>
      <c r="EZ113" s="98"/>
      <c r="FA113" s="84" t="s">
        <v>111</v>
      </c>
      <c r="FB113" s="89">
        <f>FB71+FB77+FB83+FB89+FB95+FB101+FB107</f>
        <v>138000</v>
      </c>
      <c r="FD113" s="98"/>
      <c r="FE113" s="126" t="s">
        <v>111</v>
      </c>
      <c r="FF113" s="89">
        <f t="shared" si="44"/>
        <v>30000</v>
      </c>
      <c r="FG113" s="89">
        <f t="shared" si="44"/>
        <v>30</v>
      </c>
      <c r="FH113" s="89">
        <f t="shared" si="44"/>
        <v>0</v>
      </c>
      <c r="FI113" s="89">
        <f t="shared" si="44"/>
        <v>0</v>
      </c>
      <c r="FO113" s="4"/>
      <c r="FQ113" s="5">
        <v>109</v>
      </c>
      <c r="FR113" s="5" t="s">
        <v>270</v>
      </c>
      <c r="FS113" s="5" t="s">
        <v>39</v>
      </c>
      <c r="FT113" s="177" t="s">
        <v>184</v>
      </c>
      <c r="GC113" s="5">
        <v>109</v>
      </c>
      <c r="GD113" s="5" t="s">
        <v>270</v>
      </c>
      <c r="GE113" s="5" t="s">
        <v>39</v>
      </c>
      <c r="GF113" s="177" t="s">
        <v>184</v>
      </c>
    </row>
    <row r="114" spans="2:188" ht="16.5" customHeight="1" thickBot="1">
      <c r="B114" s="984"/>
      <c r="C114" s="984"/>
      <c r="D114" s="984"/>
      <c r="E114" s="984"/>
      <c r="F114" s="984"/>
      <c r="G114" s="984"/>
      <c r="H114" s="984"/>
      <c r="I114" s="987"/>
      <c r="J114" s="988"/>
      <c r="Q114" s="8"/>
      <c r="R114" s="8"/>
      <c r="S114" s="8"/>
      <c r="T114" s="8"/>
      <c r="X114" s="8"/>
      <c r="Y114" s="8"/>
      <c r="AC114" s="8"/>
      <c r="AZ114" s="2"/>
      <c r="BA114" s="43"/>
      <c r="BB114" s="2"/>
      <c r="BC114" s="2"/>
      <c r="BD114" s="1020"/>
      <c r="BE114" s="1020"/>
      <c r="BF114" s="1020"/>
      <c r="BG114" s="2"/>
      <c r="BH114" s="17"/>
      <c r="BI114" s="1021" t="s">
        <v>442</v>
      </c>
      <c r="BJ114" s="1022"/>
      <c r="BK114" s="1022"/>
      <c r="BL114" s="1022" t="s">
        <v>109</v>
      </c>
      <c r="BM114" s="1022"/>
      <c r="BN114" s="1022"/>
      <c r="BO114" s="1022"/>
      <c r="BP114" s="1022"/>
      <c r="BQ114" s="1022" t="s">
        <v>392</v>
      </c>
      <c r="BR114" s="1022"/>
      <c r="BS114" s="1022"/>
      <c r="BT114" s="1022"/>
      <c r="BU114" s="1022"/>
      <c r="BV114" s="1022"/>
      <c r="BW114" s="1022"/>
      <c r="BX114" s="1022"/>
      <c r="BY114" s="1023"/>
      <c r="BZ114" s="1024" t="s">
        <v>411</v>
      </c>
      <c r="CA114" s="1003"/>
      <c r="CB114" s="1003"/>
      <c r="CC114" s="1003"/>
      <c r="CD114" s="1003"/>
      <c r="CE114" s="1004" t="s">
        <v>422</v>
      </c>
      <c r="CF114" s="1001"/>
      <c r="CG114" s="1001"/>
      <c r="CH114" s="1000" t="s">
        <v>441</v>
      </c>
      <c r="CI114" s="1001"/>
      <c r="CJ114" s="1001"/>
      <c r="CK114" s="1001"/>
      <c r="CL114" s="1002"/>
      <c r="CM114" s="1003" t="s">
        <v>422</v>
      </c>
      <c r="CN114" s="1003"/>
      <c r="CO114" s="1003"/>
      <c r="CP114" s="1000" t="s">
        <v>396</v>
      </c>
      <c r="CQ114" s="1001"/>
      <c r="CR114" s="1001"/>
      <c r="CS114" s="1001"/>
      <c r="CT114" s="1001"/>
      <c r="CU114" s="1004" t="s">
        <v>422</v>
      </c>
      <c r="CV114" s="1001"/>
      <c r="CW114" s="1001"/>
      <c r="CX114" s="1005"/>
      <c r="CZ114" s="215"/>
      <c r="DC114" s="8"/>
      <c r="DD114" s="8"/>
      <c r="DE114" s="8"/>
      <c r="DF114" s="8"/>
      <c r="DG114" s="8"/>
      <c r="DH114" s="8"/>
      <c r="DI114" s="8"/>
      <c r="DJ114" s="8"/>
      <c r="DK114" s="8"/>
      <c r="DL114" s="8"/>
      <c r="DM114" s="8"/>
      <c r="DN114" s="8"/>
      <c r="DO114" s="8"/>
      <c r="DP114" s="8"/>
      <c r="DQ114" s="8"/>
      <c r="DR114" s="8"/>
      <c r="DS114" s="8"/>
      <c r="DT114" s="8"/>
      <c r="DU114" s="8"/>
      <c r="DV114" s="8"/>
      <c r="ED114" s="8"/>
      <c r="EE114" s="28"/>
      <c r="EF114" s="8"/>
      <c r="EG114" s="13"/>
      <c r="EH114" s="80">
        <v>2</v>
      </c>
      <c r="EI114" s="194" t="str">
        <f>IF(U76="","",VLOOKUP(U76,$FQ:$FZ,10,FALSE))</f>
        <v/>
      </c>
      <c r="EJ114" s="194" t="str">
        <f>IF(X76="","",VLOOKUP(X76,$FQ:$FZ,10,FALSE))</f>
        <v/>
      </c>
      <c r="EK114" s="194" t="str">
        <f>IF(AA76="","",VLOOKUP(AA76,$FQ:$FZ,10,FALSE))</f>
        <v/>
      </c>
      <c r="EL114" s="194" t="str">
        <f>IF(AD76="","",VLOOKUP(AD76,$FQ:$FZ,10,FALSE))</f>
        <v/>
      </c>
      <c r="EM114" s="194" t="str">
        <f>IF(AG76="","",VLOOKUP(AG76,$FQ:$FZ,10,FALSE))</f>
        <v/>
      </c>
      <c r="EN114" s="195">
        <f t="shared" si="45"/>
        <v>0</v>
      </c>
      <c r="EP114" s="123"/>
      <c r="EQ114" s="79" t="s">
        <v>45</v>
      </c>
      <c r="ER114" s="124">
        <f t="shared" si="41"/>
        <v>556000</v>
      </c>
      <c r="ES114" s="125">
        <f t="shared" si="41"/>
        <v>0</v>
      </c>
      <c r="ET114" s="89">
        <f t="shared" si="42"/>
        <v>556000</v>
      </c>
      <c r="EU114" s="8"/>
      <c r="EV114" s="8"/>
      <c r="EX114" s="98"/>
      <c r="EY114" s="98"/>
      <c r="EZ114" s="98"/>
      <c r="FA114" s="84" t="s">
        <v>45</v>
      </c>
      <c r="FB114" s="89">
        <f t="shared" si="43"/>
        <v>391000</v>
      </c>
      <c r="FD114" s="98"/>
      <c r="FE114" s="126" t="s">
        <v>45</v>
      </c>
      <c r="FF114" s="89">
        <f t="shared" si="44"/>
        <v>150000</v>
      </c>
      <c r="FG114" s="89">
        <f t="shared" si="44"/>
        <v>150</v>
      </c>
      <c r="FH114" s="89">
        <f t="shared" si="44"/>
        <v>0</v>
      </c>
      <c r="FI114" s="89">
        <f t="shared" si="44"/>
        <v>0</v>
      </c>
      <c r="FO114" s="4"/>
      <c r="FQ114" s="5">
        <v>110</v>
      </c>
      <c r="FR114" s="5" t="s">
        <v>271</v>
      </c>
      <c r="FS114" s="5" t="s">
        <v>39</v>
      </c>
      <c r="FT114" s="177">
        <v>0</v>
      </c>
      <c r="FZ114" s="1">
        <v>0</v>
      </c>
      <c r="GC114" s="5">
        <v>110</v>
      </c>
      <c r="GD114" s="5" t="s">
        <v>271</v>
      </c>
      <c r="GE114" s="5" t="s">
        <v>39</v>
      </c>
      <c r="GF114" s="177">
        <v>0</v>
      </c>
    </row>
    <row r="115" spans="2:188" ht="16.5" customHeight="1" thickBot="1">
      <c r="K115" s="199"/>
      <c r="L115" s="199"/>
      <c r="M115" s="1185">
        <f>AM112</f>
        <v>240</v>
      </c>
      <c r="N115" s="1186"/>
      <c r="O115" s="186"/>
      <c r="P115" s="199"/>
      <c r="Q115" s="199"/>
      <c r="R115" s="1189">
        <f>AR112</f>
        <v>330</v>
      </c>
      <c r="S115" s="1190"/>
      <c r="T115" s="8"/>
      <c r="V115" s="11"/>
      <c r="W115" s="11"/>
      <c r="X115" s="8"/>
      <c r="Y115" s="8"/>
      <c r="AB115" s="11"/>
      <c r="AC115" s="8"/>
      <c r="AF115" s="11"/>
      <c r="AG115" s="8"/>
      <c r="AI115" s="186"/>
      <c r="AJ115" s="184"/>
      <c r="AK115" s="1185">
        <f>M115+AK53</f>
        <v>1040</v>
      </c>
      <c r="AL115" s="1186"/>
      <c r="AM115" s="186"/>
      <c r="AN115" s="184"/>
      <c r="AO115" s="186"/>
      <c r="AP115" s="1193">
        <f>R115+AP53</f>
        <v>1930</v>
      </c>
      <c r="AQ115" s="1194"/>
      <c r="AZ115" s="2"/>
      <c r="BB115" s="346"/>
      <c r="BC115" s="347" t="s">
        <v>501</v>
      </c>
      <c r="BD115" s="1020"/>
      <c r="BE115" s="1020"/>
      <c r="BF115" s="1020"/>
      <c r="BG115" s="2"/>
      <c r="BH115" s="144"/>
      <c r="BI115" s="1018" t="s">
        <v>396</v>
      </c>
      <c r="BJ115" s="814"/>
      <c r="BK115" s="814"/>
      <c r="BL115" s="1019" t="s">
        <v>397</v>
      </c>
      <c r="BM115" s="1019"/>
      <c r="BN115" s="1019"/>
      <c r="BO115" s="1019"/>
      <c r="BP115" s="1019"/>
      <c r="BQ115" s="1025" t="s">
        <v>403</v>
      </c>
      <c r="BR115" s="1025"/>
      <c r="BS115" s="1025"/>
      <c r="BT115" s="1025"/>
      <c r="BU115" s="1025"/>
      <c r="BV115" s="1025"/>
      <c r="BW115" s="1025"/>
      <c r="BX115" s="1025"/>
      <c r="BY115" s="1026"/>
      <c r="BZ115" s="1027" t="s">
        <v>412</v>
      </c>
      <c r="CA115" s="1028"/>
      <c r="CB115" s="1028"/>
      <c r="CC115" s="1028"/>
      <c r="CD115" s="1028"/>
      <c r="CE115" s="1029" t="s">
        <v>424</v>
      </c>
      <c r="CF115" s="1030"/>
      <c r="CG115" s="1030"/>
      <c r="CH115" s="1034" t="s">
        <v>427</v>
      </c>
      <c r="CI115" s="1028"/>
      <c r="CJ115" s="1028"/>
      <c r="CK115" s="1028"/>
      <c r="CL115" s="1035"/>
      <c r="CM115" s="1030" t="s">
        <v>427</v>
      </c>
      <c r="CN115" s="1030"/>
      <c r="CO115" s="1030"/>
      <c r="CP115" s="1034" t="s">
        <v>443</v>
      </c>
      <c r="CQ115" s="1028"/>
      <c r="CR115" s="1028"/>
      <c r="CS115" s="1028"/>
      <c r="CT115" s="1028"/>
      <c r="CU115" s="1029" t="s">
        <v>444</v>
      </c>
      <c r="CV115" s="1030"/>
      <c r="CW115" s="1030"/>
      <c r="CX115" s="1036"/>
      <c r="CZ115" s="17"/>
      <c r="DC115" s="8"/>
      <c r="DD115" s="8"/>
      <c r="DE115" s="8"/>
      <c r="DF115" s="8"/>
      <c r="DG115" s="8"/>
      <c r="DH115" s="8"/>
      <c r="DI115" s="8"/>
      <c r="DJ115" s="8"/>
      <c r="DK115" s="8"/>
      <c r="DL115" s="8"/>
      <c r="DM115" s="8"/>
      <c r="DN115" s="8"/>
      <c r="DO115" s="8"/>
      <c r="DP115" s="8"/>
      <c r="DQ115" s="8"/>
      <c r="DR115" s="8"/>
      <c r="DS115" s="8"/>
      <c r="DT115" s="8"/>
      <c r="DU115" s="8"/>
      <c r="DV115" s="8"/>
      <c r="ED115" s="8"/>
      <c r="EE115" s="28"/>
      <c r="EF115" s="8"/>
      <c r="EG115" s="13"/>
      <c r="EH115" s="80">
        <v>3</v>
      </c>
      <c r="EI115" s="194">
        <f>IF(U82="","",VLOOKUP(U82,$FQ:$FZ,10,FALSE))</f>
        <v>1650</v>
      </c>
      <c r="EJ115" s="194">
        <f>IF(X82="","",VLOOKUP(X82,$FQ:$FZ,10,FALSE))</f>
        <v>200</v>
      </c>
      <c r="EK115" s="194" t="str">
        <f>IF(AA82="","",VLOOKUP(AA82,$FQ:$FZ,10,FALSE))</f>
        <v/>
      </c>
      <c r="EL115" s="194" t="str">
        <f>IF(AD82="","",VLOOKUP(AD82,$FQ:$FZ,10,FALSE))</f>
        <v/>
      </c>
      <c r="EM115" s="194">
        <f>IF(AG82="","",VLOOKUP(AG82,$FQ:$FZ,10,FALSE))</f>
        <v>1850</v>
      </c>
      <c r="EN115" s="195">
        <f t="shared" si="45"/>
        <v>3700</v>
      </c>
      <c r="EP115" s="123"/>
      <c r="EQ115" s="79" t="s">
        <v>53</v>
      </c>
      <c r="ER115" s="124">
        <f t="shared" si="41"/>
        <v>0</v>
      </c>
      <c r="ES115" s="125">
        <f t="shared" si="41"/>
        <v>0</v>
      </c>
      <c r="ET115" s="89">
        <f t="shared" si="42"/>
        <v>0</v>
      </c>
      <c r="EU115" s="8"/>
      <c r="EV115" s="8"/>
      <c r="EX115" s="98"/>
      <c r="EY115" s="98"/>
      <c r="EZ115" s="98"/>
      <c r="FA115" s="84" t="s">
        <v>53</v>
      </c>
      <c r="FB115" s="89">
        <f t="shared" si="43"/>
        <v>415000</v>
      </c>
      <c r="FD115" s="98"/>
      <c r="FE115" s="126" t="s">
        <v>53</v>
      </c>
      <c r="FF115" s="89">
        <f t="shared" si="44"/>
        <v>120000</v>
      </c>
      <c r="FG115" s="89">
        <f t="shared" si="44"/>
        <v>120</v>
      </c>
      <c r="FH115" s="89">
        <f t="shared" si="44"/>
        <v>0</v>
      </c>
      <c r="FI115" s="89">
        <f t="shared" si="44"/>
        <v>0</v>
      </c>
      <c r="FQ115" s="5">
        <v>111</v>
      </c>
      <c r="FR115" s="5" t="s">
        <v>272</v>
      </c>
      <c r="FS115" s="5" t="s">
        <v>39</v>
      </c>
      <c r="FT115" s="177">
        <v>200</v>
      </c>
      <c r="FZ115" s="1">
        <v>100</v>
      </c>
      <c r="GC115" s="5">
        <v>111</v>
      </c>
      <c r="GD115" s="5" t="s">
        <v>272</v>
      </c>
      <c r="GE115" s="5" t="s">
        <v>39</v>
      </c>
      <c r="GF115" s="177">
        <v>200</v>
      </c>
    </row>
    <row r="116" spans="2:188" ht="16.5" customHeight="1" thickBot="1">
      <c r="B116" s="710" t="s">
        <v>99</v>
      </c>
      <c r="C116" s="710"/>
      <c r="D116" s="710"/>
      <c r="E116" s="710"/>
      <c r="F116" s="710"/>
      <c r="G116" s="18"/>
      <c r="K116" s="1180" t="s">
        <v>101</v>
      </c>
      <c r="L116" s="1181"/>
      <c r="M116" s="1187"/>
      <c r="N116" s="1188"/>
      <c r="O116" s="186"/>
      <c r="P116" s="1180" t="s">
        <v>102</v>
      </c>
      <c r="Q116" s="1181"/>
      <c r="R116" s="1191"/>
      <c r="S116" s="1192"/>
      <c r="T116" s="8"/>
      <c r="U116" s="994" t="s">
        <v>109</v>
      </c>
      <c r="V116" s="995"/>
      <c r="W116" s="995"/>
      <c r="X116" s="996"/>
      <c r="Y116" s="8"/>
      <c r="Z116" s="1182" t="s">
        <v>100</v>
      </c>
      <c r="AA116" s="1182"/>
      <c r="AI116" s="1183" t="s">
        <v>101</v>
      </c>
      <c r="AJ116" s="1184"/>
      <c r="AK116" s="1187"/>
      <c r="AL116" s="1188"/>
      <c r="AM116" s="186"/>
      <c r="AN116" s="1183" t="s">
        <v>102</v>
      </c>
      <c r="AO116" s="1184"/>
      <c r="AP116" s="1195"/>
      <c r="AQ116" s="1196"/>
      <c r="AS116" s="994" t="s">
        <v>109</v>
      </c>
      <c r="AT116" s="995"/>
      <c r="AU116" s="995"/>
      <c r="AV116" s="996"/>
      <c r="AZ116" s="2"/>
      <c r="BB116" s="2"/>
      <c r="BC116" s="348"/>
      <c r="BD116" s="1020">
        <f>BW74+BW80+BW86+BW92+BW98+BW104+BW110</f>
        <v>0</v>
      </c>
      <c r="BE116" s="1020"/>
      <c r="BF116" s="1020"/>
      <c r="BG116" s="2"/>
      <c r="BH116" s="144"/>
      <c r="BI116" s="1039" t="s">
        <v>396</v>
      </c>
      <c r="BJ116" s="579"/>
      <c r="BK116" s="579"/>
      <c r="BL116" s="1040" t="s">
        <v>398</v>
      </c>
      <c r="BM116" s="1040"/>
      <c r="BN116" s="1040"/>
      <c r="BO116" s="1040"/>
      <c r="BP116" s="1040"/>
      <c r="BQ116" s="1041" t="s">
        <v>402</v>
      </c>
      <c r="BR116" s="1041"/>
      <c r="BS116" s="1041"/>
      <c r="BT116" s="1041"/>
      <c r="BU116" s="1041"/>
      <c r="BV116" s="1041"/>
      <c r="BW116" s="1041"/>
      <c r="BX116" s="1041"/>
      <c r="BY116" s="1042"/>
      <c r="BZ116" s="1027" t="s">
        <v>413</v>
      </c>
      <c r="CA116" s="1028"/>
      <c r="CB116" s="1028"/>
      <c r="CC116" s="1028"/>
      <c r="CD116" s="1028"/>
      <c r="CE116" s="1029" t="s">
        <v>423</v>
      </c>
      <c r="CF116" s="1030"/>
      <c r="CG116" s="1030"/>
      <c r="CH116" s="1034" t="s">
        <v>428</v>
      </c>
      <c r="CI116" s="1028"/>
      <c r="CJ116" s="1028"/>
      <c r="CK116" s="1028"/>
      <c r="CL116" s="1035"/>
      <c r="CM116" s="1030" t="s">
        <v>429</v>
      </c>
      <c r="CN116" s="1030"/>
      <c r="CO116" s="1030"/>
      <c r="CP116" s="1034"/>
      <c r="CQ116" s="1028"/>
      <c r="CR116" s="1028"/>
      <c r="CS116" s="1028"/>
      <c r="CT116" s="1028"/>
      <c r="CU116" s="1029"/>
      <c r="CV116" s="1030"/>
      <c r="CW116" s="1030"/>
      <c r="CX116" s="1036"/>
      <c r="CZ116" s="216"/>
      <c r="DA116" s="117"/>
      <c r="DC116" s="8"/>
      <c r="DD116" s="8"/>
      <c r="DE116" s="8"/>
      <c r="DF116" s="8"/>
      <c r="DG116" s="8"/>
      <c r="DH116" s="8"/>
      <c r="DI116" s="8"/>
      <c r="DJ116" s="8"/>
      <c r="DK116" s="8"/>
      <c r="DL116" s="8"/>
      <c r="DM116" s="8"/>
      <c r="DN116" s="8"/>
      <c r="DO116" s="8"/>
      <c r="DP116" s="8"/>
      <c r="DQ116" s="8"/>
      <c r="DR116" s="8"/>
      <c r="DS116" s="8"/>
      <c r="DT116" s="8"/>
      <c r="DU116" s="8"/>
      <c r="DV116" s="8"/>
      <c r="ED116" s="8"/>
      <c r="EE116" s="28"/>
      <c r="EF116" s="8"/>
      <c r="EG116" s="14"/>
      <c r="EH116" s="80">
        <v>4</v>
      </c>
      <c r="EI116" s="194" t="str">
        <f>IF(U88="","",VLOOKUP(U88,$FQ:$FZ,10,FALSE))</f>
        <v/>
      </c>
      <c r="EJ116" s="194">
        <f>IF(X88="","",VLOOKUP(X88,$FQ:$FZ,10,FALSE))</f>
        <v>200</v>
      </c>
      <c r="EK116" s="194" t="str">
        <f>IF(AA88="","",VLOOKUP(AA88,$FQ:$FZ,10,FALSE))</f>
        <v/>
      </c>
      <c r="EL116" s="194" t="str">
        <f>IF(AD88="","",VLOOKUP(AD88,$FQ:$FZ,10,FALSE))</f>
        <v/>
      </c>
      <c r="EM116" s="194" t="str">
        <f>IF(AG88="","",VLOOKUP(AG88,$FQ:$FZ,10,FALSE))</f>
        <v/>
      </c>
      <c r="EN116" s="195">
        <f t="shared" si="45"/>
        <v>200</v>
      </c>
      <c r="EP116" s="123"/>
      <c r="EQ116" s="79" t="s">
        <v>61</v>
      </c>
      <c r="ER116" s="124">
        <f t="shared" si="41"/>
        <v>0</v>
      </c>
      <c r="ES116" s="125">
        <f t="shared" si="41"/>
        <v>0</v>
      </c>
      <c r="ET116" s="89">
        <f t="shared" si="42"/>
        <v>0</v>
      </c>
      <c r="EU116" s="8"/>
      <c r="EV116" s="8"/>
      <c r="EX116" s="98"/>
      <c r="EY116" s="98"/>
      <c r="EZ116" s="98"/>
      <c r="FA116" s="84" t="s">
        <v>61</v>
      </c>
      <c r="FB116" s="89">
        <f t="shared" si="43"/>
        <v>0</v>
      </c>
      <c r="FD116" s="98"/>
      <c r="FE116" s="126" t="s">
        <v>61</v>
      </c>
      <c r="FF116" s="89">
        <f t="shared" si="44"/>
        <v>0</v>
      </c>
      <c r="FG116" s="89">
        <f t="shared" si="44"/>
        <v>0</v>
      </c>
      <c r="FH116" s="89">
        <f t="shared" si="44"/>
        <v>0</v>
      </c>
      <c r="FI116" s="89">
        <f t="shared" si="44"/>
        <v>0</v>
      </c>
      <c r="FQ116" s="8">
        <v>112</v>
      </c>
      <c r="FR116" s="8" t="s">
        <v>273</v>
      </c>
      <c r="FS116" s="8" t="s">
        <v>39</v>
      </c>
      <c r="FT116" s="8">
        <v>200</v>
      </c>
      <c r="FZ116" s="1">
        <v>100</v>
      </c>
      <c r="GC116" s="8">
        <v>112</v>
      </c>
      <c r="GD116" s="8" t="s">
        <v>273</v>
      </c>
      <c r="GE116" s="8" t="s">
        <v>39</v>
      </c>
      <c r="GF116" s="8">
        <v>200</v>
      </c>
    </row>
    <row r="117" spans="2:188" ht="16.5" customHeight="1" thickBot="1">
      <c r="B117" s="1062"/>
      <c r="C117" s="1063"/>
      <c r="D117" s="1054" t="s">
        <v>9</v>
      </c>
      <c r="E117" s="1054"/>
      <c r="F117" s="1054"/>
      <c r="G117" s="1054" t="s">
        <v>90</v>
      </c>
      <c r="H117" s="1054"/>
      <c r="I117" s="1064"/>
      <c r="J117" s="1053" t="s">
        <v>377</v>
      </c>
      <c r="K117" s="1054"/>
      <c r="L117" s="1055"/>
      <c r="M117" s="1065" t="s">
        <v>103</v>
      </c>
      <c r="N117" s="1066"/>
      <c r="O117" s="1067"/>
      <c r="P117" s="1031" t="s">
        <v>19</v>
      </c>
      <c r="Q117" s="1032"/>
      <c r="R117" s="1033"/>
      <c r="S117" s="1060" t="s">
        <v>104</v>
      </c>
      <c r="T117" s="1061"/>
      <c r="U117" s="1060" t="s">
        <v>107</v>
      </c>
      <c r="V117" s="1061"/>
      <c r="W117" s="1060" t="s">
        <v>108</v>
      </c>
      <c r="X117" s="1061"/>
      <c r="Y117" s="8"/>
      <c r="Z117" s="1203"/>
      <c r="AA117" s="1204"/>
      <c r="AB117" s="1064" t="s">
        <v>9</v>
      </c>
      <c r="AC117" s="1066"/>
      <c r="AD117" s="1205"/>
      <c r="AE117" s="1064" t="s">
        <v>90</v>
      </c>
      <c r="AF117" s="1066"/>
      <c r="AG117" s="1067"/>
      <c r="AH117" s="1065" t="s">
        <v>377</v>
      </c>
      <c r="AI117" s="1066"/>
      <c r="AJ117" s="1067"/>
      <c r="AK117" s="1065" t="s">
        <v>103</v>
      </c>
      <c r="AL117" s="1066"/>
      <c r="AM117" s="1067"/>
      <c r="AN117" s="1197" t="s">
        <v>19</v>
      </c>
      <c r="AO117" s="1198"/>
      <c r="AP117" s="1199"/>
      <c r="AQ117" s="1200" t="s">
        <v>104</v>
      </c>
      <c r="AR117" s="1201"/>
      <c r="AS117" s="1200" t="s">
        <v>107</v>
      </c>
      <c r="AT117" s="1202"/>
      <c r="AU117" s="1057" t="s">
        <v>108</v>
      </c>
      <c r="AV117" s="1201"/>
      <c r="AZ117" s="2"/>
      <c r="BB117" s="346"/>
      <c r="BC117" s="347" t="s">
        <v>502</v>
      </c>
      <c r="BD117" s="1020"/>
      <c r="BE117" s="1020"/>
      <c r="BF117" s="1020"/>
      <c r="BG117" s="2"/>
      <c r="BH117" s="144"/>
      <c r="BI117" s="1039"/>
      <c r="BJ117" s="579"/>
      <c r="BK117" s="579"/>
      <c r="BL117" s="1040"/>
      <c r="BM117" s="1040"/>
      <c r="BN117" s="1040"/>
      <c r="BO117" s="1040"/>
      <c r="BP117" s="1040"/>
      <c r="BQ117" s="1041"/>
      <c r="BR117" s="1041"/>
      <c r="BS117" s="1041"/>
      <c r="BT117" s="1041"/>
      <c r="BU117" s="1041"/>
      <c r="BV117" s="1041"/>
      <c r="BW117" s="1041"/>
      <c r="BX117" s="1041"/>
      <c r="BY117" s="1042"/>
      <c r="BZ117" s="1027" t="s">
        <v>414</v>
      </c>
      <c r="CA117" s="1028"/>
      <c r="CB117" s="1028"/>
      <c r="CC117" s="1028"/>
      <c r="CD117" s="1028"/>
      <c r="CE117" s="1029" t="s">
        <v>423</v>
      </c>
      <c r="CF117" s="1030"/>
      <c r="CG117" s="1030"/>
      <c r="CH117" s="1034" t="s">
        <v>430</v>
      </c>
      <c r="CI117" s="1028"/>
      <c r="CJ117" s="1028"/>
      <c r="CK117" s="1028"/>
      <c r="CL117" s="1035"/>
      <c r="CM117" s="1030" t="s">
        <v>429</v>
      </c>
      <c r="CN117" s="1030"/>
      <c r="CO117" s="1030"/>
      <c r="CP117" s="1034"/>
      <c r="CQ117" s="1028"/>
      <c r="CR117" s="1028"/>
      <c r="CS117" s="1028"/>
      <c r="CT117" s="1028"/>
      <c r="CU117" s="1029"/>
      <c r="CV117" s="1030"/>
      <c r="CW117" s="1030"/>
      <c r="CX117" s="1036"/>
      <c r="CZ117" s="216"/>
      <c r="DA117" s="117"/>
      <c r="DC117" s="8"/>
      <c r="DD117" s="8"/>
      <c r="DE117" s="8"/>
      <c r="DF117" s="8"/>
      <c r="DG117" s="8"/>
      <c r="DH117" s="8"/>
      <c r="DI117" s="8"/>
      <c r="DJ117" s="8"/>
      <c r="DK117" s="8"/>
      <c r="DL117" s="8"/>
      <c r="DM117" s="8"/>
      <c r="DN117" s="8"/>
      <c r="DO117" s="8"/>
      <c r="DP117" s="8"/>
      <c r="DQ117" s="8"/>
      <c r="DR117" s="8"/>
      <c r="DS117" s="8"/>
      <c r="DT117" s="8"/>
      <c r="DU117" s="8"/>
      <c r="DV117" s="8"/>
      <c r="ED117" s="8"/>
      <c r="EE117" s="28"/>
      <c r="EF117" s="8"/>
      <c r="EG117" s="14"/>
      <c r="EH117" s="80">
        <v>5</v>
      </c>
      <c r="EI117" s="194">
        <f>IF(U94="","",VLOOKUP(U94,$FQ:$FZ,10,FALSE))</f>
        <v>1850</v>
      </c>
      <c r="EJ117" s="194" t="str">
        <f>IF(X94="","",VLOOKUP(X94,$FQ:$FZ,10,FALSE))</f>
        <v/>
      </c>
      <c r="EK117" s="194" t="str">
        <f>IF(AA94="","",VLOOKUP(AA94,$FQ:$FZ,10,FALSE))</f>
        <v/>
      </c>
      <c r="EL117" s="194" t="str">
        <f>IF(AD94="","",VLOOKUP(AD94,$FQ:$FZ,10,FALSE))</f>
        <v/>
      </c>
      <c r="EM117" s="194">
        <f>IF(AG94="","",VLOOKUP(AG94,$FQ:$FZ,10,FALSE))</f>
        <v>1850</v>
      </c>
      <c r="EN117" s="195">
        <f t="shared" si="45"/>
        <v>3700</v>
      </c>
      <c r="EP117" s="131"/>
      <c r="EQ117" s="102" t="s">
        <v>68</v>
      </c>
      <c r="ER117" s="113">
        <f t="shared" si="41"/>
        <v>0</v>
      </c>
      <c r="ES117" s="114">
        <f t="shared" si="41"/>
        <v>0</v>
      </c>
      <c r="ET117" s="111">
        <f t="shared" si="42"/>
        <v>0</v>
      </c>
      <c r="EU117" s="8"/>
      <c r="EV117" s="8"/>
      <c r="EX117" s="98"/>
      <c r="EY117" s="98"/>
      <c r="EZ117" s="98"/>
      <c r="FA117" s="106" t="s">
        <v>68</v>
      </c>
      <c r="FB117" s="111">
        <f t="shared" si="43"/>
        <v>0</v>
      </c>
      <c r="FD117" s="98"/>
      <c r="FE117" s="132" t="s">
        <v>68</v>
      </c>
      <c r="FF117" s="111">
        <f t="shared" si="44"/>
        <v>0</v>
      </c>
      <c r="FG117" s="111">
        <f t="shared" si="44"/>
        <v>0</v>
      </c>
      <c r="FH117" s="111">
        <f t="shared" si="44"/>
        <v>0</v>
      </c>
      <c r="FI117" s="111">
        <f t="shared" si="44"/>
        <v>0</v>
      </c>
      <c r="FQ117" s="8">
        <v>113</v>
      </c>
      <c r="FR117" s="8" t="s">
        <v>274</v>
      </c>
      <c r="FS117" s="8" t="s">
        <v>39</v>
      </c>
      <c r="FT117" s="8">
        <v>200</v>
      </c>
      <c r="FZ117" s="1">
        <v>100</v>
      </c>
      <c r="GC117" s="8">
        <v>113</v>
      </c>
      <c r="GD117" s="8" t="s">
        <v>274</v>
      </c>
      <c r="GE117" s="8" t="s">
        <v>39</v>
      </c>
      <c r="GF117" s="8">
        <v>200</v>
      </c>
    </row>
    <row r="118" spans="2:188" ht="16.5" customHeight="1">
      <c r="B118" s="1043" t="s">
        <v>110</v>
      </c>
      <c r="C118" s="1044"/>
      <c r="D118" s="1045">
        <f>'募集型  提出用 （記入例）'!FB112</f>
        <v>210000</v>
      </c>
      <c r="E118" s="1045"/>
      <c r="F118" s="1045"/>
      <c r="G118" s="1045">
        <f>'募集型  提出用 （記入例）'!ET112</f>
        <v>0</v>
      </c>
      <c r="H118" s="1045"/>
      <c r="I118" s="1046"/>
      <c r="J118" s="1047">
        <f t="shared" ref="J118:J123" si="46">SUM(D118:I118)</f>
        <v>210000</v>
      </c>
      <c r="K118" s="1045"/>
      <c r="L118" s="1048"/>
      <c r="M118" s="1049">
        <f>'募集型  提出用 （記入例）'!FF112</f>
        <v>30000</v>
      </c>
      <c r="N118" s="1050"/>
      <c r="O118" s="1051"/>
      <c r="P118" s="1052">
        <f t="shared" ref="P118:P123" si="47">SUM(J118:O118)</f>
        <v>240000</v>
      </c>
      <c r="Q118" s="1045"/>
      <c r="R118" s="1048"/>
      <c r="S118" s="1086">
        <f>'募集型  提出用 （記入例）'!FG112</f>
        <v>30</v>
      </c>
      <c r="T118" s="1087"/>
      <c r="U118" s="1086">
        <f>'募集型  提出用 （記入例）'!FH112</f>
        <v>0</v>
      </c>
      <c r="V118" s="1087"/>
      <c r="W118" s="1088"/>
      <c r="X118" s="1089"/>
      <c r="Y118" s="8"/>
      <c r="Z118" s="1214" t="s">
        <v>110</v>
      </c>
      <c r="AA118" s="1215"/>
      <c r="AB118" s="1046">
        <f t="shared" ref="AB118:AB123" si="48">D118+AB56</f>
        <v>901666.66666666674</v>
      </c>
      <c r="AC118" s="1207"/>
      <c r="AD118" s="1052"/>
      <c r="AE118" s="1046">
        <f t="shared" ref="AE118:AE123" si="49">G118+AE56</f>
        <v>2810000</v>
      </c>
      <c r="AF118" s="1207"/>
      <c r="AG118" s="1208"/>
      <c r="AH118" s="1206">
        <f t="shared" ref="AH118:AH123" si="50">J118+AH56</f>
        <v>3711666.666666667</v>
      </c>
      <c r="AI118" s="1207"/>
      <c r="AJ118" s="1208"/>
      <c r="AK118" s="1206">
        <f t="shared" ref="AK118:AK123" si="51">M118+AK56</f>
        <v>480000</v>
      </c>
      <c r="AL118" s="1207"/>
      <c r="AM118" s="1208"/>
      <c r="AN118" s="1206">
        <f t="shared" ref="AN118:AN123" si="52">P118+AN56</f>
        <v>4191666.666666667</v>
      </c>
      <c r="AO118" s="1207"/>
      <c r="AP118" s="1208"/>
      <c r="AQ118" s="1209">
        <f t="shared" ref="AQ118:AQ123" si="53">S118+AQ56</f>
        <v>480</v>
      </c>
      <c r="AR118" s="1210"/>
      <c r="AS118" s="1209">
        <f t="shared" ref="AS118:AS123" si="54">U118+AS56</f>
        <v>450</v>
      </c>
      <c r="AT118" s="1211"/>
      <c r="AU118" s="1212"/>
      <c r="AV118" s="1213"/>
      <c r="AZ118" s="2"/>
      <c r="BA118" s="2"/>
      <c r="BB118" s="2"/>
      <c r="BC118" s="2"/>
      <c r="BD118" s="2"/>
      <c r="BE118" s="2"/>
      <c r="BF118" s="2"/>
      <c r="BG118" s="2"/>
      <c r="BH118" s="144"/>
      <c r="BI118" s="1039" t="s">
        <v>405</v>
      </c>
      <c r="BJ118" s="579"/>
      <c r="BK118" s="579"/>
      <c r="BL118" s="1040" t="s">
        <v>404</v>
      </c>
      <c r="BM118" s="1040"/>
      <c r="BN118" s="1040"/>
      <c r="BO118" s="1040"/>
      <c r="BP118" s="1040"/>
      <c r="BQ118" s="1041" t="s">
        <v>406</v>
      </c>
      <c r="BR118" s="1041"/>
      <c r="BS118" s="1041"/>
      <c r="BT118" s="1041"/>
      <c r="BU118" s="1041"/>
      <c r="BV118" s="1041"/>
      <c r="BW118" s="1041"/>
      <c r="BX118" s="1041"/>
      <c r="BY118" s="1042"/>
      <c r="BZ118" s="1027" t="s">
        <v>415</v>
      </c>
      <c r="CA118" s="1028"/>
      <c r="CB118" s="1028"/>
      <c r="CC118" s="1028"/>
      <c r="CD118" s="1028"/>
      <c r="CE118" s="1029" t="s">
        <v>423</v>
      </c>
      <c r="CF118" s="1030"/>
      <c r="CG118" s="1030"/>
      <c r="CH118" s="1034" t="s">
        <v>431</v>
      </c>
      <c r="CI118" s="1028"/>
      <c r="CJ118" s="1028"/>
      <c r="CK118" s="1028"/>
      <c r="CL118" s="1035"/>
      <c r="CM118" s="1030" t="s">
        <v>431</v>
      </c>
      <c r="CN118" s="1030"/>
      <c r="CO118" s="1030"/>
      <c r="CP118" s="1034"/>
      <c r="CQ118" s="1028"/>
      <c r="CR118" s="1028"/>
      <c r="CS118" s="1028"/>
      <c r="CT118" s="1028"/>
      <c r="CU118" s="1029"/>
      <c r="CV118" s="1030"/>
      <c r="CW118" s="1030"/>
      <c r="CX118" s="1036"/>
      <c r="CZ118" s="216"/>
      <c r="DA118" s="127"/>
      <c r="DC118" s="8"/>
      <c r="DD118" s="8"/>
      <c r="DE118" s="8"/>
      <c r="DF118" s="8"/>
      <c r="DG118" s="8"/>
      <c r="DH118" s="8"/>
      <c r="DI118" s="8"/>
      <c r="DJ118" s="8"/>
      <c r="DK118" s="8"/>
      <c r="DL118" s="8"/>
      <c r="DM118" s="8"/>
      <c r="DN118" s="8"/>
      <c r="DO118" s="8"/>
      <c r="DP118" s="8"/>
      <c r="DQ118" s="8"/>
      <c r="DR118" s="8"/>
      <c r="DS118" s="8"/>
      <c r="DT118" s="8"/>
      <c r="DU118" s="8"/>
      <c r="DV118" s="8"/>
      <c r="ED118" s="8"/>
      <c r="EE118" s="28"/>
      <c r="EF118" s="8"/>
      <c r="EG118" s="14"/>
      <c r="EH118" s="196">
        <v>6</v>
      </c>
      <c r="EI118" s="197">
        <f>IF(U100="","",VLOOKUP(U100,$FQ:$FZ,10,FALSE))</f>
        <v>1150</v>
      </c>
      <c r="EJ118" s="197" t="str">
        <f>IF('募集型  提出用 （記入例）'!X100="","",VLOOKUP('募集型  提出用 （記入例）'!X100,$FQ:$FZ,10,FALSE))</f>
        <v/>
      </c>
      <c r="EK118" s="197" t="str">
        <f>IF('募集型  提出用 （記入例）'!AA100="","",VLOOKUP('募集型  提出用 （記入例）'!AA100,$FQ:$FZ,10,FALSE))</f>
        <v/>
      </c>
      <c r="EL118" s="197" t="str">
        <f>IF('募集型  提出用 （記入例）'!AD100="","",VLOOKUP('募集型  提出用 （記入例）'!AD100,$FQ:$FZ,10,FALSE))</f>
        <v/>
      </c>
      <c r="EM118" s="197">
        <f>IF('募集型  提出用 （記入例）'!AG100="","",VLOOKUP('募集型  提出用 （記入例）'!AG100,$FQ:$FZ,10,FALSE))</f>
        <v>1150</v>
      </c>
      <c r="EN118" s="198">
        <f>SUM(EI118:EM118)</f>
        <v>2300</v>
      </c>
      <c r="EP118" s="12">
        <v>1</v>
      </c>
      <c r="EQ118" s="12">
        <v>2</v>
      </c>
      <c r="ER118" s="12">
        <v>3</v>
      </c>
      <c r="ES118" s="12">
        <v>4</v>
      </c>
      <c r="ET118" s="12">
        <v>5</v>
      </c>
      <c r="EU118" s="8"/>
      <c r="EV118" s="8"/>
      <c r="FQ118" s="8">
        <v>114</v>
      </c>
      <c r="FR118" s="8" t="s">
        <v>275</v>
      </c>
      <c r="FS118" s="8" t="s">
        <v>39</v>
      </c>
      <c r="FT118" s="8">
        <v>0</v>
      </c>
      <c r="FZ118" s="1">
        <v>0</v>
      </c>
      <c r="GC118" s="8">
        <v>114</v>
      </c>
      <c r="GD118" s="8" t="s">
        <v>275</v>
      </c>
      <c r="GE118" s="8" t="s">
        <v>39</v>
      </c>
      <c r="GF118" s="8">
        <v>0</v>
      </c>
    </row>
    <row r="119" spans="2:188" ht="16.5" customHeight="1">
      <c r="B119" s="1093" t="s">
        <v>111</v>
      </c>
      <c r="C119" s="1094"/>
      <c r="D119" s="675">
        <f>FB113</f>
        <v>138000</v>
      </c>
      <c r="E119" s="675"/>
      <c r="F119" s="675"/>
      <c r="G119" s="675">
        <f>'募集型  提出用 （記入例）'!ET113</f>
        <v>0</v>
      </c>
      <c r="H119" s="675"/>
      <c r="I119" s="1068"/>
      <c r="J119" s="1069">
        <f t="shared" si="46"/>
        <v>138000</v>
      </c>
      <c r="K119" s="675"/>
      <c r="L119" s="1070"/>
      <c r="M119" s="1071">
        <f>'募集型  提出用 （記入例）'!FF113</f>
        <v>30000</v>
      </c>
      <c r="N119" s="1072"/>
      <c r="O119" s="1073"/>
      <c r="P119" s="1074">
        <f>SUM(J119:O119)</f>
        <v>168000</v>
      </c>
      <c r="Q119" s="675"/>
      <c r="R119" s="1070"/>
      <c r="S119" s="1075">
        <f>'募集型  提出用 （記入例）'!FG113</f>
        <v>30</v>
      </c>
      <c r="T119" s="1076"/>
      <c r="U119" s="1075">
        <f>'募集型  提出用 （記入例）'!FH113</f>
        <v>0</v>
      </c>
      <c r="V119" s="1076"/>
      <c r="W119" s="1084"/>
      <c r="X119" s="1085"/>
      <c r="Y119" s="8"/>
      <c r="Z119" s="1219" t="s">
        <v>111</v>
      </c>
      <c r="AA119" s="1220"/>
      <c r="AB119" s="1068">
        <f t="shared" si="48"/>
        <v>1289666.6666666667</v>
      </c>
      <c r="AC119" s="1217"/>
      <c r="AD119" s="1074"/>
      <c r="AE119" s="1068">
        <f t="shared" si="49"/>
        <v>520000</v>
      </c>
      <c r="AF119" s="1217"/>
      <c r="AG119" s="1218"/>
      <c r="AH119" s="1216">
        <f t="shared" si="50"/>
        <v>1809666.6666666667</v>
      </c>
      <c r="AI119" s="1217"/>
      <c r="AJ119" s="1218"/>
      <c r="AK119" s="1216">
        <f t="shared" si="51"/>
        <v>480000</v>
      </c>
      <c r="AL119" s="1217"/>
      <c r="AM119" s="1218"/>
      <c r="AN119" s="1216">
        <f t="shared" si="52"/>
        <v>2289666.666666667</v>
      </c>
      <c r="AO119" s="1217"/>
      <c r="AP119" s="1218"/>
      <c r="AQ119" s="1209">
        <f t="shared" si="53"/>
        <v>480</v>
      </c>
      <c r="AR119" s="1210"/>
      <c r="AS119" s="1209">
        <f t="shared" si="54"/>
        <v>450</v>
      </c>
      <c r="AT119" s="1211"/>
      <c r="AU119" s="1212"/>
      <c r="AV119" s="1213"/>
      <c r="AZ119" s="2"/>
      <c r="BA119" s="1095" t="s">
        <v>100</v>
      </c>
      <c r="BB119" s="1095"/>
      <c r="BC119" s="349"/>
      <c r="BD119" s="349"/>
      <c r="BE119" s="349"/>
      <c r="BF119" s="349"/>
      <c r="BG119" s="349"/>
      <c r="BH119" s="144"/>
      <c r="BI119" s="1039"/>
      <c r="BJ119" s="579"/>
      <c r="BK119" s="579"/>
      <c r="BL119" s="1040"/>
      <c r="BM119" s="1040"/>
      <c r="BN119" s="1040"/>
      <c r="BO119" s="1040"/>
      <c r="BP119" s="1040"/>
      <c r="BQ119" s="1041"/>
      <c r="BR119" s="1041"/>
      <c r="BS119" s="1041"/>
      <c r="BT119" s="1041"/>
      <c r="BU119" s="1041"/>
      <c r="BV119" s="1041"/>
      <c r="BW119" s="1041"/>
      <c r="BX119" s="1041"/>
      <c r="BY119" s="1042"/>
      <c r="BZ119" s="1027" t="s">
        <v>416</v>
      </c>
      <c r="CA119" s="1028"/>
      <c r="CB119" s="1028"/>
      <c r="CC119" s="1028"/>
      <c r="CD119" s="1028"/>
      <c r="CE119" s="1029" t="s">
        <v>426</v>
      </c>
      <c r="CF119" s="1030"/>
      <c r="CG119" s="1030"/>
      <c r="CH119" s="1034" t="s">
        <v>432</v>
      </c>
      <c r="CI119" s="1028"/>
      <c r="CJ119" s="1028"/>
      <c r="CK119" s="1028"/>
      <c r="CL119" s="1035"/>
      <c r="CM119" s="1030" t="s">
        <v>432</v>
      </c>
      <c r="CN119" s="1030"/>
      <c r="CO119" s="1030"/>
      <c r="CP119" s="1034"/>
      <c r="CQ119" s="1028"/>
      <c r="CR119" s="1028"/>
      <c r="CS119" s="1028"/>
      <c r="CT119" s="1028"/>
      <c r="CU119" s="1029"/>
      <c r="CV119" s="1030"/>
      <c r="CW119" s="1030"/>
      <c r="CX119" s="1036"/>
      <c r="CZ119" s="17"/>
      <c r="DA119" s="43"/>
      <c r="DC119" s="8"/>
      <c r="DD119" s="8"/>
      <c r="DE119" s="8"/>
      <c r="DF119" s="8"/>
      <c r="DG119" s="8"/>
      <c r="DH119" s="8"/>
      <c r="DI119" s="8"/>
      <c r="DJ119" s="8"/>
      <c r="DK119" s="8"/>
      <c r="DL119" s="8"/>
      <c r="DM119" s="8"/>
      <c r="DN119" s="8"/>
      <c r="DO119" s="8"/>
      <c r="DP119" s="8"/>
      <c r="DQ119" s="8"/>
      <c r="DR119" s="8"/>
      <c r="DS119" s="8"/>
      <c r="DT119" s="8"/>
      <c r="DU119" s="8"/>
      <c r="DV119" s="8"/>
      <c r="ED119" s="8"/>
      <c r="EE119" s="28"/>
      <c r="EF119" s="8"/>
      <c r="EG119" s="8"/>
      <c r="EH119" s="196">
        <v>7</v>
      </c>
      <c r="EI119" s="197">
        <f>IF(U106="","",VLOOKUP(U106,$FQ:$FZ,10,FALSE))</f>
        <v>1750</v>
      </c>
      <c r="EJ119" s="197" t="str">
        <f>IF(X106="","",VLOOKUP(X106,$FQ:$FZ,10,FALSE))</f>
        <v/>
      </c>
      <c r="EK119" s="197" t="str">
        <f>IF(AA106="","",VLOOKUP(AA106,$FQ:$FZ,10,FALSE))</f>
        <v/>
      </c>
      <c r="EL119" s="197" t="str">
        <f>IF(AD106="","",VLOOKUP(AD106,$FQ:$FZ,10,FALSE))</f>
        <v/>
      </c>
      <c r="EM119" s="197">
        <f>IF(AG106="","",VLOOKUP(AG106,$FQ:$FZ,10,FALSE))</f>
        <v>1750</v>
      </c>
      <c r="EN119" s="198">
        <f t="shared" si="45"/>
        <v>3500</v>
      </c>
      <c r="FQ119" s="8">
        <v>115</v>
      </c>
      <c r="FR119" s="8" t="s">
        <v>276</v>
      </c>
      <c r="FS119" s="8" t="s">
        <v>39</v>
      </c>
      <c r="FT119" s="8">
        <v>200</v>
      </c>
      <c r="FZ119" s="1">
        <v>100</v>
      </c>
      <c r="GC119" s="8">
        <v>115</v>
      </c>
      <c r="GD119" s="8" t="s">
        <v>276</v>
      </c>
      <c r="GE119" s="8" t="s">
        <v>39</v>
      </c>
      <c r="GF119" s="8">
        <v>200</v>
      </c>
    </row>
    <row r="120" spans="2:188" ht="16.5" customHeight="1">
      <c r="B120" s="1093" t="s">
        <v>45</v>
      </c>
      <c r="C120" s="1094"/>
      <c r="D120" s="675">
        <f>'募集型  提出用 （記入例）'!FB114</f>
        <v>391000</v>
      </c>
      <c r="E120" s="675"/>
      <c r="F120" s="675"/>
      <c r="G120" s="675">
        <f>'募集型  提出用 （記入例）'!ET114</f>
        <v>556000</v>
      </c>
      <c r="H120" s="675"/>
      <c r="I120" s="1068"/>
      <c r="J120" s="1069">
        <f t="shared" si="46"/>
        <v>947000</v>
      </c>
      <c r="K120" s="675"/>
      <c r="L120" s="1070"/>
      <c r="M120" s="1071">
        <f>'募集型  提出用 （記入例）'!FF114</f>
        <v>150000</v>
      </c>
      <c r="N120" s="1072"/>
      <c r="O120" s="1073"/>
      <c r="P120" s="1074">
        <f t="shared" si="47"/>
        <v>1097000</v>
      </c>
      <c r="Q120" s="675"/>
      <c r="R120" s="1070"/>
      <c r="S120" s="1075">
        <f>'募集型  提出用 （記入例）'!FG114</f>
        <v>150</v>
      </c>
      <c r="T120" s="1076"/>
      <c r="U120" s="1075">
        <f>'募集型  提出用 （記入例）'!FH114</f>
        <v>0</v>
      </c>
      <c r="V120" s="1076"/>
      <c r="W120" s="1075">
        <f>'募集型  提出用 （記入例）'!FI114</f>
        <v>0</v>
      </c>
      <c r="X120" s="1076"/>
      <c r="Y120" s="8"/>
      <c r="Z120" s="1219" t="s">
        <v>45</v>
      </c>
      <c r="AA120" s="1220"/>
      <c r="AB120" s="1068">
        <f t="shared" si="48"/>
        <v>1952666.6666666667</v>
      </c>
      <c r="AC120" s="1217"/>
      <c r="AD120" s="1074"/>
      <c r="AE120" s="1068">
        <f t="shared" si="49"/>
        <v>1236000</v>
      </c>
      <c r="AF120" s="1217"/>
      <c r="AG120" s="1218"/>
      <c r="AH120" s="1216">
        <f t="shared" si="50"/>
        <v>3188666.666666667</v>
      </c>
      <c r="AI120" s="1217"/>
      <c r="AJ120" s="1218"/>
      <c r="AK120" s="1216">
        <f t="shared" si="51"/>
        <v>600000</v>
      </c>
      <c r="AL120" s="1217"/>
      <c r="AM120" s="1218"/>
      <c r="AN120" s="1216">
        <f t="shared" si="52"/>
        <v>3788666.666666667</v>
      </c>
      <c r="AO120" s="1217"/>
      <c r="AP120" s="1218"/>
      <c r="AQ120" s="1209">
        <f t="shared" si="53"/>
        <v>600</v>
      </c>
      <c r="AR120" s="1210"/>
      <c r="AS120" s="1209">
        <f t="shared" si="54"/>
        <v>200</v>
      </c>
      <c r="AT120" s="1211"/>
      <c r="AU120" s="1082">
        <f>W120+AU58</f>
        <v>0</v>
      </c>
      <c r="AV120" s="1210"/>
      <c r="AZ120" s="2"/>
      <c r="BA120" s="350"/>
      <c r="BB120" s="349"/>
      <c r="BC120" s="349"/>
      <c r="BD120" s="1097">
        <f>BD114+BD58</f>
        <v>7</v>
      </c>
      <c r="BE120" s="1097"/>
      <c r="BF120" s="1097"/>
      <c r="BG120" s="349"/>
      <c r="BH120" s="144"/>
      <c r="BI120" s="1039" t="s">
        <v>399</v>
      </c>
      <c r="BJ120" s="579"/>
      <c r="BK120" s="579"/>
      <c r="BL120" s="1040" t="s">
        <v>400</v>
      </c>
      <c r="BM120" s="1040"/>
      <c r="BN120" s="1040"/>
      <c r="BO120" s="1040"/>
      <c r="BP120" s="1040"/>
      <c r="BQ120" s="1041" t="s">
        <v>401</v>
      </c>
      <c r="BR120" s="1041"/>
      <c r="BS120" s="1041"/>
      <c r="BT120" s="1041"/>
      <c r="BU120" s="1041"/>
      <c r="BV120" s="1041"/>
      <c r="BW120" s="1041"/>
      <c r="BX120" s="1041"/>
      <c r="BY120" s="1042"/>
      <c r="BZ120" s="1027" t="s">
        <v>417</v>
      </c>
      <c r="CA120" s="1028"/>
      <c r="CB120" s="1028"/>
      <c r="CC120" s="1028"/>
      <c r="CD120" s="1028"/>
      <c r="CE120" s="1029" t="s">
        <v>425</v>
      </c>
      <c r="CF120" s="1030"/>
      <c r="CG120" s="1030"/>
      <c r="CH120" s="1034" t="s">
        <v>433</v>
      </c>
      <c r="CI120" s="1028"/>
      <c r="CJ120" s="1028"/>
      <c r="CK120" s="1028"/>
      <c r="CL120" s="1035"/>
      <c r="CM120" s="1030" t="s">
        <v>433</v>
      </c>
      <c r="CN120" s="1030"/>
      <c r="CO120" s="1030"/>
      <c r="CP120" s="1034"/>
      <c r="CQ120" s="1028"/>
      <c r="CR120" s="1028"/>
      <c r="CS120" s="1028"/>
      <c r="CT120" s="1028"/>
      <c r="CU120" s="1029"/>
      <c r="CV120" s="1030"/>
      <c r="CW120" s="1030"/>
      <c r="CX120" s="1036"/>
      <c r="CZ120" s="17"/>
      <c r="DC120" s="8"/>
      <c r="DD120" s="8"/>
      <c r="DE120" s="8"/>
      <c r="DF120" s="8"/>
      <c r="DG120" s="8"/>
      <c r="DH120" s="8"/>
      <c r="DI120" s="8"/>
      <c r="DJ120" s="8"/>
      <c r="DK120" s="8"/>
      <c r="DL120" s="8"/>
      <c r="DM120" s="8"/>
      <c r="DN120" s="8"/>
      <c r="DO120" s="8"/>
      <c r="DP120" s="8"/>
      <c r="DQ120" s="8"/>
      <c r="DR120" s="8"/>
      <c r="DS120" s="8"/>
      <c r="DT120" s="8"/>
      <c r="DU120" s="8"/>
      <c r="DV120" s="8"/>
      <c r="ED120" s="8"/>
      <c r="EE120" s="28"/>
      <c r="EF120" s="8"/>
      <c r="EG120" s="8"/>
      <c r="EH120" s="8"/>
      <c r="EI120" s="8"/>
      <c r="EJ120" s="8"/>
      <c r="EK120" s="8"/>
      <c r="EL120" s="8"/>
      <c r="EM120" s="8"/>
      <c r="EN120" s="8"/>
      <c r="EO120" s="8"/>
      <c r="EP120" s="8"/>
      <c r="EQ120" s="8"/>
      <c r="ER120" s="8"/>
      <c r="ES120" s="8"/>
      <c r="ET120" s="8"/>
      <c r="EU120" s="8"/>
      <c r="EV120" s="8"/>
      <c r="EW120" s="8"/>
      <c r="EX120" s="8"/>
      <c r="EY120" s="8"/>
      <c r="EZ120" s="8"/>
      <c r="FA120" s="8"/>
      <c r="FB120" s="8"/>
      <c r="FC120" s="8"/>
      <c r="FD120" s="8"/>
      <c r="FE120" s="8"/>
      <c r="FF120" s="8"/>
      <c r="FG120" s="8"/>
      <c r="FH120" s="8"/>
      <c r="FI120" s="8"/>
      <c r="FQ120" s="8">
        <v>116</v>
      </c>
      <c r="FR120" s="8" t="s">
        <v>277</v>
      </c>
      <c r="FS120" s="8" t="s">
        <v>39</v>
      </c>
      <c r="FT120" s="8">
        <v>100</v>
      </c>
      <c r="FZ120" s="1">
        <v>50</v>
      </c>
      <c r="GC120" s="8">
        <v>116</v>
      </c>
      <c r="GD120" s="8" t="s">
        <v>277</v>
      </c>
      <c r="GE120" s="8" t="s">
        <v>39</v>
      </c>
      <c r="GF120" s="8">
        <v>100</v>
      </c>
    </row>
    <row r="121" spans="2:188" ht="16.5" customHeight="1">
      <c r="B121" s="1093" t="s">
        <v>53</v>
      </c>
      <c r="C121" s="1094"/>
      <c r="D121" s="675">
        <f>'募集型  提出用 （記入例）'!FB115</f>
        <v>415000</v>
      </c>
      <c r="E121" s="675"/>
      <c r="F121" s="675"/>
      <c r="G121" s="675">
        <f>'募集型  提出用 （記入例）'!ET115</f>
        <v>0</v>
      </c>
      <c r="H121" s="675"/>
      <c r="I121" s="1068"/>
      <c r="J121" s="1069">
        <f t="shared" si="46"/>
        <v>415000</v>
      </c>
      <c r="K121" s="675"/>
      <c r="L121" s="1070"/>
      <c r="M121" s="1071">
        <f>'募集型  提出用 （記入例）'!FF115</f>
        <v>120000</v>
      </c>
      <c r="N121" s="1072"/>
      <c r="O121" s="1073"/>
      <c r="P121" s="1074">
        <f t="shared" si="47"/>
        <v>535000</v>
      </c>
      <c r="Q121" s="675"/>
      <c r="R121" s="1070"/>
      <c r="S121" s="1075">
        <f>'募集型  提出用 （記入例）'!FG115</f>
        <v>120</v>
      </c>
      <c r="T121" s="1076"/>
      <c r="U121" s="1075">
        <f>'募集型  提出用 （記入例）'!FH115</f>
        <v>0</v>
      </c>
      <c r="V121" s="1076"/>
      <c r="W121" s="1075">
        <f>'募集型  提出用 （記入例）'!FI115</f>
        <v>0</v>
      </c>
      <c r="X121" s="1076"/>
      <c r="Y121" s="8"/>
      <c r="Z121" s="1219" t="s">
        <v>53</v>
      </c>
      <c r="AA121" s="1220"/>
      <c r="AB121" s="1068">
        <f t="shared" si="48"/>
        <v>1130000</v>
      </c>
      <c r="AC121" s="1217"/>
      <c r="AD121" s="1074"/>
      <c r="AE121" s="1068">
        <f t="shared" si="49"/>
        <v>0</v>
      </c>
      <c r="AF121" s="1217"/>
      <c r="AG121" s="1218"/>
      <c r="AH121" s="1216">
        <f t="shared" si="50"/>
        <v>1130000</v>
      </c>
      <c r="AI121" s="1217"/>
      <c r="AJ121" s="1218"/>
      <c r="AK121" s="1216">
        <f t="shared" si="51"/>
        <v>370000</v>
      </c>
      <c r="AL121" s="1217"/>
      <c r="AM121" s="1218"/>
      <c r="AN121" s="1216">
        <f t="shared" si="52"/>
        <v>1500000</v>
      </c>
      <c r="AO121" s="1217"/>
      <c r="AP121" s="1218"/>
      <c r="AQ121" s="1209">
        <f t="shared" si="53"/>
        <v>370</v>
      </c>
      <c r="AR121" s="1210"/>
      <c r="AS121" s="1209">
        <f t="shared" si="54"/>
        <v>0</v>
      </c>
      <c r="AT121" s="1211"/>
      <c r="AU121" s="1082">
        <f>W121+AU59</f>
        <v>250</v>
      </c>
      <c r="AV121" s="1210"/>
      <c r="AZ121" s="2"/>
      <c r="BA121" s="351"/>
      <c r="BB121" s="352"/>
      <c r="BC121" s="353" t="s">
        <v>501</v>
      </c>
      <c r="BD121" s="1097"/>
      <c r="BE121" s="1097"/>
      <c r="BF121" s="1097"/>
      <c r="BG121" s="349"/>
      <c r="BH121" s="144"/>
      <c r="BI121" s="1039" t="s">
        <v>399</v>
      </c>
      <c r="BJ121" s="579"/>
      <c r="BK121" s="579"/>
      <c r="BL121" s="1040" t="s">
        <v>407</v>
      </c>
      <c r="BM121" s="1040"/>
      <c r="BN121" s="1040"/>
      <c r="BO121" s="1040"/>
      <c r="BP121" s="1040"/>
      <c r="BQ121" s="1041" t="s">
        <v>401</v>
      </c>
      <c r="BR121" s="1041"/>
      <c r="BS121" s="1041"/>
      <c r="BT121" s="1041"/>
      <c r="BU121" s="1041"/>
      <c r="BV121" s="1041"/>
      <c r="BW121" s="1041"/>
      <c r="BX121" s="1041"/>
      <c r="BY121" s="1042"/>
      <c r="BZ121" s="1027" t="s">
        <v>418</v>
      </c>
      <c r="CA121" s="1028"/>
      <c r="CB121" s="1028"/>
      <c r="CC121" s="1028"/>
      <c r="CD121" s="1028"/>
      <c r="CE121" s="1029" t="s">
        <v>418</v>
      </c>
      <c r="CF121" s="1030"/>
      <c r="CG121" s="1030"/>
      <c r="CH121" s="1034" t="s">
        <v>434</v>
      </c>
      <c r="CI121" s="1028"/>
      <c r="CJ121" s="1028"/>
      <c r="CK121" s="1028"/>
      <c r="CL121" s="1035"/>
      <c r="CM121" s="1030" t="s">
        <v>435</v>
      </c>
      <c r="CN121" s="1030"/>
      <c r="CO121" s="1030"/>
      <c r="CP121" s="1034"/>
      <c r="CQ121" s="1028"/>
      <c r="CR121" s="1028"/>
      <c r="CS121" s="1028"/>
      <c r="CT121" s="1028"/>
      <c r="CU121" s="1029"/>
      <c r="CV121" s="1030"/>
      <c r="CW121" s="1030"/>
      <c r="CX121" s="1036"/>
      <c r="CZ121" s="17"/>
      <c r="DB121" s="15"/>
      <c r="DC121" s="5"/>
      <c r="DE121" s="5"/>
      <c r="DF121" s="5"/>
      <c r="DQ121" s="1"/>
      <c r="DR121" s="1"/>
      <c r="DS121" s="1"/>
      <c r="DT121" s="1"/>
      <c r="DU121" s="1"/>
      <c r="DV121" s="1"/>
      <c r="DW121" s="1"/>
      <c r="DX121" s="1"/>
      <c r="DY121" s="1"/>
      <c r="DZ121" s="1"/>
      <c r="EA121" s="1"/>
      <c r="EB121" s="1"/>
      <c r="EC121" s="1"/>
      <c r="ED121" s="8"/>
      <c r="EE121" s="8"/>
      <c r="EF121" s="8"/>
      <c r="EG121" s="8"/>
      <c r="EH121" s="8"/>
      <c r="EI121" s="8"/>
      <c r="EJ121" s="8"/>
      <c r="EK121" s="8"/>
      <c r="EL121" s="8"/>
      <c r="EM121" s="8"/>
      <c r="EN121" s="8"/>
      <c r="EO121" s="8"/>
      <c r="EP121" s="8"/>
      <c r="EQ121" s="8"/>
      <c r="ER121" s="8"/>
      <c r="ES121" s="8"/>
      <c r="ET121" s="8"/>
      <c r="EU121" s="8"/>
      <c r="EV121" s="8"/>
      <c r="EW121" s="8"/>
      <c r="EX121" s="8"/>
      <c r="EY121" s="8"/>
      <c r="EZ121" s="8"/>
      <c r="FA121" s="8"/>
      <c r="FB121" s="8"/>
      <c r="FC121" s="8"/>
      <c r="FD121" s="8"/>
      <c r="FE121" s="8"/>
      <c r="FF121" s="8"/>
      <c r="FG121" s="8"/>
      <c r="FH121" s="8"/>
      <c r="FI121" s="8"/>
      <c r="FQ121" s="5">
        <v>117</v>
      </c>
      <c r="FR121" s="5" t="s">
        <v>278</v>
      </c>
      <c r="FS121" s="5" t="s">
        <v>39</v>
      </c>
      <c r="FT121" s="177">
        <v>200</v>
      </c>
      <c r="FZ121" s="1">
        <v>100</v>
      </c>
      <c r="GC121" s="5">
        <v>117</v>
      </c>
      <c r="GD121" s="5" t="s">
        <v>278</v>
      </c>
      <c r="GE121" s="5" t="s">
        <v>39</v>
      </c>
      <c r="GF121" s="177">
        <v>200</v>
      </c>
    </row>
    <row r="122" spans="2:188" ht="16.5" customHeight="1">
      <c r="B122" s="1093" t="s">
        <v>61</v>
      </c>
      <c r="C122" s="1094"/>
      <c r="D122" s="675">
        <f>'募集型  提出用 （記入例）'!FB116</f>
        <v>0</v>
      </c>
      <c r="E122" s="675"/>
      <c r="F122" s="675"/>
      <c r="G122" s="675">
        <f>'募集型  提出用 （記入例）'!ET116</f>
        <v>0</v>
      </c>
      <c r="H122" s="675"/>
      <c r="I122" s="1068"/>
      <c r="J122" s="1069">
        <f t="shared" si="46"/>
        <v>0</v>
      </c>
      <c r="K122" s="675"/>
      <c r="L122" s="1070"/>
      <c r="M122" s="1071">
        <f>'募集型  提出用 （記入例）'!FF116</f>
        <v>0</v>
      </c>
      <c r="N122" s="1072"/>
      <c r="O122" s="1073"/>
      <c r="P122" s="1074">
        <f t="shared" si="47"/>
        <v>0</v>
      </c>
      <c r="Q122" s="675"/>
      <c r="R122" s="1070"/>
      <c r="S122" s="1075">
        <f>'募集型  提出用 （記入例）'!FG116</f>
        <v>0</v>
      </c>
      <c r="T122" s="1076"/>
      <c r="U122" s="1098"/>
      <c r="V122" s="1084"/>
      <c r="W122" s="1075">
        <f>'募集型  提出用 （記入例）'!FI116</f>
        <v>0</v>
      </c>
      <c r="X122" s="1076"/>
      <c r="Y122" s="8"/>
      <c r="Z122" s="1219" t="s">
        <v>61</v>
      </c>
      <c r="AA122" s="1220"/>
      <c r="AB122" s="1068">
        <f t="shared" si="48"/>
        <v>0</v>
      </c>
      <c r="AC122" s="1217"/>
      <c r="AD122" s="1074"/>
      <c r="AE122" s="1068">
        <f t="shared" si="49"/>
        <v>0</v>
      </c>
      <c r="AF122" s="1217"/>
      <c r="AG122" s="1218"/>
      <c r="AH122" s="1216">
        <f t="shared" si="50"/>
        <v>0</v>
      </c>
      <c r="AI122" s="1217"/>
      <c r="AJ122" s="1218"/>
      <c r="AK122" s="1216">
        <f t="shared" si="51"/>
        <v>0</v>
      </c>
      <c r="AL122" s="1217"/>
      <c r="AM122" s="1218"/>
      <c r="AN122" s="1216">
        <f t="shared" si="52"/>
        <v>0</v>
      </c>
      <c r="AO122" s="1217"/>
      <c r="AP122" s="1218"/>
      <c r="AQ122" s="1209">
        <f t="shared" si="53"/>
        <v>0</v>
      </c>
      <c r="AR122" s="1210"/>
      <c r="AS122" s="1221">
        <f t="shared" si="54"/>
        <v>0</v>
      </c>
      <c r="AT122" s="1222"/>
      <c r="AU122" s="1082">
        <f>W122+AU60</f>
        <v>0</v>
      </c>
      <c r="AV122" s="1210"/>
      <c r="AZ122" s="2"/>
      <c r="BA122" s="351"/>
      <c r="BB122" s="349"/>
      <c r="BC122" s="354"/>
      <c r="BD122" s="1097">
        <f>BD116+BD60</f>
        <v>30</v>
      </c>
      <c r="BE122" s="1097"/>
      <c r="BF122" s="1097"/>
      <c r="BG122" s="349"/>
      <c r="BH122" s="144"/>
      <c r="BI122" s="1039" t="s">
        <v>399</v>
      </c>
      <c r="BJ122" s="579"/>
      <c r="BK122" s="579"/>
      <c r="BL122" s="1040" t="s">
        <v>408</v>
      </c>
      <c r="BM122" s="1040"/>
      <c r="BN122" s="1040"/>
      <c r="BO122" s="1040"/>
      <c r="BP122" s="1040"/>
      <c r="BQ122" s="1041" t="s">
        <v>401</v>
      </c>
      <c r="BR122" s="1041"/>
      <c r="BS122" s="1041"/>
      <c r="BT122" s="1041"/>
      <c r="BU122" s="1041"/>
      <c r="BV122" s="1041"/>
      <c r="BW122" s="1041"/>
      <c r="BX122" s="1041"/>
      <c r="BY122" s="1042"/>
      <c r="BZ122" s="1027" t="s">
        <v>419</v>
      </c>
      <c r="CA122" s="1028"/>
      <c r="CB122" s="1028"/>
      <c r="CC122" s="1028"/>
      <c r="CD122" s="1028"/>
      <c r="CE122" s="1029" t="s">
        <v>419</v>
      </c>
      <c r="CF122" s="1030"/>
      <c r="CG122" s="1030"/>
      <c r="CH122" s="1034" t="s">
        <v>436</v>
      </c>
      <c r="CI122" s="1028"/>
      <c r="CJ122" s="1028"/>
      <c r="CK122" s="1028"/>
      <c r="CL122" s="1035"/>
      <c r="CM122" s="1030" t="s">
        <v>437</v>
      </c>
      <c r="CN122" s="1030"/>
      <c r="CO122" s="1030"/>
      <c r="CP122" s="1034"/>
      <c r="CQ122" s="1028"/>
      <c r="CR122" s="1028"/>
      <c r="CS122" s="1028"/>
      <c r="CT122" s="1028"/>
      <c r="CU122" s="1029"/>
      <c r="CV122" s="1030"/>
      <c r="CW122" s="1030"/>
      <c r="CX122" s="1036"/>
      <c r="CZ122" s="134"/>
      <c r="DB122" s="15"/>
      <c r="DC122" s="1"/>
      <c r="DD122" s="1"/>
      <c r="DE122" s="1"/>
      <c r="DF122" s="1"/>
      <c r="DG122" s="1"/>
      <c r="DH122" s="1"/>
      <c r="DI122" s="1"/>
      <c r="DJ122" s="1"/>
      <c r="DK122" s="1"/>
      <c r="DL122" s="1"/>
      <c r="DM122" s="1"/>
      <c r="DN122" s="1"/>
      <c r="DO122" s="1"/>
      <c r="DP122" s="1"/>
      <c r="DQ122" s="1"/>
      <c r="DR122" s="1"/>
      <c r="DS122" s="1"/>
      <c r="DT122" s="1"/>
      <c r="DU122" s="1"/>
      <c r="DV122" s="1"/>
      <c r="DW122" s="1"/>
      <c r="DX122" s="1"/>
      <c r="DY122" s="1"/>
      <c r="DZ122" s="1"/>
      <c r="EA122" s="1"/>
      <c r="EB122" s="1"/>
      <c r="EC122" s="1"/>
      <c r="ED122" s="8"/>
      <c r="EE122" s="8"/>
      <c r="EF122" s="8"/>
      <c r="EG122" s="8"/>
      <c r="EH122" s="8"/>
      <c r="EI122" s="8"/>
      <c r="EJ122" s="8"/>
      <c r="EK122" s="8"/>
      <c r="EL122" s="8"/>
      <c r="EM122" s="8"/>
      <c r="EN122" s="8"/>
      <c r="EO122" s="8"/>
      <c r="EP122" s="8"/>
      <c r="EQ122" s="8"/>
      <c r="ER122" s="8"/>
      <c r="ES122" s="8"/>
      <c r="ET122" s="8"/>
      <c r="EU122" s="8"/>
      <c r="EV122" s="8"/>
      <c r="EW122" s="8"/>
      <c r="EX122" s="8"/>
      <c r="EY122" s="8"/>
      <c r="EZ122" s="8"/>
      <c r="FA122" s="8"/>
      <c r="FB122" s="8"/>
      <c r="FC122" s="8"/>
      <c r="FD122" s="8"/>
      <c r="FE122" s="8"/>
      <c r="FF122" s="8"/>
      <c r="FG122" s="8"/>
      <c r="FH122" s="8"/>
      <c r="FI122" s="8"/>
      <c r="FQ122" s="5">
        <v>118</v>
      </c>
      <c r="FR122" s="5" t="s">
        <v>279</v>
      </c>
      <c r="FS122" s="5" t="s">
        <v>39</v>
      </c>
      <c r="FT122" s="177">
        <v>100</v>
      </c>
      <c r="FZ122" s="1">
        <v>50</v>
      </c>
      <c r="GC122" s="5">
        <v>118</v>
      </c>
      <c r="GD122" s="5" t="s">
        <v>279</v>
      </c>
      <c r="GE122" s="5" t="s">
        <v>39</v>
      </c>
      <c r="GF122" s="177">
        <v>100</v>
      </c>
    </row>
    <row r="123" spans="2:188" ht="16.5" customHeight="1" thickBot="1">
      <c r="B123" s="1128" t="s">
        <v>68</v>
      </c>
      <c r="C123" s="1129"/>
      <c r="D123" s="1130">
        <f>'募集型  提出用 （記入例）'!FB117</f>
        <v>0</v>
      </c>
      <c r="E123" s="1130"/>
      <c r="F123" s="1130"/>
      <c r="G123" s="1130">
        <f>'募集型  提出用 （記入例）'!ET117</f>
        <v>0</v>
      </c>
      <c r="H123" s="1130"/>
      <c r="I123" s="1131"/>
      <c r="J123" s="1132">
        <f t="shared" si="46"/>
        <v>0</v>
      </c>
      <c r="K123" s="1130"/>
      <c r="L123" s="1133"/>
      <c r="M123" s="1134">
        <f>'募集型  提出用 （記入例）'!FF117</f>
        <v>0</v>
      </c>
      <c r="N123" s="1135"/>
      <c r="O123" s="1136"/>
      <c r="P123" s="1137">
        <f t="shared" si="47"/>
        <v>0</v>
      </c>
      <c r="Q123" s="1130"/>
      <c r="R123" s="1133"/>
      <c r="S123" s="1120">
        <f>'募集型  提出用 （記入例）'!FG117</f>
        <v>0</v>
      </c>
      <c r="T123" s="1121"/>
      <c r="U123" s="1122"/>
      <c r="V123" s="1123"/>
      <c r="W123" s="1123"/>
      <c r="X123" s="1124"/>
      <c r="Y123" s="8"/>
      <c r="Z123" s="1232" t="s">
        <v>68</v>
      </c>
      <c r="AA123" s="1233"/>
      <c r="AB123" s="1131">
        <f t="shared" si="48"/>
        <v>0</v>
      </c>
      <c r="AC123" s="1224"/>
      <c r="AD123" s="1137"/>
      <c r="AE123" s="1131">
        <f t="shared" si="49"/>
        <v>0</v>
      </c>
      <c r="AF123" s="1224"/>
      <c r="AG123" s="1225"/>
      <c r="AH123" s="1223">
        <f t="shared" si="50"/>
        <v>0</v>
      </c>
      <c r="AI123" s="1224"/>
      <c r="AJ123" s="1225"/>
      <c r="AK123" s="1223">
        <f t="shared" si="51"/>
        <v>0</v>
      </c>
      <c r="AL123" s="1224"/>
      <c r="AM123" s="1225"/>
      <c r="AN123" s="1223">
        <f t="shared" si="52"/>
        <v>0</v>
      </c>
      <c r="AO123" s="1224"/>
      <c r="AP123" s="1225"/>
      <c r="AQ123" s="1226">
        <f t="shared" si="53"/>
        <v>0</v>
      </c>
      <c r="AR123" s="1227"/>
      <c r="AS123" s="1228">
        <f t="shared" si="54"/>
        <v>0</v>
      </c>
      <c r="AT123" s="1229"/>
      <c r="AU123" s="1230"/>
      <c r="AV123" s="1231"/>
      <c r="AZ123" s="2"/>
      <c r="BA123" s="351"/>
      <c r="BB123" s="352"/>
      <c r="BC123" s="353" t="s">
        <v>502</v>
      </c>
      <c r="BD123" s="1097"/>
      <c r="BE123" s="1097"/>
      <c r="BF123" s="1097"/>
      <c r="BG123" s="349"/>
      <c r="BH123" s="17"/>
      <c r="BI123" s="1039" t="s">
        <v>399</v>
      </c>
      <c r="BJ123" s="579"/>
      <c r="BK123" s="579"/>
      <c r="BL123" s="1040" t="s">
        <v>409</v>
      </c>
      <c r="BM123" s="1040"/>
      <c r="BN123" s="1040"/>
      <c r="BO123" s="1040"/>
      <c r="BP123" s="1040"/>
      <c r="BQ123" s="1041" t="s">
        <v>401</v>
      </c>
      <c r="BR123" s="1041"/>
      <c r="BS123" s="1041"/>
      <c r="BT123" s="1041"/>
      <c r="BU123" s="1041"/>
      <c r="BV123" s="1041"/>
      <c r="BW123" s="1041"/>
      <c r="BX123" s="1041"/>
      <c r="BY123" s="1042"/>
      <c r="BZ123" s="1027" t="s">
        <v>420</v>
      </c>
      <c r="CA123" s="1028"/>
      <c r="CB123" s="1028"/>
      <c r="CC123" s="1028"/>
      <c r="CD123" s="1028"/>
      <c r="CE123" s="1029" t="s">
        <v>420</v>
      </c>
      <c r="CF123" s="1030"/>
      <c r="CG123" s="1030"/>
      <c r="CH123" s="1034" t="s">
        <v>438</v>
      </c>
      <c r="CI123" s="1028"/>
      <c r="CJ123" s="1028"/>
      <c r="CK123" s="1028"/>
      <c r="CL123" s="1035"/>
      <c r="CM123" s="1030" t="s">
        <v>438</v>
      </c>
      <c r="CN123" s="1030"/>
      <c r="CO123" s="1030"/>
      <c r="CP123" s="1034"/>
      <c r="CQ123" s="1028"/>
      <c r="CR123" s="1028"/>
      <c r="CS123" s="1028"/>
      <c r="CT123" s="1028"/>
      <c r="CU123" s="1029"/>
      <c r="CV123" s="1030"/>
      <c r="CW123" s="1030"/>
      <c r="CX123" s="1036"/>
      <c r="DB123" s="15"/>
      <c r="DC123" s="1"/>
      <c r="DD123" s="1"/>
      <c r="DE123" s="1"/>
      <c r="DF123" s="1"/>
      <c r="DG123" s="1"/>
      <c r="DH123" s="1"/>
      <c r="DI123" s="1"/>
      <c r="DJ123" s="1"/>
      <c r="DK123" s="1"/>
      <c r="DL123" s="1"/>
      <c r="DM123" s="1"/>
      <c r="DN123" s="1"/>
      <c r="DO123" s="1"/>
      <c r="DP123" s="1"/>
      <c r="DQ123" s="1"/>
      <c r="DR123" s="1"/>
      <c r="DS123" s="1"/>
      <c r="DT123" s="1"/>
      <c r="DU123" s="1"/>
      <c r="DV123" s="1"/>
      <c r="DW123" s="1"/>
      <c r="DX123" s="1"/>
      <c r="DY123" s="1"/>
      <c r="DZ123" s="1"/>
      <c r="EA123" s="1"/>
      <c r="EB123" s="1"/>
      <c r="EC123" s="1"/>
      <c r="ED123" s="8"/>
      <c r="EE123" s="8"/>
      <c r="EF123" s="8"/>
      <c r="EG123" s="8"/>
      <c r="EH123" s="8"/>
      <c r="EI123" s="8"/>
      <c r="EJ123" s="8"/>
      <c r="EK123" s="8"/>
      <c r="EL123" s="8"/>
      <c r="EM123" s="8"/>
      <c r="EN123" s="8"/>
      <c r="EO123" s="8"/>
      <c r="EP123" s="8"/>
      <c r="EQ123" s="8"/>
      <c r="ER123" s="8"/>
      <c r="ES123" s="8"/>
      <c r="ET123" s="8"/>
      <c r="EU123" s="8"/>
      <c r="EV123" s="8"/>
      <c r="EW123" s="8"/>
      <c r="EX123" s="8"/>
      <c r="EY123" s="8"/>
      <c r="EZ123" s="8"/>
      <c r="FA123" s="8"/>
      <c r="FB123" s="8"/>
      <c r="FC123" s="8"/>
      <c r="FD123" s="8"/>
      <c r="FE123" s="8"/>
      <c r="FF123" s="8"/>
      <c r="FG123" s="8"/>
      <c r="FH123" s="8"/>
      <c r="FI123" s="8"/>
      <c r="FQ123" s="5">
        <v>119</v>
      </c>
      <c r="FR123" s="5" t="s">
        <v>280</v>
      </c>
      <c r="FS123" s="5" t="s">
        <v>39</v>
      </c>
      <c r="FT123" s="177">
        <v>100</v>
      </c>
      <c r="FZ123" s="1">
        <v>50</v>
      </c>
      <c r="GC123" s="5">
        <v>119</v>
      </c>
      <c r="GD123" s="5" t="s">
        <v>280</v>
      </c>
      <c r="GE123" s="5" t="s">
        <v>39</v>
      </c>
      <c r="GF123" s="177">
        <v>100</v>
      </c>
    </row>
    <row r="124" spans="2:188" ht="16.5" customHeight="1" thickBot="1">
      <c r="B124" s="1099" t="s">
        <v>19</v>
      </c>
      <c r="C124" s="1100"/>
      <c r="D124" s="1101">
        <f>SUM(D118:F123)</f>
        <v>1154000</v>
      </c>
      <c r="E124" s="1101"/>
      <c r="F124" s="1101"/>
      <c r="G124" s="1101">
        <f>SUM(G118:I123)</f>
        <v>556000</v>
      </c>
      <c r="H124" s="1101"/>
      <c r="I124" s="1102"/>
      <c r="J124" s="1103">
        <f>SUM(J118:L123)</f>
        <v>1710000</v>
      </c>
      <c r="K124" s="1101"/>
      <c r="L124" s="1104"/>
      <c r="M124" s="1105">
        <f>SUM(M118:O123)</f>
        <v>330000</v>
      </c>
      <c r="N124" s="1106"/>
      <c r="O124" s="1107"/>
      <c r="P124" s="1151">
        <f>SUM(P118:R123)</f>
        <v>2040000</v>
      </c>
      <c r="Q124" s="1101"/>
      <c r="R124" s="1104"/>
      <c r="S124" s="1154">
        <f>SUM(S118:S123)</f>
        <v>330</v>
      </c>
      <c r="T124" s="1155"/>
      <c r="U124" s="1154">
        <f>SUM(U118:U123)</f>
        <v>0</v>
      </c>
      <c r="V124" s="1155"/>
      <c r="W124" s="1154">
        <f>SUM(W118:W123)</f>
        <v>0</v>
      </c>
      <c r="X124" s="1155"/>
      <c r="Y124" s="8"/>
      <c r="Z124" s="1240" t="s">
        <v>19</v>
      </c>
      <c r="AA124" s="1241"/>
      <c r="AB124" s="1102">
        <f>SUM(AB118:AD123)</f>
        <v>5274000</v>
      </c>
      <c r="AC124" s="1235"/>
      <c r="AD124" s="1151"/>
      <c r="AE124" s="1102">
        <f t="shared" ref="AE124" si="55">SUM(AE118:AG123)</f>
        <v>4566000</v>
      </c>
      <c r="AF124" s="1235"/>
      <c r="AG124" s="1236"/>
      <c r="AH124" s="1237">
        <f t="shared" ref="AH124" si="56">SUM(AH118:AJ123)</f>
        <v>9840000</v>
      </c>
      <c r="AI124" s="1235"/>
      <c r="AJ124" s="1236"/>
      <c r="AK124" s="1237">
        <f t="shared" ref="AK124" si="57">SUM(AK118:AM123)</f>
        <v>1930000</v>
      </c>
      <c r="AL124" s="1235"/>
      <c r="AM124" s="1236"/>
      <c r="AN124" s="1237">
        <f t="shared" ref="AN124" si="58">SUM(AN118:AP123)</f>
        <v>11770000</v>
      </c>
      <c r="AO124" s="1235"/>
      <c r="AP124" s="1236"/>
      <c r="AQ124" s="1238">
        <f>SUM(AQ118:AR123)</f>
        <v>1930</v>
      </c>
      <c r="AR124" s="1234"/>
      <c r="AS124" s="1238">
        <f t="shared" ref="AS124" si="59">SUM(AS118:AT123)</f>
        <v>1100</v>
      </c>
      <c r="AT124" s="1239"/>
      <c r="AU124" s="1153">
        <f t="shared" ref="AU124" si="60">SUM(AU118:AV123)</f>
        <v>250</v>
      </c>
      <c r="AV124" s="1234"/>
      <c r="AZ124" s="2"/>
      <c r="BA124" s="349"/>
      <c r="BB124" s="349"/>
      <c r="BC124" s="349"/>
      <c r="BD124" s="349"/>
      <c r="BE124" s="349"/>
      <c r="BF124" s="349"/>
      <c r="BG124" s="349"/>
      <c r="BH124" s="17"/>
      <c r="BI124" s="1146"/>
      <c r="BJ124" s="891"/>
      <c r="BK124" s="891"/>
      <c r="BL124" s="1147"/>
      <c r="BM124" s="1147"/>
      <c r="BN124" s="1147"/>
      <c r="BO124" s="1147"/>
      <c r="BP124" s="1147"/>
      <c r="BQ124" s="1148"/>
      <c r="BR124" s="1148"/>
      <c r="BS124" s="1148"/>
      <c r="BT124" s="1148"/>
      <c r="BU124" s="1148"/>
      <c r="BV124" s="1148"/>
      <c r="BW124" s="1148"/>
      <c r="BX124" s="1148"/>
      <c r="BY124" s="1149"/>
      <c r="BZ124" s="1150" t="s">
        <v>421</v>
      </c>
      <c r="CA124" s="1139"/>
      <c r="CB124" s="1139"/>
      <c r="CC124" s="1139"/>
      <c r="CD124" s="1139"/>
      <c r="CE124" s="1142" t="s">
        <v>421</v>
      </c>
      <c r="CF124" s="1141"/>
      <c r="CG124" s="1141"/>
      <c r="CH124" s="1138" t="s">
        <v>439</v>
      </c>
      <c r="CI124" s="1139"/>
      <c r="CJ124" s="1139"/>
      <c r="CK124" s="1139"/>
      <c r="CL124" s="1140"/>
      <c r="CM124" s="1141" t="s">
        <v>440</v>
      </c>
      <c r="CN124" s="1141"/>
      <c r="CO124" s="1141"/>
      <c r="CP124" s="1138"/>
      <c r="CQ124" s="1139"/>
      <c r="CR124" s="1139"/>
      <c r="CS124" s="1139"/>
      <c r="CT124" s="1139"/>
      <c r="CU124" s="1142"/>
      <c r="CV124" s="1141"/>
      <c r="CW124" s="1141"/>
      <c r="CX124" s="1143"/>
      <c r="DB124" s="15"/>
      <c r="DC124" s="1"/>
      <c r="DD124" s="1"/>
      <c r="DE124" s="1"/>
      <c r="DF124" s="1"/>
      <c r="DG124" s="1"/>
      <c r="DH124" s="1"/>
      <c r="DI124" s="1"/>
      <c r="DJ124" s="1"/>
      <c r="DK124" s="1"/>
      <c r="DL124" s="1"/>
      <c r="DM124" s="1"/>
      <c r="DN124" s="1"/>
      <c r="DO124" s="1"/>
      <c r="DP124" s="1"/>
      <c r="DQ124" s="1"/>
      <c r="DR124" s="1"/>
      <c r="DS124" s="1"/>
      <c r="DT124" s="1"/>
      <c r="DU124" s="1"/>
      <c r="DV124" s="1"/>
      <c r="DW124" s="1"/>
      <c r="DX124" s="1"/>
      <c r="DY124" s="1"/>
      <c r="DZ124" s="1"/>
      <c r="EA124" s="1"/>
      <c r="EB124" s="1"/>
      <c r="EC124" s="1"/>
      <c r="ED124" s="8"/>
      <c r="EE124" s="8"/>
      <c r="EF124" s="8"/>
      <c r="FQ124" s="5">
        <v>120</v>
      </c>
      <c r="FR124" s="5" t="s">
        <v>281</v>
      </c>
      <c r="FS124" s="5" t="s">
        <v>39</v>
      </c>
      <c r="FT124" s="177">
        <v>100</v>
      </c>
      <c r="FZ124" s="1">
        <v>50</v>
      </c>
      <c r="GC124" s="5">
        <v>120</v>
      </c>
      <c r="GD124" s="5" t="s">
        <v>281</v>
      </c>
      <c r="GE124" s="5" t="s">
        <v>39</v>
      </c>
      <c r="GF124" s="177">
        <v>100</v>
      </c>
    </row>
    <row r="125" spans="2:188" ht="16.5" customHeight="1" thickBot="1">
      <c r="B125" s="1"/>
      <c r="C125" s="357"/>
      <c r="D125" s="357"/>
      <c r="E125" s="357"/>
      <c r="F125" s="357"/>
      <c r="G125" s="357"/>
      <c r="H125" s="357"/>
      <c r="I125" s="357"/>
      <c r="J125" s="357"/>
      <c r="K125" s="357"/>
      <c r="L125" s="357"/>
      <c r="M125" s="1"/>
      <c r="N125" s="1"/>
      <c r="O125" s="1"/>
      <c r="P125" s="318"/>
      <c r="Q125" s="318"/>
      <c r="R125" s="318"/>
      <c r="S125" s="318"/>
      <c r="T125" s="1"/>
      <c r="U125" s="1"/>
      <c r="V125" s="1"/>
      <c r="W125" s="1"/>
      <c r="X125" s="1"/>
      <c r="Y125" s="1"/>
      <c r="Z125" s="1"/>
      <c r="AA125" s="1"/>
      <c r="AB125" s="1"/>
      <c r="AC125" s="1"/>
      <c r="AD125" s="1"/>
      <c r="AE125" s="1"/>
      <c r="AF125" s="1"/>
      <c r="AG125" s="1"/>
      <c r="AH125" s="1"/>
      <c r="AI125" s="1"/>
      <c r="AJ125" s="1"/>
      <c r="AK125" s="1"/>
      <c r="AL125" s="1"/>
      <c r="AM125" s="1"/>
      <c r="AN125" s="1"/>
      <c r="AO125" s="1"/>
      <c r="AP125" s="1"/>
      <c r="AQ125" s="1"/>
      <c r="AR125" s="1"/>
      <c r="AS125" s="1"/>
      <c r="AT125" s="1"/>
      <c r="AU125" s="1"/>
      <c r="AV125" s="1"/>
      <c r="AW125" s="1"/>
      <c r="AX125" s="133"/>
      <c r="AY125" s="1"/>
      <c r="AZ125" s="1"/>
      <c r="BA125" s="356"/>
      <c r="BB125" s="356"/>
      <c r="BC125" s="356"/>
      <c r="BD125" s="356"/>
      <c r="BE125" s="356"/>
      <c r="BF125" s="356"/>
      <c r="BG125" s="356"/>
      <c r="BH125" s="356"/>
      <c r="BI125" s="356"/>
      <c r="BJ125" s="356"/>
      <c r="BK125" s="356"/>
      <c r="BL125" s="356"/>
      <c r="BM125" s="1"/>
      <c r="BN125" s="1"/>
      <c r="BO125" s="319"/>
      <c r="BP125" s="319"/>
      <c r="BQ125" s="319"/>
      <c r="BR125" s="319"/>
      <c r="BS125" s="319"/>
      <c r="BT125" s="319"/>
      <c r="BU125" s="319"/>
      <c r="BV125" s="319"/>
      <c r="BW125" s="319"/>
      <c r="BX125" s="319"/>
      <c r="BY125" s="319"/>
      <c r="BZ125" s="319"/>
      <c r="CA125" s="1"/>
      <c r="CB125" s="1"/>
      <c r="CC125" s="1"/>
      <c r="CD125" s="1"/>
      <c r="CE125" s="1"/>
      <c r="CF125" s="1"/>
      <c r="CG125" s="1"/>
      <c r="CH125" s="1"/>
      <c r="CI125" s="1"/>
      <c r="CJ125" s="1"/>
      <c r="CK125" s="1"/>
      <c r="CL125" s="1"/>
      <c r="CM125" s="1"/>
      <c r="CN125" s="1"/>
      <c r="CO125" s="1"/>
      <c r="CP125" s="1"/>
      <c r="CQ125" s="1"/>
      <c r="CR125" s="1"/>
      <c r="CS125" s="1"/>
      <c r="CT125" s="1"/>
      <c r="CU125" s="1"/>
      <c r="CV125" s="1"/>
      <c r="CW125" s="1"/>
      <c r="CX125" s="1"/>
      <c r="CY125" s="1"/>
      <c r="CZ125" s="1"/>
      <c r="DA125" s="117"/>
      <c r="DC125" s="8"/>
      <c r="DD125" s="8"/>
      <c r="DE125" s="8"/>
      <c r="DF125" s="8"/>
      <c r="DG125" s="8"/>
      <c r="DH125" s="8"/>
      <c r="DI125" s="8"/>
      <c r="DJ125" s="8"/>
      <c r="DK125" s="8"/>
      <c r="DL125" s="8"/>
      <c r="DM125" s="8"/>
      <c r="DN125" s="8"/>
      <c r="DO125" s="8"/>
      <c r="DP125" s="8"/>
      <c r="DQ125" s="8"/>
      <c r="DR125" s="8"/>
      <c r="DS125" s="8"/>
      <c r="DT125" s="8"/>
      <c r="DU125" s="8"/>
      <c r="DV125" s="8"/>
      <c r="ED125" s="8"/>
      <c r="EE125" s="28"/>
      <c r="EF125" s="8"/>
      <c r="FQ125" s="5">
        <v>121</v>
      </c>
      <c r="FR125" s="5" t="s">
        <v>467</v>
      </c>
      <c r="FS125" s="5" t="s">
        <v>39</v>
      </c>
      <c r="FT125" s="177" t="s">
        <v>184</v>
      </c>
      <c r="GC125" s="5">
        <v>121</v>
      </c>
      <c r="GD125" s="5" t="s">
        <v>467</v>
      </c>
      <c r="GE125" s="5" t="s">
        <v>39</v>
      </c>
      <c r="GF125" s="177" t="s">
        <v>184</v>
      </c>
    </row>
    <row r="126" spans="2:188" ht="16.5" customHeight="1" thickBot="1">
      <c r="B126" s="722" t="s">
        <v>505</v>
      </c>
      <c r="C126" s="722"/>
      <c r="D126" s="722"/>
      <c r="E126" s="722"/>
      <c r="F126" s="722"/>
      <c r="G126" s="722"/>
      <c r="H126" s="722"/>
      <c r="I126" s="722"/>
      <c r="J126" s="722"/>
      <c r="K126" s="722"/>
      <c r="L126" s="722"/>
      <c r="M126" s="722"/>
      <c r="V126" s="318"/>
      <c r="AZ126" s="723" t="s">
        <v>509</v>
      </c>
      <c r="BA126" s="723"/>
      <c r="BB126" s="723"/>
      <c r="BC126" s="723"/>
      <c r="BD126" s="723"/>
      <c r="BE126" s="723"/>
      <c r="BF126" s="723"/>
      <c r="BG126" s="723"/>
      <c r="BH126" s="723"/>
      <c r="BI126" s="723"/>
      <c r="BJ126" s="723"/>
      <c r="BK126" s="723"/>
      <c r="BL126" s="723"/>
      <c r="CS126" s="9" t="s">
        <v>468</v>
      </c>
      <c r="CT126" s="724">
        <f>IF(AR127="","",AR127)</f>
        <v>3</v>
      </c>
      <c r="CU126" s="725"/>
      <c r="CX126" s="9" t="s">
        <v>469</v>
      </c>
      <c r="CY126" s="724" t="str">
        <f>IF(AV127="","",AV127)</f>
        <v/>
      </c>
      <c r="CZ126" s="725"/>
      <c r="DA126" s="127"/>
      <c r="DC126" s="8"/>
      <c r="DD126" s="8"/>
      <c r="DE126" s="8"/>
      <c r="DF126" s="8"/>
      <c r="DG126" s="8"/>
      <c r="DH126" s="8"/>
      <c r="DI126" s="8"/>
      <c r="DJ126" s="8"/>
      <c r="DK126" s="8"/>
      <c r="DL126" s="8"/>
      <c r="DM126" s="8"/>
      <c r="DN126" s="8"/>
      <c r="DO126" s="8"/>
      <c r="DP126" s="8"/>
      <c r="DQ126" s="8"/>
      <c r="DR126" s="8"/>
      <c r="DS126" s="8"/>
      <c r="DT126" s="8"/>
      <c r="DU126" s="8"/>
      <c r="DV126" s="8"/>
      <c r="ED126" s="8"/>
      <c r="EE126" s="28"/>
      <c r="EF126" s="8"/>
      <c r="EG126" s="8"/>
      <c r="EH126" s="8"/>
      <c r="EI126" s="128"/>
      <c r="EJ126" s="129"/>
      <c r="EK126" s="129"/>
      <c r="EL126" s="129"/>
      <c r="EM126" s="129"/>
      <c r="EN126" s="129"/>
      <c r="FQ126" s="5">
        <v>122</v>
      </c>
      <c r="FR126" s="5" t="s">
        <v>282</v>
      </c>
      <c r="FS126" s="5" t="s">
        <v>39</v>
      </c>
      <c r="FT126" s="177">
        <v>300</v>
      </c>
      <c r="FZ126" s="1">
        <v>150</v>
      </c>
      <c r="GC126" s="5">
        <v>122</v>
      </c>
      <c r="GD126" s="5" t="s">
        <v>282</v>
      </c>
      <c r="GE126" s="5" t="s">
        <v>39</v>
      </c>
      <c r="GF126" s="177">
        <v>300</v>
      </c>
    </row>
    <row r="127" spans="2:188" ht="16.5" customHeight="1" thickBot="1">
      <c r="B127" s="722"/>
      <c r="C127" s="722"/>
      <c r="D127" s="722"/>
      <c r="E127" s="722"/>
      <c r="F127" s="722"/>
      <c r="G127" s="722"/>
      <c r="H127" s="722"/>
      <c r="I127" s="722"/>
      <c r="J127" s="722"/>
      <c r="K127" s="722"/>
      <c r="L127" s="722"/>
      <c r="M127" s="722"/>
      <c r="T127" s="8"/>
      <c r="AQ127" s="9" t="s">
        <v>468</v>
      </c>
      <c r="AR127" s="728">
        <v>3</v>
      </c>
      <c r="AS127" s="729"/>
      <c r="AT127" s="304"/>
      <c r="AU127" s="9" t="s">
        <v>469</v>
      </c>
      <c r="AV127" s="728"/>
      <c r="AW127" s="729"/>
      <c r="AX127" s="447"/>
      <c r="AZ127" s="723"/>
      <c r="BA127" s="723"/>
      <c r="BB127" s="723"/>
      <c r="BC127" s="723"/>
      <c r="BD127" s="723"/>
      <c r="BE127" s="723"/>
      <c r="BF127" s="723"/>
      <c r="BG127" s="723"/>
      <c r="BH127" s="723"/>
      <c r="BI127" s="723"/>
      <c r="BJ127" s="723"/>
      <c r="BK127" s="723"/>
      <c r="BL127" s="723"/>
      <c r="CL127" s="319"/>
      <c r="CM127" s="319"/>
      <c r="CT127" s="726"/>
      <c r="CU127" s="727"/>
      <c r="CV127" s="304"/>
      <c r="CW127" s="304"/>
      <c r="CX127" s="9"/>
      <c r="CY127" s="726"/>
      <c r="CZ127" s="727"/>
      <c r="DA127" s="43"/>
      <c r="DC127" s="8"/>
      <c r="DD127" s="8"/>
      <c r="DE127" s="8"/>
      <c r="DF127" s="8"/>
      <c r="DG127" s="8"/>
      <c r="DH127" s="8"/>
      <c r="DI127" s="8"/>
      <c r="DJ127" s="8"/>
      <c r="DK127" s="8"/>
      <c r="DL127" s="8"/>
      <c r="DM127" s="8"/>
      <c r="DN127" s="8"/>
      <c r="DO127" s="8"/>
      <c r="DP127" s="8"/>
      <c r="DQ127" s="8"/>
      <c r="DR127" s="8"/>
      <c r="DS127" s="8"/>
      <c r="DT127" s="8"/>
      <c r="DU127" s="8"/>
      <c r="DV127" s="8"/>
      <c r="ED127" s="8"/>
      <c r="EE127" s="28"/>
      <c r="EF127" s="8"/>
      <c r="EG127" s="8"/>
      <c r="EH127" s="8"/>
      <c r="EI127" s="128"/>
      <c r="EJ127" s="130"/>
      <c r="EK127" s="130"/>
      <c r="EL127" s="130"/>
      <c r="EM127" s="130"/>
      <c r="EN127" s="130"/>
      <c r="FQ127" s="5">
        <v>123</v>
      </c>
      <c r="FR127" s="5" t="s">
        <v>283</v>
      </c>
      <c r="FS127" s="5" t="s">
        <v>39</v>
      </c>
      <c r="FT127" s="177">
        <v>300</v>
      </c>
      <c r="FZ127" s="1">
        <v>150</v>
      </c>
      <c r="GC127" s="5">
        <v>123</v>
      </c>
      <c r="GD127" s="5" t="s">
        <v>283</v>
      </c>
      <c r="GE127" s="5" t="s">
        <v>39</v>
      </c>
      <c r="GF127" s="177">
        <v>300</v>
      </c>
    </row>
    <row r="128" spans="2:188" ht="16.5" customHeight="1" thickBot="1">
      <c r="B128" s="555" t="s">
        <v>391</v>
      </c>
      <c r="C128" s="732"/>
      <c r="D128" s="738" t="s">
        <v>541</v>
      </c>
      <c r="E128" s="739"/>
      <c r="F128" s="739"/>
      <c r="G128" s="740"/>
      <c r="H128" s="744"/>
      <c r="I128" s="745"/>
      <c r="J128" s="745"/>
      <c r="K128" s="745"/>
      <c r="L128" s="746"/>
      <c r="N128" s="555" t="s">
        <v>1</v>
      </c>
      <c r="O128" s="556"/>
      <c r="P128" s="734"/>
      <c r="Q128" s="735"/>
      <c r="R128" s="584"/>
      <c r="S128" s="585"/>
      <c r="T128" s="219"/>
      <c r="U128" s="11"/>
      <c r="V128" s="565" t="s">
        <v>649</v>
      </c>
      <c r="W128" s="566"/>
      <c r="X128" s="588" t="str">
        <f>X66</f>
        <v>●○旅行社</v>
      </c>
      <c r="Y128" s="589"/>
      <c r="Z128" s="589"/>
      <c r="AA128" s="589"/>
      <c r="AB128" s="589"/>
      <c r="AC128" s="589"/>
      <c r="AD128" s="589"/>
      <c r="AE128" s="590"/>
      <c r="AF128" s="594" t="s">
        <v>0</v>
      </c>
      <c r="AG128" s="595"/>
      <c r="AH128" s="588" t="str">
        <f>AH66</f>
        <v>長崎支店</v>
      </c>
      <c r="AI128" s="589"/>
      <c r="AJ128" s="589"/>
      <c r="AK128" s="589"/>
      <c r="AL128" s="589"/>
      <c r="AM128" s="589"/>
      <c r="AN128" s="589"/>
      <c r="AO128" s="590"/>
      <c r="AR128" s="730"/>
      <c r="AS128" s="731"/>
      <c r="AT128" s="304"/>
      <c r="AU128" s="9"/>
      <c r="AV128" s="730"/>
      <c r="AW128" s="731"/>
      <c r="AX128" s="447"/>
      <c r="AZ128" s="762" t="s">
        <v>391</v>
      </c>
      <c r="BA128" s="738" t="s">
        <v>541</v>
      </c>
      <c r="BB128" s="739"/>
      <c r="BC128" s="739"/>
      <c r="BD128" s="740"/>
      <c r="BE128" s="1263" t="str">
        <f>IF(H128="","",H128)</f>
        <v/>
      </c>
      <c r="BF128" s="1264"/>
      <c r="BG128" s="1264"/>
      <c r="BH128" s="1264"/>
      <c r="BI128" s="1265"/>
      <c r="BL128" s="555" t="s">
        <v>1</v>
      </c>
      <c r="BM128" s="556"/>
      <c r="BN128" s="559" t="str">
        <f>IF(P128="","",P128)</f>
        <v/>
      </c>
      <c r="BO128" s="560"/>
      <c r="BP128" s="563" t="str">
        <f>IF(R128="","",R128)</f>
        <v/>
      </c>
      <c r="BQ128" s="560"/>
      <c r="BR128" s="219"/>
      <c r="BT128" s="565" t="s">
        <v>649</v>
      </c>
      <c r="BU128" s="566"/>
      <c r="BV128" s="551" t="str">
        <f>IF(X128="","",X128)</f>
        <v>●○旅行社</v>
      </c>
      <c r="BW128" s="551"/>
      <c r="BX128" s="551"/>
      <c r="BY128" s="551"/>
      <c r="BZ128" s="551"/>
      <c r="CA128" s="551"/>
      <c r="CB128" s="551"/>
      <c r="CC128" s="551"/>
      <c r="CD128" s="551"/>
      <c r="CE128" s="552"/>
      <c r="CF128" s="569" t="s">
        <v>0</v>
      </c>
      <c r="CG128" s="570"/>
      <c r="CH128" s="551" t="str">
        <f>IF(AH128="","",AH128)</f>
        <v>長崎支店</v>
      </c>
      <c r="CI128" s="551"/>
      <c r="CJ128" s="551"/>
      <c r="CK128" s="551"/>
      <c r="CL128" s="551"/>
      <c r="CM128" s="551"/>
      <c r="CN128" s="551"/>
      <c r="CO128" s="551"/>
      <c r="CP128" s="551"/>
      <c r="CQ128" s="552"/>
      <c r="CV128" s="304"/>
      <c r="CW128" s="304"/>
      <c r="DC128" s="8"/>
      <c r="DD128" s="8"/>
      <c r="DE128" s="8"/>
      <c r="DF128" s="8"/>
      <c r="DG128" s="8"/>
      <c r="DH128" s="8"/>
      <c r="DI128" s="8"/>
      <c r="DJ128" s="8"/>
      <c r="DK128" s="8"/>
      <c r="DL128" s="8"/>
      <c r="DM128" s="8"/>
      <c r="DN128" s="8"/>
      <c r="DO128" s="8"/>
      <c r="DP128" s="8"/>
      <c r="DQ128" s="8"/>
      <c r="DR128" s="8"/>
      <c r="DS128" s="8"/>
      <c r="DT128" s="8"/>
      <c r="DU128" s="8"/>
      <c r="DV128" s="8"/>
      <c r="ED128" s="8"/>
      <c r="EE128" s="28"/>
      <c r="EF128" s="8"/>
      <c r="EG128" s="8"/>
      <c r="EH128" s="8"/>
      <c r="EI128" s="128"/>
      <c r="EJ128" s="130"/>
      <c r="EK128" s="130"/>
      <c r="EL128" s="130"/>
      <c r="EM128" s="130"/>
      <c r="EN128" s="130"/>
      <c r="EP128" s="327" t="s">
        <v>5</v>
      </c>
      <c r="EQ128" s="328"/>
      <c r="ER128" s="1156" t="s">
        <v>6</v>
      </c>
      <c r="ES128" s="1157"/>
      <c r="ET128" s="1160" t="s">
        <v>7</v>
      </c>
      <c r="EU128" s="208"/>
      <c r="EV128" s="289"/>
      <c r="EW128" s="290"/>
      <c r="EX128" s="291" t="s">
        <v>8</v>
      </c>
      <c r="EY128" s="292"/>
      <c r="EZ128" s="289"/>
      <c r="FA128" s="293"/>
      <c r="FB128" s="294"/>
      <c r="FC128" s="294" t="s">
        <v>9</v>
      </c>
      <c r="FD128" s="288"/>
      <c r="FE128" s="1162" t="s">
        <v>10</v>
      </c>
      <c r="FF128" s="1163"/>
      <c r="FG128" s="323" t="s">
        <v>11</v>
      </c>
      <c r="FH128" s="326" t="s">
        <v>106</v>
      </c>
      <c r="FI128" s="326" t="s">
        <v>106</v>
      </c>
      <c r="GC128" s="28" t="s">
        <v>42</v>
      </c>
      <c r="GD128" s="28" t="s">
        <v>43</v>
      </c>
      <c r="GE128" s="28" t="s">
        <v>451</v>
      </c>
      <c r="GF128" s="28">
        <v>4300</v>
      </c>
    </row>
    <row r="129" spans="2:188" ht="16.5" customHeight="1" thickBot="1">
      <c r="B129" s="557"/>
      <c r="C129" s="733"/>
      <c r="D129" s="741"/>
      <c r="E129" s="742"/>
      <c r="F129" s="742"/>
      <c r="G129" s="743"/>
      <c r="H129" s="747"/>
      <c r="I129" s="748"/>
      <c r="J129" s="748"/>
      <c r="K129" s="748"/>
      <c r="L129" s="749"/>
      <c r="N129" s="557"/>
      <c r="O129" s="558"/>
      <c r="P129" s="736"/>
      <c r="Q129" s="737"/>
      <c r="R129" s="586"/>
      <c r="S129" s="587"/>
      <c r="T129" s="220" t="s">
        <v>602</v>
      </c>
      <c r="U129" s="11"/>
      <c r="V129" s="567"/>
      <c r="W129" s="568"/>
      <c r="X129" s="591"/>
      <c r="Y129" s="592"/>
      <c r="Z129" s="592"/>
      <c r="AA129" s="592"/>
      <c r="AB129" s="592"/>
      <c r="AC129" s="592"/>
      <c r="AD129" s="592"/>
      <c r="AE129" s="593"/>
      <c r="AF129" s="596"/>
      <c r="AG129" s="597"/>
      <c r="AH129" s="591"/>
      <c r="AI129" s="592"/>
      <c r="AJ129" s="592"/>
      <c r="AK129" s="592"/>
      <c r="AL129" s="592"/>
      <c r="AM129" s="592"/>
      <c r="AN129" s="592"/>
      <c r="AO129" s="593"/>
      <c r="AZ129" s="763"/>
      <c r="BA129" s="741"/>
      <c r="BB129" s="742"/>
      <c r="BC129" s="742"/>
      <c r="BD129" s="743"/>
      <c r="BE129" s="1266"/>
      <c r="BF129" s="1267"/>
      <c r="BG129" s="1267"/>
      <c r="BH129" s="1267"/>
      <c r="BI129" s="1268"/>
      <c r="BL129" s="557"/>
      <c r="BM129" s="558"/>
      <c r="BN129" s="561"/>
      <c r="BO129" s="562"/>
      <c r="BP129" s="564"/>
      <c r="BQ129" s="562"/>
      <c r="BR129" s="220" t="s">
        <v>602</v>
      </c>
      <c r="BT129" s="567"/>
      <c r="BU129" s="568"/>
      <c r="BV129" s="553"/>
      <c r="BW129" s="553"/>
      <c r="BX129" s="553"/>
      <c r="BY129" s="553"/>
      <c r="BZ129" s="553"/>
      <c r="CA129" s="553"/>
      <c r="CB129" s="553"/>
      <c r="CC129" s="553"/>
      <c r="CD129" s="553"/>
      <c r="CE129" s="554"/>
      <c r="CF129" s="571"/>
      <c r="CG129" s="572"/>
      <c r="CH129" s="553"/>
      <c r="CI129" s="553"/>
      <c r="CJ129" s="553"/>
      <c r="CK129" s="553"/>
      <c r="CL129" s="553"/>
      <c r="CM129" s="553"/>
      <c r="CN129" s="553"/>
      <c r="CO129" s="553"/>
      <c r="CP129" s="553"/>
      <c r="CQ129" s="554"/>
      <c r="CU129" s="367"/>
      <c r="CV129" s="367"/>
      <c r="CZ129" s="144"/>
      <c r="DB129" s="15"/>
      <c r="DC129" s="5"/>
      <c r="DE129" s="5"/>
      <c r="DF129" s="5"/>
      <c r="DQ129" s="1"/>
      <c r="DR129" s="1"/>
      <c r="DS129" s="1"/>
      <c r="DT129" s="1"/>
      <c r="DU129" s="1"/>
      <c r="DV129" s="1"/>
      <c r="DW129" s="1"/>
      <c r="DX129" s="1"/>
      <c r="DY129" s="1"/>
      <c r="DZ129" s="1"/>
      <c r="EA129" s="1"/>
      <c r="EB129" s="1"/>
      <c r="EC129" s="1"/>
      <c r="ED129" s="8"/>
      <c r="EE129" s="8"/>
      <c r="EF129" s="8"/>
      <c r="EG129" s="16"/>
      <c r="EH129" s="16"/>
      <c r="EI129" s="16"/>
      <c r="EJ129" s="13"/>
      <c r="EK129" s="13"/>
      <c r="EL129" s="13"/>
      <c r="EM129" s="13"/>
      <c r="EN129" s="13"/>
      <c r="EO129" s="13"/>
      <c r="EP129" s="329"/>
      <c r="EQ129" s="330"/>
      <c r="ER129" s="1158"/>
      <c r="ES129" s="1159"/>
      <c r="ET129" s="1161"/>
      <c r="EU129" s="208"/>
      <c r="EV129" s="295" t="s">
        <v>9</v>
      </c>
      <c r="EW129" s="296"/>
      <c r="EX129" s="297"/>
      <c r="EY129" s="298"/>
      <c r="EZ129" s="299" t="s">
        <v>15</v>
      </c>
      <c r="FA129" s="300" t="s">
        <v>16</v>
      </c>
      <c r="FB129" s="301"/>
      <c r="FC129" s="301"/>
      <c r="FD129" s="288"/>
      <c r="FE129" s="1164"/>
      <c r="FF129" s="1165"/>
      <c r="FG129" s="324"/>
      <c r="FH129" s="324"/>
      <c r="FI129" s="324"/>
      <c r="GC129" s="28" t="s">
        <v>50</v>
      </c>
      <c r="GD129" s="28" t="s">
        <v>51</v>
      </c>
      <c r="GE129" s="28" t="s">
        <v>451</v>
      </c>
      <c r="GF129" s="28">
        <v>2600</v>
      </c>
    </row>
    <row r="130" spans="2:188" ht="16.5" customHeight="1">
      <c r="B130" s="680" t="s">
        <v>520</v>
      </c>
      <c r="C130" s="681"/>
      <c r="D130" s="669" t="s">
        <v>545</v>
      </c>
      <c r="E130" s="669"/>
      <c r="F130" s="682" t="s">
        <v>3</v>
      </c>
      <c r="G130" s="683"/>
      <c r="H130" s="683"/>
      <c r="I130" s="683"/>
      <c r="J130" s="683"/>
      <c r="K130" s="683"/>
      <c r="L130" s="683"/>
      <c r="M130" s="684"/>
      <c r="N130" s="688" t="s">
        <v>4</v>
      </c>
      <c r="O130" s="689"/>
      <c r="P130" s="689"/>
      <c r="Q130" s="689"/>
      <c r="R130" s="690" t="s">
        <v>454</v>
      </c>
      <c r="S130" s="691"/>
      <c r="T130" s="279" t="s">
        <v>455</v>
      </c>
      <c r="U130" s="598" t="s">
        <v>475</v>
      </c>
      <c r="V130" s="599"/>
      <c r="W130" s="600"/>
      <c r="X130" s="598" t="s">
        <v>475</v>
      </c>
      <c r="Y130" s="599"/>
      <c r="Z130" s="600"/>
      <c r="AA130" s="598" t="s">
        <v>475</v>
      </c>
      <c r="AB130" s="599"/>
      <c r="AC130" s="600"/>
      <c r="AD130" s="598" t="s">
        <v>475</v>
      </c>
      <c r="AE130" s="599"/>
      <c r="AF130" s="600"/>
      <c r="AG130" s="599" t="s">
        <v>475</v>
      </c>
      <c r="AH130" s="599"/>
      <c r="AI130" s="599"/>
      <c r="AJ130" s="598" t="s">
        <v>458</v>
      </c>
      <c r="AK130" s="599"/>
      <c r="AL130" s="600"/>
      <c r="AM130" s="599" t="s">
        <v>460</v>
      </c>
      <c r="AN130" s="599"/>
      <c r="AO130" s="598" t="s">
        <v>461</v>
      </c>
      <c r="AP130" s="599"/>
      <c r="AQ130" s="600"/>
      <c r="AR130" s="807" t="s">
        <v>462</v>
      </c>
      <c r="AS130" s="807"/>
      <c r="AT130" s="1244" t="s">
        <v>476</v>
      </c>
      <c r="AU130" s="683"/>
      <c r="AV130" s="1245" t="s">
        <v>547</v>
      </c>
      <c r="AW130" s="1248" t="s">
        <v>547</v>
      </c>
      <c r="AX130" s="1249"/>
      <c r="AZ130" s="680" t="s">
        <v>2</v>
      </c>
      <c r="BA130" s="681"/>
      <c r="BB130" s="789" t="s">
        <v>386</v>
      </c>
      <c r="BC130" s="790"/>
      <c r="BD130" s="790"/>
      <c r="BE130" s="790"/>
      <c r="BF130" s="790"/>
      <c r="BG130" s="791"/>
      <c r="BH130" s="345" t="s">
        <v>499</v>
      </c>
      <c r="BI130" s="795" t="s">
        <v>531</v>
      </c>
      <c r="BJ130" s="796"/>
      <c r="BK130" s="796"/>
      <c r="BL130" s="796"/>
      <c r="BM130" s="796"/>
      <c r="BN130" s="796"/>
      <c r="BO130" s="796"/>
      <c r="BP130" s="796"/>
      <c r="BQ130" s="796"/>
      <c r="BR130" s="796"/>
      <c r="BS130" s="796"/>
      <c r="BT130" s="796"/>
      <c r="BU130" s="796"/>
      <c r="BV130" s="796"/>
      <c r="BW130" s="797"/>
      <c r="BX130" s="798" t="s">
        <v>507</v>
      </c>
      <c r="BY130" s="799"/>
      <c r="BZ130" s="799"/>
      <c r="CA130" s="800"/>
      <c r="CB130" s="768" t="s">
        <v>529</v>
      </c>
      <c r="CC130" s="768"/>
      <c r="CD130" s="768"/>
      <c r="CE130" s="768"/>
      <c r="CF130" s="768"/>
      <c r="CG130" s="768"/>
      <c r="CH130" s="768"/>
      <c r="CI130" s="768"/>
      <c r="CJ130" s="768"/>
      <c r="CK130" s="768"/>
      <c r="CL130" s="768"/>
      <c r="CM130" s="768"/>
      <c r="CN130" s="768"/>
      <c r="CO130" s="768"/>
      <c r="CP130" s="768"/>
      <c r="CQ130" s="768"/>
      <c r="CR130" s="768"/>
      <c r="CS130" s="769"/>
      <c r="CT130" s="770" t="s">
        <v>392</v>
      </c>
      <c r="CU130" s="771"/>
      <c r="CV130" s="771"/>
      <c r="CW130" s="771"/>
      <c r="CX130" s="771"/>
      <c r="CY130" s="771"/>
      <c r="CZ130" s="772"/>
      <c r="ED130" s="8"/>
      <c r="EE130" s="28"/>
      <c r="EF130" s="8"/>
      <c r="EP130" s="329"/>
      <c r="EQ130" s="330"/>
      <c r="ER130" s="776" t="s">
        <v>17</v>
      </c>
      <c r="ES130" s="778" t="s">
        <v>18</v>
      </c>
      <c r="ET130" s="29" t="s">
        <v>19</v>
      </c>
      <c r="EU130" s="3"/>
      <c r="EV130" s="30"/>
      <c r="EW130" s="31"/>
      <c r="EX130" s="32"/>
      <c r="EY130" s="33"/>
      <c r="EZ130" s="39" t="s">
        <v>20</v>
      </c>
      <c r="FA130" s="40" t="s">
        <v>20</v>
      </c>
      <c r="FB130" s="29" t="s">
        <v>19</v>
      </c>
      <c r="FC130" s="36" t="s">
        <v>21</v>
      </c>
      <c r="FE130" s="41"/>
      <c r="FF130" s="32"/>
      <c r="FG130" s="324"/>
      <c r="FH130" s="324"/>
      <c r="FI130" s="324"/>
      <c r="GC130" s="28" t="s">
        <v>59</v>
      </c>
      <c r="GD130" s="28" t="s">
        <v>60</v>
      </c>
      <c r="GE130" s="28" t="s">
        <v>451</v>
      </c>
      <c r="GF130" s="28">
        <v>3400</v>
      </c>
    </row>
    <row r="131" spans="2:188" ht="16.5" customHeight="1" thickBot="1">
      <c r="B131" s="282" t="s">
        <v>388</v>
      </c>
      <c r="C131" s="283" t="s">
        <v>389</v>
      </c>
      <c r="D131" s="670"/>
      <c r="E131" s="670"/>
      <c r="F131" s="685"/>
      <c r="G131" s="686"/>
      <c r="H131" s="686"/>
      <c r="I131" s="686"/>
      <c r="J131" s="686"/>
      <c r="K131" s="686"/>
      <c r="L131" s="686"/>
      <c r="M131" s="687"/>
      <c r="N131" s="780" t="s">
        <v>452</v>
      </c>
      <c r="O131" s="781"/>
      <c r="P131" s="281" t="s">
        <v>453</v>
      </c>
      <c r="Q131" s="278" t="s">
        <v>12</v>
      </c>
      <c r="R131" s="312" t="s">
        <v>107</v>
      </c>
      <c r="S131" s="313" t="s">
        <v>108</v>
      </c>
      <c r="T131" s="280" t="s">
        <v>456</v>
      </c>
      <c r="U131" s="601"/>
      <c r="V131" s="602"/>
      <c r="W131" s="603"/>
      <c r="X131" s="601"/>
      <c r="Y131" s="602"/>
      <c r="Z131" s="603"/>
      <c r="AA131" s="601"/>
      <c r="AB131" s="602"/>
      <c r="AC131" s="603"/>
      <c r="AD131" s="601"/>
      <c r="AE131" s="602"/>
      <c r="AF131" s="603"/>
      <c r="AG131" s="602"/>
      <c r="AH131" s="602"/>
      <c r="AI131" s="602"/>
      <c r="AJ131" s="601" t="s">
        <v>459</v>
      </c>
      <c r="AK131" s="602"/>
      <c r="AL131" s="603"/>
      <c r="AM131" s="602"/>
      <c r="AN131" s="602"/>
      <c r="AO131" s="601"/>
      <c r="AP131" s="602"/>
      <c r="AQ131" s="603"/>
      <c r="AR131" s="785" t="s">
        <v>463</v>
      </c>
      <c r="AS131" s="785"/>
      <c r="AT131" s="1246"/>
      <c r="AU131" s="686"/>
      <c r="AV131" s="1247" t="s">
        <v>546</v>
      </c>
      <c r="AW131" s="1250" t="s">
        <v>546</v>
      </c>
      <c r="AX131" s="1251"/>
      <c r="AZ131" s="282" t="s">
        <v>388</v>
      </c>
      <c r="BA131" s="283" t="s">
        <v>389</v>
      </c>
      <c r="BB131" s="792"/>
      <c r="BC131" s="793"/>
      <c r="BD131" s="793"/>
      <c r="BE131" s="793"/>
      <c r="BF131" s="793"/>
      <c r="BG131" s="794"/>
      <c r="BH131" s="355" t="s">
        <v>500</v>
      </c>
      <c r="BI131" s="786" t="s">
        <v>530</v>
      </c>
      <c r="BJ131" s="787"/>
      <c r="BK131" s="787"/>
      <c r="BL131" s="787"/>
      <c r="BM131" s="787"/>
      <c r="BN131" s="787"/>
      <c r="BO131" s="787"/>
      <c r="BP131" s="787"/>
      <c r="BQ131" s="787"/>
      <c r="BR131" s="787"/>
      <c r="BS131" s="787"/>
      <c r="BT131" s="788"/>
      <c r="BU131" s="801" t="s">
        <v>506</v>
      </c>
      <c r="BV131" s="802"/>
      <c r="BW131" s="803"/>
      <c r="BX131" s="804" t="s">
        <v>474</v>
      </c>
      <c r="BY131" s="805"/>
      <c r="BZ131" s="362" t="s">
        <v>472</v>
      </c>
      <c r="CA131" s="363" t="s">
        <v>473</v>
      </c>
      <c r="CB131" s="364"/>
      <c r="CC131" s="365" t="s">
        <v>492</v>
      </c>
      <c r="CD131" s="764" t="s">
        <v>35</v>
      </c>
      <c r="CE131" s="764"/>
      <c r="CF131" s="764"/>
      <c r="CG131" s="764" t="s">
        <v>36</v>
      </c>
      <c r="CH131" s="764"/>
      <c r="CI131" s="765" t="s">
        <v>390</v>
      </c>
      <c r="CJ131" s="766"/>
      <c r="CK131" s="366"/>
      <c r="CL131" s="365" t="s">
        <v>492</v>
      </c>
      <c r="CM131" s="764" t="s">
        <v>35</v>
      </c>
      <c r="CN131" s="764"/>
      <c r="CO131" s="764"/>
      <c r="CP131" s="764" t="s">
        <v>36</v>
      </c>
      <c r="CQ131" s="764"/>
      <c r="CR131" s="765" t="s">
        <v>390</v>
      </c>
      <c r="CS131" s="767"/>
      <c r="CT131" s="773"/>
      <c r="CU131" s="774"/>
      <c r="CV131" s="774"/>
      <c r="CW131" s="774"/>
      <c r="CX131" s="774"/>
      <c r="CY131" s="774"/>
      <c r="CZ131" s="775"/>
      <c r="ED131" s="8"/>
      <c r="EE131" s="28"/>
      <c r="EF131" s="8"/>
      <c r="EH131" s="8"/>
      <c r="EN131" s="11"/>
      <c r="EP131" s="331"/>
      <c r="EQ131" s="332"/>
      <c r="ER131" s="777"/>
      <c r="ES131" s="779"/>
      <c r="ET131" s="45" t="s">
        <v>32</v>
      </c>
      <c r="EU131" s="3"/>
      <c r="EV131" s="46"/>
      <c r="EW131" s="47"/>
      <c r="EX131" s="48" t="s">
        <v>17</v>
      </c>
      <c r="EY131" s="49" t="s">
        <v>18</v>
      </c>
      <c r="EZ131" s="50"/>
      <c r="FA131" s="51"/>
      <c r="FB131" s="45"/>
      <c r="FC131" s="52" t="s">
        <v>32</v>
      </c>
      <c r="FD131" s="3"/>
      <c r="FE131" s="53"/>
      <c r="FF131" s="48" t="s">
        <v>33</v>
      </c>
      <c r="FG131" s="325"/>
      <c r="FH131" s="325"/>
      <c r="FI131" s="325"/>
      <c r="GC131" s="28" t="s">
        <v>66</v>
      </c>
      <c r="GD131" s="28" t="s">
        <v>67</v>
      </c>
      <c r="GE131" s="28" t="s">
        <v>451</v>
      </c>
      <c r="GF131" s="28">
        <v>4400</v>
      </c>
    </row>
    <row r="132" spans="2:188" ht="16.5" customHeight="1" thickTop="1" thickBot="1">
      <c r="B132" s="700">
        <v>3</v>
      </c>
      <c r="C132" s="702">
        <v>1</v>
      </c>
      <c r="D132" s="661" t="s">
        <v>519</v>
      </c>
      <c r="E132" s="662"/>
      <c r="F132" s="704" t="s">
        <v>381</v>
      </c>
      <c r="G132" s="705"/>
      <c r="H132" s="706"/>
      <c r="I132" s="706"/>
      <c r="J132" s="706"/>
      <c r="K132" s="706"/>
      <c r="L132" s="706"/>
      <c r="M132" s="707"/>
      <c r="N132" s="1166" t="s">
        <v>113</v>
      </c>
      <c r="O132" s="1167"/>
      <c r="P132" s="284"/>
      <c r="Q132" s="285"/>
      <c r="R132" s="286"/>
      <c r="S132" s="287"/>
      <c r="T132" s="713" t="s">
        <v>34</v>
      </c>
      <c r="U132" s="57"/>
      <c r="V132" s="872" t="str">
        <f>IF(U132="","",VLOOKUP(U132,$FQ:$FT,3,FALSE))</f>
        <v/>
      </c>
      <c r="W132" s="873"/>
      <c r="X132" s="57"/>
      <c r="Y132" s="872" t="str">
        <f>IF(X132="","",VLOOKUP(X132,$FQ:$FT,3,FALSE))</f>
        <v/>
      </c>
      <c r="Z132" s="873"/>
      <c r="AA132" s="57"/>
      <c r="AB132" s="872" t="str">
        <f>IF(AA132="","",VLOOKUP(AA132,$FQ:$FT,3,FALSE))</f>
        <v/>
      </c>
      <c r="AC132" s="873"/>
      <c r="AD132" s="57"/>
      <c r="AE132" s="872" t="str">
        <f>IF(AD132="","",VLOOKUP(AD132,$FQ:$FT,3,FALSE))</f>
        <v/>
      </c>
      <c r="AF132" s="873"/>
      <c r="AG132" s="57"/>
      <c r="AH132" s="910" t="str">
        <f>IF(AG132="","",VLOOKUP(AG132,$FQ:$FT,3,FALSE))</f>
        <v/>
      </c>
      <c r="AI132" s="911"/>
      <c r="AJ132" s="1172" t="s">
        <v>179</v>
      </c>
      <c r="AK132" s="1174">
        <f>FC132+ET132</f>
        <v>0</v>
      </c>
      <c r="AL132" s="1175"/>
      <c r="AM132" s="1242"/>
      <c r="AN132" s="1243"/>
      <c r="AO132" s="1176">
        <f>(AK132*AM132)</f>
        <v>0</v>
      </c>
      <c r="AP132" s="1176"/>
      <c r="AQ132" s="920"/>
      <c r="AR132" s="637">
        <f>SUM(Q132:Q137)*AM136</f>
        <v>0</v>
      </c>
      <c r="AS132" s="638"/>
      <c r="AT132" s="1252"/>
      <c r="AU132" s="1253"/>
      <c r="AV132" s="1254" t="s">
        <v>548</v>
      </c>
      <c r="AW132" s="1259" t="s">
        <v>548</v>
      </c>
      <c r="AX132" s="1260"/>
      <c r="AZ132" s="822">
        <f>B132</f>
        <v>3</v>
      </c>
      <c r="BA132" s="825">
        <f>C132</f>
        <v>1</v>
      </c>
      <c r="BB132" s="827" t="s">
        <v>381</v>
      </c>
      <c r="BC132" s="828"/>
      <c r="BD132" s="828" t="str">
        <f>IF(H132="","",H132)</f>
        <v/>
      </c>
      <c r="BE132" s="828"/>
      <c r="BF132" s="828"/>
      <c r="BG132" s="829"/>
      <c r="BH132" s="315"/>
      <c r="BI132" s="830" t="s">
        <v>481</v>
      </c>
      <c r="BJ132" s="817"/>
      <c r="BK132" s="817"/>
      <c r="BL132" s="818" t="s">
        <v>489</v>
      </c>
      <c r="BM132" s="817"/>
      <c r="BN132" s="817" t="str">
        <f>IF(BJ132="","",VLOOKUP(BJ132,'募集型  提出用 （記入例）'!$GC:$GF,3,FALSE))</f>
        <v/>
      </c>
      <c r="BO132" s="818" t="s">
        <v>484</v>
      </c>
      <c r="BP132" s="817"/>
      <c r="BQ132" s="817"/>
      <c r="BR132" s="818" t="s">
        <v>487</v>
      </c>
      <c r="BS132" s="817"/>
      <c r="BT132" s="876"/>
      <c r="BU132" s="808"/>
      <c r="BV132" s="809"/>
      <c r="BW132" s="810"/>
      <c r="BX132" s="933" t="s">
        <v>113</v>
      </c>
      <c r="BY132" s="934"/>
      <c r="BZ132" s="314"/>
      <c r="CA132" s="315"/>
      <c r="CB132" s="1168" t="s">
        <v>383</v>
      </c>
      <c r="CC132" s="1169"/>
      <c r="CD132" s="1170" t="str">
        <f>IF(CC132="","",VLOOKUP(CC132,'募集型  提出用 （記入例）'!$GC:$GF,2,FALSE))</f>
        <v/>
      </c>
      <c r="CE132" s="1171"/>
      <c r="CF132" s="1171"/>
      <c r="CG132" s="1171" t="str">
        <f>IF(CC132="","",VLOOKUP(CC132,'募集型  提出用 （記入例）'!$GC:$GF,3,FALSE))</f>
        <v/>
      </c>
      <c r="CH132" s="1171"/>
      <c r="CI132" s="1171" t="str">
        <f>IF(CC132="","",VLOOKUP(CC132,'募集型  提出用 （記入例）'!$GC:$GF,4,FALSE))</f>
        <v/>
      </c>
      <c r="CJ132" s="1177"/>
      <c r="CK132" s="947" t="s">
        <v>493</v>
      </c>
      <c r="CL132" s="1169"/>
      <c r="CM132" s="1170" t="str">
        <f>IF(CL132="","",VLOOKUP(CL132,'募集型  提出用 （記入例）'!$GC:$GF,2,FALSE))</f>
        <v/>
      </c>
      <c r="CN132" s="1171"/>
      <c r="CO132" s="1171"/>
      <c r="CP132" s="1171" t="str">
        <f>IF(CL132="","",VLOOKUP(CL132,'募集型  提出用 （記入例）'!$GC:$GF,3,FALSE))</f>
        <v/>
      </c>
      <c r="CQ132" s="1171"/>
      <c r="CR132" s="1171" t="str">
        <f>IF(CL132="","",VLOOKUP(CL132,'募集型  提出用 （記入例）'!$GC:$GF,4,FALSE))</f>
        <v/>
      </c>
      <c r="CS132" s="1173"/>
      <c r="CT132" s="863"/>
      <c r="CU132" s="864"/>
      <c r="CV132" s="864"/>
      <c r="CW132" s="864"/>
      <c r="CX132" s="864"/>
      <c r="CY132" s="864"/>
      <c r="CZ132" s="865"/>
      <c r="ED132" s="8"/>
      <c r="EE132" s="28"/>
      <c r="EF132" s="8"/>
      <c r="EG132" s="8"/>
      <c r="EH132" s="8"/>
      <c r="EJ132" s="61" t="s">
        <v>38</v>
      </c>
      <c r="EP132" s="62">
        <v>1</v>
      </c>
      <c r="EQ132" s="63" t="s">
        <v>110</v>
      </c>
      <c r="ER132" s="64">
        <f>SUMIF(EJ134:EN134,"対馬市",EJ135:EN135)*'募集型  提出用 （記入例）'!AM132</f>
        <v>0</v>
      </c>
      <c r="ES132" s="65">
        <f>SUMIF(EJ134:EN134,"対馬市",EJ136:EN136)*'募集型  提出用 （記入例）'!AM134</f>
        <v>0</v>
      </c>
      <c r="ET132" s="66">
        <f>SUM('募集型  提出用 （記入例）'!U137:AI137)</f>
        <v>0</v>
      </c>
      <c r="EU132" s="14"/>
      <c r="EV132" s="67" t="s">
        <v>11</v>
      </c>
      <c r="EW132" s="68" t="s">
        <v>110</v>
      </c>
      <c r="EX132" s="69" t="str">
        <f>IF('募集型  提出用 （記入例）'!P132="","0",FC132/EV133)</f>
        <v>0</v>
      </c>
      <c r="EY132" s="70" t="str">
        <f>IF('募集型  提出用 （記入例）'!P132="","0",FC133/EV133)</f>
        <v>0</v>
      </c>
      <c r="EZ132" s="71">
        <f>EX132*'募集型  提出用 （記入例）'!AM132</f>
        <v>0</v>
      </c>
      <c r="FA132" s="72">
        <f>EY132*'募集型  提出用 （記入例）'!AM134</f>
        <v>0</v>
      </c>
      <c r="FB132" s="73">
        <f>EZ132+FA132</f>
        <v>0</v>
      </c>
      <c r="FC132" s="66">
        <f>SUM('募集型  提出用 （記入例）'!U134:AI134)</f>
        <v>0</v>
      </c>
      <c r="FE132" s="74" t="s">
        <v>110</v>
      </c>
      <c r="FF132" s="69" t="str">
        <f>IF(('募集型  提出用 （記入例）'!Q132)="","0",('募集型  提出用 （記入例）'!AM132+'募集型  提出用 （記入例）'!AM134)*'募集型  提出用 （記入例）'!Q132*1000)</f>
        <v>0</v>
      </c>
      <c r="FG132" s="69">
        <f>COUNTA('募集型  提出用 （記入例）'!P132)*('募集型  提出用 （記入例）'!AM132+'募集型  提出用 （記入例）'!AM134)</f>
        <v>0</v>
      </c>
      <c r="FH132" s="69">
        <f>COUNTA('募集型  提出用 （記入例）'!R132)*('募集型  提出用 （記入例）'!AM132+'募集型  提出用 （記入例）'!AM134)</f>
        <v>0</v>
      </c>
      <c r="FI132" s="69">
        <f>COUNTA('募集型  提出用 （記入例）'!S132)*('募集型  提出用 （記入例）'!AM132+'募集型  提出用 （記入例）'!AM134)</f>
        <v>0</v>
      </c>
      <c r="GC132" s="28" t="s">
        <v>72</v>
      </c>
      <c r="GD132" s="28" t="s">
        <v>73</v>
      </c>
      <c r="GE132" s="28" t="s">
        <v>451</v>
      </c>
      <c r="GF132" s="28">
        <v>3900</v>
      </c>
    </row>
    <row r="133" spans="2:188" ht="16.5" customHeight="1">
      <c r="B133" s="701"/>
      <c r="C133" s="703"/>
      <c r="D133" s="676"/>
      <c r="E133" s="677"/>
      <c r="F133" s="869"/>
      <c r="G133" s="870"/>
      <c r="H133" s="870"/>
      <c r="I133" s="870"/>
      <c r="J133" s="870"/>
      <c r="K133" s="870"/>
      <c r="L133" s="870"/>
      <c r="M133" s="871"/>
      <c r="N133" s="652" t="s">
        <v>112</v>
      </c>
      <c r="O133" s="653"/>
      <c r="P133" s="75"/>
      <c r="Q133" s="76"/>
      <c r="R133" s="136"/>
      <c r="S133" s="142"/>
      <c r="T133" s="713"/>
      <c r="U133" s="819" t="str">
        <f>IF(U132="","",VLOOKUP(U132,$FQ:$FT,2,FALSE))</f>
        <v/>
      </c>
      <c r="V133" s="820"/>
      <c r="W133" s="821"/>
      <c r="X133" s="819" t="str">
        <f>IF(X132="","",VLOOKUP(X132,$FQ:$FT,2,FALSE))</f>
        <v/>
      </c>
      <c r="Y133" s="820"/>
      <c r="Z133" s="821"/>
      <c r="AA133" s="819" t="str">
        <f>IF(AA132="","",VLOOKUP(AA132,$FQ:$FT,2,FALSE))</f>
        <v/>
      </c>
      <c r="AB133" s="820"/>
      <c r="AC133" s="821"/>
      <c r="AD133" s="819" t="str">
        <f>IF(AD132="","",VLOOKUP(AD132,$FQ:$FT,2,FALSE))</f>
        <v/>
      </c>
      <c r="AE133" s="820"/>
      <c r="AF133" s="821"/>
      <c r="AG133" s="819" t="str">
        <f>IF(AG132="","",VLOOKUP(AG132,$FQ:$FT,2,FALSE))</f>
        <v/>
      </c>
      <c r="AH133" s="820"/>
      <c r="AI133" s="821"/>
      <c r="AJ133" s="608"/>
      <c r="AK133" s="611"/>
      <c r="AL133" s="612"/>
      <c r="AM133" s="629"/>
      <c r="AN133" s="630"/>
      <c r="AO133" s="633"/>
      <c r="AP133" s="633"/>
      <c r="AQ133" s="634"/>
      <c r="AR133" s="637"/>
      <c r="AS133" s="638"/>
      <c r="AT133" s="978"/>
      <c r="AU133" s="979"/>
      <c r="AV133" s="980"/>
      <c r="AW133" s="970"/>
      <c r="AX133" s="971"/>
      <c r="AZ133" s="823"/>
      <c r="BA133" s="825"/>
      <c r="BB133" s="827"/>
      <c r="BC133" s="828"/>
      <c r="BD133" s="828"/>
      <c r="BE133" s="828"/>
      <c r="BF133" s="828"/>
      <c r="BG133" s="829"/>
      <c r="BH133" s="309"/>
      <c r="BI133" s="831"/>
      <c r="BJ133" s="654"/>
      <c r="BK133" s="654"/>
      <c r="BL133" s="573"/>
      <c r="BM133" s="654"/>
      <c r="BN133" s="654"/>
      <c r="BO133" s="573"/>
      <c r="BP133" s="654"/>
      <c r="BQ133" s="654"/>
      <c r="BR133" s="573"/>
      <c r="BS133" s="654"/>
      <c r="BT133" s="655"/>
      <c r="BU133" s="658"/>
      <c r="BV133" s="659"/>
      <c r="BW133" s="660"/>
      <c r="BX133" s="581" t="s">
        <v>112</v>
      </c>
      <c r="BY133" s="582"/>
      <c r="BZ133" s="307"/>
      <c r="CA133" s="309"/>
      <c r="CB133" s="583"/>
      <c r="CC133" s="579"/>
      <c r="CD133" s="580"/>
      <c r="CE133" s="577"/>
      <c r="CF133" s="577"/>
      <c r="CG133" s="577"/>
      <c r="CH133" s="577"/>
      <c r="CI133" s="577"/>
      <c r="CJ133" s="578"/>
      <c r="CK133" s="574"/>
      <c r="CL133" s="579"/>
      <c r="CM133" s="580"/>
      <c r="CN133" s="577"/>
      <c r="CO133" s="577"/>
      <c r="CP133" s="577"/>
      <c r="CQ133" s="577"/>
      <c r="CR133" s="577"/>
      <c r="CS133" s="862"/>
      <c r="CT133" s="863"/>
      <c r="CU133" s="864"/>
      <c r="CV133" s="864"/>
      <c r="CW133" s="864"/>
      <c r="CX133" s="864"/>
      <c r="CY133" s="864"/>
      <c r="CZ133" s="865"/>
      <c r="ED133" s="8"/>
      <c r="EE133" s="28"/>
      <c r="EF133" s="8"/>
      <c r="EG133" s="8"/>
      <c r="EH133" s="8"/>
      <c r="EP133" s="78"/>
      <c r="EQ133" s="79" t="s">
        <v>111</v>
      </c>
      <c r="ER133" s="80">
        <f>SUMIF(EJ134:EN134,"壱岐市",EJ135:EN135)*'募集型  提出用 （記入例）'!AM132</f>
        <v>0</v>
      </c>
      <c r="ES133" s="81">
        <f>SUMIF(EJ134:EN134,"壱岐市",EJ136:EN136)*'募集型  提出用 （記入例）'!AM134</f>
        <v>0</v>
      </c>
      <c r="ET133" s="82">
        <f>ET132</f>
        <v>0</v>
      </c>
      <c r="EU133" s="83"/>
      <c r="EV133" s="851">
        <f>COUNTA('募集型  提出用 （記入例）'!P132:P137)</f>
        <v>0</v>
      </c>
      <c r="EW133" s="84" t="s">
        <v>111</v>
      </c>
      <c r="EX133" s="85" t="str">
        <f>IF('募集型  提出用 （記入例）'!P133="","0",FC132/EV133)</f>
        <v>0</v>
      </c>
      <c r="EY133" s="86" t="str">
        <f>IF('募集型  提出用 （記入例）'!P133="","0",FC133/EV133)</f>
        <v>0</v>
      </c>
      <c r="EZ133" s="87">
        <f>EX133*'募集型  提出用 （記入例）'!AM132</f>
        <v>0</v>
      </c>
      <c r="FA133" s="88">
        <f>EY133*'募集型  提出用 （記入例）'!AM134</f>
        <v>0</v>
      </c>
      <c r="FB133" s="89">
        <f t="shared" ref="FB133:FB137" si="61">EZ133+FA133</f>
        <v>0</v>
      </c>
      <c r="FC133" s="82">
        <f>EN175</f>
        <v>0</v>
      </c>
      <c r="FE133" s="90" t="s">
        <v>111</v>
      </c>
      <c r="FF133" s="85" t="str">
        <f>IF(('募集型  提出用 （記入例）'!Q133)="","0",('募集型  提出用 （記入例）'!AM132+'募集型  提出用 （記入例）'!AM134)*'募集型  提出用 （記入例）'!Q133*1000)</f>
        <v>0</v>
      </c>
      <c r="FG133" s="85">
        <f>COUNTA('募集型  提出用 （記入例）'!P133)*('募集型  提出用 （記入例）'!AM132+'募集型  提出用 （記入例）'!AM134)</f>
        <v>0</v>
      </c>
      <c r="FH133" s="85">
        <f>COUNTA('募集型  提出用 （記入例）'!R133)*('募集型  提出用 （記入例）'!AM132+'募集型  提出用 （記入例）'!AM134)</f>
        <v>0</v>
      </c>
      <c r="FI133" s="85">
        <f>COUNTA('募集型  提出用 （記入例）'!S133)*('募集型  提出用 （記入例）'!AM132+'募集型  提出用 （記入例）'!AM134)</f>
        <v>0</v>
      </c>
      <c r="GC133" s="5"/>
      <c r="GD133" s="5"/>
      <c r="GE133" s="5"/>
      <c r="GF133" s="5"/>
    </row>
    <row r="134" spans="2:188" ht="16.5" customHeight="1">
      <c r="B134" s="692" t="s">
        <v>519</v>
      </c>
      <c r="C134" s="693"/>
      <c r="D134" s="678" t="s">
        <v>551</v>
      </c>
      <c r="E134" s="679"/>
      <c r="F134" s="869"/>
      <c r="G134" s="870"/>
      <c r="H134" s="870"/>
      <c r="I134" s="870"/>
      <c r="J134" s="870"/>
      <c r="K134" s="870"/>
      <c r="L134" s="870"/>
      <c r="M134" s="871"/>
      <c r="N134" s="652" t="s">
        <v>45</v>
      </c>
      <c r="O134" s="653"/>
      <c r="P134" s="75"/>
      <c r="Q134" s="76"/>
      <c r="R134" s="136"/>
      <c r="S134" s="137"/>
      <c r="T134" s="714"/>
      <c r="U134" s="853" t="str">
        <f>IF(U132="","",VLOOKUP(U132,$FQ:$FT,4,FALSE))</f>
        <v/>
      </c>
      <c r="V134" s="854"/>
      <c r="W134" s="855"/>
      <c r="X134" s="853" t="str">
        <f>IF(X132="","",VLOOKUP(X132,$FQ:$FT,4,FALSE))</f>
        <v/>
      </c>
      <c r="Y134" s="854"/>
      <c r="Z134" s="855"/>
      <c r="AA134" s="853" t="str">
        <f>IF(AA132="","",VLOOKUP(AA132,$FQ:$FT,4,FALSE))</f>
        <v/>
      </c>
      <c r="AB134" s="854"/>
      <c r="AC134" s="855"/>
      <c r="AD134" s="853" t="str">
        <f>IF(AD132="","",VLOOKUP(AD132,$FQ:$FT,4,FALSE))</f>
        <v/>
      </c>
      <c r="AE134" s="854"/>
      <c r="AF134" s="855"/>
      <c r="AG134" s="853" t="str">
        <f>IF(AG132="","",VLOOKUP(AG132,$FQ:$FT,4,FALSE))</f>
        <v/>
      </c>
      <c r="AH134" s="854"/>
      <c r="AI134" s="855"/>
      <c r="AJ134" s="856" t="s">
        <v>284</v>
      </c>
      <c r="AK134" s="858">
        <f>ET133+FC133</f>
        <v>0</v>
      </c>
      <c r="AL134" s="859"/>
      <c r="AM134" s="641"/>
      <c r="AN134" s="642"/>
      <c r="AO134" s="633">
        <f>(AK134*AM134)</f>
        <v>0</v>
      </c>
      <c r="AP134" s="633"/>
      <c r="AQ134" s="634"/>
      <c r="AR134" s="637"/>
      <c r="AS134" s="638"/>
      <c r="AT134" s="978"/>
      <c r="AU134" s="979"/>
      <c r="AV134" s="980"/>
      <c r="AW134" s="970"/>
      <c r="AX134" s="971"/>
      <c r="AZ134" s="823"/>
      <c r="BA134" s="825"/>
      <c r="BB134" s="832" t="str">
        <f>IF(F133="","",F133)</f>
        <v/>
      </c>
      <c r="BC134" s="833"/>
      <c r="BD134" s="833"/>
      <c r="BE134" s="833"/>
      <c r="BF134" s="833"/>
      <c r="BG134" s="834"/>
      <c r="BH134" s="309"/>
      <c r="BI134" s="831" t="s">
        <v>482</v>
      </c>
      <c r="BJ134" s="654"/>
      <c r="BK134" s="654"/>
      <c r="BL134" s="573" t="s">
        <v>490</v>
      </c>
      <c r="BM134" s="654"/>
      <c r="BN134" s="654" t="str">
        <f>IF(BJ134="","",VLOOKUP(BJ134,'募集型  提出用 （記入例）'!$GC:$GF,3,FALSE))</f>
        <v/>
      </c>
      <c r="BO134" s="573" t="s">
        <v>485</v>
      </c>
      <c r="BP134" s="654"/>
      <c r="BQ134" s="654"/>
      <c r="BR134" s="573" t="s">
        <v>488</v>
      </c>
      <c r="BS134" s="654"/>
      <c r="BT134" s="655"/>
      <c r="BU134" s="658"/>
      <c r="BV134" s="659"/>
      <c r="BW134" s="660"/>
      <c r="BX134" s="581" t="s">
        <v>45</v>
      </c>
      <c r="BY134" s="582"/>
      <c r="BZ134" s="307"/>
      <c r="CA134" s="309"/>
      <c r="CB134" s="583" t="s">
        <v>384</v>
      </c>
      <c r="CC134" s="579"/>
      <c r="CD134" s="580" t="str">
        <f>IF(CC134="","",VLOOKUP(CC134,'募集型  提出用 （記入例）'!$GC:$GF,2,FALSE))</f>
        <v/>
      </c>
      <c r="CE134" s="577"/>
      <c r="CF134" s="577"/>
      <c r="CG134" s="577" t="str">
        <f>IF(CC134="","",VLOOKUP(CC134,'募集型  提出用 （記入例）'!$GC:$GF,3,FALSE))</f>
        <v/>
      </c>
      <c r="CH134" s="577"/>
      <c r="CI134" s="577" t="str">
        <f>IF(CC134="","",VLOOKUP(CC134,'募集型  提出用 （記入例）'!$GC:$GF,4,FALSE))</f>
        <v/>
      </c>
      <c r="CJ134" s="578"/>
      <c r="CK134" s="574" t="s">
        <v>494</v>
      </c>
      <c r="CL134" s="579"/>
      <c r="CM134" s="580" t="str">
        <f>IF(CL134="","",VLOOKUP(CL134,'募集型  提出用 （記入例）'!$GC:$GF,2,FALSE))</f>
        <v/>
      </c>
      <c r="CN134" s="577"/>
      <c r="CO134" s="577"/>
      <c r="CP134" s="577" t="str">
        <f>IF(CL134="","",VLOOKUP(CL134,'募集型  提出用 （記入例）'!$GC:$GF,3,FALSE))</f>
        <v/>
      </c>
      <c r="CQ134" s="577"/>
      <c r="CR134" s="577" t="str">
        <f>IF(CL134="","",VLOOKUP(CL134,'募集型  提出用 （記入例）'!$GC:$GF,4,FALSE))</f>
        <v/>
      </c>
      <c r="CS134" s="862"/>
      <c r="CT134" s="863"/>
      <c r="CU134" s="864"/>
      <c r="CV134" s="864"/>
      <c r="CW134" s="864"/>
      <c r="CX134" s="864"/>
      <c r="CY134" s="864"/>
      <c r="CZ134" s="865"/>
      <c r="ED134" s="8"/>
      <c r="EE134" s="28"/>
      <c r="EF134" s="8"/>
      <c r="EG134" s="8"/>
      <c r="EH134" s="8"/>
      <c r="EI134" s="91" t="s">
        <v>48</v>
      </c>
      <c r="EJ134" s="92" t="e">
        <f>VLOOKUP('募集型  提出用 （記入例）'!U135,$FU:$FY,5,FALSE)</f>
        <v>#N/A</v>
      </c>
      <c r="EK134" s="92" t="e">
        <f>VLOOKUP('募集型  提出用 （記入例）'!X135,$FU:$FY,5,FALSE)</f>
        <v>#N/A</v>
      </c>
      <c r="EL134" s="92" t="e">
        <f>VLOOKUP('募集型  提出用 （記入例）'!AA135,$FU:$FY,5,FALSE)</f>
        <v>#N/A</v>
      </c>
      <c r="EM134" s="92" t="e">
        <f>VLOOKUP('募集型  提出用 （記入例）'!AD135,$FU:$FY,5,FALSE)</f>
        <v>#N/A</v>
      </c>
      <c r="EN134" s="92" t="e">
        <f>VLOOKUP('募集型  提出用 （記入例）'!AG135,$FU:$FY,5,FALSE)</f>
        <v>#N/A</v>
      </c>
      <c r="EP134" s="78"/>
      <c r="EQ134" s="79" t="s">
        <v>45</v>
      </c>
      <c r="ER134" s="80">
        <f>SUMIF(EJ134:EN134,"五島市",EJ135:EN135)*'募集型  提出用 （記入例）'!AM132</f>
        <v>0</v>
      </c>
      <c r="ES134" s="81">
        <f>SUMIF(EJ134:EN134,"五島市",EJ136:EN136)*'募集型  提出用 （記入例）'!AM134</f>
        <v>0</v>
      </c>
      <c r="ET134" s="36"/>
      <c r="EU134" s="83"/>
      <c r="EV134" s="852"/>
      <c r="EW134" s="84" t="s">
        <v>45</v>
      </c>
      <c r="EX134" s="85" t="str">
        <f>IF('募集型  提出用 （記入例）'!P134="","0",FC132/EV133)</f>
        <v>0</v>
      </c>
      <c r="EY134" s="86" t="str">
        <f>IF('募集型  提出用 （記入例）'!P134="","0",FC133/EV133)</f>
        <v>0</v>
      </c>
      <c r="EZ134" s="87">
        <f>EX134*'募集型  提出用 （記入例）'!AM132</f>
        <v>0</v>
      </c>
      <c r="FA134" s="88">
        <f>EY134*'募集型  提出用 （記入例）'!AM134</f>
        <v>0</v>
      </c>
      <c r="FB134" s="89">
        <f t="shared" si="61"/>
        <v>0</v>
      </c>
      <c r="FC134" s="93"/>
      <c r="FE134" s="90" t="s">
        <v>45</v>
      </c>
      <c r="FF134" s="85" t="str">
        <f>IF(('募集型  提出用 （記入例）'!Q134)="","0",('募集型  提出用 （記入例）'!AM132+'募集型  提出用 （記入例）'!AM134)*'募集型  提出用 （記入例）'!Q134*1000)</f>
        <v>0</v>
      </c>
      <c r="FG134" s="85">
        <f>COUNTA('募集型  提出用 （記入例）'!P134)*('募集型  提出用 （記入例）'!AM132+'募集型  提出用 （記入例）'!AM134)</f>
        <v>0</v>
      </c>
      <c r="FH134" s="85">
        <f>COUNTA('募集型  提出用 （記入例）'!R134)*('募集型  提出用 （記入例）'!AM132+'募集型  提出用 （記入例）'!AM134)</f>
        <v>0</v>
      </c>
      <c r="FI134" s="85">
        <f>COUNTA('募集型  提出用 （記入例）'!S134)*('募集型  提出用 （記入例）'!AM132+'募集型  提出用 （記入例）'!AM134)</f>
        <v>0</v>
      </c>
      <c r="GC134" s="5" t="s">
        <v>79</v>
      </c>
      <c r="GD134" s="5" t="s">
        <v>80</v>
      </c>
      <c r="GE134" s="5" t="s">
        <v>81</v>
      </c>
      <c r="GF134" s="5">
        <v>3900</v>
      </c>
    </row>
    <row r="135" spans="2:188" ht="16.5" customHeight="1" thickBot="1">
      <c r="B135" s="694"/>
      <c r="C135" s="695"/>
      <c r="D135" s="663"/>
      <c r="E135" s="664"/>
      <c r="F135" s="869"/>
      <c r="G135" s="870"/>
      <c r="H135" s="870"/>
      <c r="I135" s="870"/>
      <c r="J135" s="870"/>
      <c r="K135" s="870"/>
      <c r="L135" s="870"/>
      <c r="M135" s="871"/>
      <c r="N135" s="652" t="s">
        <v>53</v>
      </c>
      <c r="O135" s="653"/>
      <c r="P135" s="75"/>
      <c r="Q135" s="76"/>
      <c r="R135" s="136"/>
      <c r="S135" s="137"/>
      <c r="T135" s="846" t="s">
        <v>54</v>
      </c>
      <c r="U135" s="94"/>
      <c r="V135" s="849" t="str">
        <f>IF(U135="","",VLOOKUP(U135,$FU:$FX,3,FALSE))</f>
        <v/>
      </c>
      <c r="W135" s="850"/>
      <c r="X135" s="94"/>
      <c r="Y135" s="849" t="str">
        <f>IF(X135="","",VLOOKUP(X135,$FU:$FX,3,FALSE))</f>
        <v/>
      </c>
      <c r="Z135" s="850"/>
      <c r="AA135" s="94"/>
      <c r="AB135" s="849" t="str">
        <f>IF(AA135="","",VLOOKUP(AA135,$FU:$FX,3,FALSE))</f>
        <v/>
      </c>
      <c r="AC135" s="850"/>
      <c r="AD135" s="94"/>
      <c r="AE135" s="849" t="str">
        <f>IF(AD135="","",VLOOKUP(AD135,$FU:$FX,3,FALSE))</f>
        <v/>
      </c>
      <c r="AF135" s="850"/>
      <c r="AG135" s="94"/>
      <c r="AH135" s="849" t="str">
        <f>IF(AG135="","",VLOOKUP(AG135,'募集型  提出用 （記入例）'!$FU:$FX,3,FALSE))</f>
        <v/>
      </c>
      <c r="AI135" s="895"/>
      <c r="AJ135" s="857"/>
      <c r="AK135" s="843"/>
      <c r="AL135" s="860"/>
      <c r="AM135" s="643"/>
      <c r="AN135" s="644"/>
      <c r="AO135" s="645"/>
      <c r="AP135" s="645"/>
      <c r="AQ135" s="646"/>
      <c r="AR135" s="637"/>
      <c r="AS135" s="638"/>
      <c r="AT135" s="978"/>
      <c r="AU135" s="979"/>
      <c r="AV135" s="980" t="s">
        <v>545</v>
      </c>
      <c r="AW135" s="972" t="s">
        <v>545</v>
      </c>
      <c r="AX135" s="973"/>
      <c r="AZ135" s="823"/>
      <c r="BA135" s="825"/>
      <c r="BB135" s="835"/>
      <c r="BC135" s="836"/>
      <c r="BD135" s="836"/>
      <c r="BE135" s="836"/>
      <c r="BF135" s="836"/>
      <c r="BG135" s="837"/>
      <c r="BH135" s="309"/>
      <c r="BI135" s="831"/>
      <c r="BJ135" s="654"/>
      <c r="BK135" s="654"/>
      <c r="BL135" s="573"/>
      <c r="BM135" s="654"/>
      <c r="BN135" s="654"/>
      <c r="BO135" s="573"/>
      <c r="BP135" s="654"/>
      <c r="BQ135" s="654"/>
      <c r="BR135" s="576"/>
      <c r="BS135" s="656"/>
      <c r="BT135" s="657"/>
      <c r="BU135" s="658"/>
      <c r="BV135" s="659"/>
      <c r="BW135" s="660"/>
      <c r="BX135" s="581" t="s">
        <v>53</v>
      </c>
      <c r="BY135" s="582"/>
      <c r="BZ135" s="307"/>
      <c r="CA135" s="309"/>
      <c r="CB135" s="583"/>
      <c r="CC135" s="579"/>
      <c r="CD135" s="580"/>
      <c r="CE135" s="577"/>
      <c r="CF135" s="577"/>
      <c r="CG135" s="577"/>
      <c r="CH135" s="577"/>
      <c r="CI135" s="577"/>
      <c r="CJ135" s="578"/>
      <c r="CK135" s="574"/>
      <c r="CL135" s="579"/>
      <c r="CM135" s="580"/>
      <c r="CN135" s="577"/>
      <c r="CO135" s="577"/>
      <c r="CP135" s="577"/>
      <c r="CQ135" s="577"/>
      <c r="CR135" s="577"/>
      <c r="CS135" s="862"/>
      <c r="CT135" s="863"/>
      <c r="CU135" s="864"/>
      <c r="CV135" s="864"/>
      <c r="CW135" s="864"/>
      <c r="CX135" s="864"/>
      <c r="CY135" s="864"/>
      <c r="CZ135" s="865"/>
      <c r="ED135" s="8"/>
      <c r="EE135" s="28"/>
      <c r="EF135" s="8"/>
      <c r="EG135" s="8"/>
      <c r="EH135" s="8"/>
      <c r="EI135" s="91" t="s">
        <v>56</v>
      </c>
      <c r="EJ135" s="95" t="e">
        <f>VLOOKUP('募集型  提出用 （記入例）'!U135,$FU:$FY,4,FALSE)</f>
        <v>#N/A</v>
      </c>
      <c r="EK135" s="95" t="e">
        <f>VLOOKUP('募集型  提出用 （記入例）'!X135,$FU:$FY,4,FALSE)</f>
        <v>#N/A</v>
      </c>
      <c r="EL135" s="95" t="e">
        <f>VLOOKUP('募集型  提出用 （記入例）'!AA135,$FU:$FY,4,FALSE)</f>
        <v>#N/A</v>
      </c>
      <c r="EM135" s="95" t="e">
        <f>VLOOKUP('募集型  提出用 （記入例）'!AD135,$FU:$FY,4,FALSE)</f>
        <v>#N/A</v>
      </c>
      <c r="EN135" s="95" t="e">
        <f>VLOOKUP('募集型  提出用 （記入例）'!AG135,$FU:$FY,4,FALSE)</f>
        <v>#N/A</v>
      </c>
      <c r="EP135" s="78"/>
      <c r="EQ135" s="79" t="s">
        <v>53</v>
      </c>
      <c r="ER135" s="80">
        <f>SUMIF(EJ134:EN134,"新上五島町",EJ135:EN135)*'募集型  提出用 （記入例）'!AM132</f>
        <v>0</v>
      </c>
      <c r="ES135" s="81">
        <f>SUMIF(EJ134:EN134,"上五島",EJ136:EN136)*'募集型  提出用 （記入例）'!AM134</f>
        <v>0</v>
      </c>
      <c r="ET135" s="96"/>
      <c r="EU135" s="83"/>
      <c r="EV135" s="97"/>
      <c r="EW135" s="84" t="s">
        <v>53</v>
      </c>
      <c r="EX135" s="85" t="str">
        <f>IF('募集型  提出用 （記入例）'!P135="","0",FC132/EV133)</f>
        <v>0</v>
      </c>
      <c r="EY135" s="86" t="str">
        <f>IF('募集型  提出用 （記入例）'!P135="","0",FC133/EV133)</f>
        <v>0</v>
      </c>
      <c r="EZ135" s="87">
        <f>EX135*'募集型  提出用 （記入例）'!AM132</f>
        <v>0</v>
      </c>
      <c r="FA135" s="88">
        <f>EY135*'募集型  提出用 （記入例）'!AM134</f>
        <v>0</v>
      </c>
      <c r="FB135" s="89">
        <f t="shared" si="61"/>
        <v>0</v>
      </c>
      <c r="FC135" s="93"/>
      <c r="FD135" s="98"/>
      <c r="FE135" s="90" t="s">
        <v>53</v>
      </c>
      <c r="FF135" s="85" t="str">
        <f>IF(('募集型  提出用 （記入例）'!Q135)="","0",('募集型  提出用 （記入例）'!AM132+'募集型  提出用 （記入例）'!AM134)*'募集型  提出用 （記入例）'!Q135*1000)</f>
        <v>0</v>
      </c>
      <c r="FG135" s="85">
        <f>COUNTA('募集型  提出用 （記入例）'!P135)*('募集型  提出用 （記入例）'!AM132+'募集型  提出用 （記入例）'!AM134)</f>
        <v>0</v>
      </c>
      <c r="FH135" s="85">
        <f>COUNTA('募集型  提出用 （記入例）'!R135)*('募集型  提出用 （記入例）'!AM132+'募集型  提出用 （記入例）'!AM134)</f>
        <v>0</v>
      </c>
      <c r="FI135" s="85">
        <f>COUNTA('募集型  提出用 （記入例）'!S135)*('募集型  提出用 （記入例）'!AM132+'募集型  提出用 （記入例）'!AM134)</f>
        <v>0</v>
      </c>
      <c r="GC135" s="5" t="s">
        <v>83</v>
      </c>
      <c r="GD135" s="5" t="s">
        <v>84</v>
      </c>
      <c r="GE135" s="5" t="s">
        <v>81</v>
      </c>
      <c r="GF135" s="5">
        <v>3400</v>
      </c>
    </row>
    <row r="136" spans="2:188" ht="16.5" customHeight="1">
      <c r="B136" s="696"/>
      <c r="C136" s="697"/>
      <c r="D136" s="671"/>
      <c r="E136" s="672"/>
      <c r="F136" s="883" t="s">
        <v>378</v>
      </c>
      <c r="G136" s="613"/>
      <c r="H136" s="613"/>
      <c r="I136" s="613"/>
      <c r="J136" s="885" t="s">
        <v>379</v>
      </c>
      <c r="K136" s="613"/>
      <c r="L136" s="613"/>
      <c r="M136" s="650"/>
      <c r="N136" s="652" t="s">
        <v>61</v>
      </c>
      <c r="O136" s="653"/>
      <c r="P136" s="75"/>
      <c r="Q136" s="76"/>
      <c r="R136" s="138"/>
      <c r="S136" s="137"/>
      <c r="T136" s="847"/>
      <c r="U136" s="604" t="str">
        <f>IF(U135="","",VLOOKUP(U135,$FU:$FX,2,FALSE))</f>
        <v/>
      </c>
      <c r="V136" s="605"/>
      <c r="W136" s="606"/>
      <c r="X136" s="604" t="str">
        <f>IF(X135="","",VLOOKUP(X135,$FU:$FX,2,FALSE))</f>
        <v/>
      </c>
      <c r="Y136" s="605"/>
      <c r="Z136" s="606"/>
      <c r="AA136" s="604" t="str">
        <f>IF(AA135="","",VLOOKUP(AA135,$FU:$FX,2,FALSE))</f>
        <v/>
      </c>
      <c r="AB136" s="605"/>
      <c r="AC136" s="606"/>
      <c r="AD136" s="604" t="str">
        <f>IF(AD135="","",VLOOKUP(AD135,$FU:$FX,2,FALSE))</f>
        <v/>
      </c>
      <c r="AE136" s="605"/>
      <c r="AF136" s="606"/>
      <c r="AG136" s="604" t="str">
        <f>IF(AG135="","",VLOOKUP(AG135,'募集型  提出用 （記入例）'!$FU:$FX,2,FALSE))</f>
        <v/>
      </c>
      <c r="AH136" s="605"/>
      <c r="AI136" s="711"/>
      <c r="AJ136" s="877" t="s">
        <v>62</v>
      </c>
      <c r="AK136" s="878"/>
      <c r="AL136" s="879"/>
      <c r="AM136" s="609">
        <f>AM132+AM134</f>
        <v>0</v>
      </c>
      <c r="AN136" s="610"/>
      <c r="AO136" s="631">
        <f>AO132+AO134</f>
        <v>0</v>
      </c>
      <c r="AP136" s="631"/>
      <c r="AQ136" s="647"/>
      <c r="AR136" s="637"/>
      <c r="AS136" s="638"/>
      <c r="AT136" s="978"/>
      <c r="AU136" s="979"/>
      <c r="AV136" s="980"/>
      <c r="AW136" s="974"/>
      <c r="AX136" s="975"/>
      <c r="AZ136" s="823"/>
      <c r="BA136" s="825"/>
      <c r="BB136" s="835"/>
      <c r="BC136" s="836"/>
      <c r="BD136" s="836"/>
      <c r="BE136" s="836"/>
      <c r="BF136" s="836"/>
      <c r="BG136" s="837"/>
      <c r="BH136" s="309"/>
      <c r="BI136" s="831" t="s">
        <v>483</v>
      </c>
      <c r="BJ136" s="654"/>
      <c r="BK136" s="654"/>
      <c r="BL136" s="573" t="s">
        <v>491</v>
      </c>
      <c r="BM136" s="654"/>
      <c r="BN136" s="654" t="str">
        <f>IF(BJ136="","",VLOOKUP(BJ136,'募集型  提出用 （記入例）'!$GC:$GF,3,FALSE))</f>
        <v/>
      </c>
      <c r="BO136" s="573" t="s">
        <v>486</v>
      </c>
      <c r="BP136" s="654"/>
      <c r="BQ136" s="898"/>
      <c r="BR136" s="900" t="s">
        <v>19</v>
      </c>
      <c r="BS136" s="902">
        <f>BJ132+BJ134+BJ136+BM132+BM134+BM136+BP132+BP134+BS132+BS134+BP136</f>
        <v>0</v>
      </c>
      <c r="BT136" s="903"/>
      <c r="BU136" s="658"/>
      <c r="BV136" s="659"/>
      <c r="BW136" s="660"/>
      <c r="BX136" s="581" t="s">
        <v>61</v>
      </c>
      <c r="BY136" s="582"/>
      <c r="BZ136" s="316"/>
      <c r="CA136" s="309"/>
      <c r="CB136" s="583" t="s">
        <v>385</v>
      </c>
      <c r="CC136" s="579"/>
      <c r="CD136" s="580" t="str">
        <f>IF(CC136="","",VLOOKUP(CC136,'募集型  提出用 （記入例）'!$GC:$GF,2,FALSE))</f>
        <v/>
      </c>
      <c r="CE136" s="577"/>
      <c r="CF136" s="577"/>
      <c r="CG136" s="577" t="str">
        <f>IF(CC136="","",VLOOKUP(CC136,'募集型  提出用 （記入例）'!$GC:$GF,3,FALSE))</f>
        <v/>
      </c>
      <c r="CH136" s="577"/>
      <c r="CI136" s="577" t="str">
        <f>IF(CC136="","",VLOOKUP(CC136,'募集型  提出用 （記入例）'!$GC:$GF,4,FALSE))</f>
        <v/>
      </c>
      <c r="CJ136" s="578"/>
      <c r="CK136" s="574" t="s">
        <v>495</v>
      </c>
      <c r="CL136" s="579"/>
      <c r="CM136" s="580" t="str">
        <f>IF(CL136="","",VLOOKUP(CL136,'募集型  提出用 （記入例）'!$GC:$GF,2,FALSE))</f>
        <v/>
      </c>
      <c r="CN136" s="577"/>
      <c r="CO136" s="577"/>
      <c r="CP136" s="577" t="str">
        <f>IF(CL136="","",VLOOKUP(CL136,'募集型  提出用 （記入例）'!$GC:$GF,3,FALSE))</f>
        <v/>
      </c>
      <c r="CQ136" s="577"/>
      <c r="CR136" s="577" t="str">
        <f>IF(CL136="","",VLOOKUP(CL136,'募集型  提出用 （記入例）'!$GC:$GF,4,FALSE))</f>
        <v/>
      </c>
      <c r="CS136" s="862"/>
      <c r="CT136" s="863"/>
      <c r="CU136" s="864"/>
      <c r="CV136" s="864"/>
      <c r="CW136" s="864"/>
      <c r="CX136" s="864"/>
      <c r="CY136" s="864"/>
      <c r="CZ136" s="865"/>
      <c r="ED136" s="8"/>
      <c r="EE136" s="28"/>
      <c r="EF136" s="8"/>
      <c r="EG136" s="8"/>
      <c r="EH136" s="8"/>
      <c r="EI136" s="91" t="s">
        <v>64</v>
      </c>
      <c r="EJ136" s="95" t="e">
        <f>EJ135</f>
        <v>#N/A</v>
      </c>
      <c r="EK136" s="95" t="e">
        <f t="shared" ref="EK136:EN136" si="62">EK135</f>
        <v>#N/A</v>
      </c>
      <c r="EL136" s="95" t="e">
        <f t="shared" si="62"/>
        <v>#N/A</v>
      </c>
      <c r="EM136" s="95" t="e">
        <f t="shared" si="62"/>
        <v>#N/A</v>
      </c>
      <c r="EN136" s="95" t="e">
        <f t="shared" si="62"/>
        <v>#N/A</v>
      </c>
      <c r="EP136" s="78"/>
      <c r="EQ136" s="79" t="s">
        <v>61</v>
      </c>
      <c r="ER136" s="80">
        <f>SUMIF(EJ134:EN134,"小値賀町",EJ135:EN135)*'募集型  提出用 （記入例）'!AM132</f>
        <v>0</v>
      </c>
      <c r="ES136" s="81">
        <f>SUMIF(EJ134:EN134,"小値賀",EJ136:EN136)*'募集型  提出用 （記入例）'!AM134</f>
        <v>0</v>
      </c>
      <c r="ET136" s="96"/>
      <c r="EU136" s="83"/>
      <c r="EV136" s="97"/>
      <c r="EW136" s="84" t="s">
        <v>61</v>
      </c>
      <c r="EX136" s="85" t="str">
        <f>IF('募集型  提出用 （記入例）'!P136="","0",FC132/EV133)</f>
        <v>0</v>
      </c>
      <c r="EY136" s="86" t="str">
        <f>IF('募集型  提出用 （記入例）'!P136="","0",FC133/EV133)</f>
        <v>0</v>
      </c>
      <c r="EZ136" s="87">
        <f>EX136*'募集型  提出用 （記入例）'!AM132</f>
        <v>0</v>
      </c>
      <c r="FA136" s="88">
        <f>EY136*'募集型  提出用 （記入例）'!AM134</f>
        <v>0</v>
      </c>
      <c r="FB136" s="89">
        <f t="shared" si="61"/>
        <v>0</v>
      </c>
      <c r="FC136" s="93"/>
      <c r="FD136" s="98"/>
      <c r="FE136" s="90" t="s">
        <v>61</v>
      </c>
      <c r="FF136" s="85" t="str">
        <f>IF(('募集型  提出用 （記入例）'!Q136)="","0",('募集型  提出用 （記入例）'!AM132+'募集型  提出用 （記入例）'!AM134)*'募集型  提出用 （記入例）'!Q136*1000)</f>
        <v>0</v>
      </c>
      <c r="FG136" s="85">
        <f>COUNTA('募集型  提出用 （記入例）'!P136)*('募集型  提出用 （記入例）'!AM132+'募集型  提出用 （記入例）'!AM134)</f>
        <v>0</v>
      </c>
      <c r="FH136" s="85">
        <f>COUNTA('募集型  提出用 （記入例）'!R136)*('募集型  提出用 （記入例）'!AM132+'募集型  提出用 （記入例）'!AM134)</f>
        <v>0</v>
      </c>
      <c r="FI136" s="85">
        <f>COUNTA('募集型  提出用 （記入例）'!S136)*('募集型  提出用 （記入例）'!AM132+'募集型  提出用 （記入例）'!AM134)</f>
        <v>0</v>
      </c>
    </row>
    <row r="137" spans="2:188" ht="16.5" customHeight="1" thickBot="1">
      <c r="B137" s="698"/>
      <c r="C137" s="699"/>
      <c r="D137" s="673"/>
      <c r="E137" s="674"/>
      <c r="F137" s="884"/>
      <c r="G137" s="614"/>
      <c r="H137" s="614"/>
      <c r="I137" s="614"/>
      <c r="J137" s="886"/>
      <c r="K137" s="614"/>
      <c r="L137" s="614"/>
      <c r="M137" s="651"/>
      <c r="N137" s="887" t="s">
        <v>68</v>
      </c>
      <c r="O137" s="888"/>
      <c r="P137" s="99"/>
      <c r="Q137" s="100"/>
      <c r="R137" s="139"/>
      <c r="S137" s="140"/>
      <c r="T137" s="848"/>
      <c r="U137" s="718" t="str">
        <f>IF(U135="","",VLOOKUP(U135,$FU:$FX,4,FALSE))</f>
        <v/>
      </c>
      <c r="V137" s="719"/>
      <c r="W137" s="720"/>
      <c r="X137" s="718" t="str">
        <f>IF(X135="","",VLOOKUP(X135,$FU:$FX,4,FALSE))</f>
        <v/>
      </c>
      <c r="Y137" s="719"/>
      <c r="Z137" s="720"/>
      <c r="AA137" s="718" t="str">
        <f>IF(AA135="","",VLOOKUP(AA135,$FU:$FX,4,FALSE))</f>
        <v/>
      </c>
      <c r="AB137" s="719"/>
      <c r="AC137" s="720"/>
      <c r="AD137" s="718" t="str">
        <f>IF(AD135="","",VLOOKUP(AD135,$FU:$FX,4,FALSE))</f>
        <v/>
      </c>
      <c r="AE137" s="719"/>
      <c r="AF137" s="720"/>
      <c r="AG137" s="718" t="str">
        <f>IF(AG135="","",VLOOKUP(AG135,'募集型  提出用 （記入例）'!$FU:$FX,4,FALSE))</f>
        <v/>
      </c>
      <c r="AH137" s="719"/>
      <c r="AI137" s="721"/>
      <c r="AJ137" s="880"/>
      <c r="AK137" s="881"/>
      <c r="AL137" s="882"/>
      <c r="AM137" s="843"/>
      <c r="AN137" s="860"/>
      <c r="AO137" s="648"/>
      <c r="AP137" s="648"/>
      <c r="AQ137" s="649"/>
      <c r="AR137" s="639"/>
      <c r="AS137" s="640"/>
      <c r="AT137" s="981"/>
      <c r="AU137" s="982"/>
      <c r="AV137" s="983"/>
      <c r="AW137" s="1178"/>
      <c r="AX137" s="1179"/>
      <c r="AZ137" s="824"/>
      <c r="BA137" s="826"/>
      <c r="BB137" s="838"/>
      <c r="BC137" s="839"/>
      <c r="BD137" s="839"/>
      <c r="BE137" s="839"/>
      <c r="BF137" s="839"/>
      <c r="BG137" s="840"/>
      <c r="BH137" s="308"/>
      <c r="BI137" s="955"/>
      <c r="BJ137" s="656"/>
      <c r="BK137" s="656"/>
      <c r="BL137" s="576"/>
      <c r="BM137" s="656"/>
      <c r="BN137" s="656"/>
      <c r="BO137" s="576"/>
      <c r="BP137" s="656"/>
      <c r="BQ137" s="899"/>
      <c r="BR137" s="954"/>
      <c r="BS137" s="656"/>
      <c r="BT137" s="657"/>
      <c r="BU137" s="906"/>
      <c r="BV137" s="907"/>
      <c r="BW137" s="908"/>
      <c r="BX137" s="889" t="s">
        <v>68</v>
      </c>
      <c r="BY137" s="890"/>
      <c r="BZ137" s="317"/>
      <c r="CA137" s="308"/>
      <c r="CB137" s="909"/>
      <c r="CC137" s="891"/>
      <c r="CD137" s="892"/>
      <c r="CE137" s="893"/>
      <c r="CF137" s="893"/>
      <c r="CG137" s="893"/>
      <c r="CH137" s="893"/>
      <c r="CI137" s="893"/>
      <c r="CJ137" s="894"/>
      <c r="CK137" s="575"/>
      <c r="CL137" s="891"/>
      <c r="CM137" s="892"/>
      <c r="CN137" s="893"/>
      <c r="CO137" s="893"/>
      <c r="CP137" s="893"/>
      <c r="CQ137" s="893"/>
      <c r="CR137" s="893"/>
      <c r="CS137" s="912"/>
      <c r="CT137" s="866"/>
      <c r="CU137" s="867"/>
      <c r="CV137" s="867"/>
      <c r="CW137" s="867"/>
      <c r="CX137" s="867"/>
      <c r="CY137" s="867"/>
      <c r="CZ137" s="868"/>
      <c r="ED137" s="8"/>
      <c r="EE137" s="28"/>
      <c r="EF137" s="8"/>
      <c r="EG137" s="8"/>
      <c r="EH137" s="8"/>
      <c r="EP137" s="101"/>
      <c r="EQ137" s="102" t="s">
        <v>68</v>
      </c>
      <c r="ER137" s="103">
        <f>SUMIF(EJ134:EN134,"宇久町",EJ135:EN135)*'募集型  提出用 （記入例）'!AM132</f>
        <v>0</v>
      </c>
      <c r="ES137" s="104">
        <f>SUMIF(EJ134:EN134,"宇久",EJ136:EN136)*'募集型  提出用 （記入例）'!AM134</f>
        <v>0</v>
      </c>
      <c r="ET137" s="36"/>
      <c r="EU137" s="83"/>
      <c r="EV137" s="105"/>
      <c r="EW137" s="106" t="s">
        <v>68</v>
      </c>
      <c r="EX137" s="107" t="str">
        <f>IF('募集型  提出用 （記入例）'!P137="","0",FC132/EV133)</f>
        <v>0</v>
      </c>
      <c r="EY137" s="108" t="str">
        <f>IF('募集型  提出用 （記入例）'!P137="","0",FC133/EV133)</f>
        <v>0</v>
      </c>
      <c r="EZ137" s="109">
        <f>EX137*'募集型  提出用 （記入例）'!AM132</f>
        <v>0</v>
      </c>
      <c r="FA137" s="110">
        <f>EY137*'募集型  提出用 （記入例）'!AM134</f>
        <v>0</v>
      </c>
      <c r="FB137" s="111">
        <f t="shared" si="61"/>
        <v>0</v>
      </c>
      <c r="FC137" s="93"/>
      <c r="FE137" s="112" t="s">
        <v>68</v>
      </c>
      <c r="FF137" s="107" t="str">
        <f>IF(('募集型  提出用 （記入例）'!Q137)="","0",('募集型  提出用 （記入例）'!AM132+'募集型  提出用 （記入例）'!AM134)*'募集型  提出用 （記入例）'!Q137*1000)</f>
        <v>0</v>
      </c>
      <c r="FG137" s="107">
        <f>COUNTA('募集型  提出用 （記入例）'!P137)*('募集型  提出用 （記入例）'!AM132+'募集型  提出用 （記入例）'!AM134)</f>
        <v>0</v>
      </c>
      <c r="FH137" s="107">
        <f>COUNTA('募集型  提出用 （記入例）'!R137)*('募集型  提出用 （記入例）'!AM132+'募集型  提出用 （記入例）'!AM134)</f>
        <v>0</v>
      </c>
      <c r="FI137" s="107">
        <f>COUNTA('募集型  提出用 （記入例）'!S137)*('募集型  提出用 （記入例）'!AM132+'募集型  提出用 （記入例）'!AM134)</f>
        <v>0</v>
      </c>
    </row>
    <row r="138" spans="2:188" ht="16.5" customHeight="1" thickTop="1" thickBot="1">
      <c r="B138" s="700">
        <v>3</v>
      </c>
      <c r="C138" s="702">
        <v>2</v>
      </c>
      <c r="D138" s="661" t="s">
        <v>519</v>
      </c>
      <c r="E138" s="662"/>
      <c r="F138" s="704" t="s">
        <v>381</v>
      </c>
      <c r="G138" s="705"/>
      <c r="H138" s="706"/>
      <c r="I138" s="706"/>
      <c r="J138" s="706"/>
      <c r="K138" s="706"/>
      <c r="L138" s="706"/>
      <c r="M138" s="707"/>
      <c r="N138" s="708" t="s">
        <v>113</v>
      </c>
      <c r="O138" s="709"/>
      <c r="P138" s="55"/>
      <c r="Q138" s="56"/>
      <c r="R138" s="135"/>
      <c r="S138" s="141"/>
      <c r="T138" s="712" t="s">
        <v>34</v>
      </c>
      <c r="U138" s="57"/>
      <c r="V138" s="872" t="str">
        <f>IF(U138="","",VLOOKUP(U138,$FQ:$FT,3,FALSE))</f>
        <v/>
      </c>
      <c r="W138" s="873"/>
      <c r="X138" s="57"/>
      <c r="Y138" s="872" t="str">
        <f>IF(X138="","",VLOOKUP(X138,$FQ:$FT,3,FALSE))</f>
        <v/>
      </c>
      <c r="Z138" s="873"/>
      <c r="AA138" s="57"/>
      <c r="AB138" s="872" t="str">
        <f>IF(AA138="","",VLOOKUP(AA138,$FQ:$FT,3,FALSE))</f>
        <v/>
      </c>
      <c r="AC138" s="873"/>
      <c r="AD138" s="57"/>
      <c r="AE138" s="872" t="str">
        <f>IF(AD138="","",VLOOKUP(AD138,$FQ:$FT,3,FALSE))</f>
        <v/>
      </c>
      <c r="AF138" s="873"/>
      <c r="AG138" s="305"/>
      <c r="AH138" s="715" t="str">
        <f>IF(AG138="","",VLOOKUP(AG138,$FQ:$FT,3,FALSE))</f>
        <v/>
      </c>
      <c r="AI138" s="717"/>
      <c r="AJ138" s="607" t="s">
        <v>179</v>
      </c>
      <c r="AK138" s="609">
        <f>FC138+ET138</f>
        <v>0</v>
      </c>
      <c r="AL138" s="610"/>
      <c r="AM138" s="627"/>
      <c r="AN138" s="628"/>
      <c r="AO138" s="631">
        <f>(AK138*AM138)</f>
        <v>0</v>
      </c>
      <c r="AP138" s="631"/>
      <c r="AQ138" s="632"/>
      <c r="AR138" s="635">
        <f>SUM(Q138:Q143)*AM142</f>
        <v>0</v>
      </c>
      <c r="AS138" s="636"/>
      <c r="AT138" s="965"/>
      <c r="AU138" s="966"/>
      <c r="AV138" s="967" t="s">
        <v>548</v>
      </c>
      <c r="AW138" s="968" t="s">
        <v>548</v>
      </c>
      <c r="AX138" s="969"/>
      <c r="AZ138" s="823">
        <f>B138</f>
        <v>3</v>
      </c>
      <c r="BA138" s="825">
        <f>C138</f>
        <v>2</v>
      </c>
      <c r="BB138" s="940" t="s">
        <v>381</v>
      </c>
      <c r="BC138" s="926"/>
      <c r="BD138" s="926" t="str">
        <f>IF(H138="","",H138)</f>
        <v/>
      </c>
      <c r="BE138" s="926"/>
      <c r="BF138" s="926"/>
      <c r="BG138" s="927"/>
      <c r="BH138" s="310"/>
      <c r="BI138" s="930" t="s">
        <v>481</v>
      </c>
      <c r="BJ138" s="902"/>
      <c r="BK138" s="902"/>
      <c r="BL138" s="939" t="s">
        <v>489</v>
      </c>
      <c r="BM138" s="902"/>
      <c r="BN138" s="902" t="str">
        <f>IF(BJ138="","",VLOOKUP(BJ138,'募集型  提出用 （記入例）'!$GC:$GF,3,FALSE))</f>
        <v/>
      </c>
      <c r="BO138" s="939" t="s">
        <v>484</v>
      </c>
      <c r="BP138" s="902"/>
      <c r="BQ138" s="902"/>
      <c r="BR138" s="939" t="s">
        <v>487</v>
      </c>
      <c r="BS138" s="902"/>
      <c r="BT138" s="903"/>
      <c r="BU138" s="951"/>
      <c r="BV138" s="952"/>
      <c r="BW138" s="953"/>
      <c r="BX138" s="933" t="s">
        <v>113</v>
      </c>
      <c r="BY138" s="934"/>
      <c r="BZ138" s="311"/>
      <c r="CA138" s="310"/>
      <c r="CB138" s="935" t="s">
        <v>496</v>
      </c>
      <c r="CC138" s="936"/>
      <c r="CD138" s="937" t="str">
        <f>IF(CC138="","",VLOOKUP(CC138,'募集型  提出用 （記入例）'!$GC:$GF,2,FALSE))</f>
        <v/>
      </c>
      <c r="CE138" s="938"/>
      <c r="CF138" s="938"/>
      <c r="CG138" s="938" t="str">
        <f>IF(CC138="","",VLOOKUP(CC138,'募集型  提出用 （記入例）'!$GC:$GF,3,FALSE))</f>
        <v/>
      </c>
      <c r="CH138" s="938"/>
      <c r="CI138" s="938" t="str">
        <f>IF(CC138="","",VLOOKUP(CC138,'募集型  提出用 （記入例）'!$GC:$GF,4,FALSE))</f>
        <v/>
      </c>
      <c r="CJ138" s="946"/>
      <c r="CK138" s="947" t="s">
        <v>493</v>
      </c>
      <c r="CL138" s="936"/>
      <c r="CM138" s="937" t="str">
        <f>IF(CL138="","",VLOOKUP(CL138,'募集型  提出用 （記入例）'!$GC:$GF,2,FALSE))</f>
        <v/>
      </c>
      <c r="CN138" s="938"/>
      <c r="CO138" s="938"/>
      <c r="CP138" s="938" t="str">
        <f>IF(CL138="","",VLOOKUP(CL138,'募集型  提出用 （記入例）'!$GC:$GF,3,FALSE))</f>
        <v/>
      </c>
      <c r="CQ138" s="938"/>
      <c r="CR138" s="938" t="str">
        <f>IF(CL138="","",VLOOKUP(CL138,'募集型  提出用 （記入例）'!$GC:$GF,4,FALSE))</f>
        <v/>
      </c>
      <c r="CS138" s="942"/>
      <c r="CT138" s="943"/>
      <c r="CU138" s="944"/>
      <c r="CV138" s="944"/>
      <c r="CW138" s="944"/>
      <c r="CX138" s="944"/>
      <c r="CY138" s="944"/>
      <c r="CZ138" s="945"/>
      <c r="ED138" s="8"/>
      <c r="EE138" s="28"/>
      <c r="EF138" s="8"/>
      <c r="EG138" s="8"/>
      <c r="EH138" s="8"/>
      <c r="EP138" s="62">
        <v>2</v>
      </c>
      <c r="EQ138" s="63" t="s">
        <v>110</v>
      </c>
      <c r="ER138" s="64">
        <f>SUMIF(EJ140:EN140,"対馬市",EJ141:EN141)*'募集型  提出用 （記入例）'!AM138</f>
        <v>0</v>
      </c>
      <c r="ES138" s="65">
        <f>SUMIF(EJ140:EN140,"対馬市",EJ142:EN142)*'募集型  提出用 （記入例）'!AM140</f>
        <v>0</v>
      </c>
      <c r="ET138" s="66">
        <f>SUM('募集型  提出用 （記入例）'!U143:AI143)</f>
        <v>0</v>
      </c>
      <c r="EU138" s="83"/>
      <c r="EV138" s="67" t="s">
        <v>11</v>
      </c>
      <c r="EW138" s="68" t="s">
        <v>110</v>
      </c>
      <c r="EX138" s="69" t="str">
        <f>IF('募集型  提出用 （記入例）'!P138="","0",FC138/EV139)</f>
        <v>0</v>
      </c>
      <c r="EY138" s="70" t="str">
        <f>IF('募集型  提出用 （記入例）'!P138="","0",FC139/EV139)</f>
        <v>0</v>
      </c>
      <c r="EZ138" s="71">
        <f>EX138*'募集型  提出用 （記入例）'!AM138</f>
        <v>0</v>
      </c>
      <c r="FA138" s="72">
        <f>EY138*'募集型  提出用 （記入例）'!AM140</f>
        <v>0</v>
      </c>
      <c r="FB138" s="73">
        <f>EZ138+FA138</f>
        <v>0</v>
      </c>
      <c r="FC138" s="66">
        <f>SUM('募集型  提出用 （記入例）'!U140:AI140)</f>
        <v>0</v>
      </c>
      <c r="FE138" s="74" t="s">
        <v>110</v>
      </c>
      <c r="FF138" s="69" t="str">
        <f>IF(('募集型  提出用 （記入例）'!Q138)="","0",('募集型  提出用 （記入例）'!AM138+'募集型  提出用 （記入例）'!AM140)*'募集型  提出用 （記入例）'!Q138*1000)</f>
        <v>0</v>
      </c>
      <c r="FG138" s="69">
        <f>COUNTA('募集型  提出用 （記入例）'!P138)*('募集型  提出用 （記入例）'!AM138+'募集型  提出用 （記入例）'!AM140)</f>
        <v>0</v>
      </c>
      <c r="FH138" s="69">
        <f>COUNTA('募集型  提出用 （記入例）'!R138)*('募集型  提出用 （記入例）'!AM138+'募集型  提出用 （記入例）'!AM140)</f>
        <v>0</v>
      </c>
      <c r="FI138" s="69">
        <f>COUNTA('募集型  提出用 （記入例）'!S138)*('募集型  提出用 （記入例）'!AM138+'募集型  提出用 （記入例）'!AM140)</f>
        <v>0</v>
      </c>
    </row>
    <row r="139" spans="2:188" ht="16.5" customHeight="1">
      <c r="B139" s="701"/>
      <c r="C139" s="703"/>
      <c r="D139" s="676"/>
      <c r="E139" s="677"/>
      <c r="F139" s="869"/>
      <c r="G139" s="870"/>
      <c r="H139" s="870"/>
      <c r="I139" s="870"/>
      <c r="J139" s="870"/>
      <c r="K139" s="870"/>
      <c r="L139" s="870"/>
      <c r="M139" s="871"/>
      <c r="N139" s="652" t="s">
        <v>112</v>
      </c>
      <c r="O139" s="653"/>
      <c r="P139" s="75"/>
      <c r="Q139" s="76"/>
      <c r="R139" s="136"/>
      <c r="S139" s="142"/>
      <c r="T139" s="713"/>
      <c r="U139" s="819" t="str">
        <f>IF(U138="","",VLOOKUP(U138,$FQ:$FT,2,FALSE))</f>
        <v/>
      </c>
      <c r="V139" s="820"/>
      <c r="W139" s="821"/>
      <c r="X139" s="819" t="str">
        <f>IF(X138="","",VLOOKUP(X138,$FQ:$FT,2,FALSE))</f>
        <v/>
      </c>
      <c r="Y139" s="820"/>
      <c r="Z139" s="821"/>
      <c r="AA139" s="819" t="str">
        <f>IF(AA138="","",VLOOKUP(AA138,$FQ:$FT,2,FALSE))</f>
        <v/>
      </c>
      <c r="AB139" s="820"/>
      <c r="AC139" s="821"/>
      <c r="AD139" s="819" t="str">
        <f>IF(AD138="","",VLOOKUP(AD138,$FQ:$FT,2,FALSE))</f>
        <v/>
      </c>
      <c r="AE139" s="820"/>
      <c r="AF139" s="821"/>
      <c r="AG139" s="819" t="str">
        <f>IF(AG138="","",VLOOKUP(AG138,$FQ:$FT,2,FALSE))</f>
        <v/>
      </c>
      <c r="AH139" s="820"/>
      <c r="AI139" s="821"/>
      <c r="AJ139" s="608"/>
      <c r="AK139" s="611"/>
      <c r="AL139" s="612"/>
      <c r="AM139" s="629"/>
      <c r="AN139" s="630"/>
      <c r="AO139" s="633"/>
      <c r="AP139" s="633"/>
      <c r="AQ139" s="634"/>
      <c r="AR139" s="637"/>
      <c r="AS139" s="638"/>
      <c r="AT139" s="978"/>
      <c r="AU139" s="979"/>
      <c r="AV139" s="980"/>
      <c r="AW139" s="970"/>
      <c r="AX139" s="971"/>
      <c r="AZ139" s="823"/>
      <c r="BA139" s="825"/>
      <c r="BB139" s="941"/>
      <c r="BC139" s="928"/>
      <c r="BD139" s="928"/>
      <c r="BE139" s="928"/>
      <c r="BF139" s="928"/>
      <c r="BG139" s="929"/>
      <c r="BH139" s="309"/>
      <c r="BI139" s="831"/>
      <c r="BJ139" s="654"/>
      <c r="BK139" s="654"/>
      <c r="BL139" s="573"/>
      <c r="BM139" s="654"/>
      <c r="BN139" s="654"/>
      <c r="BO139" s="573"/>
      <c r="BP139" s="654"/>
      <c r="BQ139" s="654"/>
      <c r="BR139" s="573"/>
      <c r="BS139" s="654"/>
      <c r="BT139" s="655"/>
      <c r="BU139" s="658"/>
      <c r="BV139" s="659"/>
      <c r="BW139" s="660"/>
      <c r="BX139" s="581" t="s">
        <v>112</v>
      </c>
      <c r="BY139" s="582"/>
      <c r="BZ139" s="307"/>
      <c r="CA139" s="309"/>
      <c r="CB139" s="583"/>
      <c r="CC139" s="579"/>
      <c r="CD139" s="580"/>
      <c r="CE139" s="577"/>
      <c r="CF139" s="577"/>
      <c r="CG139" s="577"/>
      <c r="CH139" s="577"/>
      <c r="CI139" s="577"/>
      <c r="CJ139" s="578"/>
      <c r="CK139" s="574"/>
      <c r="CL139" s="579"/>
      <c r="CM139" s="580"/>
      <c r="CN139" s="577"/>
      <c r="CO139" s="577"/>
      <c r="CP139" s="577"/>
      <c r="CQ139" s="577"/>
      <c r="CR139" s="577"/>
      <c r="CS139" s="862"/>
      <c r="CT139" s="863"/>
      <c r="CU139" s="864"/>
      <c r="CV139" s="864"/>
      <c r="CW139" s="864"/>
      <c r="CX139" s="864"/>
      <c r="CY139" s="864"/>
      <c r="CZ139" s="865"/>
      <c r="ED139" s="8"/>
      <c r="EE139" s="5"/>
      <c r="EF139" s="8"/>
      <c r="EG139" s="8"/>
      <c r="EH139" s="8"/>
      <c r="EP139" s="78"/>
      <c r="EQ139" s="79" t="s">
        <v>111</v>
      </c>
      <c r="ER139" s="80">
        <f>SUMIF(EJ140:EN140,"壱岐市",EJ141:EN141)*'募集型  提出用 （記入例）'!AM138</f>
        <v>0</v>
      </c>
      <c r="ES139" s="81">
        <f>SUMIF(EJ140:EN140,"壱岐市",EJ142:EN142)*'募集型  提出用 （記入例）'!AM140</f>
        <v>0</v>
      </c>
      <c r="ET139" s="82">
        <f>ET138</f>
        <v>0</v>
      </c>
      <c r="EU139" s="83"/>
      <c r="EV139" s="851">
        <f>COUNTA('募集型  提出用 （記入例）'!P138:P143)</f>
        <v>0</v>
      </c>
      <c r="EW139" s="84" t="s">
        <v>111</v>
      </c>
      <c r="EX139" s="85" t="str">
        <f>IF('募集型  提出用 （記入例）'!P139="","0",FC138/EV139)</f>
        <v>0</v>
      </c>
      <c r="EY139" s="86" t="str">
        <f>IF('募集型  提出用 （記入例）'!P139="","0",FC139/EV139)</f>
        <v>0</v>
      </c>
      <c r="EZ139" s="87">
        <f>EX139*'募集型  提出用 （記入例）'!AM138</f>
        <v>0</v>
      </c>
      <c r="FA139" s="88">
        <f>EY139*'募集型  提出用 （記入例）'!AM140</f>
        <v>0</v>
      </c>
      <c r="FB139" s="89">
        <f t="shared" ref="FB139:FB143" si="63">EZ139+FA139</f>
        <v>0</v>
      </c>
      <c r="FC139" s="82">
        <f>EN176</f>
        <v>0</v>
      </c>
      <c r="FE139" s="90" t="s">
        <v>111</v>
      </c>
      <c r="FF139" s="85" t="str">
        <f>IF(('募集型  提出用 （記入例）'!Q139)="","0",('募集型  提出用 （記入例）'!AM138+'募集型  提出用 （記入例）'!AM140)*'募集型  提出用 （記入例）'!Q139*1000)</f>
        <v>0</v>
      </c>
      <c r="FG139" s="85">
        <f>COUNTA('募集型  提出用 （記入例）'!P139)*('募集型  提出用 （記入例）'!AM138+'募集型  提出用 （記入例）'!AM140)</f>
        <v>0</v>
      </c>
      <c r="FH139" s="85">
        <f>COUNTA('募集型  提出用 （記入例）'!R139)*('募集型  提出用 （記入例）'!AM138+'募集型  提出用 （記入例）'!AM140)</f>
        <v>0</v>
      </c>
      <c r="FI139" s="85">
        <f>COUNTA('募集型  提出用 （記入例）'!S139)*('募集型  提出用 （記入例）'!AM138+'募集型  提出用 （記入例）'!AM140)</f>
        <v>0</v>
      </c>
    </row>
    <row r="140" spans="2:188" ht="16.5" customHeight="1">
      <c r="B140" s="692" t="s">
        <v>519</v>
      </c>
      <c r="C140" s="693"/>
      <c r="D140" s="678" t="s">
        <v>551</v>
      </c>
      <c r="E140" s="679"/>
      <c r="F140" s="869"/>
      <c r="G140" s="870"/>
      <c r="H140" s="870"/>
      <c r="I140" s="870"/>
      <c r="J140" s="870"/>
      <c r="K140" s="870"/>
      <c r="L140" s="870"/>
      <c r="M140" s="871"/>
      <c r="N140" s="652" t="s">
        <v>45</v>
      </c>
      <c r="O140" s="653"/>
      <c r="P140" s="75"/>
      <c r="Q140" s="76"/>
      <c r="R140" s="136"/>
      <c r="S140" s="137"/>
      <c r="T140" s="714"/>
      <c r="U140" s="853" t="str">
        <f>IF(U138="","",VLOOKUP(U138,$FQ:$FT,4,FALSE))</f>
        <v/>
      </c>
      <c r="V140" s="854"/>
      <c r="W140" s="855"/>
      <c r="X140" s="853" t="str">
        <f>IF(X138="","",VLOOKUP(X138,$FQ:$FT,4,FALSE))</f>
        <v/>
      </c>
      <c r="Y140" s="854"/>
      <c r="Z140" s="855"/>
      <c r="AA140" s="853" t="str">
        <f>IF(AA138="","",VLOOKUP(AA138,$FQ:$FT,4,FALSE))</f>
        <v/>
      </c>
      <c r="AB140" s="854"/>
      <c r="AC140" s="855"/>
      <c r="AD140" s="853" t="str">
        <f>IF(AD138="","",VLOOKUP(AD138,$FQ:$FT,4,FALSE))</f>
        <v/>
      </c>
      <c r="AE140" s="854"/>
      <c r="AF140" s="855"/>
      <c r="AG140" s="853" t="str">
        <f>IF(AG138="","",VLOOKUP(AG138,$FQ:$FT,4,FALSE))</f>
        <v/>
      </c>
      <c r="AH140" s="854"/>
      <c r="AI140" s="855"/>
      <c r="AJ140" s="856" t="s">
        <v>284</v>
      </c>
      <c r="AK140" s="858">
        <f>ET139+FC139</f>
        <v>0</v>
      </c>
      <c r="AL140" s="859"/>
      <c r="AM140" s="641"/>
      <c r="AN140" s="642"/>
      <c r="AO140" s="633">
        <f>(AK140*AM140)</f>
        <v>0</v>
      </c>
      <c r="AP140" s="633"/>
      <c r="AQ140" s="634"/>
      <c r="AR140" s="637"/>
      <c r="AS140" s="638"/>
      <c r="AT140" s="978"/>
      <c r="AU140" s="979"/>
      <c r="AV140" s="980"/>
      <c r="AW140" s="970"/>
      <c r="AX140" s="971"/>
      <c r="AZ140" s="823"/>
      <c r="BA140" s="825"/>
      <c r="BB140" s="836" t="str">
        <f>IF(F139="","",F139)</f>
        <v/>
      </c>
      <c r="BC140" s="836"/>
      <c r="BD140" s="836"/>
      <c r="BE140" s="836"/>
      <c r="BF140" s="836"/>
      <c r="BG140" s="837"/>
      <c r="BH140" s="309"/>
      <c r="BI140" s="831" t="s">
        <v>482</v>
      </c>
      <c r="BJ140" s="654"/>
      <c r="BK140" s="654"/>
      <c r="BL140" s="573" t="s">
        <v>490</v>
      </c>
      <c r="BM140" s="654"/>
      <c r="BN140" s="654" t="str">
        <f>IF(BJ140="","",VLOOKUP(BJ140,'募集型  提出用 （記入例）'!$GC:$GF,3,FALSE))</f>
        <v/>
      </c>
      <c r="BO140" s="573" t="s">
        <v>485</v>
      </c>
      <c r="BP140" s="654"/>
      <c r="BQ140" s="654"/>
      <c r="BR140" s="573" t="s">
        <v>488</v>
      </c>
      <c r="BS140" s="654"/>
      <c r="BT140" s="655"/>
      <c r="BU140" s="658"/>
      <c r="BV140" s="659"/>
      <c r="BW140" s="660"/>
      <c r="BX140" s="581" t="s">
        <v>45</v>
      </c>
      <c r="BY140" s="582"/>
      <c r="BZ140" s="307"/>
      <c r="CA140" s="309"/>
      <c r="CB140" s="583" t="s">
        <v>497</v>
      </c>
      <c r="CC140" s="579"/>
      <c r="CD140" s="580" t="str">
        <f>IF(CC140="","",VLOOKUP(CC140,'募集型  提出用 （記入例）'!$GC:$GF,2,FALSE))</f>
        <v/>
      </c>
      <c r="CE140" s="577"/>
      <c r="CF140" s="577"/>
      <c r="CG140" s="577" t="str">
        <f>IF(CC140="","",VLOOKUP(CC140,'募集型  提出用 （記入例）'!$GC:$GF,3,FALSE))</f>
        <v/>
      </c>
      <c r="CH140" s="577"/>
      <c r="CI140" s="577" t="str">
        <f>IF(CC140="","",VLOOKUP(CC140,'募集型  提出用 （記入例）'!$GC:$GF,4,FALSE))</f>
        <v/>
      </c>
      <c r="CJ140" s="578"/>
      <c r="CK140" s="574" t="s">
        <v>494</v>
      </c>
      <c r="CL140" s="579"/>
      <c r="CM140" s="580" t="str">
        <f>IF(CL140="","",VLOOKUP(CL140,'募集型  提出用 （記入例）'!$GC:$GF,2,FALSE))</f>
        <v/>
      </c>
      <c r="CN140" s="577"/>
      <c r="CO140" s="577"/>
      <c r="CP140" s="577" t="str">
        <f>IF(CL140="","",VLOOKUP(CL140,'募集型  提出用 （記入例）'!$GC:$GF,3,FALSE))</f>
        <v/>
      </c>
      <c r="CQ140" s="577"/>
      <c r="CR140" s="577" t="str">
        <f>IF(CL140="","",VLOOKUP(CL140,'募集型  提出用 （記入例）'!$GC:$GF,4,FALSE))</f>
        <v/>
      </c>
      <c r="CS140" s="862"/>
      <c r="CT140" s="863"/>
      <c r="CU140" s="864"/>
      <c r="CV140" s="864"/>
      <c r="CW140" s="864"/>
      <c r="CX140" s="864"/>
      <c r="CY140" s="864"/>
      <c r="CZ140" s="865"/>
      <c r="ED140" s="8"/>
      <c r="EE140" s="5"/>
      <c r="EF140" s="8"/>
      <c r="EG140" s="8"/>
      <c r="EH140" s="8"/>
      <c r="EI140" s="91" t="s">
        <v>48</v>
      </c>
      <c r="EJ140" s="92" t="e">
        <f>VLOOKUP('募集型  提出用 （記入例）'!U141,$FU:$FY,5,FALSE)</f>
        <v>#N/A</v>
      </c>
      <c r="EK140" s="92" t="e">
        <f>VLOOKUP('募集型  提出用 （記入例）'!X141,$FU:$FY,5,FALSE)</f>
        <v>#N/A</v>
      </c>
      <c r="EL140" s="92" t="e">
        <f>VLOOKUP('募集型  提出用 （記入例）'!AA141,$FU:$FY,5,FALSE)</f>
        <v>#N/A</v>
      </c>
      <c r="EM140" s="92" t="e">
        <f>VLOOKUP('募集型  提出用 （記入例）'!AD141,$FU:$FY,5,FALSE)</f>
        <v>#N/A</v>
      </c>
      <c r="EN140" s="92" t="e">
        <f>VLOOKUP('募集型  提出用 （記入例）'!AG141,$FU:$FY,5,FALSE)</f>
        <v>#N/A</v>
      </c>
      <c r="EP140" s="78"/>
      <c r="EQ140" s="79" t="s">
        <v>45</v>
      </c>
      <c r="ER140" s="80">
        <f>SUMIF(EJ140:EN140,"五島市",EJ141:EN141)*'募集型  提出用 （記入例）'!AM138</f>
        <v>0</v>
      </c>
      <c r="ES140" s="81">
        <f>SUMIF(EJ140:EN140,"五島市",EJ142:EN142)*'募集型  提出用 （記入例）'!AM140</f>
        <v>0</v>
      </c>
      <c r="ET140" s="96"/>
      <c r="EU140" s="83"/>
      <c r="EV140" s="852"/>
      <c r="EW140" s="84" t="s">
        <v>45</v>
      </c>
      <c r="EX140" s="85" t="str">
        <f>IF('募集型  提出用 （記入例）'!P140="","0",FC138/EV139)</f>
        <v>0</v>
      </c>
      <c r="EY140" s="86" t="str">
        <f>IF('募集型  提出用 （記入例）'!P140="","0",FC139/EV139)</f>
        <v>0</v>
      </c>
      <c r="EZ140" s="87">
        <f>EX140*'募集型  提出用 （記入例）'!AM138</f>
        <v>0</v>
      </c>
      <c r="FA140" s="88">
        <f>EY140*'募集型  提出用 （記入例）'!AM140</f>
        <v>0</v>
      </c>
      <c r="FB140" s="89">
        <f t="shared" si="63"/>
        <v>0</v>
      </c>
      <c r="FC140" s="93"/>
      <c r="FE140" s="90" t="s">
        <v>45</v>
      </c>
      <c r="FF140" s="85" t="str">
        <f>IF(('募集型  提出用 （記入例）'!Q140)="","0",('募集型  提出用 （記入例）'!AM138+'募集型  提出用 （記入例）'!AM140)*'募集型  提出用 （記入例）'!Q140*1000)</f>
        <v>0</v>
      </c>
      <c r="FG140" s="85">
        <f>COUNTA('募集型  提出用 （記入例）'!P140)*('募集型  提出用 （記入例）'!AM138+'募集型  提出用 （記入例）'!AM140)</f>
        <v>0</v>
      </c>
      <c r="FH140" s="85">
        <f>COUNTA('募集型  提出用 （記入例）'!R140)*('募集型  提出用 （記入例）'!AM138+'募集型  提出用 （記入例）'!AM140)</f>
        <v>0</v>
      </c>
      <c r="FI140" s="85">
        <f>COUNTA('募集型  提出用 （記入例）'!S140)*('募集型  提出用 （記入例）'!AM138+'募集型  提出用 （記入例）'!AM140)</f>
        <v>0</v>
      </c>
    </row>
    <row r="141" spans="2:188" ht="16.5" customHeight="1" thickBot="1">
      <c r="B141" s="694"/>
      <c r="C141" s="695"/>
      <c r="D141" s="663"/>
      <c r="E141" s="664"/>
      <c r="F141" s="869"/>
      <c r="G141" s="870"/>
      <c r="H141" s="870"/>
      <c r="I141" s="870"/>
      <c r="J141" s="870"/>
      <c r="K141" s="870"/>
      <c r="L141" s="870"/>
      <c r="M141" s="871"/>
      <c r="N141" s="652" t="s">
        <v>53</v>
      </c>
      <c r="O141" s="653"/>
      <c r="P141" s="75"/>
      <c r="Q141" s="76"/>
      <c r="R141" s="136"/>
      <c r="S141" s="137"/>
      <c r="T141" s="846" t="s">
        <v>54</v>
      </c>
      <c r="U141" s="94"/>
      <c r="V141" s="849" t="str">
        <f>IF(U141="","",VLOOKUP(U141,$FU:$FX,3,FALSE))</f>
        <v/>
      </c>
      <c r="W141" s="850"/>
      <c r="X141" s="94"/>
      <c r="Y141" s="849" t="str">
        <f>IF(X141="","",VLOOKUP(X141,$FU:$FX,3,FALSE))</f>
        <v/>
      </c>
      <c r="Z141" s="850"/>
      <c r="AA141" s="94"/>
      <c r="AB141" s="849" t="str">
        <f>IF(AA141="","",VLOOKUP(AA141,$FU:$FX,3,FALSE))</f>
        <v/>
      </c>
      <c r="AC141" s="850"/>
      <c r="AD141" s="94"/>
      <c r="AE141" s="849" t="str">
        <f>IF(AD141="","",VLOOKUP(AD141,$FU:$FX,3,FALSE))</f>
        <v/>
      </c>
      <c r="AF141" s="850"/>
      <c r="AG141" s="94"/>
      <c r="AH141" s="849" t="str">
        <f>IF(AG141="","",VLOOKUP(AG141,'募集型  提出用 （記入例）'!$FU:$FX,3,FALSE))</f>
        <v/>
      </c>
      <c r="AI141" s="895"/>
      <c r="AJ141" s="857"/>
      <c r="AK141" s="843"/>
      <c r="AL141" s="860"/>
      <c r="AM141" s="643"/>
      <c r="AN141" s="644"/>
      <c r="AO141" s="645"/>
      <c r="AP141" s="645"/>
      <c r="AQ141" s="646"/>
      <c r="AR141" s="637"/>
      <c r="AS141" s="638"/>
      <c r="AT141" s="978"/>
      <c r="AU141" s="979"/>
      <c r="AV141" s="980" t="s">
        <v>545</v>
      </c>
      <c r="AW141" s="972" t="s">
        <v>545</v>
      </c>
      <c r="AX141" s="973"/>
      <c r="AZ141" s="823"/>
      <c r="BA141" s="825"/>
      <c r="BB141" s="836"/>
      <c r="BC141" s="836"/>
      <c r="BD141" s="836"/>
      <c r="BE141" s="836"/>
      <c r="BF141" s="836"/>
      <c r="BG141" s="837"/>
      <c r="BH141" s="309"/>
      <c r="BI141" s="831"/>
      <c r="BJ141" s="654"/>
      <c r="BK141" s="654"/>
      <c r="BL141" s="573"/>
      <c r="BM141" s="654"/>
      <c r="BN141" s="654"/>
      <c r="BO141" s="573"/>
      <c r="BP141" s="654"/>
      <c r="BQ141" s="654"/>
      <c r="BR141" s="576"/>
      <c r="BS141" s="656"/>
      <c r="BT141" s="657"/>
      <c r="BU141" s="658"/>
      <c r="BV141" s="659"/>
      <c r="BW141" s="660"/>
      <c r="BX141" s="581" t="s">
        <v>53</v>
      </c>
      <c r="BY141" s="582"/>
      <c r="BZ141" s="307"/>
      <c r="CA141" s="309"/>
      <c r="CB141" s="583"/>
      <c r="CC141" s="579"/>
      <c r="CD141" s="580"/>
      <c r="CE141" s="577"/>
      <c r="CF141" s="577"/>
      <c r="CG141" s="577"/>
      <c r="CH141" s="577"/>
      <c r="CI141" s="577"/>
      <c r="CJ141" s="578"/>
      <c r="CK141" s="574"/>
      <c r="CL141" s="579"/>
      <c r="CM141" s="580"/>
      <c r="CN141" s="577"/>
      <c r="CO141" s="577"/>
      <c r="CP141" s="577"/>
      <c r="CQ141" s="577"/>
      <c r="CR141" s="577"/>
      <c r="CS141" s="862"/>
      <c r="CT141" s="863"/>
      <c r="CU141" s="864"/>
      <c r="CV141" s="864"/>
      <c r="CW141" s="864"/>
      <c r="CX141" s="864"/>
      <c r="CY141" s="864"/>
      <c r="CZ141" s="865"/>
      <c r="ED141" s="8"/>
      <c r="EE141" s="5"/>
      <c r="EF141" s="8"/>
      <c r="EG141" s="8"/>
      <c r="EH141" s="8"/>
      <c r="EI141" s="91" t="s">
        <v>56</v>
      </c>
      <c r="EJ141" s="95" t="e">
        <f>VLOOKUP('募集型  提出用 （記入例）'!U141,$FU:$FY,4,FALSE)</f>
        <v>#N/A</v>
      </c>
      <c r="EK141" s="95" t="e">
        <f>VLOOKUP('募集型  提出用 （記入例）'!X141,$FU:$FY,4,FALSE)</f>
        <v>#N/A</v>
      </c>
      <c r="EL141" s="95" t="e">
        <f>VLOOKUP('募集型  提出用 （記入例）'!AA141,$FU:$FY,4,FALSE)</f>
        <v>#N/A</v>
      </c>
      <c r="EM141" s="95" t="e">
        <f>VLOOKUP('募集型  提出用 （記入例）'!AD141,$FU:$FY,4,FALSE)</f>
        <v>#N/A</v>
      </c>
      <c r="EN141" s="95" t="e">
        <f>VLOOKUP('募集型  提出用 （記入例）'!AG141,$FU:$FY,4,FALSE)</f>
        <v>#N/A</v>
      </c>
      <c r="EP141" s="78"/>
      <c r="EQ141" s="79" t="s">
        <v>53</v>
      </c>
      <c r="ER141" s="80">
        <f>SUMIF(EJ140:EN140,"新上五島町",EJ141:EN141)*'募集型  提出用 （記入例）'!AM138</f>
        <v>0</v>
      </c>
      <c r="ES141" s="81">
        <f>SUMIF(EJ140:EN140,"上五島",EJ142:EN142)*'募集型  提出用 （記入例）'!AM140</f>
        <v>0</v>
      </c>
      <c r="ET141" s="96"/>
      <c r="EU141" s="83"/>
      <c r="EV141" s="97"/>
      <c r="EW141" s="84" t="s">
        <v>53</v>
      </c>
      <c r="EX141" s="85" t="str">
        <f>IF('募集型  提出用 （記入例）'!P141="","0",FC138/EV139)</f>
        <v>0</v>
      </c>
      <c r="EY141" s="86" t="str">
        <f>IF('募集型  提出用 （記入例）'!P141="","0",FC139/EV139)</f>
        <v>0</v>
      </c>
      <c r="EZ141" s="87">
        <f>EX141*'募集型  提出用 （記入例）'!AM138</f>
        <v>0</v>
      </c>
      <c r="FA141" s="88">
        <f>EY141*'募集型  提出用 （記入例）'!AM140</f>
        <v>0</v>
      </c>
      <c r="FB141" s="89">
        <f t="shared" si="63"/>
        <v>0</v>
      </c>
      <c r="FC141" s="93"/>
      <c r="FD141" s="98"/>
      <c r="FE141" s="90" t="s">
        <v>53</v>
      </c>
      <c r="FF141" s="85" t="str">
        <f>IF(('募集型  提出用 （記入例）'!Q141)="","0",('募集型  提出用 （記入例）'!AM138+'募集型  提出用 （記入例）'!AM140)*'募集型  提出用 （記入例）'!Q141*1000)</f>
        <v>0</v>
      </c>
      <c r="FG141" s="85">
        <f>COUNTA('募集型  提出用 （記入例）'!P141)*('募集型  提出用 （記入例）'!AM138+'募集型  提出用 （記入例）'!AM140)</f>
        <v>0</v>
      </c>
      <c r="FH141" s="85">
        <f>COUNTA('募集型  提出用 （記入例）'!R141)*('募集型  提出用 （記入例）'!AM138+'募集型  提出用 （記入例）'!AM140)</f>
        <v>0</v>
      </c>
      <c r="FI141" s="85">
        <f>COUNTA('募集型  提出用 （記入例）'!S141)*('募集型  提出用 （記入例）'!AM138+'募集型  提出用 （記入例）'!AM140)</f>
        <v>0</v>
      </c>
    </row>
    <row r="142" spans="2:188" ht="16.5" customHeight="1">
      <c r="B142" s="696"/>
      <c r="C142" s="697"/>
      <c r="D142" s="665"/>
      <c r="E142" s="666"/>
      <c r="F142" s="883" t="s">
        <v>378</v>
      </c>
      <c r="G142" s="613"/>
      <c r="H142" s="613"/>
      <c r="I142" s="613"/>
      <c r="J142" s="885" t="s">
        <v>379</v>
      </c>
      <c r="K142" s="613"/>
      <c r="L142" s="613"/>
      <c r="M142" s="650"/>
      <c r="N142" s="652" t="s">
        <v>61</v>
      </c>
      <c r="O142" s="653"/>
      <c r="P142" s="75"/>
      <c r="Q142" s="76"/>
      <c r="R142" s="138"/>
      <c r="S142" s="137"/>
      <c r="T142" s="847"/>
      <c r="U142" s="604" t="str">
        <f>IF(U141="","",VLOOKUP(U141,$FU:$FX,2,FALSE))</f>
        <v/>
      </c>
      <c r="V142" s="605"/>
      <c r="W142" s="606"/>
      <c r="X142" s="604" t="str">
        <f>IF(X141="","",VLOOKUP(X141,$FU:$FX,2,FALSE))</f>
        <v/>
      </c>
      <c r="Y142" s="605"/>
      <c r="Z142" s="606"/>
      <c r="AA142" s="604" t="str">
        <f>IF(AA141="","",VLOOKUP(AA141,$FU:$FX,2,FALSE))</f>
        <v/>
      </c>
      <c r="AB142" s="605"/>
      <c r="AC142" s="606"/>
      <c r="AD142" s="604" t="str">
        <f>IF(AD141="","",VLOOKUP(AD141,$FU:$FX,2,FALSE))</f>
        <v/>
      </c>
      <c r="AE142" s="605"/>
      <c r="AF142" s="606"/>
      <c r="AG142" s="604" t="str">
        <f>IF(AG141="","",VLOOKUP(AG141,'募集型  提出用 （記入例）'!$FU:$FX,2,FALSE))</f>
        <v/>
      </c>
      <c r="AH142" s="605"/>
      <c r="AI142" s="711"/>
      <c r="AJ142" s="877" t="s">
        <v>62</v>
      </c>
      <c r="AK142" s="878"/>
      <c r="AL142" s="879"/>
      <c r="AM142" s="609">
        <f>AM138+AM140</f>
        <v>0</v>
      </c>
      <c r="AN142" s="610"/>
      <c r="AO142" s="631">
        <f>AO138+AO140</f>
        <v>0</v>
      </c>
      <c r="AP142" s="631"/>
      <c r="AQ142" s="647"/>
      <c r="AR142" s="637"/>
      <c r="AS142" s="638"/>
      <c r="AT142" s="978"/>
      <c r="AU142" s="979"/>
      <c r="AV142" s="980"/>
      <c r="AW142" s="974"/>
      <c r="AX142" s="975"/>
      <c r="AZ142" s="823"/>
      <c r="BA142" s="825"/>
      <c r="BB142" s="836"/>
      <c r="BC142" s="836"/>
      <c r="BD142" s="836"/>
      <c r="BE142" s="836"/>
      <c r="BF142" s="836"/>
      <c r="BG142" s="837"/>
      <c r="BH142" s="309"/>
      <c r="BI142" s="831" t="s">
        <v>483</v>
      </c>
      <c r="BJ142" s="654"/>
      <c r="BK142" s="654"/>
      <c r="BL142" s="573" t="s">
        <v>491</v>
      </c>
      <c r="BM142" s="654"/>
      <c r="BN142" s="654" t="str">
        <f>IF(BJ142="","",VLOOKUP(BJ142,'募集型  提出用 （記入例）'!$GC:$GF,3,FALSE))</f>
        <v/>
      </c>
      <c r="BO142" s="573" t="s">
        <v>486</v>
      </c>
      <c r="BP142" s="654"/>
      <c r="BQ142" s="898"/>
      <c r="BR142" s="900" t="s">
        <v>19</v>
      </c>
      <c r="BS142" s="902">
        <f>BJ138+BJ140+BJ142+BM138+BM140+BM142+BP138+BP140+BS138+BS140+BP142</f>
        <v>0</v>
      </c>
      <c r="BT142" s="903"/>
      <c r="BU142" s="658"/>
      <c r="BV142" s="659"/>
      <c r="BW142" s="660"/>
      <c r="BX142" s="581" t="s">
        <v>61</v>
      </c>
      <c r="BY142" s="582"/>
      <c r="BZ142" s="316"/>
      <c r="CA142" s="309"/>
      <c r="CB142" s="583" t="s">
        <v>498</v>
      </c>
      <c r="CC142" s="579"/>
      <c r="CD142" s="580" t="str">
        <f>IF(CC142="","",VLOOKUP(CC142,'募集型  提出用 （記入例）'!$GC:$GF,2,FALSE))</f>
        <v/>
      </c>
      <c r="CE142" s="577"/>
      <c r="CF142" s="577"/>
      <c r="CG142" s="577" t="str">
        <f>IF(CC142="","",VLOOKUP(CC142,'募集型  提出用 （記入例）'!$GC:$GF,3,FALSE))</f>
        <v/>
      </c>
      <c r="CH142" s="577"/>
      <c r="CI142" s="577" t="str">
        <f>IF(CC142="","",VLOOKUP(CC142,'募集型  提出用 （記入例）'!$GC:$GF,4,FALSE))</f>
        <v/>
      </c>
      <c r="CJ142" s="578"/>
      <c r="CK142" s="574" t="s">
        <v>495</v>
      </c>
      <c r="CL142" s="579"/>
      <c r="CM142" s="580" t="str">
        <f>IF(CL142="","",VLOOKUP(CL142,'募集型  提出用 （記入例）'!$GC:$GF,2,FALSE))</f>
        <v/>
      </c>
      <c r="CN142" s="577"/>
      <c r="CO142" s="577"/>
      <c r="CP142" s="577" t="str">
        <f>IF(CL142="","",VLOOKUP(CL142,'募集型  提出用 （記入例）'!$GC:$GF,3,FALSE))</f>
        <v/>
      </c>
      <c r="CQ142" s="577"/>
      <c r="CR142" s="577" t="str">
        <f>IF(CL142="","",VLOOKUP(CL142,'募集型  提出用 （記入例）'!$GC:$GF,4,FALSE))</f>
        <v/>
      </c>
      <c r="CS142" s="862"/>
      <c r="CT142" s="863"/>
      <c r="CU142" s="864"/>
      <c r="CV142" s="864"/>
      <c r="CW142" s="864"/>
      <c r="CX142" s="864"/>
      <c r="CY142" s="864"/>
      <c r="CZ142" s="865"/>
      <c r="ED142" s="8"/>
      <c r="EE142" s="5"/>
      <c r="EF142" s="8"/>
      <c r="EG142" s="8"/>
      <c r="EH142" s="8"/>
      <c r="EI142" s="91" t="s">
        <v>64</v>
      </c>
      <c r="EJ142" s="95" t="e">
        <f>EJ141</f>
        <v>#N/A</v>
      </c>
      <c r="EK142" s="95" t="e">
        <f t="shared" ref="EK142:EN142" si="64">EK141</f>
        <v>#N/A</v>
      </c>
      <c r="EL142" s="95" t="e">
        <f t="shared" si="64"/>
        <v>#N/A</v>
      </c>
      <c r="EM142" s="95" t="e">
        <f t="shared" si="64"/>
        <v>#N/A</v>
      </c>
      <c r="EN142" s="95" t="e">
        <f t="shared" si="64"/>
        <v>#N/A</v>
      </c>
      <c r="EP142" s="78"/>
      <c r="EQ142" s="79" t="s">
        <v>61</v>
      </c>
      <c r="ER142" s="80">
        <f>SUMIF(EJ140:EN140,"小値賀町",EJ141:EN141)*'募集型  提出用 （記入例）'!AM138</f>
        <v>0</v>
      </c>
      <c r="ES142" s="81">
        <f>SUMIF(EJ140:EN140,"小値賀",EJ142:EN142)*'募集型  提出用 （記入例）'!AM140</f>
        <v>0</v>
      </c>
      <c r="ET142" s="96"/>
      <c r="EU142" s="83"/>
      <c r="EV142" s="97"/>
      <c r="EW142" s="84" t="s">
        <v>61</v>
      </c>
      <c r="EX142" s="85" t="str">
        <f>IF('募集型  提出用 （記入例）'!P142="","0",FC138/EV139)</f>
        <v>0</v>
      </c>
      <c r="EY142" s="86" t="str">
        <f>IF('募集型  提出用 （記入例）'!P142="","0",FC139/EV139)</f>
        <v>0</v>
      </c>
      <c r="EZ142" s="87">
        <f>EX142*'募集型  提出用 （記入例）'!AM138</f>
        <v>0</v>
      </c>
      <c r="FA142" s="88">
        <f>EY142*'募集型  提出用 （記入例）'!AM140</f>
        <v>0</v>
      </c>
      <c r="FB142" s="89">
        <f t="shared" si="63"/>
        <v>0</v>
      </c>
      <c r="FC142" s="93"/>
      <c r="FD142" s="98"/>
      <c r="FE142" s="90" t="s">
        <v>61</v>
      </c>
      <c r="FF142" s="85" t="str">
        <f>IF(('募集型  提出用 （記入例）'!Q142)="","0",('募集型  提出用 （記入例）'!AM138+'募集型  提出用 （記入例）'!AM140)*'募集型  提出用 （記入例）'!Q142*1000)</f>
        <v>0</v>
      </c>
      <c r="FG142" s="85">
        <f>COUNTA('募集型  提出用 （記入例）'!P142)*('募集型  提出用 （記入例）'!AM138+'募集型  提出用 （記入例）'!AM140)</f>
        <v>0</v>
      </c>
      <c r="FH142" s="85">
        <f>COUNTA('募集型  提出用 （記入例）'!R142)*('募集型  提出用 （記入例）'!AM138+'募集型  提出用 （記入例）'!AM140)</f>
        <v>0</v>
      </c>
      <c r="FI142" s="85">
        <f>COUNTA('募集型  提出用 （記入例）'!S142)*('募集型  提出用 （記入例）'!AM138+'募集型  提出用 （記入例）'!AM140)</f>
        <v>0</v>
      </c>
    </row>
    <row r="143" spans="2:188" ht="16.5" customHeight="1" thickBot="1">
      <c r="B143" s="698"/>
      <c r="C143" s="699"/>
      <c r="D143" s="667"/>
      <c r="E143" s="668"/>
      <c r="F143" s="884"/>
      <c r="G143" s="614"/>
      <c r="H143" s="614"/>
      <c r="I143" s="614"/>
      <c r="J143" s="886"/>
      <c r="K143" s="614"/>
      <c r="L143" s="614"/>
      <c r="M143" s="651"/>
      <c r="N143" s="887" t="s">
        <v>68</v>
      </c>
      <c r="O143" s="888"/>
      <c r="P143" s="75"/>
      <c r="Q143" s="76"/>
      <c r="R143" s="139"/>
      <c r="S143" s="140"/>
      <c r="T143" s="848"/>
      <c r="U143" s="718" t="str">
        <f>IF(U141="","",VLOOKUP(U141,$FU:$FX,4,FALSE))</f>
        <v/>
      </c>
      <c r="V143" s="719"/>
      <c r="W143" s="720"/>
      <c r="X143" s="718" t="str">
        <f>IF(X141="","",VLOOKUP(X141,$FU:$FX,4,FALSE))</f>
        <v/>
      </c>
      <c r="Y143" s="719"/>
      <c r="Z143" s="720"/>
      <c r="AA143" s="718" t="str">
        <f>IF(AA141="","",VLOOKUP(AA141,$FU:$FX,4,FALSE))</f>
        <v/>
      </c>
      <c r="AB143" s="719"/>
      <c r="AC143" s="720"/>
      <c r="AD143" s="718" t="str">
        <f>IF(AD141="","",VLOOKUP(AD141,$FU:$FX,4,FALSE))</f>
        <v/>
      </c>
      <c r="AE143" s="719"/>
      <c r="AF143" s="720"/>
      <c r="AG143" s="718" t="str">
        <f>IF(AG141="","",VLOOKUP(AG141,'募集型  提出用 （記入例）'!$FU:$FX,4,FALSE))</f>
        <v/>
      </c>
      <c r="AH143" s="719"/>
      <c r="AI143" s="721"/>
      <c r="AJ143" s="880"/>
      <c r="AK143" s="881"/>
      <c r="AL143" s="882"/>
      <c r="AM143" s="843"/>
      <c r="AN143" s="860"/>
      <c r="AO143" s="648"/>
      <c r="AP143" s="648"/>
      <c r="AQ143" s="649"/>
      <c r="AR143" s="639"/>
      <c r="AS143" s="640"/>
      <c r="AT143" s="981"/>
      <c r="AU143" s="982"/>
      <c r="AV143" s="983"/>
      <c r="AW143" s="1178"/>
      <c r="AX143" s="1179"/>
      <c r="AZ143" s="824"/>
      <c r="BA143" s="826"/>
      <c r="BB143" s="839"/>
      <c r="BC143" s="839"/>
      <c r="BD143" s="839"/>
      <c r="BE143" s="839"/>
      <c r="BF143" s="839"/>
      <c r="BG143" s="840"/>
      <c r="BH143" s="308"/>
      <c r="BI143" s="932"/>
      <c r="BJ143" s="904"/>
      <c r="BK143" s="904"/>
      <c r="BL143" s="931"/>
      <c r="BM143" s="904"/>
      <c r="BN143" s="904"/>
      <c r="BO143" s="931"/>
      <c r="BP143" s="904"/>
      <c r="BQ143" s="949"/>
      <c r="BR143" s="901"/>
      <c r="BS143" s="904"/>
      <c r="BT143" s="905"/>
      <c r="BU143" s="906"/>
      <c r="BV143" s="907"/>
      <c r="BW143" s="908"/>
      <c r="BX143" s="889" t="s">
        <v>68</v>
      </c>
      <c r="BY143" s="890"/>
      <c r="BZ143" s="317"/>
      <c r="CA143" s="308"/>
      <c r="CB143" s="950"/>
      <c r="CC143" s="891"/>
      <c r="CD143" s="896"/>
      <c r="CE143" s="897"/>
      <c r="CF143" s="897"/>
      <c r="CG143" s="897"/>
      <c r="CH143" s="897"/>
      <c r="CI143" s="897"/>
      <c r="CJ143" s="948"/>
      <c r="CK143" s="575"/>
      <c r="CL143" s="891"/>
      <c r="CM143" s="896"/>
      <c r="CN143" s="897"/>
      <c r="CO143" s="897"/>
      <c r="CP143" s="897"/>
      <c r="CQ143" s="897"/>
      <c r="CR143" s="897"/>
      <c r="CS143" s="925"/>
      <c r="CT143" s="866"/>
      <c r="CU143" s="867"/>
      <c r="CV143" s="867"/>
      <c r="CW143" s="867"/>
      <c r="CX143" s="867"/>
      <c r="CY143" s="867"/>
      <c r="CZ143" s="868"/>
      <c r="ED143" s="8"/>
      <c r="EE143" s="5"/>
      <c r="EF143" s="8"/>
      <c r="EG143" s="8"/>
      <c r="EH143" s="8"/>
      <c r="EP143" s="101"/>
      <c r="EQ143" s="102" t="s">
        <v>68</v>
      </c>
      <c r="ER143" s="103">
        <f>SUMIF(EJ140:EN140,"宇久町",EJ141:EN141)*'募集型  提出用 （記入例）'!AM138</f>
        <v>0</v>
      </c>
      <c r="ES143" s="104">
        <f>SUMIF(EJ140:EN140,"宇久",EJ142:EN142)*'募集型  提出用 （記入例）'!AM140</f>
        <v>0</v>
      </c>
      <c r="ET143" s="96"/>
      <c r="EU143" s="83"/>
      <c r="EV143" s="105"/>
      <c r="EW143" s="106" t="s">
        <v>68</v>
      </c>
      <c r="EX143" s="107" t="str">
        <f>IF('募集型  提出用 （記入例）'!P143="","0",FC138/EV139)</f>
        <v>0</v>
      </c>
      <c r="EY143" s="108" t="str">
        <f>IF('募集型  提出用 （記入例）'!P143="","0",FC139/EV139)</f>
        <v>0</v>
      </c>
      <c r="EZ143" s="109">
        <f>EX143*'募集型  提出用 （記入例）'!AM138</f>
        <v>0</v>
      </c>
      <c r="FA143" s="110">
        <f>EY143*'募集型  提出用 （記入例）'!AM140</f>
        <v>0</v>
      </c>
      <c r="FB143" s="111">
        <f t="shared" si="63"/>
        <v>0</v>
      </c>
      <c r="FC143" s="93"/>
      <c r="FE143" s="112" t="s">
        <v>68</v>
      </c>
      <c r="FF143" s="107" t="str">
        <f>IF(('募集型  提出用 （記入例）'!Q143)="","0",('募集型  提出用 （記入例）'!AM138+'募集型  提出用 （記入例）'!AM140)*'募集型  提出用 （記入例）'!Q143*1000)</f>
        <v>0</v>
      </c>
      <c r="FG143" s="107">
        <f>COUNTA('募集型  提出用 （記入例）'!P143)*('募集型  提出用 （記入例）'!AM138+'募集型  提出用 （記入例）'!AM140)</f>
        <v>0</v>
      </c>
      <c r="FH143" s="107">
        <f>COUNTA('募集型  提出用 （記入例）'!R143)*('募集型  提出用 （記入例）'!AM138+'募集型  提出用 （記入例）'!AM140)</f>
        <v>0</v>
      </c>
      <c r="FI143" s="107">
        <f>COUNTA('募集型  提出用 （記入例）'!S143)*('募集型  提出用 （記入例）'!AM138+'募集型  提出用 （記入例）'!AM140)</f>
        <v>0</v>
      </c>
    </row>
    <row r="144" spans="2:188" ht="16.5" customHeight="1" thickTop="1" thickBot="1">
      <c r="B144" s="700">
        <v>3</v>
      </c>
      <c r="C144" s="702">
        <v>3</v>
      </c>
      <c r="D144" s="661" t="s">
        <v>519</v>
      </c>
      <c r="E144" s="662"/>
      <c r="F144" s="704" t="s">
        <v>381</v>
      </c>
      <c r="G144" s="705"/>
      <c r="H144" s="706"/>
      <c r="I144" s="706"/>
      <c r="J144" s="706"/>
      <c r="K144" s="706"/>
      <c r="L144" s="706"/>
      <c r="M144" s="707"/>
      <c r="N144" s="708" t="s">
        <v>113</v>
      </c>
      <c r="O144" s="709"/>
      <c r="P144" s="55"/>
      <c r="Q144" s="56"/>
      <c r="R144" s="135"/>
      <c r="S144" s="141"/>
      <c r="T144" s="712" t="s">
        <v>34</v>
      </c>
      <c r="U144" s="305"/>
      <c r="V144" s="715" t="str">
        <f>IF(U144="","",VLOOKUP(U144,$FQ:$FT,3,FALSE))</f>
        <v/>
      </c>
      <c r="W144" s="716"/>
      <c r="X144" s="305"/>
      <c r="Y144" s="715" t="str">
        <f>IF(X144="","",VLOOKUP(X144,$FQ:$FT,3,FALSE))</f>
        <v/>
      </c>
      <c r="Z144" s="716"/>
      <c r="AA144" s="305"/>
      <c r="AB144" s="715" t="str">
        <f>IF(AA144="","",VLOOKUP(AA144,$FQ:$FT,3,FALSE))</f>
        <v/>
      </c>
      <c r="AC144" s="716"/>
      <c r="AD144" s="305"/>
      <c r="AE144" s="715" t="str">
        <f>IF(AD144="","",VLOOKUP(AD144,$FQ:$FT,3,FALSE))</f>
        <v/>
      </c>
      <c r="AF144" s="716"/>
      <c r="AG144" s="305"/>
      <c r="AH144" s="715" t="str">
        <f>IF(AG144="","",VLOOKUP(AG144,$FQ:$FT,3,FALSE))</f>
        <v/>
      </c>
      <c r="AI144" s="717"/>
      <c r="AJ144" s="607" t="s">
        <v>179</v>
      </c>
      <c r="AK144" s="609">
        <f>FC144+ET144</f>
        <v>0</v>
      </c>
      <c r="AL144" s="610"/>
      <c r="AM144" s="627"/>
      <c r="AN144" s="628"/>
      <c r="AO144" s="631">
        <f>(AK144*AM144)</f>
        <v>0</v>
      </c>
      <c r="AP144" s="631"/>
      <c r="AQ144" s="632"/>
      <c r="AR144" s="635">
        <f>SUM(Q144:Q149)*AM148</f>
        <v>0</v>
      </c>
      <c r="AS144" s="636"/>
      <c r="AT144" s="965"/>
      <c r="AU144" s="966"/>
      <c r="AV144" s="967" t="s">
        <v>548</v>
      </c>
      <c r="AW144" s="968" t="s">
        <v>548</v>
      </c>
      <c r="AX144" s="969"/>
      <c r="AZ144" s="823">
        <f>B144</f>
        <v>3</v>
      </c>
      <c r="BA144" s="825">
        <f>C144</f>
        <v>3</v>
      </c>
      <c r="BB144" s="940" t="s">
        <v>381</v>
      </c>
      <c r="BC144" s="926"/>
      <c r="BD144" s="926" t="str">
        <f>IF(H144="","",H144)</f>
        <v/>
      </c>
      <c r="BE144" s="926"/>
      <c r="BF144" s="926"/>
      <c r="BG144" s="927"/>
      <c r="BH144" s="310"/>
      <c r="BI144" s="830" t="s">
        <v>481</v>
      </c>
      <c r="BJ144" s="817"/>
      <c r="BK144" s="817"/>
      <c r="BL144" s="818" t="s">
        <v>489</v>
      </c>
      <c r="BM144" s="817"/>
      <c r="BN144" s="817" t="str">
        <f>IF(BJ144="","",VLOOKUP(BJ144,'募集型  提出用 （記入例）'!$GC:$GF,3,FALSE))</f>
        <v/>
      </c>
      <c r="BO144" s="818" t="s">
        <v>484</v>
      </c>
      <c r="BP144" s="817"/>
      <c r="BQ144" s="817"/>
      <c r="BR144" s="818" t="s">
        <v>487</v>
      </c>
      <c r="BS144" s="817"/>
      <c r="BT144" s="876"/>
      <c r="BU144" s="951"/>
      <c r="BV144" s="952"/>
      <c r="BW144" s="953"/>
      <c r="BX144" s="933" t="s">
        <v>113</v>
      </c>
      <c r="BY144" s="934"/>
      <c r="BZ144" s="311"/>
      <c r="CA144" s="310"/>
      <c r="CB144" s="935" t="s">
        <v>496</v>
      </c>
      <c r="CC144" s="936"/>
      <c r="CD144" s="937" t="str">
        <f>IF(CC144="","",VLOOKUP(CC144,'募集型  提出用 （記入例）'!$GC:$GF,2,FALSE))</f>
        <v/>
      </c>
      <c r="CE144" s="938"/>
      <c r="CF144" s="938"/>
      <c r="CG144" s="938" t="str">
        <f>IF(CC144="","",VLOOKUP(CC144,'募集型  提出用 （記入例）'!$GC:$GF,3,FALSE))</f>
        <v/>
      </c>
      <c r="CH144" s="938"/>
      <c r="CI144" s="938" t="str">
        <f>IF(CC144="","",VLOOKUP(CC144,'募集型  提出用 （記入例）'!$GC:$GF,4,FALSE))</f>
        <v/>
      </c>
      <c r="CJ144" s="946"/>
      <c r="CK144" s="947" t="s">
        <v>493</v>
      </c>
      <c r="CL144" s="936"/>
      <c r="CM144" s="815" t="str">
        <f>IF(CL144="","",VLOOKUP(CL144,'募集型  提出用 （記入例）'!$GC:$GF,2,FALSE))</f>
        <v/>
      </c>
      <c r="CN144" s="816"/>
      <c r="CO144" s="816"/>
      <c r="CP144" s="816" t="str">
        <f>IF(CL144="","",VLOOKUP(CL144,'募集型  提出用 （記入例）'!$GC:$GF,3,FALSE))</f>
        <v/>
      </c>
      <c r="CQ144" s="816"/>
      <c r="CR144" s="816" t="str">
        <f>IF(CL144="","",VLOOKUP(CL144,'募集型  提出用 （記入例）'!$GC:$GF,4,FALSE))</f>
        <v/>
      </c>
      <c r="CS144" s="861"/>
      <c r="CT144" s="943"/>
      <c r="CU144" s="944"/>
      <c r="CV144" s="944"/>
      <c r="CW144" s="944"/>
      <c r="CX144" s="944"/>
      <c r="CY144" s="944"/>
      <c r="CZ144" s="945"/>
      <c r="ED144" s="8"/>
      <c r="EE144" s="5"/>
      <c r="EF144" s="8"/>
      <c r="EG144" s="8"/>
      <c r="EH144" s="8"/>
      <c r="EP144" s="62">
        <v>3</v>
      </c>
      <c r="EQ144" s="63" t="s">
        <v>110</v>
      </c>
      <c r="ER144" s="64">
        <f>SUMIF(EJ146:EN146,"対馬市",EJ147:EN147)*'募集型  提出用 （記入例）'!AM144</f>
        <v>0</v>
      </c>
      <c r="ES144" s="65">
        <f>SUMIF(EJ146:EN146,"対馬市",EJ148:EN148)*'募集型  提出用 （記入例）'!AM146</f>
        <v>0</v>
      </c>
      <c r="ET144" s="66">
        <f>SUM('募集型  提出用 （記入例）'!U149:AI149)</f>
        <v>0</v>
      </c>
      <c r="EU144" s="83"/>
      <c r="EV144" s="67" t="s">
        <v>11</v>
      </c>
      <c r="EW144" s="68" t="s">
        <v>110</v>
      </c>
      <c r="EX144" s="69" t="str">
        <f>IF('募集型  提出用 （記入例）'!P144="","0",FC144/EV145)</f>
        <v>0</v>
      </c>
      <c r="EY144" s="70" t="str">
        <f>IF('募集型  提出用 （記入例）'!P144="","0",FC145/EV145)</f>
        <v>0</v>
      </c>
      <c r="EZ144" s="71">
        <f>EX144*'募集型  提出用 （記入例）'!AM144</f>
        <v>0</v>
      </c>
      <c r="FA144" s="72">
        <f>EY144*'募集型  提出用 （記入例）'!AM146</f>
        <v>0</v>
      </c>
      <c r="FB144" s="73">
        <f>EZ144+FA144</f>
        <v>0</v>
      </c>
      <c r="FC144" s="66">
        <f>SUM('募集型  提出用 （記入例）'!U146:AI146)</f>
        <v>0</v>
      </c>
      <c r="FE144" s="74" t="s">
        <v>110</v>
      </c>
      <c r="FF144" s="69" t="str">
        <f>IF(('募集型  提出用 （記入例）'!Q144)="","0",('募集型  提出用 （記入例）'!AM144+'募集型  提出用 （記入例）'!AM146)*'募集型  提出用 （記入例）'!Q144*1000)</f>
        <v>0</v>
      </c>
      <c r="FG144" s="69">
        <f>COUNTA('募集型  提出用 （記入例）'!P144)*('募集型  提出用 （記入例）'!AM144+'募集型  提出用 （記入例）'!AM146)</f>
        <v>0</v>
      </c>
      <c r="FH144" s="69">
        <f>COUNTA('募集型  提出用 （記入例）'!R144)*('募集型  提出用 （記入例）'!AM144+'募集型  提出用 （記入例）'!AM146)</f>
        <v>0</v>
      </c>
      <c r="FI144" s="69">
        <f>COUNTA('募集型  提出用 （記入例）'!S144)*('募集型  提出用 （記入例）'!AM144+'募集型  提出用 （記入例）'!AM146)</f>
        <v>0</v>
      </c>
    </row>
    <row r="145" spans="2:165" ht="16.5" customHeight="1">
      <c r="B145" s="701"/>
      <c r="C145" s="703"/>
      <c r="D145" s="676"/>
      <c r="E145" s="677"/>
      <c r="F145" s="869"/>
      <c r="G145" s="870"/>
      <c r="H145" s="870"/>
      <c r="I145" s="870"/>
      <c r="J145" s="870"/>
      <c r="K145" s="870"/>
      <c r="L145" s="870"/>
      <c r="M145" s="871"/>
      <c r="N145" s="652" t="s">
        <v>112</v>
      </c>
      <c r="O145" s="653"/>
      <c r="P145" s="75"/>
      <c r="Q145" s="76"/>
      <c r="R145" s="136"/>
      <c r="S145" s="142"/>
      <c r="T145" s="713"/>
      <c r="U145" s="819" t="str">
        <f>IF(U144="","",VLOOKUP(U144,$FQ:$FT,2,FALSE))</f>
        <v/>
      </c>
      <c r="V145" s="820"/>
      <c r="W145" s="821"/>
      <c r="X145" s="819" t="str">
        <f>IF(X144="","",VLOOKUP(X144,$FQ:$FT,2,FALSE))</f>
        <v/>
      </c>
      <c r="Y145" s="820"/>
      <c r="Z145" s="821"/>
      <c r="AA145" s="819" t="str">
        <f>IF(AA144="","",VLOOKUP(AA144,$FQ:$FT,2,FALSE))</f>
        <v/>
      </c>
      <c r="AB145" s="820"/>
      <c r="AC145" s="821"/>
      <c r="AD145" s="819" t="str">
        <f>IF(AD144="","",VLOOKUP(AD144,$FQ:$FT,2,FALSE))</f>
        <v/>
      </c>
      <c r="AE145" s="820"/>
      <c r="AF145" s="821"/>
      <c r="AG145" s="819" t="str">
        <f>IF(AG144="","",VLOOKUP(AG144,$FQ:$FT,2,FALSE))</f>
        <v/>
      </c>
      <c r="AH145" s="820"/>
      <c r="AI145" s="821"/>
      <c r="AJ145" s="608"/>
      <c r="AK145" s="611"/>
      <c r="AL145" s="612"/>
      <c r="AM145" s="629"/>
      <c r="AN145" s="630"/>
      <c r="AO145" s="633"/>
      <c r="AP145" s="633"/>
      <c r="AQ145" s="634"/>
      <c r="AR145" s="637"/>
      <c r="AS145" s="638"/>
      <c r="AT145" s="978"/>
      <c r="AU145" s="979"/>
      <c r="AV145" s="980"/>
      <c r="AW145" s="970"/>
      <c r="AX145" s="971"/>
      <c r="AZ145" s="823"/>
      <c r="BA145" s="825"/>
      <c r="BB145" s="941"/>
      <c r="BC145" s="928"/>
      <c r="BD145" s="928"/>
      <c r="BE145" s="928"/>
      <c r="BF145" s="928"/>
      <c r="BG145" s="929"/>
      <c r="BH145" s="309"/>
      <c r="BI145" s="831"/>
      <c r="BJ145" s="654"/>
      <c r="BK145" s="654"/>
      <c r="BL145" s="573"/>
      <c r="BM145" s="654"/>
      <c r="BN145" s="654"/>
      <c r="BO145" s="573"/>
      <c r="BP145" s="654"/>
      <c r="BQ145" s="654"/>
      <c r="BR145" s="573"/>
      <c r="BS145" s="654"/>
      <c r="BT145" s="655"/>
      <c r="BU145" s="658"/>
      <c r="BV145" s="659"/>
      <c r="BW145" s="660"/>
      <c r="BX145" s="581" t="s">
        <v>112</v>
      </c>
      <c r="BY145" s="582"/>
      <c r="BZ145" s="307"/>
      <c r="CA145" s="309"/>
      <c r="CB145" s="583"/>
      <c r="CC145" s="579"/>
      <c r="CD145" s="580"/>
      <c r="CE145" s="577"/>
      <c r="CF145" s="577"/>
      <c r="CG145" s="577"/>
      <c r="CH145" s="577"/>
      <c r="CI145" s="577"/>
      <c r="CJ145" s="578"/>
      <c r="CK145" s="574"/>
      <c r="CL145" s="579"/>
      <c r="CM145" s="580"/>
      <c r="CN145" s="577"/>
      <c r="CO145" s="577"/>
      <c r="CP145" s="577"/>
      <c r="CQ145" s="577"/>
      <c r="CR145" s="577"/>
      <c r="CS145" s="862"/>
      <c r="CT145" s="863"/>
      <c r="CU145" s="864"/>
      <c r="CV145" s="864"/>
      <c r="CW145" s="864"/>
      <c r="CX145" s="864"/>
      <c r="CY145" s="864"/>
      <c r="CZ145" s="865"/>
      <c r="ED145" s="8"/>
      <c r="EE145" s="5"/>
      <c r="EF145" s="8"/>
      <c r="EG145" s="8"/>
      <c r="EH145" s="8"/>
      <c r="EP145" s="78"/>
      <c r="EQ145" s="79" t="s">
        <v>111</v>
      </c>
      <c r="ER145" s="80">
        <f>SUMIF(EJ146:EN146,"壱岐市",EJ147:EN147)*'募集型  提出用 （記入例）'!AM144</f>
        <v>0</v>
      </c>
      <c r="ES145" s="81">
        <f>SUMIF(EJ146:EN146,"壱岐市",EJ148:EN148)*'募集型  提出用 （記入例）'!AM146</f>
        <v>0</v>
      </c>
      <c r="ET145" s="82">
        <f>ET144</f>
        <v>0</v>
      </c>
      <c r="EU145" s="83"/>
      <c r="EV145" s="851">
        <f>COUNTA('募集型  提出用 （記入例）'!P144:P149)</f>
        <v>0</v>
      </c>
      <c r="EW145" s="84" t="s">
        <v>111</v>
      </c>
      <c r="EX145" s="85" t="str">
        <f>IF('募集型  提出用 （記入例）'!P145="","0",FC144/EV145)</f>
        <v>0</v>
      </c>
      <c r="EY145" s="86" t="str">
        <f>IF('募集型  提出用 （記入例）'!P145="","0",FC145/EV145)</f>
        <v>0</v>
      </c>
      <c r="EZ145" s="87">
        <f>EX145*'募集型  提出用 （記入例）'!AM144</f>
        <v>0</v>
      </c>
      <c r="FA145" s="88">
        <f>EY145*'募集型  提出用 （記入例）'!AM146</f>
        <v>0</v>
      </c>
      <c r="FB145" s="89">
        <f t="shared" ref="FB145:FB149" si="65">EZ145+FA145</f>
        <v>0</v>
      </c>
      <c r="FC145" s="82">
        <f>EN177</f>
        <v>0</v>
      </c>
      <c r="FE145" s="90" t="s">
        <v>111</v>
      </c>
      <c r="FF145" s="85" t="str">
        <f>IF(('募集型  提出用 （記入例）'!Q145)="","0",('募集型  提出用 （記入例）'!AM144+'募集型  提出用 （記入例）'!AM146)*'募集型  提出用 （記入例）'!Q145*1000)</f>
        <v>0</v>
      </c>
      <c r="FG145" s="85">
        <f>COUNTA('募集型  提出用 （記入例）'!P145)*('募集型  提出用 （記入例）'!AM144+'募集型  提出用 （記入例）'!AM146)</f>
        <v>0</v>
      </c>
      <c r="FH145" s="85">
        <f>COUNTA('募集型  提出用 （記入例）'!R145)*('募集型  提出用 （記入例）'!AM144+'募集型  提出用 （記入例）'!AM146)</f>
        <v>0</v>
      </c>
      <c r="FI145" s="85">
        <f>COUNTA('募集型  提出用 （記入例）'!S145)*('募集型  提出用 （記入例）'!AM144+'募集型  提出用 （記入例）'!AM146)</f>
        <v>0</v>
      </c>
    </row>
    <row r="146" spans="2:165" ht="16.5" customHeight="1">
      <c r="B146" s="692" t="s">
        <v>519</v>
      </c>
      <c r="C146" s="693"/>
      <c r="D146" s="678" t="s">
        <v>551</v>
      </c>
      <c r="E146" s="679"/>
      <c r="F146" s="869"/>
      <c r="G146" s="870"/>
      <c r="H146" s="870"/>
      <c r="I146" s="870"/>
      <c r="J146" s="870"/>
      <c r="K146" s="870"/>
      <c r="L146" s="870"/>
      <c r="M146" s="871"/>
      <c r="N146" s="652" t="s">
        <v>45</v>
      </c>
      <c r="O146" s="653"/>
      <c r="P146" s="75"/>
      <c r="Q146" s="76"/>
      <c r="R146" s="136"/>
      <c r="S146" s="137"/>
      <c r="T146" s="714"/>
      <c r="U146" s="853" t="str">
        <f>IF(U144="","",VLOOKUP(U144,$FQ:$FT,4,FALSE))</f>
        <v/>
      </c>
      <c r="V146" s="854"/>
      <c r="W146" s="855"/>
      <c r="X146" s="853" t="str">
        <f>IF(X144="","",VLOOKUP(X144,$FQ:$FT,4,FALSE))</f>
        <v/>
      </c>
      <c r="Y146" s="854"/>
      <c r="Z146" s="855"/>
      <c r="AA146" s="853" t="str">
        <f>IF(AA144="","",VLOOKUP(AA144,$FQ:$FT,4,FALSE))</f>
        <v/>
      </c>
      <c r="AB146" s="854"/>
      <c r="AC146" s="855"/>
      <c r="AD146" s="853" t="str">
        <f>IF(AD144="","",VLOOKUP(AD144,$FQ:$FT,4,FALSE))</f>
        <v/>
      </c>
      <c r="AE146" s="854"/>
      <c r="AF146" s="855"/>
      <c r="AG146" s="853" t="str">
        <f>IF(AG144="","",VLOOKUP(AG144,$FQ:$FT,4,FALSE))</f>
        <v/>
      </c>
      <c r="AH146" s="854"/>
      <c r="AI146" s="855"/>
      <c r="AJ146" s="856" t="s">
        <v>284</v>
      </c>
      <c r="AK146" s="858">
        <f>ET145+FC145</f>
        <v>0</v>
      </c>
      <c r="AL146" s="859"/>
      <c r="AM146" s="641"/>
      <c r="AN146" s="642"/>
      <c r="AO146" s="633">
        <f>(AK146*AM146)</f>
        <v>0</v>
      </c>
      <c r="AP146" s="633"/>
      <c r="AQ146" s="634"/>
      <c r="AR146" s="637"/>
      <c r="AS146" s="638"/>
      <c r="AT146" s="978"/>
      <c r="AU146" s="979"/>
      <c r="AV146" s="980"/>
      <c r="AW146" s="970"/>
      <c r="AX146" s="971"/>
      <c r="AZ146" s="823"/>
      <c r="BA146" s="825"/>
      <c r="BB146" s="836" t="str">
        <f>IF(F145="","",F145)</f>
        <v/>
      </c>
      <c r="BC146" s="836"/>
      <c r="BD146" s="836"/>
      <c r="BE146" s="836"/>
      <c r="BF146" s="836"/>
      <c r="BG146" s="837"/>
      <c r="BH146" s="309"/>
      <c r="BI146" s="831" t="s">
        <v>482</v>
      </c>
      <c r="BJ146" s="654"/>
      <c r="BK146" s="654"/>
      <c r="BL146" s="573" t="s">
        <v>490</v>
      </c>
      <c r="BM146" s="654"/>
      <c r="BN146" s="654" t="str">
        <f>IF(BJ146="","",VLOOKUP(BJ146,'募集型  提出用 （記入例）'!$GC:$GF,3,FALSE))</f>
        <v/>
      </c>
      <c r="BO146" s="573" t="s">
        <v>485</v>
      </c>
      <c r="BP146" s="654"/>
      <c r="BQ146" s="654"/>
      <c r="BR146" s="573" t="s">
        <v>488</v>
      </c>
      <c r="BS146" s="654"/>
      <c r="BT146" s="655"/>
      <c r="BU146" s="658"/>
      <c r="BV146" s="659"/>
      <c r="BW146" s="660"/>
      <c r="BX146" s="581" t="s">
        <v>45</v>
      </c>
      <c r="BY146" s="582"/>
      <c r="BZ146" s="307"/>
      <c r="CA146" s="309"/>
      <c r="CB146" s="583" t="s">
        <v>497</v>
      </c>
      <c r="CC146" s="579"/>
      <c r="CD146" s="580" t="str">
        <f>IF(CC146="","",VLOOKUP(CC146,'募集型  提出用 （記入例）'!$GC:$GF,2,FALSE))</f>
        <v/>
      </c>
      <c r="CE146" s="577"/>
      <c r="CF146" s="577"/>
      <c r="CG146" s="577" t="str">
        <f>IF(CC146="","",VLOOKUP(CC146,'募集型  提出用 （記入例）'!$GC:$GF,3,FALSE))</f>
        <v/>
      </c>
      <c r="CH146" s="577"/>
      <c r="CI146" s="577" t="str">
        <f>IF(CC146="","",VLOOKUP(CC146,'募集型  提出用 （記入例）'!$GC:$GF,4,FALSE))</f>
        <v/>
      </c>
      <c r="CJ146" s="578"/>
      <c r="CK146" s="574" t="s">
        <v>494</v>
      </c>
      <c r="CL146" s="579"/>
      <c r="CM146" s="580" t="str">
        <f>IF(CL146="","",VLOOKUP(CL146,'募集型  提出用 （記入例）'!$GC:$GF,2,FALSE))</f>
        <v/>
      </c>
      <c r="CN146" s="577"/>
      <c r="CO146" s="577"/>
      <c r="CP146" s="577" t="str">
        <f>IF(CL146="","",VLOOKUP(CL146,'募集型  提出用 （記入例）'!$GC:$GF,3,FALSE))</f>
        <v/>
      </c>
      <c r="CQ146" s="577"/>
      <c r="CR146" s="577" t="str">
        <f>IF(CL146="","",VLOOKUP(CL146,'募集型  提出用 （記入例）'!$GC:$GF,4,FALSE))</f>
        <v/>
      </c>
      <c r="CS146" s="862"/>
      <c r="CT146" s="863"/>
      <c r="CU146" s="864"/>
      <c r="CV146" s="864"/>
      <c r="CW146" s="864"/>
      <c r="CX146" s="864"/>
      <c r="CY146" s="864"/>
      <c r="CZ146" s="865"/>
      <c r="ED146" s="8"/>
      <c r="EE146" s="5"/>
      <c r="EF146" s="8"/>
      <c r="EG146" s="8"/>
      <c r="EH146" s="8"/>
      <c r="EI146" s="91" t="s">
        <v>48</v>
      </c>
      <c r="EJ146" s="92" t="e">
        <f>VLOOKUP('募集型  提出用 （記入例）'!U147,$FU:$FY,5,FALSE)</f>
        <v>#N/A</v>
      </c>
      <c r="EK146" s="92" t="e">
        <f>VLOOKUP('募集型  提出用 （記入例）'!X147,$FU:$FY,5,FALSE)</f>
        <v>#N/A</v>
      </c>
      <c r="EL146" s="92" t="e">
        <f>VLOOKUP('募集型  提出用 （記入例）'!AA147,$FU:$FY,5,FALSE)</f>
        <v>#N/A</v>
      </c>
      <c r="EM146" s="92" t="e">
        <f>VLOOKUP('募集型  提出用 （記入例）'!AD147,$FU:$FY,5,FALSE)</f>
        <v>#N/A</v>
      </c>
      <c r="EN146" s="92" t="e">
        <f>VLOOKUP('募集型  提出用 （記入例）'!AG147,$FU:$FY,5,FALSE)</f>
        <v>#N/A</v>
      </c>
      <c r="EP146" s="78"/>
      <c r="EQ146" s="79" t="s">
        <v>45</v>
      </c>
      <c r="ER146" s="80">
        <f>SUMIF(EJ146:EN146,"五島市",EJ147:EN147)*'募集型  提出用 （記入例）'!AM144</f>
        <v>0</v>
      </c>
      <c r="ES146" s="81">
        <f>SUMIF(EJ146:EN146,"五島市",EJ148:EN148)*'募集型  提出用 （記入例）'!AM146</f>
        <v>0</v>
      </c>
      <c r="ET146" s="96"/>
      <c r="EU146" s="83"/>
      <c r="EV146" s="852"/>
      <c r="EW146" s="84" t="s">
        <v>45</v>
      </c>
      <c r="EX146" s="85" t="str">
        <f>IF('募集型  提出用 （記入例）'!P146="","0",FC144/EV145)</f>
        <v>0</v>
      </c>
      <c r="EY146" s="86" t="str">
        <f>IF('募集型  提出用 （記入例）'!P146="","0",FC145/EV145)</f>
        <v>0</v>
      </c>
      <c r="EZ146" s="87">
        <f>EX146*'募集型  提出用 （記入例）'!AM144</f>
        <v>0</v>
      </c>
      <c r="FA146" s="88">
        <f>EY146*'募集型  提出用 （記入例）'!AM146</f>
        <v>0</v>
      </c>
      <c r="FB146" s="89">
        <f t="shared" si="65"/>
        <v>0</v>
      </c>
      <c r="FC146" s="93"/>
      <c r="FE146" s="90" t="s">
        <v>45</v>
      </c>
      <c r="FF146" s="85" t="str">
        <f>IF(('募集型  提出用 （記入例）'!Q146)="","0",('募集型  提出用 （記入例）'!AM144+'募集型  提出用 （記入例）'!AM146)*'募集型  提出用 （記入例）'!Q146*1000)</f>
        <v>0</v>
      </c>
      <c r="FG146" s="85">
        <f>COUNTA('募集型  提出用 （記入例）'!P146)*('募集型  提出用 （記入例）'!AM144+'募集型  提出用 （記入例）'!AM146)</f>
        <v>0</v>
      </c>
      <c r="FH146" s="85">
        <f>COUNTA('募集型  提出用 （記入例）'!R146)*('募集型  提出用 （記入例）'!AM144+'募集型  提出用 （記入例）'!AM146)</f>
        <v>0</v>
      </c>
      <c r="FI146" s="85">
        <f>COUNTA('募集型  提出用 （記入例）'!S146)*('募集型  提出用 （記入例）'!AM144+'募集型  提出用 （記入例）'!AM146)</f>
        <v>0</v>
      </c>
    </row>
    <row r="147" spans="2:165" ht="16.5" customHeight="1" thickBot="1">
      <c r="B147" s="694"/>
      <c r="C147" s="695"/>
      <c r="D147" s="663"/>
      <c r="E147" s="664"/>
      <c r="F147" s="869"/>
      <c r="G147" s="870"/>
      <c r="H147" s="870"/>
      <c r="I147" s="870"/>
      <c r="J147" s="870"/>
      <c r="K147" s="870"/>
      <c r="L147" s="870"/>
      <c r="M147" s="871"/>
      <c r="N147" s="652" t="s">
        <v>53</v>
      </c>
      <c r="O147" s="653"/>
      <c r="P147" s="75"/>
      <c r="Q147" s="76"/>
      <c r="R147" s="136"/>
      <c r="S147" s="137"/>
      <c r="T147" s="846" t="s">
        <v>54</v>
      </c>
      <c r="U147" s="94"/>
      <c r="V147" s="849" t="str">
        <f>IF(U147="","",VLOOKUP(U147,$FU:$FX,3,FALSE))</f>
        <v/>
      </c>
      <c r="W147" s="850"/>
      <c r="X147" s="94"/>
      <c r="Y147" s="849" t="str">
        <f>IF(X147="","",VLOOKUP(X147,$FU:$FX,3,FALSE))</f>
        <v/>
      </c>
      <c r="Z147" s="850"/>
      <c r="AA147" s="94"/>
      <c r="AB147" s="849" t="str">
        <f>IF(AA147="","",VLOOKUP(AA147,$FU:$FX,3,FALSE))</f>
        <v/>
      </c>
      <c r="AC147" s="850"/>
      <c r="AD147" s="94"/>
      <c r="AE147" s="849" t="str">
        <f>IF(AD147="","",VLOOKUP(AD147,$FU:$FX,3,FALSE))</f>
        <v/>
      </c>
      <c r="AF147" s="850"/>
      <c r="AG147" s="94"/>
      <c r="AH147" s="849" t="str">
        <f>IF(AG147="","",VLOOKUP(AG147,'募集型  提出用 （記入例）'!$FU:$FX,3,FALSE))</f>
        <v/>
      </c>
      <c r="AI147" s="895"/>
      <c r="AJ147" s="857"/>
      <c r="AK147" s="843"/>
      <c r="AL147" s="860"/>
      <c r="AM147" s="643"/>
      <c r="AN147" s="644"/>
      <c r="AO147" s="645"/>
      <c r="AP147" s="645"/>
      <c r="AQ147" s="646"/>
      <c r="AR147" s="637"/>
      <c r="AS147" s="638"/>
      <c r="AT147" s="978"/>
      <c r="AU147" s="979"/>
      <c r="AV147" s="980" t="s">
        <v>545</v>
      </c>
      <c r="AW147" s="972" t="s">
        <v>545</v>
      </c>
      <c r="AX147" s="973"/>
      <c r="AZ147" s="823"/>
      <c r="BA147" s="825"/>
      <c r="BB147" s="836"/>
      <c r="BC147" s="836"/>
      <c r="BD147" s="836"/>
      <c r="BE147" s="836"/>
      <c r="BF147" s="836"/>
      <c r="BG147" s="837"/>
      <c r="BH147" s="309"/>
      <c r="BI147" s="831"/>
      <c r="BJ147" s="654"/>
      <c r="BK147" s="654"/>
      <c r="BL147" s="573"/>
      <c r="BM147" s="654"/>
      <c r="BN147" s="654"/>
      <c r="BO147" s="573"/>
      <c r="BP147" s="654"/>
      <c r="BQ147" s="654"/>
      <c r="BR147" s="576"/>
      <c r="BS147" s="656"/>
      <c r="BT147" s="657"/>
      <c r="BU147" s="658"/>
      <c r="BV147" s="659"/>
      <c r="BW147" s="660"/>
      <c r="BX147" s="581" t="s">
        <v>53</v>
      </c>
      <c r="BY147" s="582"/>
      <c r="BZ147" s="307"/>
      <c r="CA147" s="309"/>
      <c r="CB147" s="583"/>
      <c r="CC147" s="579"/>
      <c r="CD147" s="580"/>
      <c r="CE147" s="577"/>
      <c r="CF147" s="577"/>
      <c r="CG147" s="577"/>
      <c r="CH147" s="577"/>
      <c r="CI147" s="577"/>
      <c r="CJ147" s="578"/>
      <c r="CK147" s="574"/>
      <c r="CL147" s="579"/>
      <c r="CM147" s="580"/>
      <c r="CN147" s="577"/>
      <c r="CO147" s="577"/>
      <c r="CP147" s="577"/>
      <c r="CQ147" s="577"/>
      <c r="CR147" s="577"/>
      <c r="CS147" s="862"/>
      <c r="CT147" s="863"/>
      <c r="CU147" s="864"/>
      <c r="CV147" s="864"/>
      <c r="CW147" s="864"/>
      <c r="CX147" s="864"/>
      <c r="CY147" s="864"/>
      <c r="CZ147" s="865"/>
      <c r="ED147" s="8"/>
      <c r="EE147" s="28"/>
      <c r="EF147" s="8"/>
      <c r="EG147" s="8"/>
      <c r="EH147" s="8"/>
      <c r="EI147" s="91" t="s">
        <v>56</v>
      </c>
      <c r="EJ147" s="95" t="e">
        <f>VLOOKUP('募集型  提出用 （記入例）'!U147,$FU:$FY,4,FALSE)</f>
        <v>#N/A</v>
      </c>
      <c r="EK147" s="95" t="e">
        <f>VLOOKUP('募集型  提出用 （記入例）'!X147,$FU:$FY,4,FALSE)</f>
        <v>#N/A</v>
      </c>
      <c r="EL147" s="95" t="e">
        <f>VLOOKUP('募集型  提出用 （記入例）'!AA147,$FU:$FY,4,FALSE)</f>
        <v>#N/A</v>
      </c>
      <c r="EM147" s="95" t="e">
        <f>VLOOKUP('募集型  提出用 （記入例）'!AD147,$FU:$FY,4,FALSE)</f>
        <v>#N/A</v>
      </c>
      <c r="EN147" s="95" t="e">
        <f>VLOOKUP('募集型  提出用 （記入例）'!AG147,$FU:$FY,4,FALSE)</f>
        <v>#N/A</v>
      </c>
      <c r="EP147" s="78"/>
      <c r="EQ147" s="79" t="s">
        <v>53</v>
      </c>
      <c r="ER147" s="80">
        <f>SUMIF(EJ146:EN146,"新上五島町",EJ147:EN147)*'募集型  提出用 （記入例）'!AM144</f>
        <v>0</v>
      </c>
      <c r="ES147" s="81">
        <f>SUMIF(EJ146:EN146,"上五島",EJ148:EN148)*'募集型  提出用 （記入例）'!AM146</f>
        <v>0</v>
      </c>
      <c r="ET147" s="96"/>
      <c r="EU147" s="83"/>
      <c r="EV147" s="97"/>
      <c r="EW147" s="84" t="s">
        <v>53</v>
      </c>
      <c r="EX147" s="85" t="str">
        <f>IF('募集型  提出用 （記入例）'!P147="","0",FC144/EV145)</f>
        <v>0</v>
      </c>
      <c r="EY147" s="86" t="str">
        <f>IF('募集型  提出用 （記入例）'!P147="","0",FC145/EV145)</f>
        <v>0</v>
      </c>
      <c r="EZ147" s="87">
        <f>EX147*'募集型  提出用 （記入例）'!AM144</f>
        <v>0</v>
      </c>
      <c r="FA147" s="88">
        <f>EY147*'募集型  提出用 （記入例）'!AM146</f>
        <v>0</v>
      </c>
      <c r="FB147" s="89">
        <f t="shared" si="65"/>
        <v>0</v>
      </c>
      <c r="FC147" s="93"/>
      <c r="FD147" s="98"/>
      <c r="FE147" s="90" t="s">
        <v>53</v>
      </c>
      <c r="FF147" s="85" t="str">
        <f>IF(('募集型  提出用 （記入例）'!Q147)="","0",('募集型  提出用 （記入例）'!AM144+'募集型  提出用 （記入例）'!AM146)*'募集型  提出用 （記入例）'!Q147*1000)</f>
        <v>0</v>
      </c>
      <c r="FG147" s="85">
        <f>COUNTA('募集型  提出用 （記入例）'!P147)*('募集型  提出用 （記入例）'!AM144+'募集型  提出用 （記入例）'!AM146)</f>
        <v>0</v>
      </c>
      <c r="FH147" s="85">
        <f>COUNTA('募集型  提出用 （記入例）'!R147)*('募集型  提出用 （記入例）'!AM144+'募集型  提出用 （記入例）'!AM146)</f>
        <v>0</v>
      </c>
      <c r="FI147" s="85">
        <f>COUNTA('募集型  提出用 （記入例）'!S147)*('募集型  提出用 （記入例）'!AM144+'募集型  提出用 （記入例）'!AM146)</f>
        <v>0</v>
      </c>
    </row>
    <row r="148" spans="2:165" ht="16.5" customHeight="1">
      <c r="B148" s="696"/>
      <c r="C148" s="697"/>
      <c r="D148" s="665"/>
      <c r="E148" s="666"/>
      <c r="F148" s="883" t="s">
        <v>378</v>
      </c>
      <c r="G148" s="613"/>
      <c r="H148" s="613"/>
      <c r="I148" s="613"/>
      <c r="J148" s="885" t="s">
        <v>379</v>
      </c>
      <c r="K148" s="613"/>
      <c r="L148" s="613"/>
      <c r="M148" s="650"/>
      <c r="N148" s="652" t="s">
        <v>61</v>
      </c>
      <c r="O148" s="653"/>
      <c r="P148" s="75"/>
      <c r="Q148" s="76"/>
      <c r="R148" s="138"/>
      <c r="S148" s="137"/>
      <c r="T148" s="847"/>
      <c r="U148" s="604" t="str">
        <f>IF(U147="","",VLOOKUP(U147,$FU:$FX,2,FALSE))</f>
        <v/>
      </c>
      <c r="V148" s="605"/>
      <c r="W148" s="606"/>
      <c r="X148" s="604" t="str">
        <f>IF(X147="","",VLOOKUP(X147,$FU:$FX,2,FALSE))</f>
        <v/>
      </c>
      <c r="Y148" s="605"/>
      <c r="Z148" s="606"/>
      <c r="AA148" s="604" t="str">
        <f>IF(AA147="","",VLOOKUP(AA147,$FU:$FX,2,FALSE))</f>
        <v/>
      </c>
      <c r="AB148" s="605"/>
      <c r="AC148" s="606"/>
      <c r="AD148" s="604" t="str">
        <f>IF(AD147="","",VLOOKUP(AD147,$FU:$FX,2,FALSE))</f>
        <v/>
      </c>
      <c r="AE148" s="605"/>
      <c r="AF148" s="606"/>
      <c r="AG148" s="604" t="str">
        <f>IF(AG147="","",VLOOKUP(AG147,'募集型  提出用 （記入例）'!$FU:$FX,2,FALSE))</f>
        <v/>
      </c>
      <c r="AH148" s="605"/>
      <c r="AI148" s="711"/>
      <c r="AJ148" s="877" t="s">
        <v>62</v>
      </c>
      <c r="AK148" s="878"/>
      <c r="AL148" s="879"/>
      <c r="AM148" s="609">
        <f>AM144+AM146</f>
        <v>0</v>
      </c>
      <c r="AN148" s="610"/>
      <c r="AO148" s="631">
        <f>AO144+AO146</f>
        <v>0</v>
      </c>
      <c r="AP148" s="631"/>
      <c r="AQ148" s="647"/>
      <c r="AR148" s="637"/>
      <c r="AS148" s="638"/>
      <c r="AT148" s="978"/>
      <c r="AU148" s="979"/>
      <c r="AV148" s="980"/>
      <c r="AW148" s="974"/>
      <c r="AX148" s="975"/>
      <c r="AZ148" s="823"/>
      <c r="BA148" s="825"/>
      <c r="BB148" s="836"/>
      <c r="BC148" s="836"/>
      <c r="BD148" s="836"/>
      <c r="BE148" s="836"/>
      <c r="BF148" s="836"/>
      <c r="BG148" s="837"/>
      <c r="BH148" s="309"/>
      <c r="BI148" s="831" t="s">
        <v>483</v>
      </c>
      <c r="BJ148" s="654"/>
      <c r="BK148" s="654"/>
      <c r="BL148" s="573" t="s">
        <v>491</v>
      </c>
      <c r="BM148" s="654"/>
      <c r="BN148" s="654" t="str">
        <f>IF(BJ148="","",VLOOKUP(BJ148,'募集型  提出用 （記入例）'!$GC:$GF,3,FALSE))</f>
        <v/>
      </c>
      <c r="BO148" s="573" t="s">
        <v>486</v>
      </c>
      <c r="BP148" s="654"/>
      <c r="BQ148" s="898"/>
      <c r="BR148" s="900" t="s">
        <v>19</v>
      </c>
      <c r="BS148" s="902">
        <f>BJ144+BJ146+BJ148+BM144+BM146+BM148+BP144+BP146+BS144+BS146+BP148</f>
        <v>0</v>
      </c>
      <c r="BT148" s="903"/>
      <c r="BU148" s="658"/>
      <c r="BV148" s="659"/>
      <c r="BW148" s="660"/>
      <c r="BX148" s="581" t="s">
        <v>61</v>
      </c>
      <c r="BY148" s="582"/>
      <c r="BZ148" s="316"/>
      <c r="CA148" s="309"/>
      <c r="CB148" s="583" t="s">
        <v>498</v>
      </c>
      <c r="CC148" s="579"/>
      <c r="CD148" s="580" t="str">
        <f>IF(CC148="","",VLOOKUP(CC148,'募集型  提出用 （記入例）'!$GC:$GF,2,FALSE))</f>
        <v/>
      </c>
      <c r="CE148" s="577"/>
      <c r="CF148" s="577"/>
      <c r="CG148" s="577" t="str">
        <f>IF(CC148="","",VLOOKUP(CC148,'募集型  提出用 （記入例）'!$GC:$GF,3,FALSE))</f>
        <v/>
      </c>
      <c r="CH148" s="577"/>
      <c r="CI148" s="577" t="str">
        <f>IF(CC148="","",VLOOKUP(CC148,'募集型  提出用 （記入例）'!$GC:$GF,4,FALSE))</f>
        <v/>
      </c>
      <c r="CJ148" s="578"/>
      <c r="CK148" s="574" t="s">
        <v>495</v>
      </c>
      <c r="CL148" s="579"/>
      <c r="CM148" s="580" t="str">
        <f>IF(CL148="","",VLOOKUP(CL148,'募集型  提出用 （記入例）'!$GC:$GF,2,FALSE))</f>
        <v/>
      </c>
      <c r="CN148" s="577"/>
      <c r="CO148" s="577"/>
      <c r="CP148" s="577" t="str">
        <f>IF(CL148="","",VLOOKUP(CL148,'募集型  提出用 （記入例）'!$GC:$GF,3,FALSE))</f>
        <v/>
      </c>
      <c r="CQ148" s="577"/>
      <c r="CR148" s="577" t="str">
        <f>IF(CL148="","",VLOOKUP(CL148,'募集型  提出用 （記入例）'!$GC:$GF,4,FALSE))</f>
        <v/>
      </c>
      <c r="CS148" s="862"/>
      <c r="CT148" s="863"/>
      <c r="CU148" s="864"/>
      <c r="CV148" s="864"/>
      <c r="CW148" s="864"/>
      <c r="CX148" s="864"/>
      <c r="CY148" s="864"/>
      <c r="CZ148" s="865"/>
      <c r="ED148" s="8"/>
      <c r="EE148" s="28"/>
      <c r="EF148" s="8"/>
      <c r="EG148" s="8"/>
      <c r="EH148" s="8"/>
      <c r="EI148" s="91" t="s">
        <v>64</v>
      </c>
      <c r="EJ148" s="95" t="e">
        <f>EJ147</f>
        <v>#N/A</v>
      </c>
      <c r="EK148" s="95" t="e">
        <f t="shared" ref="EK148:EN148" si="66">EK147</f>
        <v>#N/A</v>
      </c>
      <c r="EL148" s="95" t="e">
        <f t="shared" si="66"/>
        <v>#N/A</v>
      </c>
      <c r="EM148" s="95" t="e">
        <f t="shared" si="66"/>
        <v>#N/A</v>
      </c>
      <c r="EN148" s="95" t="e">
        <f t="shared" si="66"/>
        <v>#N/A</v>
      </c>
      <c r="EP148" s="78"/>
      <c r="EQ148" s="79" t="s">
        <v>61</v>
      </c>
      <c r="ER148" s="80">
        <f>SUMIF(EJ146:EN146,"小値賀町",EJ147:EN147)*'募集型  提出用 （記入例）'!AM144</f>
        <v>0</v>
      </c>
      <c r="ES148" s="81">
        <f>SUMIF(EJ146:EN146,"小値賀",EJ148:EN148)*'募集型  提出用 （記入例）'!AM146</f>
        <v>0</v>
      </c>
      <c r="ET148" s="96"/>
      <c r="EU148" s="83"/>
      <c r="EV148" s="97"/>
      <c r="EW148" s="84" t="s">
        <v>61</v>
      </c>
      <c r="EX148" s="85" t="str">
        <f>IF('募集型  提出用 （記入例）'!P148="","0",FC144/EV145)</f>
        <v>0</v>
      </c>
      <c r="EY148" s="86" t="str">
        <f>IF('募集型  提出用 （記入例）'!P148="","0",FC145/EV145)</f>
        <v>0</v>
      </c>
      <c r="EZ148" s="87">
        <f>EX148*'募集型  提出用 （記入例）'!AM144</f>
        <v>0</v>
      </c>
      <c r="FA148" s="88">
        <f>EY148*'募集型  提出用 （記入例）'!AM146</f>
        <v>0</v>
      </c>
      <c r="FB148" s="89">
        <f t="shared" si="65"/>
        <v>0</v>
      </c>
      <c r="FC148" s="93"/>
      <c r="FD148" s="98"/>
      <c r="FE148" s="90" t="s">
        <v>61</v>
      </c>
      <c r="FF148" s="85" t="str">
        <f>IF(('募集型  提出用 （記入例）'!Q148)="","0",('募集型  提出用 （記入例）'!AM144+'募集型  提出用 （記入例）'!AM146)*'募集型  提出用 （記入例）'!Q148*1000)</f>
        <v>0</v>
      </c>
      <c r="FG148" s="85">
        <f>COUNTA('募集型  提出用 （記入例）'!P148)*('募集型  提出用 （記入例）'!AM144+'募集型  提出用 （記入例）'!AM146)</f>
        <v>0</v>
      </c>
      <c r="FH148" s="85">
        <f>COUNTA('募集型  提出用 （記入例）'!R148)*('募集型  提出用 （記入例）'!AM144+'募集型  提出用 （記入例）'!AM146)</f>
        <v>0</v>
      </c>
      <c r="FI148" s="85">
        <f>COUNTA('募集型  提出用 （記入例）'!S148)*('募集型  提出用 （記入例）'!AM144+'募集型  提出用 （記入例）'!AM146)</f>
        <v>0</v>
      </c>
    </row>
    <row r="149" spans="2:165" ht="16.5" customHeight="1" thickBot="1">
      <c r="B149" s="698"/>
      <c r="C149" s="699"/>
      <c r="D149" s="667"/>
      <c r="E149" s="668"/>
      <c r="F149" s="884"/>
      <c r="G149" s="614"/>
      <c r="H149" s="614"/>
      <c r="I149" s="614"/>
      <c r="J149" s="886"/>
      <c r="K149" s="614"/>
      <c r="L149" s="614"/>
      <c r="M149" s="651"/>
      <c r="N149" s="887" t="s">
        <v>68</v>
      </c>
      <c r="O149" s="888"/>
      <c r="P149" s="99"/>
      <c r="Q149" s="100"/>
      <c r="R149" s="139"/>
      <c r="S149" s="140"/>
      <c r="T149" s="848"/>
      <c r="U149" s="718" t="str">
        <f>IF(U147="","",VLOOKUP(U147,$FU:$FX,4,FALSE))</f>
        <v/>
      </c>
      <c r="V149" s="719"/>
      <c r="W149" s="720"/>
      <c r="X149" s="718" t="str">
        <f>IF(X147="","",VLOOKUP(X147,$FU:$FX,4,FALSE))</f>
        <v/>
      </c>
      <c r="Y149" s="719"/>
      <c r="Z149" s="720"/>
      <c r="AA149" s="718" t="str">
        <f>IF(AA147="","",VLOOKUP(AA147,$FU:$FX,4,FALSE))</f>
        <v/>
      </c>
      <c r="AB149" s="719"/>
      <c r="AC149" s="720"/>
      <c r="AD149" s="718" t="str">
        <f>IF(AD147="","",VLOOKUP(AD147,$FU:$FX,4,FALSE))</f>
        <v/>
      </c>
      <c r="AE149" s="719"/>
      <c r="AF149" s="720"/>
      <c r="AG149" s="718" t="str">
        <f>IF(AG147="","",VLOOKUP(AG147,'募集型  提出用 （記入例）'!$FU:$FX,4,FALSE))</f>
        <v/>
      </c>
      <c r="AH149" s="719"/>
      <c r="AI149" s="721"/>
      <c r="AJ149" s="880"/>
      <c r="AK149" s="881"/>
      <c r="AL149" s="882"/>
      <c r="AM149" s="843"/>
      <c r="AN149" s="860"/>
      <c r="AO149" s="648"/>
      <c r="AP149" s="648"/>
      <c r="AQ149" s="649"/>
      <c r="AR149" s="639"/>
      <c r="AS149" s="640"/>
      <c r="AT149" s="981"/>
      <c r="AU149" s="982"/>
      <c r="AV149" s="983"/>
      <c r="AW149" s="1178"/>
      <c r="AX149" s="1179"/>
      <c r="AZ149" s="824"/>
      <c r="BA149" s="826"/>
      <c r="BB149" s="839"/>
      <c r="BC149" s="839"/>
      <c r="BD149" s="839"/>
      <c r="BE149" s="839"/>
      <c r="BF149" s="839"/>
      <c r="BG149" s="840"/>
      <c r="BH149" s="308"/>
      <c r="BI149" s="955"/>
      <c r="BJ149" s="656"/>
      <c r="BK149" s="656"/>
      <c r="BL149" s="576"/>
      <c r="BM149" s="656"/>
      <c r="BN149" s="656"/>
      <c r="BO149" s="576"/>
      <c r="BP149" s="656"/>
      <c r="BQ149" s="899"/>
      <c r="BR149" s="954"/>
      <c r="BS149" s="656"/>
      <c r="BT149" s="657"/>
      <c r="BU149" s="906"/>
      <c r="BV149" s="907"/>
      <c r="BW149" s="908"/>
      <c r="BX149" s="889" t="s">
        <v>68</v>
      </c>
      <c r="BY149" s="890"/>
      <c r="BZ149" s="317"/>
      <c r="CA149" s="308"/>
      <c r="CB149" s="950"/>
      <c r="CC149" s="891"/>
      <c r="CD149" s="896"/>
      <c r="CE149" s="897"/>
      <c r="CF149" s="897"/>
      <c r="CG149" s="897"/>
      <c r="CH149" s="897"/>
      <c r="CI149" s="897"/>
      <c r="CJ149" s="948"/>
      <c r="CK149" s="575"/>
      <c r="CL149" s="891"/>
      <c r="CM149" s="896"/>
      <c r="CN149" s="897"/>
      <c r="CO149" s="897"/>
      <c r="CP149" s="897"/>
      <c r="CQ149" s="897"/>
      <c r="CR149" s="897"/>
      <c r="CS149" s="925"/>
      <c r="CT149" s="866"/>
      <c r="CU149" s="867"/>
      <c r="CV149" s="867"/>
      <c r="CW149" s="867"/>
      <c r="CX149" s="867"/>
      <c r="CY149" s="867"/>
      <c r="CZ149" s="868"/>
      <c r="ED149" s="8"/>
      <c r="EE149" s="28"/>
      <c r="EF149" s="8"/>
      <c r="EG149" s="8"/>
      <c r="EH149" s="8"/>
      <c r="EP149" s="101"/>
      <c r="EQ149" s="102" t="s">
        <v>68</v>
      </c>
      <c r="ER149" s="103">
        <f>SUMIF(EJ146:EN146,"宇久町",EJ147:EN147)*'募集型  提出用 （記入例）'!AM144</f>
        <v>0</v>
      </c>
      <c r="ES149" s="104">
        <f>SUMIF(EJ146:EN146,"宇久",EJ148:EN148)*'募集型  提出用 （記入例）'!AM146</f>
        <v>0</v>
      </c>
      <c r="ET149" s="96"/>
      <c r="EU149" s="83"/>
      <c r="EV149" s="105"/>
      <c r="EW149" s="106" t="s">
        <v>68</v>
      </c>
      <c r="EX149" s="107" t="str">
        <f>IF('募集型  提出用 （記入例）'!P149="","0",FC144/EV145)</f>
        <v>0</v>
      </c>
      <c r="EY149" s="108" t="str">
        <f>IF('募集型  提出用 （記入例）'!P149="","0",FC145/EV145)</f>
        <v>0</v>
      </c>
      <c r="EZ149" s="109">
        <f>EX149*'募集型  提出用 （記入例）'!AM144</f>
        <v>0</v>
      </c>
      <c r="FA149" s="110">
        <f>EY149*'募集型  提出用 （記入例）'!AM146</f>
        <v>0</v>
      </c>
      <c r="FB149" s="111">
        <f t="shared" si="65"/>
        <v>0</v>
      </c>
      <c r="FC149" s="93"/>
      <c r="FE149" s="112" t="s">
        <v>68</v>
      </c>
      <c r="FF149" s="107" t="str">
        <f>IF(('募集型  提出用 （記入例）'!Q149)="","0",('募集型  提出用 （記入例）'!AM144+'募集型  提出用 （記入例）'!AM146)*'募集型  提出用 （記入例）'!Q149*1000)</f>
        <v>0</v>
      </c>
      <c r="FG149" s="107">
        <f>COUNTA('募集型  提出用 （記入例）'!P149)*('募集型  提出用 （記入例）'!AM144+'募集型  提出用 （記入例）'!AM146)</f>
        <v>0</v>
      </c>
      <c r="FH149" s="107">
        <f>COUNTA('募集型  提出用 （記入例）'!R149)*('募集型  提出用 （記入例）'!AM144+'募集型  提出用 （記入例）'!AM146)</f>
        <v>0</v>
      </c>
      <c r="FI149" s="107">
        <f>COUNTA('募集型  提出用 （記入例）'!S149)*('募集型  提出用 （記入例）'!AM144+'募集型  提出用 （記入例）'!AM146)</f>
        <v>0</v>
      </c>
    </row>
    <row r="150" spans="2:165" ht="16.5" customHeight="1" thickTop="1" thickBot="1">
      <c r="B150" s="700">
        <v>3</v>
      </c>
      <c r="C150" s="702">
        <v>4</v>
      </c>
      <c r="D150" s="661" t="s">
        <v>519</v>
      </c>
      <c r="E150" s="662"/>
      <c r="F150" s="704" t="s">
        <v>381</v>
      </c>
      <c r="G150" s="705"/>
      <c r="H150" s="706"/>
      <c r="I150" s="706"/>
      <c r="J150" s="706"/>
      <c r="K150" s="706"/>
      <c r="L150" s="706"/>
      <c r="M150" s="707"/>
      <c r="N150" s="708" t="s">
        <v>113</v>
      </c>
      <c r="O150" s="709"/>
      <c r="P150" s="55"/>
      <c r="Q150" s="56"/>
      <c r="R150" s="135"/>
      <c r="S150" s="141"/>
      <c r="T150" s="712" t="s">
        <v>34</v>
      </c>
      <c r="U150" s="305"/>
      <c r="V150" s="715" t="str">
        <f>IF(U150="","",VLOOKUP(U150,$FQ:$FT,3,FALSE))</f>
        <v/>
      </c>
      <c r="W150" s="716"/>
      <c r="X150" s="305"/>
      <c r="Y150" s="715" t="str">
        <f>IF(X150="","",VLOOKUP(X150,$FQ:$FT,3,FALSE))</f>
        <v/>
      </c>
      <c r="Z150" s="716"/>
      <c r="AA150" s="305"/>
      <c r="AB150" s="715" t="str">
        <f>IF(AA150="","",VLOOKUP(AA150,$FQ:$FT,3,FALSE))</f>
        <v/>
      </c>
      <c r="AC150" s="716"/>
      <c r="AD150" s="305"/>
      <c r="AE150" s="715" t="str">
        <f>IF(AD150="","",VLOOKUP(AD150,$FQ:$FT,3,FALSE))</f>
        <v/>
      </c>
      <c r="AF150" s="716"/>
      <c r="AG150" s="305"/>
      <c r="AH150" s="715" t="str">
        <f>IF(AG150="","",VLOOKUP(AG150,$FQ:$FT,3,FALSE))</f>
        <v/>
      </c>
      <c r="AI150" s="717"/>
      <c r="AJ150" s="607" t="s">
        <v>179</v>
      </c>
      <c r="AK150" s="609">
        <f>FC150+ET150</f>
        <v>0</v>
      </c>
      <c r="AL150" s="610"/>
      <c r="AM150" s="627"/>
      <c r="AN150" s="628"/>
      <c r="AO150" s="631">
        <f>(AK150*AM150)</f>
        <v>0</v>
      </c>
      <c r="AP150" s="631"/>
      <c r="AQ150" s="632"/>
      <c r="AR150" s="635">
        <f>SUM(Q150:Q155)*AM154</f>
        <v>0</v>
      </c>
      <c r="AS150" s="636"/>
      <c r="AT150" s="965"/>
      <c r="AU150" s="966"/>
      <c r="AV150" s="967" t="s">
        <v>548</v>
      </c>
      <c r="AW150" s="968" t="s">
        <v>548</v>
      </c>
      <c r="AX150" s="969"/>
      <c r="AZ150" s="823">
        <f>B150</f>
        <v>3</v>
      </c>
      <c r="BA150" s="825">
        <f>C150</f>
        <v>4</v>
      </c>
      <c r="BB150" s="940" t="s">
        <v>381</v>
      </c>
      <c r="BC150" s="926"/>
      <c r="BD150" s="926" t="str">
        <f>IF(H150="","",H150)</f>
        <v/>
      </c>
      <c r="BE150" s="926"/>
      <c r="BF150" s="926"/>
      <c r="BG150" s="927"/>
      <c r="BH150" s="310"/>
      <c r="BI150" s="930" t="s">
        <v>481</v>
      </c>
      <c r="BJ150" s="902"/>
      <c r="BK150" s="902"/>
      <c r="BL150" s="939" t="s">
        <v>489</v>
      </c>
      <c r="BM150" s="902"/>
      <c r="BN150" s="902" t="str">
        <f>IF(BJ150="","",VLOOKUP(BJ150,'募集型  提出用 （記入例）'!$GC:$GF,3,FALSE))</f>
        <v/>
      </c>
      <c r="BO150" s="939" t="s">
        <v>484</v>
      </c>
      <c r="BP150" s="902"/>
      <c r="BQ150" s="902"/>
      <c r="BR150" s="939" t="s">
        <v>487</v>
      </c>
      <c r="BS150" s="902"/>
      <c r="BT150" s="903"/>
      <c r="BU150" s="951"/>
      <c r="BV150" s="952"/>
      <c r="BW150" s="953"/>
      <c r="BX150" s="933" t="s">
        <v>113</v>
      </c>
      <c r="BY150" s="934"/>
      <c r="BZ150" s="311"/>
      <c r="CA150" s="310"/>
      <c r="CB150" s="935" t="s">
        <v>496</v>
      </c>
      <c r="CC150" s="936"/>
      <c r="CD150" s="937" t="str">
        <f>IF(CC150="","",VLOOKUP(CC150,'募集型  提出用 （記入例）'!$GC:$GF,2,FALSE))</f>
        <v/>
      </c>
      <c r="CE150" s="938"/>
      <c r="CF150" s="938"/>
      <c r="CG150" s="938" t="str">
        <f>IF(CC150="","",VLOOKUP(CC150,'募集型  提出用 （記入例）'!$GC:$GF,3,FALSE))</f>
        <v/>
      </c>
      <c r="CH150" s="938"/>
      <c r="CI150" s="938" t="str">
        <f>IF(CC150="","",VLOOKUP(CC150,'募集型  提出用 （記入例）'!$GC:$GF,4,FALSE))</f>
        <v/>
      </c>
      <c r="CJ150" s="946"/>
      <c r="CK150" s="947" t="s">
        <v>493</v>
      </c>
      <c r="CL150" s="936"/>
      <c r="CM150" s="815" t="str">
        <f>IF(CL150="","",VLOOKUP(CL150,'募集型  提出用 （記入例）'!$GC:$GF,2,FALSE))</f>
        <v/>
      </c>
      <c r="CN150" s="816"/>
      <c r="CO150" s="816"/>
      <c r="CP150" s="816" t="str">
        <f>IF(CL150="","",VLOOKUP(CL150,'募集型  提出用 （記入例）'!$GC:$GF,3,FALSE))</f>
        <v/>
      </c>
      <c r="CQ150" s="816"/>
      <c r="CR150" s="816" t="str">
        <f>IF(CL150="","",VLOOKUP(CL150,'募集型  提出用 （記入例）'!$GC:$GF,4,FALSE))</f>
        <v/>
      </c>
      <c r="CS150" s="861"/>
      <c r="CT150" s="943"/>
      <c r="CU150" s="944"/>
      <c r="CV150" s="944"/>
      <c r="CW150" s="944"/>
      <c r="CX150" s="944"/>
      <c r="CY150" s="944"/>
      <c r="CZ150" s="945"/>
      <c r="ED150" s="8"/>
      <c r="EE150" s="28"/>
      <c r="EF150" s="8"/>
      <c r="EG150" s="8"/>
      <c r="EH150" s="8"/>
      <c r="EP150" s="62">
        <v>4</v>
      </c>
      <c r="EQ150" s="63" t="s">
        <v>110</v>
      </c>
      <c r="ER150" s="64">
        <f>SUMIF(EJ152:EN152,"対馬市",EJ153:EN153)*'募集型  提出用 （記入例）'!AM150</f>
        <v>0</v>
      </c>
      <c r="ES150" s="65">
        <f>SUMIF(EJ152:EN152,"対馬市",EJ154:EN154)*'募集型  提出用 （記入例）'!AM152</f>
        <v>0</v>
      </c>
      <c r="ET150" s="66">
        <f>SUM('募集型  提出用 （記入例）'!U155:AI155)</f>
        <v>0</v>
      </c>
      <c r="EU150" s="83"/>
      <c r="EV150" s="67" t="s">
        <v>11</v>
      </c>
      <c r="EW150" s="68" t="s">
        <v>110</v>
      </c>
      <c r="EX150" s="69" t="str">
        <f>IF('募集型  提出用 （記入例）'!P150="","0",FC150/EV151)</f>
        <v>0</v>
      </c>
      <c r="EY150" s="70" t="str">
        <f>IF('募集型  提出用 （記入例）'!P150="","0",FC151/EV151)</f>
        <v>0</v>
      </c>
      <c r="EZ150" s="71">
        <f>EX150*'募集型  提出用 （記入例）'!AM150</f>
        <v>0</v>
      </c>
      <c r="FA150" s="72">
        <f>EY150*'募集型  提出用 （記入例）'!AM152</f>
        <v>0</v>
      </c>
      <c r="FB150" s="73">
        <f>EZ150+FA150</f>
        <v>0</v>
      </c>
      <c r="FC150" s="66">
        <f>SUM('募集型  提出用 （記入例）'!U152:AI152)</f>
        <v>0</v>
      </c>
      <c r="FE150" s="74" t="s">
        <v>110</v>
      </c>
      <c r="FF150" s="69" t="str">
        <f>IF(('募集型  提出用 （記入例）'!Q150)="","0",('募集型  提出用 （記入例）'!AM150+'募集型  提出用 （記入例）'!AM152)*'募集型  提出用 （記入例）'!Q150*1000)</f>
        <v>0</v>
      </c>
      <c r="FG150" s="69">
        <f>COUNTA('募集型  提出用 （記入例）'!P150)*('募集型  提出用 （記入例）'!AM150+'募集型  提出用 （記入例）'!AM152)</f>
        <v>0</v>
      </c>
      <c r="FH150" s="69">
        <f>COUNTA('募集型  提出用 （記入例）'!R150)*('募集型  提出用 （記入例）'!AM150+'募集型  提出用 （記入例）'!AM152)</f>
        <v>0</v>
      </c>
      <c r="FI150" s="69">
        <f>COUNTA('募集型  提出用 （記入例）'!S150)*('募集型  提出用 （記入例）'!AM150+'募集型  提出用 （記入例）'!AM152)</f>
        <v>0</v>
      </c>
    </row>
    <row r="151" spans="2:165" ht="16.5" customHeight="1">
      <c r="B151" s="701"/>
      <c r="C151" s="703"/>
      <c r="D151" s="676"/>
      <c r="E151" s="677"/>
      <c r="F151" s="869"/>
      <c r="G151" s="870"/>
      <c r="H151" s="870"/>
      <c r="I151" s="870"/>
      <c r="J151" s="870"/>
      <c r="K151" s="870"/>
      <c r="L151" s="870"/>
      <c r="M151" s="871"/>
      <c r="N151" s="652" t="s">
        <v>112</v>
      </c>
      <c r="O151" s="653"/>
      <c r="P151" s="75"/>
      <c r="Q151" s="76"/>
      <c r="R151" s="136"/>
      <c r="S151" s="142"/>
      <c r="T151" s="713"/>
      <c r="U151" s="819" t="str">
        <f>IF(U150="","",VLOOKUP(U150,$FQ:$FT,2,FALSE))</f>
        <v/>
      </c>
      <c r="V151" s="820"/>
      <c r="W151" s="821"/>
      <c r="X151" s="819" t="str">
        <f>IF(X150="","",VLOOKUP(X150,$FQ:$FT,2,FALSE))</f>
        <v/>
      </c>
      <c r="Y151" s="820"/>
      <c r="Z151" s="821"/>
      <c r="AA151" s="819" t="str">
        <f>IF(AA150="","",VLOOKUP(AA150,$FQ:$FT,2,FALSE))</f>
        <v/>
      </c>
      <c r="AB151" s="820"/>
      <c r="AC151" s="821"/>
      <c r="AD151" s="819" t="str">
        <f>IF(AD150="","",VLOOKUP(AD150,$FQ:$FT,2,FALSE))</f>
        <v/>
      </c>
      <c r="AE151" s="820"/>
      <c r="AF151" s="821"/>
      <c r="AG151" s="819" t="str">
        <f>IF(AG150="","",VLOOKUP(AG150,$FQ:$FT,2,FALSE))</f>
        <v/>
      </c>
      <c r="AH151" s="820"/>
      <c r="AI151" s="821"/>
      <c r="AJ151" s="608"/>
      <c r="AK151" s="611"/>
      <c r="AL151" s="612"/>
      <c r="AM151" s="629"/>
      <c r="AN151" s="630"/>
      <c r="AO151" s="633"/>
      <c r="AP151" s="633"/>
      <c r="AQ151" s="634"/>
      <c r="AR151" s="637"/>
      <c r="AS151" s="638"/>
      <c r="AT151" s="978"/>
      <c r="AU151" s="979"/>
      <c r="AV151" s="980"/>
      <c r="AW151" s="970"/>
      <c r="AX151" s="971"/>
      <c r="AZ151" s="823"/>
      <c r="BA151" s="825"/>
      <c r="BB151" s="941"/>
      <c r="BC151" s="928"/>
      <c r="BD151" s="928"/>
      <c r="BE151" s="928"/>
      <c r="BF151" s="928"/>
      <c r="BG151" s="929"/>
      <c r="BH151" s="309"/>
      <c r="BI151" s="831"/>
      <c r="BJ151" s="654"/>
      <c r="BK151" s="654"/>
      <c r="BL151" s="573"/>
      <c r="BM151" s="654"/>
      <c r="BN151" s="654"/>
      <c r="BO151" s="573"/>
      <c r="BP151" s="654"/>
      <c r="BQ151" s="654"/>
      <c r="BR151" s="573"/>
      <c r="BS151" s="654"/>
      <c r="BT151" s="655"/>
      <c r="BU151" s="658"/>
      <c r="BV151" s="659"/>
      <c r="BW151" s="660"/>
      <c r="BX151" s="581" t="s">
        <v>112</v>
      </c>
      <c r="BY151" s="582"/>
      <c r="BZ151" s="307"/>
      <c r="CA151" s="309"/>
      <c r="CB151" s="583"/>
      <c r="CC151" s="579"/>
      <c r="CD151" s="580"/>
      <c r="CE151" s="577"/>
      <c r="CF151" s="577"/>
      <c r="CG151" s="577"/>
      <c r="CH151" s="577"/>
      <c r="CI151" s="577"/>
      <c r="CJ151" s="578"/>
      <c r="CK151" s="574"/>
      <c r="CL151" s="579"/>
      <c r="CM151" s="580"/>
      <c r="CN151" s="577"/>
      <c r="CO151" s="577"/>
      <c r="CP151" s="577"/>
      <c r="CQ151" s="577"/>
      <c r="CR151" s="577"/>
      <c r="CS151" s="862"/>
      <c r="CT151" s="863"/>
      <c r="CU151" s="864"/>
      <c r="CV151" s="864"/>
      <c r="CW151" s="864"/>
      <c r="CX151" s="864"/>
      <c r="CY151" s="864"/>
      <c r="CZ151" s="865"/>
      <c r="ED151" s="8"/>
      <c r="EE151" s="28"/>
      <c r="EF151" s="8"/>
      <c r="EG151" s="8"/>
      <c r="EH151" s="8"/>
      <c r="EP151" s="78"/>
      <c r="EQ151" s="79" t="s">
        <v>111</v>
      </c>
      <c r="ER151" s="80">
        <f>SUMIF(EJ152:EN152,"壱岐市",EJ153:EN153)*'募集型  提出用 （記入例）'!AM150</f>
        <v>0</v>
      </c>
      <c r="ES151" s="81">
        <f>SUMIF(EJ152:EN152,"壱岐市",EJ154:EN154)*'募集型  提出用 （記入例）'!AM152</f>
        <v>0</v>
      </c>
      <c r="ET151" s="82">
        <f>ET150</f>
        <v>0</v>
      </c>
      <c r="EU151" s="83"/>
      <c r="EV151" s="851">
        <f>COUNTA('募集型  提出用 （記入例）'!P150:P155)</f>
        <v>0</v>
      </c>
      <c r="EW151" s="84" t="s">
        <v>111</v>
      </c>
      <c r="EX151" s="85" t="str">
        <f>IF('募集型  提出用 （記入例）'!P151="","0",FC150/EV151)</f>
        <v>0</v>
      </c>
      <c r="EY151" s="86" t="str">
        <f>IF('募集型  提出用 （記入例）'!P151="","0",FC151/EV151)</f>
        <v>0</v>
      </c>
      <c r="EZ151" s="87">
        <f>EX151*'募集型  提出用 （記入例）'!AM150</f>
        <v>0</v>
      </c>
      <c r="FA151" s="88">
        <f>EY151*'募集型  提出用 （記入例）'!AM152</f>
        <v>0</v>
      </c>
      <c r="FB151" s="89">
        <f t="shared" ref="FB151:FB155" si="67">EZ151+FA151</f>
        <v>0</v>
      </c>
      <c r="FC151" s="82">
        <f>EN178</f>
        <v>0</v>
      </c>
      <c r="FE151" s="90" t="s">
        <v>111</v>
      </c>
      <c r="FF151" s="85" t="str">
        <f>IF(('募集型  提出用 （記入例）'!Q151)="","0",('募集型  提出用 （記入例）'!AM150+'募集型  提出用 （記入例）'!AM152)*'募集型  提出用 （記入例）'!Q151*1000)</f>
        <v>0</v>
      </c>
      <c r="FG151" s="85">
        <f>COUNTA('募集型  提出用 （記入例）'!P151)*('募集型  提出用 （記入例）'!AM150+'募集型  提出用 （記入例）'!AM152)</f>
        <v>0</v>
      </c>
      <c r="FH151" s="85">
        <f>COUNTA('募集型  提出用 （記入例）'!R151)*('募集型  提出用 （記入例）'!AM150+'募集型  提出用 （記入例）'!AM152)</f>
        <v>0</v>
      </c>
      <c r="FI151" s="85">
        <f>COUNTA('募集型  提出用 （記入例）'!S151)*('募集型  提出用 （記入例）'!AM150+'募集型  提出用 （記入例）'!AM152)</f>
        <v>0</v>
      </c>
    </row>
    <row r="152" spans="2:165" ht="16.5" customHeight="1">
      <c r="B152" s="692" t="s">
        <v>519</v>
      </c>
      <c r="C152" s="693"/>
      <c r="D152" s="678" t="s">
        <v>551</v>
      </c>
      <c r="E152" s="679"/>
      <c r="F152" s="869"/>
      <c r="G152" s="870"/>
      <c r="H152" s="870"/>
      <c r="I152" s="870"/>
      <c r="J152" s="870"/>
      <c r="K152" s="870"/>
      <c r="L152" s="870"/>
      <c r="M152" s="871"/>
      <c r="N152" s="652" t="s">
        <v>45</v>
      </c>
      <c r="O152" s="653"/>
      <c r="P152" s="75"/>
      <c r="Q152" s="76"/>
      <c r="R152" s="136"/>
      <c r="S152" s="137"/>
      <c r="T152" s="714"/>
      <c r="U152" s="853" t="str">
        <f>IF(U150="","",VLOOKUP(U150,$FQ:$FT,4,FALSE))</f>
        <v/>
      </c>
      <c r="V152" s="854"/>
      <c r="W152" s="855"/>
      <c r="X152" s="853" t="str">
        <f>IF(X150="","",VLOOKUP(X150,$FQ:$FT,4,FALSE))</f>
        <v/>
      </c>
      <c r="Y152" s="854"/>
      <c r="Z152" s="855"/>
      <c r="AA152" s="853" t="str">
        <f>IF(AA150="","",VLOOKUP(AA150,$FQ:$FT,4,FALSE))</f>
        <v/>
      </c>
      <c r="AB152" s="854"/>
      <c r="AC152" s="855"/>
      <c r="AD152" s="853" t="str">
        <f>IF(AD150="","",VLOOKUP(AD150,$FQ:$FT,4,FALSE))</f>
        <v/>
      </c>
      <c r="AE152" s="854"/>
      <c r="AF152" s="855"/>
      <c r="AG152" s="853" t="str">
        <f>IF(AG150="","",VLOOKUP(AG150,$FQ:$FT,4,FALSE))</f>
        <v/>
      </c>
      <c r="AH152" s="854"/>
      <c r="AI152" s="855"/>
      <c r="AJ152" s="856" t="s">
        <v>284</v>
      </c>
      <c r="AK152" s="858">
        <f>ET151+FC151</f>
        <v>0</v>
      </c>
      <c r="AL152" s="859"/>
      <c r="AM152" s="641"/>
      <c r="AN152" s="642"/>
      <c r="AO152" s="633">
        <f>(AK152*AM152)</f>
        <v>0</v>
      </c>
      <c r="AP152" s="633"/>
      <c r="AQ152" s="634"/>
      <c r="AR152" s="637"/>
      <c r="AS152" s="638"/>
      <c r="AT152" s="978"/>
      <c r="AU152" s="979"/>
      <c r="AV152" s="980"/>
      <c r="AW152" s="970"/>
      <c r="AX152" s="971"/>
      <c r="AZ152" s="823"/>
      <c r="BA152" s="825"/>
      <c r="BB152" s="836" t="str">
        <f>IF(F151="","",F151)</f>
        <v/>
      </c>
      <c r="BC152" s="836"/>
      <c r="BD152" s="836"/>
      <c r="BE152" s="836"/>
      <c r="BF152" s="836"/>
      <c r="BG152" s="837"/>
      <c r="BH152" s="309"/>
      <c r="BI152" s="831" t="s">
        <v>482</v>
      </c>
      <c r="BJ152" s="654"/>
      <c r="BK152" s="654"/>
      <c r="BL152" s="573" t="s">
        <v>490</v>
      </c>
      <c r="BM152" s="654"/>
      <c r="BN152" s="654" t="str">
        <f>IF(BJ152="","",VLOOKUP(BJ152,'募集型  提出用 （記入例）'!$GC:$GF,3,FALSE))</f>
        <v/>
      </c>
      <c r="BO152" s="573" t="s">
        <v>485</v>
      </c>
      <c r="BP152" s="654"/>
      <c r="BQ152" s="654"/>
      <c r="BR152" s="573" t="s">
        <v>488</v>
      </c>
      <c r="BS152" s="654"/>
      <c r="BT152" s="655"/>
      <c r="BU152" s="658"/>
      <c r="BV152" s="659"/>
      <c r="BW152" s="660"/>
      <c r="BX152" s="581" t="s">
        <v>45</v>
      </c>
      <c r="BY152" s="582"/>
      <c r="BZ152" s="307"/>
      <c r="CA152" s="309"/>
      <c r="CB152" s="583" t="s">
        <v>497</v>
      </c>
      <c r="CC152" s="579"/>
      <c r="CD152" s="580" t="str">
        <f>IF(CC152="","",VLOOKUP(CC152,'募集型  提出用 （記入例）'!$GC:$GF,2,FALSE))</f>
        <v/>
      </c>
      <c r="CE152" s="577"/>
      <c r="CF152" s="577"/>
      <c r="CG152" s="577" t="str">
        <f>IF(CC152="","",VLOOKUP(CC152,'募集型  提出用 （記入例）'!$GC:$GF,3,FALSE))</f>
        <v/>
      </c>
      <c r="CH152" s="577"/>
      <c r="CI152" s="577" t="str">
        <f>IF(CC152="","",VLOOKUP(CC152,'募集型  提出用 （記入例）'!$GC:$GF,4,FALSE))</f>
        <v/>
      </c>
      <c r="CJ152" s="578"/>
      <c r="CK152" s="574" t="s">
        <v>494</v>
      </c>
      <c r="CL152" s="579"/>
      <c r="CM152" s="580" t="str">
        <f>IF(CL152="","",VLOOKUP(CL152,'募集型  提出用 （記入例）'!$GC:$GF,2,FALSE))</f>
        <v/>
      </c>
      <c r="CN152" s="577"/>
      <c r="CO152" s="577"/>
      <c r="CP152" s="577" t="str">
        <f>IF(CL152="","",VLOOKUP(CL152,'募集型  提出用 （記入例）'!$GC:$GF,3,FALSE))</f>
        <v/>
      </c>
      <c r="CQ152" s="577"/>
      <c r="CR152" s="577" t="str">
        <f>IF(CL152="","",VLOOKUP(CL152,'募集型  提出用 （記入例）'!$GC:$GF,4,FALSE))</f>
        <v/>
      </c>
      <c r="CS152" s="862"/>
      <c r="CT152" s="863"/>
      <c r="CU152" s="864"/>
      <c r="CV152" s="864"/>
      <c r="CW152" s="864"/>
      <c r="CX152" s="864"/>
      <c r="CY152" s="864"/>
      <c r="CZ152" s="865"/>
      <c r="ED152" s="8"/>
      <c r="EE152" s="28"/>
      <c r="EF152" s="8"/>
      <c r="EG152" s="8"/>
      <c r="EH152" s="8"/>
      <c r="EI152" s="91" t="s">
        <v>48</v>
      </c>
      <c r="EJ152" s="92" t="e">
        <f>VLOOKUP('募集型  提出用 （記入例）'!U153,$FU:$FY,5,FALSE)</f>
        <v>#N/A</v>
      </c>
      <c r="EK152" s="92" t="e">
        <f>VLOOKUP('募集型  提出用 （記入例）'!X153,$FU:$FY,5,FALSE)</f>
        <v>#N/A</v>
      </c>
      <c r="EL152" s="92" t="e">
        <f>VLOOKUP('募集型  提出用 （記入例）'!AA153,$FU:$FY,5,FALSE)</f>
        <v>#N/A</v>
      </c>
      <c r="EM152" s="92" t="e">
        <f>VLOOKUP('募集型  提出用 （記入例）'!AD153,$FU:$FY,5,FALSE)</f>
        <v>#N/A</v>
      </c>
      <c r="EN152" s="92" t="e">
        <f>VLOOKUP('募集型  提出用 （記入例）'!AG153,$FU:$FY,5,FALSE)</f>
        <v>#N/A</v>
      </c>
      <c r="EP152" s="78"/>
      <c r="EQ152" s="79" t="s">
        <v>45</v>
      </c>
      <c r="ER152" s="80">
        <f>SUMIF(EJ152:EN152,"五島市",EJ153:EN153)*'募集型  提出用 （記入例）'!AM150</f>
        <v>0</v>
      </c>
      <c r="ES152" s="81">
        <f>SUMIF(EJ152:EN152,"五島市",EJ154:EN154)*'募集型  提出用 （記入例）'!AM152</f>
        <v>0</v>
      </c>
      <c r="ET152" s="96"/>
      <c r="EU152" s="83"/>
      <c r="EV152" s="852"/>
      <c r="EW152" s="84" t="s">
        <v>45</v>
      </c>
      <c r="EX152" s="85" t="str">
        <f>IF('募集型  提出用 （記入例）'!P152="","0",FC150/EV151)</f>
        <v>0</v>
      </c>
      <c r="EY152" s="86" t="str">
        <f>IF('募集型  提出用 （記入例）'!P152="","0",FC151/EV151)</f>
        <v>0</v>
      </c>
      <c r="EZ152" s="87">
        <f>EX152*'募集型  提出用 （記入例）'!AM150</f>
        <v>0</v>
      </c>
      <c r="FA152" s="88">
        <f>EY152*'募集型  提出用 （記入例）'!AM152</f>
        <v>0</v>
      </c>
      <c r="FB152" s="89">
        <f t="shared" si="67"/>
        <v>0</v>
      </c>
      <c r="FC152" s="93"/>
      <c r="FE152" s="90" t="s">
        <v>45</v>
      </c>
      <c r="FF152" s="85" t="str">
        <f>IF(('募集型  提出用 （記入例）'!Q152)="","0",('募集型  提出用 （記入例）'!AM150+'募集型  提出用 （記入例）'!AM152)*'募集型  提出用 （記入例）'!Q152*1000)</f>
        <v>0</v>
      </c>
      <c r="FG152" s="85">
        <f>COUNTA('募集型  提出用 （記入例）'!P152)*('募集型  提出用 （記入例）'!AM150+'募集型  提出用 （記入例）'!AM152)</f>
        <v>0</v>
      </c>
      <c r="FH152" s="85">
        <f>COUNTA('募集型  提出用 （記入例）'!R152)*('募集型  提出用 （記入例）'!AM150+'募集型  提出用 （記入例）'!AM152)</f>
        <v>0</v>
      </c>
      <c r="FI152" s="85">
        <f>COUNTA('募集型  提出用 （記入例）'!S152)*('募集型  提出用 （記入例）'!AM150+'募集型  提出用 （記入例）'!AM152)</f>
        <v>0</v>
      </c>
    </row>
    <row r="153" spans="2:165" ht="16.5" customHeight="1" thickBot="1">
      <c r="B153" s="694"/>
      <c r="C153" s="695"/>
      <c r="D153" s="663"/>
      <c r="E153" s="664"/>
      <c r="F153" s="869"/>
      <c r="G153" s="870"/>
      <c r="H153" s="870"/>
      <c r="I153" s="870"/>
      <c r="J153" s="870"/>
      <c r="K153" s="870"/>
      <c r="L153" s="870"/>
      <c r="M153" s="871"/>
      <c r="N153" s="652" t="s">
        <v>53</v>
      </c>
      <c r="O153" s="653"/>
      <c r="P153" s="75"/>
      <c r="Q153" s="76"/>
      <c r="R153" s="136"/>
      <c r="S153" s="137"/>
      <c r="T153" s="846" t="s">
        <v>54</v>
      </c>
      <c r="U153" s="94"/>
      <c r="V153" s="849" t="str">
        <f>IF(U153="","",VLOOKUP(U153,$FU:$FX,3,FALSE))</f>
        <v/>
      </c>
      <c r="W153" s="850"/>
      <c r="X153" s="94"/>
      <c r="Y153" s="849" t="str">
        <f>IF(X153="","",VLOOKUP(X153,$FU:$FX,3,FALSE))</f>
        <v/>
      </c>
      <c r="Z153" s="850"/>
      <c r="AA153" s="94"/>
      <c r="AB153" s="849" t="str">
        <f>IF(AA153="","",VLOOKUP(AA153,$FU:$FX,3,FALSE))</f>
        <v/>
      </c>
      <c r="AC153" s="850"/>
      <c r="AD153" s="94"/>
      <c r="AE153" s="849" t="str">
        <f>IF(AD153="","",VLOOKUP(AD153,$FU:$FX,3,FALSE))</f>
        <v/>
      </c>
      <c r="AF153" s="850"/>
      <c r="AG153" s="94"/>
      <c r="AH153" s="849" t="str">
        <f>IF(AG153="","",VLOOKUP(AG153,'募集型  提出用 （記入例）'!$FU:$FX,3,FALSE))</f>
        <v/>
      </c>
      <c r="AI153" s="895"/>
      <c r="AJ153" s="857"/>
      <c r="AK153" s="843"/>
      <c r="AL153" s="860"/>
      <c r="AM153" s="643"/>
      <c r="AN153" s="644"/>
      <c r="AO153" s="645"/>
      <c r="AP153" s="645"/>
      <c r="AQ153" s="646"/>
      <c r="AR153" s="637"/>
      <c r="AS153" s="638"/>
      <c r="AT153" s="978"/>
      <c r="AU153" s="979"/>
      <c r="AV153" s="980" t="s">
        <v>545</v>
      </c>
      <c r="AW153" s="972" t="s">
        <v>545</v>
      </c>
      <c r="AX153" s="973"/>
      <c r="AZ153" s="823"/>
      <c r="BA153" s="825"/>
      <c r="BB153" s="836"/>
      <c r="BC153" s="836"/>
      <c r="BD153" s="836"/>
      <c r="BE153" s="836"/>
      <c r="BF153" s="836"/>
      <c r="BG153" s="837"/>
      <c r="BH153" s="309"/>
      <c r="BI153" s="831"/>
      <c r="BJ153" s="654"/>
      <c r="BK153" s="654"/>
      <c r="BL153" s="573"/>
      <c r="BM153" s="654"/>
      <c r="BN153" s="654"/>
      <c r="BO153" s="573"/>
      <c r="BP153" s="654"/>
      <c r="BQ153" s="654"/>
      <c r="BR153" s="576"/>
      <c r="BS153" s="656"/>
      <c r="BT153" s="657"/>
      <c r="BU153" s="658"/>
      <c r="BV153" s="659"/>
      <c r="BW153" s="660"/>
      <c r="BX153" s="581" t="s">
        <v>53</v>
      </c>
      <c r="BY153" s="582"/>
      <c r="BZ153" s="307"/>
      <c r="CA153" s="309"/>
      <c r="CB153" s="583"/>
      <c r="CC153" s="579"/>
      <c r="CD153" s="580"/>
      <c r="CE153" s="577"/>
      <c r="CF153" s="577"/>
      <c r="CG153" s="577"/>
      <c r="CH153" s="577"/>
      <c r="CI153" s="577"/>
      <c r="CJ153" s="578"/>
      <c r="CK153" s="574"/>
      <c r="CL153" s="579"/>
      <c r="CM153" s="580"/>
      <c r="CN153" s="577"/>
      <c r="CO153" s="577"/>
      <c r="CP153" s="577"/>
      <c r="CQ153" s="577"/>
      <c r="CR153" s="577"/>
      <c r="CS153" s="862"/>
      <c r="CT153" s="863"/>
      <c r="CU153" s="864"/>
      <c r="CV153" s="864"/>
      <c r="CW153" s="864"/>
      <c r="CX153" s="864"/>
      <c r="CY153" s="864"/>
      <c r="CZ153" s="865"/>
      <c r="ED153" s="8"/>
      <c r="EE153" s="28"/>
      <c r="EF153" s="8"/>
      <c r="EG153" s="8"/>
      <c r="EH153" s="8"/>
      <c r="EI153" s="91" t="s">
        <v>56</v>
      </c>
      <c r="EJ153" s="95" t="e">
        <f>VLOOKUP('募集型  提出用 （記入例）'!U153,$FU:$FY,4,FALSE)</f>
        <v>#N/A</v>
      </c>
      <c r="EK153" s="95" t="e">
        <f>VLOOKUP('募集型  提出用 （記入例）'!X153,$FU:$FY,4,FALSE)</f>
        <v>#N/A</v>
      </c>
      <c r="EL153" s="95" t="e">
        <f>VLOOKUP('募集型  提出用 （記入例）'!AA153,$FU:$FY,4,FALSE)</f>
        <v>#N/A</v>
      </c>
      <c r="EM153" s="95" t="e">
        <f>VLOOKUP('募集型  提出用 （記入例）'!AD153,$FU:$FY,4,FALSE)</f>
        <v>#N/A</v>
      </c>
      <c r="EN153" s="95" t="e">
        <f>VLOOKUP('募集型  提出用 （記入例）'!AG153,$FU:$FY,4,FALSE)</f>
        <v>#N/A</v>
      </c>
      <c r="EP153" s="78"/>
      <c r="EQ153" s="79" t="s">
        <v>53</v>
      </c>
      <c r="ER153" s="80">
        <f>SUMIF(EJ152:EN152,"新上五島町",EJ153:EN153)*'募集型  提出用 （記入例）'!AM150</f>
        <v>0</v>
      </c>
      <c r="ES153" s="81">
        <f>SUMIF(EJ152:EN152,"上五島",EJ154:EN154)*'募集型  提出用 （記入例）'!AM152</f>
        <v>0</v>
      </c>
      <c r="ET153" s="96"/>
      <c r="EU153" s="83"/>
      <c r="EV153" s="97"/>
      <c r="EW153" s="84" t="s">
        <v>53</v>
      </c>
      <c r="EX153" s="85" t="str">
        <f>IF('募集型  提出用 （記入例）'!P153="","0",FC150/EV151)</f>
        <v>0</v>
      </c>
      <c r="EY153" s="86" t="str">
        <f>IF('募集型  提出用 （記入例）'!P153="","0",FC151/EV151)</f>
        <v>0</v>
      </c>
      <c r="EZ153" s="87">
        <f>EX153*'募集型  提出用 （記入例）'!AM150</f>
        <v>0</v>
      </c>
      <c r="FA153" s="88">
        <f>EY153*'募集型  提出用 （記入例）'!AM152</f>
        <v>0</v>
      </c>
      <c r="FB153" s="89">
        <f t="shared" si="67"/>
        <v>0</v>
      </c>
      <c r="FC153" s="93"/>
      <c r="FD153" s="98"/>
      <c r="FE153" s="90" t="s">
        <v>53</v>
      </c>
      <c r="FF153" s="85" t="str">
        <f>IF(('募集型  提出用 （記入例）'!Q153)="","0",('募集型  提出用 （記入例）'!AM150+'募集型  提出用 （記入例）'!AM152)*'募集型  提出用 （記入例）'!Q153*1000)</f>
        <v>0</v>
      </c>
      <c r="FG153" s="85">
        <f>COUNTA('募集型  提出用 （記入例）'!P153)*('募集型  提出用 （記入例）'!AM150+'募集型  提出用 （記入例）'!AM152)</f>
        <v>0</v>
      </c>
      <c r="FH153" s="85">
        <f>COUNTA('募集型  提出用 （記入例）'!R153)*('募集型  提出用 （記入例）'!AM150+'募集型  提出用 （記入例）'!AM152)</f>
        <v>0</v>
      </c>
      <c r="FI153" s="85">
        <f>COUNTA('募集型  提出用 （記入例）'!S153)*('募集型  提出用 （記入例）'!AM150+'募集型  提出用 （記入例）'!AM152)</f>
        <v>0</v>
      </c>
    </row>
    <row r="154" spans="2:165" ht="16.5" customHeight="1">
      <c r="B154" s="696"/>
      <c r="C154" s="697"/>
      <c r="D154" s="665"/>
      <c r="E154" s="666"/>
      <c r="F154" s="883" t="s">
        <v>378</v>
      </c>
      <c r="G154" s="613"/>
      <c r="H154" s="613"/>
      <c r="I154" s="613"/>
      <c r="J154" s="885" t="s">
        <v>379</v>
      </c>
      <c r="K154" s="613"/>
      <c r="L154" s="613"/>
      <c r="M154" s="650"/>
      <c r="N154" s="652" t="s">
        <v>61</v>
      </c>
      <c r="O154" s="653"/>
      <c r="P154" s="75"/>
      <c r="Q154" s="76"/>
      <c r="R154" s="138"/>
      <c r="S154" s="137"/>
      <c r="T154" s="847"/>
      <c r="U154" s="604" t="str">
        <f>IF(U153="","",VLOOKUP(U153,$FU:$FX,2,FALSE))</f>
        <v/>
      </c>
      <c r="V154" s="605"/>
      <c r="W154" s="606"/>
      <c r="X154" s="604" t="str">
        <f>IF(X153="","",VLOOKUP(X153,$FU:$FX,2,FALSE))</f>
        <v/>
      </c>
      <c r="Y154" s="605"/>
      <c r="Z154" s="606"/>
      <c r="AA154" s="604" t="str">
        <f>IF(AA153="","",VLOOKUP(AA153,$FU:$FX,2,FALSE))</f>
        <v/>
      </c>
      <c r="AB154" s="605"/>
      <c r="AC154" s="606"/>
      <c r="AD154" s="604" t="str">
        <f>IF(AD153="","",VLOOKUP(AD153,$FU:$FX,2,FALSE))</f>
        <v/>
      </c>
      <c r="AE154" s="605"/>
      <c r="AF154" s="606"/>
      <c r="AG154" s="604" t="str">
        <f>IF(AG153="","",VLOOKUP(AG153,'募集型  提出用 （記入例）'!$FU:$FX,2,FALSE))</f>
        <v/>
      </c>
      <c r="AH154" s="605"/>
      <c r="AI154" s="711"/>
      <c r="AJ154" s="877" t="s">
        <v>62</v>
      </c>
      <c r="AK154" s="878"/>
      <c r="AL154" s="879"/>
      <c r="AM154" s="609">
        <f>AM150+AM152</f>
        <v>0</v>
      </c>
      <c r="AN154" s="610"/>
      <c r="AO154" s="631">
        <f>AO150+AO152</f>
        <v>0</v>
      </c>
      <c r="AP154" s="631"/>
      <c r="AQ154" s="647"/>
      <c r="AR154" s="637"/>
      <c r="AS154" s="638"/>
      <c r="AT154" s="978"/>
      <c r="AU154" s="979"/>
      <c r="AV154" s="980"/>
      <c r="AW154" s="974"/>
      <c r="AX154" s="975"/>
      <c r="AZ154" s="823"/>
      <c r="BA154" s="825"/>
      <c r="BB154" s="836"/>
      <c r="BC154" s="836"/>
      <c r="BD154" s="836"/>
      <c r="BE154" s="836"/>
      <c r="BF154" s="836"/>
      <c r="BG154" s="837"/>
      <c r="BH154" s="309"/>
      <c r="BI154" s="831" t="s">
        <v>483</v>
      </c>
      <c r="BJ154" s="654"/>
      <c r="BK154" s="654"/>
      <c r="BL154" s="573" t="s">
        <v>491</v>
      </c>
      <c r="BM154" s="654"/>
      <c r="BN154" s="654" t="str">
        <f>IF(BJ154="","",VLOOKUP(BJ154,'募集型  提出用 （記入例）'!$GC:$GF,3,FALSE))</f>
        <v/>
      </c>
      <c r="BO154" s="573" t="s">
        <v>486</v>
      </c>
      <c r="BP154" s="654"/>
      <c r="BQ154" s="898"/>
      <c r="BR154" s="900" t="s">
        <v>19</v>
      </c>
      <c r="BS154" s="902">
        <f>BJ150+BJ152+BJ154+BM150+BM152+BM154+BP150+BP152+BS150+BS152+BP154</f>
        <v>0</v>
      </c>
      <c r="BT154" s="903"/>
      <c r="BU154" s="658"/>
      <c r="BV154" s="659"/>
      <c r="BW154" s="660"/>
      <c r="BX154" s="581" t="s">
        <v>61</v>
      </c>
      <c r="BY154" s="582"/>
      <c r="BZ154" s="316"/>
      <c r="CA154" s="309"/>
      <c r="CB154" s="583" t="s">
        <v>498</v>
      </c>
      <c r="CC154" s="579"/>
      <c r="CD154" s="580" t="str">
        <f>IF(CC154="","",VLOOKUP(CC154,'募集型  提出用 （記入例）'!$GC:$GF,2,FALSE))</f>
        <v/>
      </c>
      <c r="CE154" s="577"/>
      <c r="CF154" s="577"/>
      <c r="CG154" s="577" t="str">
        <f>IF(CC154="","",VLOOKUP(CC154,'募集型  提出用 （記入例）'!$GC:$GF,3,FALSE))</f>
        <v/>
      </c>
      <c r="CH154" s="577"/>
      <c r="CI154" s="577" t="str">
        <f>IF(CC154="","",VLOOKUP(CC154,'募集型  提出用 （記入例）'!$GC:$GF,4,FALSE))</f>
        <v/>
      </c>
      <c r="CJ154" s="578"/>
      <c r="CK154" s="574" t="s">
        <v>495</v>
      </c>
      <c r="CL154" s="579"/>
      <c r="CM154" s="580" t="str">
        <f>IF(CL154="","",VLOOKUP(CL154,'募集型  提出用 （記入例）'!$GC:$GF,2,FALSE))</f>
        <v/>
      </c>
      <c r="CN154" s="577"/>
      <c r="CO154" s="577"/>
      <c r="CP154" s="577" t="str">
        <f>IF(CL154="","",VLOOKUP(CL154,'募集型  提出用 （記入例）'!$GC:$GF,3,FALSE))</f>
        <v/>
      </c>
      <c r="CQ154" s="577"/>
      <c r="CR154" s="577" t="str">
        <f>IF(CL154="","",VLOOKUP(CL154,'募集型  提出用 （記入例）'!$GC:$GF,4,FALSE))</f>
        <v/>
      </c>
      <c r="CS154" s="862"/>
      <c r="CT154" s="863"/>
      <c r="CU154" s="864"/>
      <c r="CV154" s="864"/>
      <c r="CW154" s="864"/>
      <c r="CX154" s="864"/>
      <c r="CY154" s="864"/>
      <c r="CZ154" s="865"/>
      <c r="ED154" s="8"/>
      <c r="EE154" s="28"/>
      <c r="EF154" s="8"/>
      <c r="EG154" s="8"/>
      <c r="EH154" s="8"/>
      <c r="EI154" s="91" t="s">
        <v>64</v>
      </c>
      <c r="EJ154" s="95" t="e">
        <f>EJ153</f>
        <v>#N/A</v>
      </c>
      <c r="EK154" s="95" t="e">
        <f t="shared" ref="EK154:EN154" si="68">EK153</f>
        <v>#N/A</v>
      </c>
      <c r="EL154" s="95" t="e">
        <f t="shared" si="68"/>
        <v>#N/A</v>
      </c>
      <c r="EM154" s="95" t="e">
        <f t="shared" si="68"/>
        <v>#N/A</v>
      </c>
      <c r="EN154" s="95" t="e">
        <f t="shared" si="68"/>
        <v>#N/A</v>
      </c>
      <c r="EP154" s="78"/>
      <c r="EQ154" s="79" t="s">
        <v>61</v>
      </c>
      <c r="ER154" s="80">
        <f>SUMIF(EJ152:EN152,"小値賀町",EJ153:EN153)*'募集型  提出用 （記入例）'!AM150</f>
        <v>0</v>
      </c>
      <c r="ES154" s="81">
        <f>SUMIF(EJ152:EN152,"小値賀",EJ154:EN154)*'募集型  提出用 （記入例）'!AM152</f>
        <v>0</v>
      </c>
      <c r="ET154" s="96"/>
      <c r="EU154" s="83"/>
      <c r="EV154" s="97"/>
      <c r="EW154" s="84" t="s">
        <v>61</v>
      </c>
      <c r="EX154" s="85" t="str">
        <f>IF('募集型  提出用 （記入例）'!P154="","0",FC150/EV151)</f>
        <v>0</v>
      </c>
      <c r="EY154" s="86" t="str">
        <f>IF('募集型  提出用 （記入例）'!P154="","0",FC151/EV151)</f>
        <v>0</v>
      </c>
      <c r="EZ154" s="87">
        <f>EX154*'募集型  提出用 （記入例）'!AM150</f>
        <v>0</v>
      </c>
      <c r="FA154" s="88">
        <f>EY154*'募集型  提出用 （記入例）'!AM152</f>
        <v>0</v>
      </c>
      <c r="FB154" s="89">
        <f t="shared" si="67"/>
        <v>0</v>
      </c>
      <c r="FC154" s="93"/>
      <c r="FD154" s="98"/>
      <c r="FE154" s="90" t="s">
        <v>61</v>
      </c>
      <c r="FF154" s="85" t="str">
        <f>IF(('募集型  提出用 （記入例）'!Q154)="","0",('募集型  提出用 （記入例）'!AM150+'募集型  提出用 （記入例）'!AM152)*'募集型  提出用 （記入例）'!Q154*1000)</f>
        <v>0</v>
      </c>
      <c r="FG154" s="85">
        <f>COUNTA('募集型  提出用 （記入例）'!P154)*('募集型  提出用 （記入例）'!AM150+'募集型  提出用 （記入例）'!AM152)</f>
        <v>0</v>
      </c>
      <c r="FH154" s="85">
        <f>COUNTA('募集型  提出用 （記入例）'!R154)*('募集型  提出用 （記入例）'!AM150+'募集型  提出用 （記入例）'!AM152)</f>
        <v>0</v>
      </c>
      <c r="FI154" s="85">
        <f>COUNTA('募集型  提出用 （記入例）'!S154)*('募集型  提出用 （記入例）'!AM150+'募集型  提出用 （記入例）'!AM152)</f>
        <v>0</v>
      </c>
    </row>
    <row r="155" spans="2:165" ht="16.5" customHeight="1" thickBot="1">
      <c r="B155" s="698"/>
      <c r="C155" s="699"/>
      <c r="D155" s="667"/>
      <c r="E155" s="668"/>
      <c r="F155" s="884"/>
      <c r="G155" s="614"/>
      <c r="H155" s="614"/>
      <c r="I155" s="614"/>
      <c r="J155" s="886"/>
      <c r="K155" s="614"/>
      <c r="L155" s="614"/>
      <c r="M155" s="651"/>
      <c r="N155" s="887" t="s">
        <v>68</v>
      </c>
      <c r="O155" s="888"/>
      <c r="P155" s="99"/>
      <c r="Q155" s="100"/>
      <c r="R155" s="139"/>
      <c r="S155" s="140"/>
      <c r="T155" s="848"/>
      <c r="U155" s="718" t="str">
        <f>IF(U153="","",VLOOKUP(U153,$FU:$FX,4,FALSE))</f>
        <v/>
      </c>
      <c r="V155" s="719"/>
      <c r="W155" s="720"/>
      <c r="X155" s="718" t="str">
        <f>IF(X153="","",VLOOKUP(X153,$FU:$FX,4,FALSE))</f>
        <v/>
      </c>
      <c r="Y155" s="719"/>
      <c r="Z155" s="720"/>
      <c r="AA155" s="718" t="str">
        <f>IF(AA153="","",VLOOKUP(AA153,$FU:$FX,4,FALSE))</f>
        <v/>
      </c>
      <c r="AB155" s="719"/>
      <c r="AC155" s="720"/>
      <c r="AD155" s="718" t="str">
        <f>IF(AD153="","",VLOOKUP(AD153,$FU:$FX,4,FALSE))</f>
        <v/>
      </c>
      <c r="AE155" s="719"/>
      <c r="AF155" s="720"/>
      <c r="AG155" s="718" t="str">
        <f>IF(AG153="","",VLOOKUP(AG153,'募集型  提出用 （記入例）'!$FU:$FX,4,FALSE))</f>
        <v/>
      </c>
      <c r="AH155" s="719"/>
      <c r="AI155" s="721"/>
      <c r="AJ155" s="880"/>
      <c r="AK155" s="881"/>
      <c r="AL155" s="882"/>
      <c r="AM155" s="843"/>
      <c r="AN155" s="860"/>
      <c r="AO155" s="648"/>
      <c r="AP155" s="648"/>
      <c r="AQ155" s="649"/>
      <c r="AR155" s="639"/>
      <c r="AS155" s="640"/>
      <c r="AT155" s="981"/>
      <c r="AU155" s="982"/>
      <c r="AV155" s="983"/>
      <c r="AW155" s="1178"/>
      <c r="AX155" s="1179"/>
      <c r="AZ155" s="824"/>
      <c r="BA155" s="826"/>
      <c r="BB155" s="839"/>
      <c r="BC155" s="839"/>
      <c r="BD155" s="839"/>
      <c r="BE155" s="839"/>
      <c r="BF155" s="839"/>
      <c r="BG155" s="840"/>
      <c r="BH155" s="308"/>
      <c r="BI155" s="932"/>
      <c r="BJ155" s="904"/>
      <c r="BK155" s="904"/>
      <c r="BL155" s="931"/>
      <c r="BM155" s="904"/>
      <c r="BN155" s="904"/>
      <c r="BO155" s="931"/>
      <c r="BP155" s="904"/>
      <c r="BQ155" s="949"/>
      <c r="BR155" s="901"/>
      <c r="BS155" s="904"/>
      <c r="BT155" s="905"/>
      <c r="BU155" s="906"/>
      <c r="BV155" s="907"/>
      <c r="BW155" s="908"/>
      <c r="BX155" s="889" t="s">
        <v>68</v>
      </c>
      <c r="BY155" s="890"/>
      <c r="BZ155" s="317"/>
      <c r="CA155" s="308"/>
      <c r="CB155" s="950"/>
      <c r="CC155" s="891"/>
      <c r="CD155" s="896"/>
      <c r="CE155" s="897"/>
      <c r="CF155" s="897"/>
      <c r="CG155" s="897"/>
      <c r="CH155" s="897"/>
      <c r="CI155" s="897"/>
      <c r="CJ155" s="948"/>
      <c r="CK155" s="575"/>
      <c r="CL155" s="891"/>
      <c r="CM155" s="896"/>
      <c r="CN155" s="897"/>
      <c r="CO155" s="897"/>
      <c r="CP155" s="897"/>
      <c r="CQ155" s="897"/>
      <c r="CR155" s="897"/>
      <c r="CS155" s="925"/>
      <c r="CT155" s="866"/>
      <c r="CU155" s="867"/>
      <c r="CV155" s="867"/>
      <c r="CW155" s="867"/>
      <c r="CX155" s="867"/>
      <c r="CY155" s="867"/>
      <c r="CZ155" s="868"/>
      <c r="ED155" s="8"/>
      <c r="EE155" s="28"/>
      <c r="EF155" s="8"/>
      <c r="EG155" s="8"/>
      <c r="EH155" s="8"/>
      <c r="EP155" s="101"/>
      <c r="EQ155" s="102" t="s">
        <v>68</v>
      </c>
      <c r="ER155" s="103">
        <f>SUMIF(EJ152:EN152,"宇久町",EJ153:EN153)*'募集型  提出用 （記入例）'!AM150</f>
        <v>0</v>
      </c>
      <c r="ES155" s="104">
        <f>SUMIF(EJ152:EN152,"宇久",EJ154:EN154)*'募集型  提出用 （記入例）'!AM152</f>
        <v>0</v>
      </c>
      <c r="ET155" s="96"/>
      <c r="EU155" s="83"/>
      <c r="EV155" s="105"/>
      <c r="EW155" s="106" t="s">
        <v>68</v>
      </c>
      <c r="EX155" s="107" t="str">
        <f>IF('募集型  提出用 （記入例）'!P155="","0",FC150/EV151)</f>
        <v>0</v>
      </c>
      <c r="EY155" s="108" t="str">
        <f>IF('募集型  提出用 （記入例）'!P155="","0",FC151/EV151)</f>
        <v>0</v>
      </c>
      <c r="EZ155" s="109">
        <f>EX155*'募集型  提出用 （記入例）'!AM150</f>
        <v>0</v>
      </c>
      <c r="FA155" s="110">
        <f>EY155*'募集型  提出用 （記入例）'!AM152</f>
        <v>0</v>
      </c>
      <c r="FB155" s="111">
        <f t="shared" si="67"/>
        <v>0</v>
      </c>
      <c r="FC155" s="93"/>
      <c r="FE155" s="112" t="s">
        <v>68</v>
      </c>
      <c r="FF155" s="107" t="str">
        <f>IF(('募集型  提出用 （記入例）'!Q155)="","0",('募集型  提出用 （記入例）'!AM150+'募集型  提出用 （記入例）'!AM152)*'募集型  提出用 （記入例）'!Q155*1000)</f>
        <v>0</v>
      </c>
      <c r="FG155" s="107">
        <f>COUNTA('募集型  提出用 （記入例）'!P155)*('募集型  提出用 （記入例）'!AM150+'募集型  提出用 （記入例）'!AM152)</f>
        <v>0</v>
      </c>
      <c r="FH155" s="107">
        <f>COUNTA('募集型  提出用 （記入例）'!R155)*('募集型  提出用 （記入例）'!AM150+'募集型  提出用 （記入例）'!AM152)</f>
        <v>0</v>
      </c>
      <c r="FI155" s="107">
        <f>COUNTA('募集型  提出用 （記入例）'!S155)*('募集型  提出用 （記入例）'!AM150+'募集型  提出用 （記入例）'!AM152)</f>
        <v>0</v>
      </c>
    </row>
    <row r="156" spans="2:165" ht="16.5" customHeight="1" thickTop="1" thickBot="1">
      <c r="B156" s="700">
        <v>3</v>
      </c>
      <c r="C156" s="702">
        <v>5</v>
      </c>
      <c r="D156" s="661" t="s">
        <v>519</v>
      </c>
      <c r="E156" s="662"/>
      <c r="F156" s="704" t="s">
        <v>381</v>
      </c>
      <c r="G156" s="705"/>
      <c r="H156" s="706"/>
      <c r="I156" s="706"/>
      <c r="J156" s="706"/>
      <c r="K156" s="706"/>
      <c r="L156" s="706"/>
      <c r="M156" s="707"/>
      <c r="N156" s="708" t="s">
        <v>113</v>
      </c>
      <c r="O156" s="709"/>
      <c r="P156" s="55"/>
      <c r="Q156" s="56"/>
      <c r="R156" s="135"/>
      <c r="S156" s="141"/>
      <c r="T156" s="712" t="s">
        <v>34</v>
      </c>
      <c r="U156" s="305"/>
      <c r="V156" s="715" t="str">
        <f>IF(U156="","",VLOOKUP(U156,$FQ:$FT,3,FALSE))</f>
        <v/>
      </c>
      <c r="W156" s="716"/>
      <c r="X156" s="305"/>
      <c r="Y156" s="715" t="str">
        <f>IF(X156="","",VLOOKUP(X156,$FQ:$FT,3,FALSE))</f>
        <v/>
      </c>
      <c r="Z156" s="716"/>
      <c r="AA156" s="305"/>
      <c r="AB156" s="715" t="str">
        <f>IF(AA156="","",VLOOKUP(AA156,$FQ:$FT,3,FALSE))</f>
        <v/>
      </c>
      <c r="AC156" s="716"/>
      <c r="AD156" s="305"/>
      <c r="AE156" s="715" t="str">
        <f>IF(AD156="","",VLOOKUP(AD156,$FQ:$FT,3,FALSE))</f>
        <v/>
      </c>
      <c r="AF156" s="716"/>
      <c r="AG156" s="305"/>
      <c r="AH156" s="715" t="str">
        <f>IF(AG156="","",VLOOKUP(AG156,$FQ:$FT,3,FALSE))</f>
        <v/>
      </c>
      <c r="AI156" s="717"/>
      <c r="AJ156" s="607" t="s">
        <v>179</v>
      </c>
      <c r="AK156" s="609">
        <f>FC156+ET156</f>
        <v>0</v>
      </c>
      <c r="AL156" s="610"/>
      <c r="AM156" s="627"/>
      <c r="AN156" s="628"/>
      <c r="AO156" s="631">
        <f>(AK156*AM156)</f>
        <v>0</v>
      </c>
      <c r="AP156" s="631"/>
      <c r="AQ156" s="632"/>
      <c r="AR156" s="635">
        <f>SUM(Q156:Q161)*AM160</f>
        <v>0</v>
      </c>
      <c r="AS156" s="636"/>
      <c r="AT156" s="965"/>
      <c r="AU156" s="966"/>
      <c r="AV156" s="967" t="s">
        <v>548</v>
      </c>
      <c r="AW156" s="968" t="s">
        <v>548</v>
      </c>
      <c r="AX156" s="969"/>
      <c r="AZ156" s="823">
        <f>B156</f>
        <v>3</v>
      </c>
      <c r="BA156" s="825">
        <f>C156</f>
        <v>5</v>
      </c>
      <c r="BB156" s="940" t="s">
        <v>381</v>
      </c>
      <c r="BC156" s="926"/>
      <c r="BD156" s="926" t="str">
        <f>IF(H156="","",H156)</f>
        <v/>
      </c>
      <c r="BE156" s="926"/>
      <c r="BF156" s="926"/>
      <c r="BG156" s="927"/>
      <c r="BH156" s="310"/>
      <c r="BI156" s="830" t="s">
        <v>481</v>
      </c>
      <c r="BJ156" s="817"/>
      <c r="BK156" s="817"/>
      <c r="BL156" s="818" t="s">
        <v>489</v>
      </c>
      <c r="BM156" s="817"/>
      <c r="BN156" s="817" t="str">
        <f>IF(BJ156="","",VLOOKUP(BJ156,'募集型  提出用 （記入例）'!$GC:$GF,3,FALSE))</f>
        <v/>
      </c>
      <c r="BO156" s="818" t="s">
        <v>484</v>
      </c>
      <c r="BP156" s="817"/>
      <c r="BQ156" s="817"/>
      <c r="BR156" s="818" t="s">
        <v>487</v>
      </c>
      <c r="BS156" s="817"/>
      <c r="BT156" s="876"/>
      <c r="BU156" s="951"/>
      <c r="BV156" s="952"/>
      <c r="BW156" s="953"/>
      <c r="BX156" s="933" t="s">
        <v>113</v>
      </c>
      <c r="BY156" s="934"/>
      <c r="BZ156" s="311"/>
      <c r="CA156" s="310"/>
      <c r="CB156" s="935" t="s">
        <v>496</v>
      </c>
      <c r="CC156" s="936"/>
      <c r="CD156" s="937" t="str">
        <f>IF(CC156="","",VLOOKUP(CC156,'募集型  提出用 （記入例）'!$GC:$GF,2,FALSE))</f>
        <v/>
      </c>
      <c r="CE156" s="938"/>
      <c r="CF156" s="938"/>
      <c r="CG156" s="938" t="str">
        <f>IF(CC156="","",VLOOKUP(CC156,'募集型  提出用 （記入例）'!$GC:$GF,3,FALSE))</f>
        <v/>
      </c>
      <c r="CH156" s="938"/>
      <c r="CI156" s="938" t="str">
        <f>IF(CC156="","",VLOOKUP(CC156,'募集型  提出用 （記入例）'!$GC:$GF,4,FALSE))</f>
        <v/>
      </c>
      <c r="CJ156" s="946"/>
      <c r="CK156" s="947" t="s">
        <v>493</v>
      </c>
      <c r="CL156" s="936"/>
      <c r="CM156" s="815" t="str">
        <f>IF(CL156="","",VLOOKUP(CL156,'募集型  提出用 （記入例）'!$GC:$GF,2,FALSE))</f>
        <v/>
      </c>
      <c r="CN156" s="816"/>
      <c r="CO156" s="816"/>
      <c r="CP156" s="816" t="str">
        <f>IF(CL156="","",VLOOKUP(CL156,'募集型  提出用 （記入例）'!$GC:$GF,3,FALSE))</f>
        <v/>
      </c>
      <c r="CQ156" s="816"/>
      <c r="CR156" s="816" t="str">
        <f>IF(CL156="","",VLOOKUP(CL156,'募集型  提出用 （記入例）'!$GC:$GF,4,FALSE))</f>
        <v/>
      </c>
      <c r="CS156" s="861"/>
      <c r="CT156" s="943"/>
      <c r="CU156" s="944"/>
      <c r="CV156" s="944"/>
      <c r="CW156" s="944"/>
      <c r="CX156" s="944"/>
      <c r="CY156" s="944"/>
      <c r="CZ156" s="945"/>
      <c r="ED156" s="8"/>
      <c r="EE156" s="28"/>
      <c r="EF156" s="8"/>
      <c r="EG156" s="8"/>
      <c r="EH156" s="8"/>
      <c r="EP156" s="62">
        <v>5</v>
      </c>
      <c r="EQ156" s="63" t="s">
        <v>110</v>
      </c>
      <c r="ER156" s="64">
        <f>SUMIF(EJ158:EN158,"対馬市",EJ159:EN159)*'募集型  提出用 （記入例）'!AM156</f>
        <v>0</v>
      </c>
      <c r="ES156" s="65">
        <f>SUMIF(EJ158:EN158,"対馬市",EJ160:EN160)*'募集型  提出用 （記入例）'!AM158</f>
        <v>0</v>
      </c>
      <c r="ET156" s="66">
        <f>SUM('募集型  提出用 （記入例）'!U161:AI161)</f>
        <v>0</v>
      </c>
      <c r="EU156" s="83"/>
      <c r="EV156" s="67" t="s">
        <v>11</v>
      </c>
      <c r="EW156" s="68" t="s">
        <v>110</v>
      </c>
      <c r="EX156" s="69" t="str">
        <f>IF('募集型  提出用 （記入例）'!P156="","0",FC156/EV157)</f>
        <v>0</v>
      </c>
      <c r="EY156" s="70" t="str">
        <f>IF('募集型  提出用 （記入例）'!P156="","0",FC157/EV157)</f>
        <v>0</v>
      </c>
      <c r="EZ156" s="71">
        <f>EX156*'募集型  提出用 （記入例）'!AM156</f>
        <v>0</v>
      </c>
      <c r="FA156" s="72">
        <f>EY156*'募集型  提出用 （記入例）'!AM158</f>
        <v>0</v>
      </c>
      <c r="FB156" s="73">
        <f>EZ156+FA156</f>
        <v>0</v>
      </c>
      <c r="FC156" s="66">
        <f>SUM('募集型  提出用 （記入例）'!U158:AI158)</f>
        <v>0</v>
      </c>
      <c r="FE156" s="74" t="s">
        <v>110</v>
      </c>
      <c r="FF156" s="69" t="str">
        <f>IF(('募集型  提出用 （記入例）'!Q156)="","0",('募集型  提出用 （記入例）'!AM156+'募集型  提出用 （記入例）'!AM158)*'募集型  提出用 （記入例）'!Q156*1000)</f>
        <v>0</v>
      </c>
      <c r="FG156" s="69">
        <f>COUNTA('募集型  提出用 （記入例）'!P156)*('募集型  提出用 （記入例）'!AM156+'募集型  提出用 （記入例）'!AM158)</f>
        <v>0</v>
      </c>
      <c r="FH156" s="69">
        <f>COUNTA('募集型  提出用 （記入例）'!R156)*('募集型  提出用 （記入例）'!AM156+'募集型  提出用 （記入例）'!AM158)</f>
        <v>0</v>
      </c>
      <c r="FI156" s="69">
        <f>COUNTA('募集型  提出用 （記入例）'!S156)*('募集型  提出用 （記入例）'!AM156+'募集型  提出用 （記入例）'!AM158)</f>
        <v>0</v>
      </c>
    </row>
    <row r="157" spans="2:165" ht="16.5" customHeight="1">
      <c r="B157" s="701"/>
      <c r="C157" s="703"/>
      <c r="D157" s="676"/>
      <c r="E157" s="677"/>
      <c r="F157" s="869"/>
      <c r="G157" s="870"/>
      <c r="H157" s="870"/>
      <c r="I157" s="870"/>
      <c r="J157" s="870"/>
      <c r="K157" s="870"/>
      <c r="L157" s="870"/>
      <c r="M157" s="871"/>
      <c r="N157" s="652" t="s">
        <v>112</v>
      </c>
      <c r="O157" s="653"/>
      <c r="P157" s="75"/>
      <c r="Q157" s="76"/>
      <c r="R157" s="136"/>
      <c r="S157" s="142"/>
      <c r="T157" s="713"/>
      <c r="U157" s="819" t="str">
        <f>IF(U156="","",VLOOKUP(U156,$FQ:$FT,2,FALSE))</f>
        <v/>
      </c>
      <c r="V157" s="820"/>
      <c r="W157" s="821"/>
      <c r="X157" s="819" t="str">
        <f>IF(X156="","",VLOOKUP(X156,$FQ:$FT,2,FALSE))</f>
        <v/>
      </c>
      <c r="Y157" s="820"/>
      <c r="Z157" s="821"/>
      <c r="AA157" s="819" t="str">
        <f>IF(AA156="","",VLOOKUP(AA156,$FQ:$FT,2,FALSE))</f>
        <v/>
      </c>
      <c r="AB157" s="820"/>
      <c r="AC157" s="821"/>
      <c r="AD157" s="819" t="str">
        <f>IF(AD156="","",VLOOKUP(AD156,$FQ:$FT,2,FALSE))</f>
        <v/>
      </c>
      <c r="AE157" s="820"/>
      <c r="AF157" s="821"/>
      <c r="AG157" s="819" t="str">
        <f>IF(AG156="","",VLOOKUP(AG156,$FQ:$FT,2,FALSE))</f>
        <v/>
      </c>
      <c r="AH157" s="820"/>
      <c r="AI157" s="821"/>
      <c r="AJ157" s="608"/>
      <c r="AK157" s="611"/>
      <c r="AL157" s="612"/>
      <c r="AM157" s="629"/>
      <c r="AN157" s="630"/>
      <c r="AO157" s="633"/>
      <c r="AP157" s="633"/>
      <c r="AQ157" s="634"/>
      <c r="AR157" s="637"/>
      <c r="AS157" s="638"/>
      <c r="AT157" s="978"/>
      <c r="AU157" s="979"/>
      <c r="AV157" s="980"/>
      <c r="AW157" s="970"/>
      <c r="AX157" s="971"/>
      <c r="AZ157" s="823"/>
      <c r="BA157" s="825"/>
      <c r="BB157" s="941"/>
      <c r="BC157" s="928"/>
      <c r="BD157" s="928"/>
      <c r="BE157" s="928"/>
      <c r="BF157" s="928"/>
      <c r="BG157" s="929"/>
      <c r="BH157" s="309"/>
      <c r="BI157" s="831"/>
      <c r="BJ157" s="654"/>
      <c r="BK157" s="654"/>
      <c r="BL157" s="573"/>
      <c r="BM157" s="654"/>
      <c r="BN157" s="654"/>
      <c r="BO157" s="573"/>
      <c r="BP157" s="654"/>
      <c r="BQ157" s="654"/>
      <c r="BR157" s="573"/>
      <c r="BS157" s="654"/>
      <c r="BT157" s="655"/>
      <c r="BU157" s="658"/>
      <c r="BV157" s="659"/>
      <c r="BW157" s="660"/>
      <c r="BX157" s="581" t="s">
        <v>112</v>
      </c>
      <c r="BY157" s="582"/>
      <c r="BZ157" s="307"/>
      <c r="CA157" s="309"/>
      <c r="CB157" s="583"/>
      <c r="CC157" s="579"/>
      <c r="CD157" s="580"/>
      <c r="CE157" s="577"/>
      <c r="CF157" s="577"/>
      <c r="CG157" s="577"/>
      <c r="CH157" s="577"/>
      <c r="CI157" s="577"/>
      <c r="CJ157" s="578"/>
      <c r="CK157" s="574"/>
      <c r="CL157" s="579"/>
      <c r="CM157" s="580"/>
      <c r="CN157" s="577"/>
      <c r="CO157" s="577"/>
      <c r="CP157" s="577"/>
      <c r="CQ157" s="577"/>
      <c r="CR157" s="577"/>
      <c r="CS157" s="862"/>
      <c r="CT157" s="863"/>
      <c r="CU157" s="864"/>
      <c r="CV157" s="864"/>
      <c r="CW157" s="864"/>
      <c r="CX157" s="864"/>
      <c r="CY157" s="864"/>
      <c r="CZ157" s="865"/>
      <c r="ED157" s="8"/>
      <c r="EE157" s="28"/>
      <c r="EF157" s="8"/>
      <c r="EG157" s="8"/>
      <c r="EH157" s="8"/>
      <c r="EP157" s="78"/>
      <c r="EQ157" s="79" t="s">
        <v>111</v>
      </c>
      <c r="ER157" s="80">
        <f>SUMIF(EJ158:EN158,"壱岐市",EJ159:EN159)*'募集型  提出用 （記入例）'!AM156</f>
        <v>0</v>
      </c>
      <c r="ES157" s="81">
        <f>SUMIF(EJ158:EN158,"壱岐市",EJ160:EN160)*'募集型  提出用 （記入例）'!AM158</f>
        <v>0</v>
      </c>
      <c r="ET157" s="82">
        <f>ET156</f>
        <v>0</v>
      </c>
      <c r="EU157" s="83"/>
      <c r="EV157" s="851">
        <f>COUNTA('募集型  提出用 （記入例）'!P156:P161)</f>
        <v>0</v>
      </c>
      <c r="EW157" s="84" t="s">
        <v>111</v>
      </c>
      <c r="EX157" s="85" t="str">
        <f>IF('募集型  提出用 （記入例）'!P157="","0",FC156/EV157)</f>
        <v>0</v>
      </c>
      <c r="EY157" s="86" t="str">
        <f>IF('募集型  提出用 （記入例）'!P157="","0",FC157/EV157)</f>
        <v>0</v>
      </c>
      <c r="EZ157" s="87">
        <f>EX157*'募集型  提出用 （記入例）'!AM156</f>
        <v>0</v>
      </c>
      <c r="FA157" s="88">
        <f>EY157*'募集型  提出用 （記入例）'!AM158</f>
        <v>0</v>
      </c>
      <c r="FB157" s="89">
        <f t="shared" ref="FB157:FB161" si="69">EZ157+FA157</f>
        <v>0</v>
      </c>
      <c r="FC157" s="82">
        <f>EN179</f>
        <v>0</v>
      </c>
      <c r="FE157" s="90" t="s">
        <v>111</v>
      </c>
      <c r="FF157" s="85" t="str">
        <f>IF(('募集型  提出用 （記入例）'!Q157)="","0",('募集型  提出用 （記入例）'!AM156+'募集型  提出用 （記入例）'!AM158)*'募集型  提出用 （記入例）'!Q157*1000)</f>
        <v>0</v>
      </c>
      <c r="FG157" s="85">
        <f>COUNTA('募集型  提出用 （記入例）'!P157)*('募集型  提出用 （記入例）'!AM156+'募集型  提出用 （記入例）'!AM158)</f>
        <v>0</v>
      </c>
      <c r="FH157" s="85">
        <f>COUNTA('募集型  提出用 （記入例）'!R157)*('募集型  提出用 （記入例）'!AM156+'募集型  提出用 （記入例）'!AM158)</f>
        <v>0</v>
      </c>
      <c r="FI157" s="85">
        <f>COUNTA('募集型  提出用 （記入例）'!S157)*('募集型  提出用 （記入例）'!AM156+'募集型  提出用 （記入例）'!AM158)</f>
        <v>0</v>
      </c>
    </row>
    <row r="158" spans="2:165" ht="16.5" customHeight="1">
      <c r="B158" s="692" t="s">
        <v>519</v>
      </c>
      <c r="C158" s="693"/>
      <c r="D158" s="678" t="s">
        <v>551</v>
      </c>
      <c r="E158" s="679"/>
      <c r="F158" s="869"/>
      <c r="G158" s="870"/>
      <c r="H158" s="870"/>
      <c r="I158" s="870"/>
      <c r="J158" s="870"/>
      <c r="K158" s="870"/>
      <c r="L158" s="870"/>
      <c r="M158" s="871"/>
      <c r="N158" s="652" t="s">
        <v>45</v>
      </c>
      <c r="O158" s="653"/>
      <c r="P158" s="75"/>
      <c r="Q158" s="76"/>
      <c r="R158" s="136"/>
      <c r="S158" s="137"/>
      <c r="T158" s="714"/>
      <c r="U158" s="853" t="str">
        <f>IF(U156="","",VLOOKUP(U156,$FQ:$FT,4,FALSE))</f>
        <v/>
      </c>
      <c r="V158" s="854"/>
      <c r="W158" s="855"/>
      <c r="X158" s="853" t="str">
        <f>IF(X156="","",VLOOKUP(X156,$FQ:$FT,4,FALSE))</f>
        <v/>
      </c>
      <c r="Y158" s="854"/>
      <c r="Z158" s="855"/>
      <c r="AA158" s="853" t="str">
        <f>IF(AA156="","",VLOOKUP(AA156,$FQ:$FT,4,FALSE))</f>
        <v/>
      </c>
      <c r="AB158" s="854"/>
      <c r="AC158" s="855"/>
      <c r="AD158" s="853" t="str">
        <f>IF(AD156="","",VLOOKUP(AD156,$FQ:$FT,4,FALSE))</f>
        <v/>
      </c>
      <c r="AE158" s="854"/>
      <c r="AF158" s="855"/>
      <c r="AG158" s="853" t="str">
        <f>IF(AG156="","",VLOOKUP(AG156,$FQ:$FT,4,FALSE))</f>
        <v/>
      </c>
      <c r="AH158" s="854"/>
      <c r="AI158" s="855"/>
      <c r="AJ158" s="856" t="s">
        <v>284</v>
      </c>
      <c r="AK158" s="858">
        <f>ET157+FC157</f>
        <v>0</v>
      </c>
      <c r="AL158" s="859"/>
      <c r="AM158" s="641"/>
      <c r="AN158" s="642"/>
      <c r="AO158" s="633">
        <f>(AK158*AM158)</f>
        <v>0</v>
      </c>
      <c r="AP158" s="633"/>
      <c r="AQ158" s="634"/>
      <c r="AR158" s="637"/>
      <c r="AS158" s="638"/>
      <c r="AT158" s="978"/>
      <c r="AU158" s="979"/>
      <c r="AV158" s="980"/>
      <c r="AW158" s="970"/>
      <c r="AX158" s="971"/>
      <c r="AZ158" s="823"/>
      <c r="BA158" s="825"/>
      <c r="BB158" s="836" t="str">
        <f>IF(F157="","",F157)</f>
        <v/>
      </c>
      <c r="BC158" s="836"/>
      <c r="BD158" s="836"/>
      <c r="BE158" s="836"/>
      <c r="BF158" s="836"/>
      <c r="BG158" s="837"/>
      <c r="BH158" s="309"/>
      <c r="BI158" s="831" t="s">
        <v>482</v>
      </c>
      <c r="BJ158" s="654"/>
      <c r="BK158" s="654"/>
      <c r="BL158" s="573" t="s">
        <v>490</v>
      </c>
      <c r="BM158" s="654"/>
      <c r="BN158" s="654" t="str">
        <f>IF(BJ158="","",VLOOKUP(BJ158,'募集型  提出用 （記入例）'!$GC:$GF,3,FALSE))</f>
        <v/>
      </c>
      <c r="BO158" s="573" t="s">
        <v>485</v>
      </c>
      <c r="BP158" s="654"/>
      <c r="BQ158" s="654"/>
      <c r="BR158" s="573" t="s">
        <v>488</v>
      </c>
      <c r="BS158" s="654"/>
      <c r="BT158" s="655"/>
      <c r="BU158" s="658"/>
      <c r="BV158" s="659"/>
      <c r="BW158" s="660"/>
      <c r="BX158" s="581" t="s">
        <v>45</v>
      </c>
      <c r="BY158" s="582"/>
      <c r="BZ158" s="307"/>
      <c r="CA158" s="309"/>
      <c r="CB158" s="583" t="s">
        <v>497</v>
      </c>
      <c r="CC158" s="579"/>
      <c r="CD158" s="580" t="str">
        <f>IF(CC158="","",VLOOKUP(CC158,'募集型  提出用 （記入例）'!$GC:$GF,2,FALSE))</f>
        <v/>
      </c>
      <c r="CE158" s="577"/>
      <c r="CF158" s="577"/>
      <c r="CG158" s="577" t="str">
        <f>IF(CC158="","",VLOOKUP(CC158,'募集型  提出用 （記入例）'!$GC:$GF,3,FALSE))</f>
        <v/>
      </c>
      <c r="CH158" s="577"/>
      <c r="CI158" s="577" t="str">
        <f>IF(CC158="","",VLOOKUP(CC158,'募集型  提出用 （記入例）'!$GC:$GF,4,FALSE))</f>
        <v/>
      </c>
      <c r="CJ158" s="578"/>
      <c r="CK158" s="574" t="s">
        <v>494</v>
      </c>
      <c r="CL158" s="579"/>
      <c r="CM158" s="580" t="str">
        <f>IF(CL158="","",VLOOKUP(CL158,'募集型  提出用 （記入例）'!$GC:$GF,2,FALSE))</f>
        <v/>
      </c>
      <c r="CN158" s="577"/>
      <c r="CO158" s="577"/>
      <c r="CP158" s="577" t="str">
        <f>IF(CL158="","",VLOOKUP(CL158,'募集型  提出用 （記入例）'!$GC:$GF,3,FALSE))</f>
        <v/>
      </c>
      <c r="CQ158" s="577"/>
      <c r="CR158" s="577" t="str">
        <f>IF(CL158="","",VLOOKUP(CL158,'募集型  提出用 （記入例）'!$GC:$GF,4,FALSE))</f>
        <v/>
      </c>
      <c r="CS158" s="862"/>
      <c r="CT158" s="863"/>
      <c r="CU158" s="864"/>
      <c r="CV158" s="864"/>
      <c r="CW158" s="864"/>
      <c r="CX158" s="864"/>
      <c r="CY158" s="864"/>
      <c r="CZ158" s="865"/>
      <c r="ED158" s="8"/>
      <c r="EE158" s="28"/>
      <c r="EF158" s="8"/>
      <c r="EG158" s="8"/>
      <c r="EH158" s="8"/>
      <c r="EI158" s="91" t="s">
        <v>48</v>
      </c>
      <c r="EJ158" s="92" t="e">
        <f>VLOOKUP('募集型  提出用 （記入例）'!U159,$FU:$FY,5,FALSE)</f>
        <v>#N/A</v>
      </c>
      <c r="EK158" s="92" t="e">
        <f>VLOOKUP('募集型  提出用 （記入例）'!X159,$FU:$FY,5,FALSE)</f>
        <v>#N/A</v>
      </c>
      <c r="EL158" s="92" t="e">
        <f>VLOOKUP('募集型  提出用 （記入例）'!AA159,$FU:$FY,5,FALSE)</f>
        <v>#N/A</v>
      </c>
      <c r="EM158" s="92" t="e">
        <f>VLOOKUP('募集型  提出用 （記入例）'!AD159,$FU:$FY,5,FALSE)</f>
        <v>#N/A</v>
      </c>
      <c r="EN158" s="92" t="e">
        <f>VLOOKUP('募集型  提出用 （記入例）'!AG159,$FU:$FY,5,FALSE)</f>
        <v>#N/A</v>
      </c>
      <c r="EP158" s="78"/>
      <c r="EQ158" s="79" t="s">
        <v>45</v>
      </c>
      <c r="ER158" s="80">
        <f>SUMIF(EJ158:EN158,"五島市",EJ159:EN159)*'募集型  提出用 （記入例）'!AM156</f>
        <v>0</v>
      </c>
      <c r="ES158" s="81">
        <f>SUMIF(EJ158:EN158,"五島市",EJ160:EN160)*'募集型  提出用 （記入例）'!AM158</f>
        <v>0</v>
      </c>
      <c r="ET158" s="96"/>
      <c r="EU158" s="83"/>
      <c r="EV158" s="852"/>
      <c r="EW158" s="84" t="s">
        <v>45</v>
      </c>
      <c r="EX158" s="85" t="str">
        <f>IF('募集型  提出用 （記入例）'!P158="","0",FC156/EV157)</f>
        <v>0</v>
      </c>
      <c r="EY158" s="86" t="str">
        <f>IF('募集型  提出用 （記入例）'!P158="","0",FC157/EV157)</f>
        <v>0</v>
      </c>
      <c r="EZ158" s="87">
        <f>EX158*'募集型  提出用 （記入例）'!AM156</f>
        <v>0</v>
      </c>
      <c r="FA158" s="88">
        <f>EY158*'募集型  提出用 （記入例）'!AM158</f>
        <v>0</v>
      </c>
      <c r="FB158" s="89">
        <f t="shared" si="69"/>
        <v>0</v>
      </c>
      <c r="FC158" s="93"/>
      <c r="FE158" s="90" t="s">
        <v>45</v>
      </c>
      <c r="FF158" s="85" t="str">
        <f>IF(('募集型  提出用 （記入例）'!Q158)="","0",('募集型  提出用 （記入例）'!AM156+'募集型  提出用 （記入例）'!AM158)*'募集型  提出用 （記入例）'!Q158*1000)</f>
        <v>0</v>
      </c>
      <c r="FG158" s="85">
        <f>COUNTA('募集型  提出用 （記入例）'!P158)*('募集型  提出用 （記入例）'!AM156+'募集型  提出用 （記入例）'!AM158)</f>
        <v>0</v>
      </c>
      <c r="FH158" s="85">
        <f>COUNTA('募集型  提出用 （記入例）'!R158)*('募集型  提出用 （記入例）'!AM156+'募集型  提出用 （記入例）'!AM158)</f>
        <v>0</v>
      </c>
      <c r="FI158" s="85">
        <f>COUNTA('募集型  提出用 （記入例）'!S158)*('募集型  提出用 （記入例）'!AM156+'募集型  提出用 （記入例）'!AM158)</f>
        <v>0</v>
      </c>
    </row>
    <row r="159" spans="2:165" ht="16.5" customHeight="1" thickBot="1">
      <c r="B159" s="694"/>
      <c r="C159" s="695"/>
      <c r="D159" s="1261"/>
      <c r="E159" s="1262"/>
      <c r="F159" s="869"/>
      <c r="G159" s="870"/>
      <c r="H159" s="870"/>
      <c r="I159" s="870"/>
      <c r="J159" s="870"/>
      <c r="K159" s="870"/>
      <c r="L159" s="870"/>
      <c r="M159" s="871"/>
      <c r="N159" s="652" t="s">
        <v>53</v>
      </c>
      <c r="O159" s="653"/>
      <c r="P159" s="75"/>
      <c r="Q159" s="76"/>
      <c r="R159" s="136"/>
      <c r="S159" s="137"/>
      <c r="T159" s="846" t="s">
        <v>54</v>
      </c>
      <c r="U159" s="94"/>
      <c r="V159" s="849" t="str">
        <f>IF(U159="","",VLOOKUP(U159,$FU:$FX,3,FALSE))</f>
        <v/>
      </c>
      <c r="W159" s="850"/>
      <c r="X159" s="94"/>
      <c r="Y159" s="849" t="str">
        <f>IF(X159="","",VLOOKUP(X159,$FU:$FX,3,FALSE))</f>
        <v/>
      </c>
      <c r="Z159" s="850"/>
      <c r="AA159" s="94"/>
      <c r="AB159" s="849" t="str">
        <f>IF(AA159="","",VLOOKUP(AA159,$FU:$FX,3,FALSE))</f>
        <v/>
      </c>
      <c r="AC159" s="850"/>
      <c r="AD159" s="94"/>
      <c r="AE159" s="849" t="str">
        <f>IF(AD159="","",VLOOKUP(AD159,$FU:$FX,3,FALSE))</f>
        <v/>
      </c>
      <c r="AF159" s="850"/>
      <c r="AG159" s="94"/>
      <c r="AH159" s="849" t="str">
        <f>IF(AG159="","",VLOOKUP(AG159,'募集型  提出用 （記入例）'!$FU:$FX,3,FALSE))</f>
        <v/>
      </c>
      <c r="AI159" s="895"/>
      <c r="AJ159" s="857"/>
      <c r="AK159" s="843"/>
      <c r="AL159" s="860"/>
      <c r="AM159" s="643"/>
      <c r="AN159" s="644"/>
      <c r="AO159" s="645"/>
      <c r="AP159" s="645"/>
      <c r="AQ159" s="646"/>
      <c r="AR159" s="637"/>
      <c r="AS159" s="638"/>
      <c r="AT159" s="978"/>
      <c r="AU159" s="979"/>
      <c r="AV159" s="980" t="s">
        <v>545</v>
      </c>
      <c r="AW159" s="972" t="s">
        <v>545</v>
      </c>
      <c r="AX159" s="973"/>
      <c r="AZ159" s="823"/>
      <c r="BA159" s="825"/>
      <c r="BB159" s="836"/>
      <c r="BC159" s="836"/>
      <c r="BD159" s="836"/>
      <c r="BE159" s="836"/>
      <c r="BF159" s="836"/>
      <c r="BG159" s="837"/>
      <c r="BH159" s="309"/>
      <c r="BI159" s="831"/>
      <c r="BJ159" s="654"/>
      <c r="BK159" s="654"/>
      <c r="BL159" s="573"/>
      <c r="BM159" s="654"/>
      <c r="BN159" s="654"/>
      <c r="BO159" s="573"/>
      <c r="BP159" s="654"/>
      <c r="BQ159" s="654"/>
      <c r="BR159" s="576"/>
      <c r="BS159" s="656"/>
      <c r="BT159" s="657"/>
      <c r="BU159" s="658"/>
      <c r="BV159" s="659"/>
      <c r="BW159" s="660"/>
      <c r="BX159" s="581" t="s">
        <v>53</v>
      </c>
      <c r="BY159" s="582"/>
      <c r="BZ159" s="307"/>
      <c r="CA159" s="309"/>
      <c r="CB159" s="583"/>
      <c r="CC159" s="579"/>
      <c r="CD159" s="580"/>
      <c r="CE159" s="577"/>
      <c r="CF159" s="577"/>
      <c r="CG159" s="577"/>
      <c r="CH159" s="577"/>
      <c r="CI159" s="577"/>
      <c r="CJ159" s="578"/>
      <c r="CK159" s="574"/>
      <c r="CL159" s="579"/>
      <c r="CM159" s="580"/>
      <c r="CN159" s="577"/>
      <c r="CO159" s="577"/>
      <c r="CP159" s="577"/>
      <c r="CQ159" s="577"/>
      <c r="CR159" s="577"/>
      <c r="CS159" s="862"/>
      <c r="CT159" s="863"/>
      <c r="CU159" s="864"/>
      <c r="CV159" s="864"/>
      <c r="CW159" s="864"/>
      <c r="CX159" s="864"/>
      <c r="CY159" s="864"/>
      <c r="CZ159" s="865"/>
      <c r="ED159" s="8"/>
      <c r="EE159" s="5"/>
      <c r="EF159" s="8"/>
      <c r="EG159" s="8"/>
      <c r="EH159" s="8"/>
      <c r="EI159" s="91" t="s">
        <v>56</v>
      </c>
      <c r="EJ159" s="95" t="e">
        <f>VLOOKUP('募集型  提出用 （記入例）'!U159,$FU:$FY,4,FALSE)</f>
        <v>#N/A</v>
      </c>
      <c r="EK159" s="95" t="e">
        <f>VLOOKUP('募集型  提出用 （記入例）'!X159,$FU:$FY,4,FALSE)</f>
        <v>#N/A</v>
      </c>
      <c r="EL159" s="95" t="e">
        <f>VLOOKUP('募集型  提出用 （記入例）'!AA159,$FU:$FY,4,FALSE)</f>
        <v>#N/A</v>
      </c>
      <c r="EM159" s="95" t="e">
        <f>VLOOKUP('募集型  提出用 （記入例）'!AD159,$FU:$FY,4,FALSE)</f>
        <v>#N/A</v>
      </c>
      <c r="EN159" s="95" t="e">
        <f>VLOOKUP('募集型  提出用 （記入例）'!AG159,$FU:$FY,4,FALSE)</f>
        <v>#N/A</v>
      </c>
      <c r="EP159" s="78"/>
      <c r="EQ159" s="79" t="s">
        <v>53</v>
      </c>
      <c r="ER159" s="80">
        <f>SUMIF(EJ158:EN158,"新上五島町",EJ159:EN159)*'募集型  提出用 （記入例）'!AM156</f>
        <v>0</v>
      </c>
      <c r="ES159" s="81">
        <f>SUMIF(EJ158:EN158,"上五島",EJ160:EN160)*'募集型  提出用 （記入例）'!AM158</f>
        <v>0</v>
      </c>
      <c r="ET159" s="96"/>
      <c r="EU159" s="83"/>
      <c r="EV159" s="97"/>
      <c r="EW159" s="84" t="s">
        <v>53</v>
      </c>
      <c r="EX159" s="85" t="str">
        <f>IF('募集型  提出用 （記入例）'!P159="","0",FC156/EV157)</f>
        <v>0</v>
      </c>
      <c r="EY159" s="86" t="str">
        <f>IF('募集型  提出用 （記入例）'!P159="","0",FC157/EV157)</f>
        <v>0</v>
      </c>
      <c r="EZ159" s="87">
        <f>EX159*'募集型  提出用 （記入例）'!AM156</f>
        <v>0</v>
      </c>
      <c r="FA159" s="88">
        <f>EY159*'募集型  提出用 （記入例）'!AM158</f>
        <v>0</v>
      </c>
      <c r="FB159" s="89">
        <f t="shared" si="69"/>
        <v>0</v>
      </c>
      <c r="FC159" s="93"/>
      <c r="FD159" s="98"/>
      <c r="FE159" s="90" t="s">
        <v>53</v>
      </c>
      <c r="FF159" s="85" t="str">
        <f>IF(('募集型  提出用 （記入例）'!Q159)="","0",('募集型  提出用 （記入例）'!AM156+'募集型  提出用 （記入例）'!AM158)*'募集型  提出用 （記入例）'!Q159*1000)</f>
        <v>0</v>
      </c>
      <c r="FG159" s="85">
        <f>COUNTA('募集型  提出用 （記入例）'!P159)*('募集型  提出用 （記入例）'!AM156+'募集型  提出用 （記入例）'!AM158)</f>
        <v>0</v>
      </c>
      <c r="FH159" s="85">
        <f>COUNTA('募集型  提出用 （記入例）'!R159)*('募集型  提出用 （記入例）'!AM156+'募集型  提出用 （記入例）'!AM158)</f>
        <v>0</v>
      </c>
      <c r="FI159" s="85">
        <f>COUNTA('募集型  提出用 （記入例）'!S159)*('募集型  提出用 （記入例）'!AM156+'募集型  提出用 （記入例）'!AM158)</f>
        <v>0</v>
      </c>
    </row>
    <row r="160" spans="2:165" ht="16.5" customHeight="1">
      <c r="B160" s="696"/>
      <c r="C160" s="697"/>
      <c r="D160" s="671"/>
      <c r="E160" s="672"/>
      <c r="F160" s="883" t="s">
        <v>378</v>
      </c>
      <c r="G160" s="613"/>
      <c r="H160" s="613"/>
      <c r="I160" s="613"/>
      <c r="J160" s="885" t="s">
        <v>379</v>
      </c>
      <c r="K160" s="613"/>
      <c r="L160" s="613"/>
      <c r="M160" s="650"/>
      <c r="N160" s="652" t="s">
        <v>61</v>
      </c>
      <c r="O160" s="653"/>
      <c r="P160" s="75"/>
      <c r="Q160" s="76"/>
      <c r="R160" s="138"/>
      <c r="S160" s="137"/>
      <c r="T160" s="847"/>
      <c r="U160" s="604" t="str">
        <f>IF(U159="","",VLOOKUP(U159,$FU:$FX,2,FALSE))</f>
        <v/>
      </c>
      <c r="V160" s="605"/>
      <c r="W160" s="606"/>
      <c r="X160" s="604" t="str">
        <f>IF(X159="","",VLOOKUP(X159,$FU:$FX,2,FALSE))</f>
        <v/>
      </c>
      <c r="Y160" s="605"/>
      <c r="Z160" s="606"/>
      <c r="AA160" s="604" t="str">
        <f>IF(AA159="","",VLOOKUP(AA159,$FU:$FX,2,FALSE))</f>
        <v/>
      </c>
      <c r="AB160" s="605"/>
      <c r="AC160" s="606"/>
      <c r="AD160" s="604" t="str">
        <f>IF(AD159="","",VLOOKUP(AD159,$FU:$FX,2,FALSE))</f>
        <v/>
      </c>
      <c r="AE160" s="605"/>
      <c r="AF160" s="606"/>
      <c r="AG160" s="604" t="str">
        <f>IF(AG159="","",VLOOKUP(AG159,'募集型  提出用 （記入例）'!$FU:$FX,2,FALSE))</f>
        <v/>
      </c>
      <c r="AH160" s="605"/>
      <c r="AI160" s="711"/>
      <c r="AJ160" s="877" t="s">
        <v>62</v>
      </c>
      <c r="AK160" s="878"/>
      <c r="AL160" s="879"/>
      <c r="AM160" s="609">
        <f>AM156+AM158</f>
        <v>0</v>
      </c>
      <c r="AN160" s="610"/>
      <c r="AO160" s="631">
        <f>AO156+AO158</f>
        <v>0</v>
      </c>
      <c r="AP160" s="631"/>
      <c r="AQ160" s="647"/>
      <c r="AR160" s="637"/>
      <c r="AS160" s="638"/>
      <c r="AT160" s="978"/>
      <c r="AU160" s="979"/>
      <c r="AV160" s="980"/>
      <c r="AW160" s="974"/>
      <c r="AX160" s="975"/>
      <c r="AZ160" s="823"/>
      <c r="BA160" s="825"/>
      <c r="BB160" s="836"/>
      <c r="BC160" s="836"/>
      <c r="BD160" s="836"/>
      <c r="BE160" s="836"/>
      <c r="BF160" s="836"/>
      <c r="BG160" s="837"/>
      <c r="BH160" s="309"/>
      <c r="BI160" s="831" t="s">
        <v>483</v>
      </c>
      <c r="BJ160" s="654"/>
      <c r="BK160" s="654"/>
      <c r="BL160" s="573" t="s">
        <v>491</v>
      </c>
      <c r="BM160" s="654"/>
      <c r="BN160" s="654" t="str">
        <f>IF(BJ160="","",VLOOKUP(BJ160,'募集型  提出用 （記入例）'!$GC:$GF,3,FALSE))</f>
        <v/>
      </c>
      <c r="BO160" s="573" t="s">
        <v>486</v>
      </c>
      <c r="BP160" s="654"/>
      <c r="BQ160" s="898"/>
      <c r="BR160" s="900" t="s">
        <v>19</v>
      </c>
      <c r="BS160" s="902">
        <f>BJ156+BJ158+BJ160+BM156+BM158+BM160+BP156+BP158+BS156+BS158+BP160</f>
        <v>0</v>
      </c>
      <c r="BT160" s="903"/>
      <c r="BU160" s="658"/>
      <c r="BV160" s="659"/>
      <c r="BW160" s="660"/>
      <c r="BX160" s="581" t="s">
        <v>61</v>
      </c>
      <c r="BY160" s="582"/>
      <c r="BZ160" s="316"/>
      <c r="CA160" s="309"/>
      <c r="CB160" s="583" t="s">
        <v>498</v>
      </c>
      <c r="CC160" s="579"/>
      <c r="CD160" s="580" t="str">
        <f>IF(CC160="","",VLOOKUP(CC160,'募集型  提出用 （記入例）'!$GC:$GF,2,FALSE))</f>
        <v/>
      </c>
      <c r="CE160" s="577"/>
      <c r="CF160" s="577"/>
      <c r="CG160" s="577" t="str">
        <f>IF(CC160="","",VLOOKUP(CC160,'募集型  提出用 （記入例）'!$GC:$GF,3,FALSE))</f>
        <v/>
      </c>
      <c r="CH160" s="577"/>
      <c r="CI160" s="577" t="str">
        <f>IF(CC160="","",VLOOKUP(CC160,'募集型  提出用 （記入例）'!$GC:$GF,4,FALSE))</f>
        <v/>
      </c>
      <c r="CJ160" s="578"/>
      <c r="CK160" s="574" t="s">
        <v>495</v>
      </c>
      <c r="CL160" s="579"/>
      <c r="CM160" s="580" t="str">
        <f>IF(CL160="","",VLOOKUP(CL160,'募集型  提出用 （記入例）'!$GC:$GF,2,FALSE))</f>
        <v/>
      </c>
      <c r="CN160" s="577"/>
      <c r="CO160" s="577"/>
      <c r="CP160" s="577" t="str">
        <f>IF(CL160="","",VLOOKUP(CL160,'募集型  提出用 （記入例）'!$GC:$GF,3,FALSE))</f>
        <v/>
      </c>
      <c r="CQ160" s="577"/>
      <c r="CR160" s="577" t="str">
        <f>IF(CL160="","",VLOOKUP(CL160,'募集型  提出用 （記入例）'!$GC:$GF,4,FALSE))</f>
        <v/>
      </c>
      <c r="CS160" s="862"/>
      <c r="CT160" s="863"/>
      <c r="CU160" s="864"/>
      <c r="CV160" s="864"/>
      <c r="CW160" s="864"/>
      <c r="CX160" s="864"/>
      <c r="CY160" s="864"/>
      <c r="CZ160" s="865"/>
      <c r="DC160" s="8"/>
      <c r="DD160" s="8"/>
      <c r="DE160" s="8"/>
      <c r="DF160" s="8"/>
      <c r="DG160" s="8"/>
      <c r="DH160" s="8"/>
      <c r="DI160" s="8"/>
      <c r="DJ160" s="8"/>
      <c r="DK160" s="8"/>
      <c r="DL160" s="8"/>
      <c r="DM160" s="8"/>
      <c r="DN160" s="8"/>
      <c r="DO160" s="8"/>
      <c r="DP160" s="8"/>
      <c r="DQ160" s="8"/>
      <c r="DR160" s="8"/>
      <c r="DS160" s="8"/>
      <c r="DT160" s="8"/>
      <c r="DU160" s="8"/>
      <c r="DV160" s="8"/>
      <c r="ED160" s="8"/>
      <c r="EE160" s="28"/>
      <c r="EF160" s="8"/>
      <c r="EG160" s="8"/>
      <c r="EH160" s="8"/>
      <c r="EI160" s="91" t="s">
        <v>64</v>
      </c>
      <c r="EJ160" s="95" t="e">
        <f>EJ159</f>
        <v>#N/A</v>
      </c>
      <c r="EK160" s="95" t="e">
        <f t="shared" ref="EK160:EN160" si="70">EK159</f>
        <v>#N/A</v>
      </c>
      <c r="EL160" s="95" t="e">
        <f t="shared" si="70"/>
        <v>#N/A</v>
      </c>
      <c r="EM160" s="95" t="e">
        <f t="shared" si="70"/>
        <v>#N/A</v>
      </c>
      <c r="EN160" s="95" t="e">
        <f t="shared" si="70"/>
        <v>#N/A</v>
      </c>
      <c r="EP160" s="78"/>
      <c r="EQ160" s="79" t="s">
        <v>61</v>
      </c>
      <c r="ER160" s="80">
        <f>SUMIF(EJ158:EN158,"小値賀町",EJ159:EN159)*'募集型  提出用 （記入例）'!AM156</f>
        <v>0</v>
      </c>
      <c r="ES160" s="81">
        <f>SUMIF(EJ158:EN158,"小値賀",EJ160:EN160)*'募集型  提出用 （記入例）'!AM158</f>
        <v>0</v>
      </c>
      <c r="ET160" s="96"/>
      <c r="EU160" s="83"/>
      <c r="EV160" s="97"/>
      <c r="EW160" s="84" t="s">
        <v>61</v>
      </c>
      <c r="EX160" s="85" t="str">
        <f>IF('募集型  提出用 （記入例）'!P160="","0",FC156/EV157)</f>
        <v>0</v>
      </c>
      <c r="EY160" s="86" t="str">
        <f>IF('募集型  提出用 （記入例）'!P160="","0",FC157/EV157)</f>
        <v>0</v>
      </c>
      <c r="EZ160" s="87">
        <f>EX160*'募集型  提出用 （記入例）'!AM156</f>
        <v>0</v>
      </c>
      <c r="FA160" s="88">
        <f>EY160*'募集型  提出用 （記入例）'!AM158</f>
        <v>0</v>
      </c>
      <c r="FB160" s="89">
        <f t="shared" si="69"/>
        <v>0</v>
      </c>
      <c r="FC160" s="93"/>
      <c r="FD160" s="98"/>
      <c r="FE160" s="90" t="s">
        <v>61</v>
      </c>
      <c r="FF160" s="85" t="str">
        <f>IF(('募集型  提出用 （記入例）'!Q160)="","0",('募集型  提出用 （記入例）'!AM156+'募集型  提出用 （記入例）'!AM158)*'募集型  提出用 （記入例）'!Q160*1000)</f>
        <v>0</v>
      </c>
      <c r="FG160" s="85">
        <f>COUNTA('募集型  提出用 （記入例）'!P160)*('募集型  提出用 （記入例）'!AM156+'募集型  提出用 （記入例）'!AM158)</f>
        <v>0</v>
      </c>
      <c r="FH160" s="85">
        <f>COUNTA('募集型  提出用 （記入例）'!R160)*('募集型  提出用 （記入例）'!AM156+'募集型  提出用 （記入例）'!AM158)</f>
        <v>0</v>
      </c>
      <c r="FI160" s="85">
        <f>COUNTA('募集型  提出用 （記入例）'!S160)*('募集型  提出用 （記入例）'!AM156+'募集型  提出用 （記入例）'!AM158)</f>
        <v>0</v>
      </c>
    </row>
    <row r="161" spans="2:165" ht="16.5" customHeight="1" thickBot="1">
      <c r="B161" s="698"/>
      <c r="C161" s="699"/>
      <c r="D161" s="673"/>
      <c r="E161" s="674"/>
      <c r="F161" s="884"/>
      <c r="G161" s="614"/>
      <c r="H161" s="614"/>
      <c r="I161" s="614"/>
      <c r="J161" s="886"/>
      <c r="K161" s="614"/>
      <c r="L161" s="614"/>
      <c r="M161" s="651"/>
      <c r="N161" s="887" t="s">
        <v>68</v>
      </c>
      <c r="O161" s="888"/>
      <c r="P161" s="99"/>
      <c r="Q161" s="100"/>
      <c r="R161" s="139"/>
      <c r="S161" s="140"/>
      <c r="T161" s="848"/>
      <c r="U161" s="718" t="str">
        <f>IF(U159="","",VLOOKUP(U159,$FU:$FX,4,FALSE))</f>
        <v/>
      </c>
      <c r="V161" s="719"/>
      <c r="W161" s="720"/>
      <c r="X161" s="718" t="str">
        <f>IF(X159="","",VLOOKUP(X159,$FU:$FX,4,FALSE))</f>
        <v/>
      </c>
      <c r="Y161" s="719"/>
      <c r="Z161" s="720"/>
      <c r="AA161" s="718" t="str">
        <f>IF(AA159="","",VLOOKUP(AA159,$FU:$FX,4,FALSE))</f>
        <v/>
      </c>
      <c r="AB161" s="719"/>
      <c r="AC161" s="720"/>
      <c r="AD161" s="718" t="str">
        <f>IF(AD159="","",VLOOKUP(AD159,$FU:$FX,4,FALSE))</f>
        <v/>
      </c>
      <c r="AE161" s="719"/>
      <c r="AF161" s="720"/>
      <c r="AG161" s="718" t="str">
        <f>IF(AG159="","",VLOOKUP(AG159,'募集型  提出用 （記入例）'!$FU:$FX,4,FALSE))</f>
        <v/>
      </c>
      <c r="AH161" s="719"/>
      <c r="AI161" s="721"/>
      <c r="AJ161" s="880"/>
      <c r="AK161" s="881"/>
      <c r="AL161" s="882"/>
      <c r="AM161" s="843"/>
      <c r="AN161" s="860"/>
      <c r="AO161" s="648"/>
      <c r="AP161" s="648"/>
      <c r="AQ161" s="649"/>
      <c r="AR161" s="639"/>
      <c r="AS161" s="640"/>
      <c r="AT161" s="981"/>
      <c r="AU161" s="982"/>
      <c r="AV161" s="983"/>
      <c r="AW161" s="1178"/>
      <c r="AX161" s="1179"/>
      <c r="AZ161" s="824"/>
      <c r="BA161" s="826"/>
      <c r="BB161" s="839"/>
      <c r="BC161" s="839"/>
      <c r="BD161" s="839"/>
      <c r="BE161" s="839"/>
      <c r="BF161" s="839"/>
      <c r="BG161" s="840"/>
      <c r="BH161" s="308"/>
      <c r="BI161" s="955"/>
      <c r="BJ161" s="656"/>
      <c r="BK161" s="656"/>
      <c r="BL161" s="576"/>
      <c r="BM161" s="656"/>
      <c r="BN161" s="656"/>
      <c r="BO161" s="576"/>
      <c r="BP161" s="656"/>
      <c r="BQ161" s="899"/>
      <c r="BR161" s="954"/>
      <c r="BS161" s="656"/>
      <c r="BT161" s="657"/>
      <c r="BU161" s="906"/>
      <c r="BV161" s="907"/>
      <c r="BW161" s="908"/>
      <c r="BX161" s="889" t="s">
        <v>68</v>
      </c>
      <c r="BY161" s="890"/>
      <c r="BZ161" s="317"/>
      <c r="CA161" s="308"/>
      <c r="CB161" s="950"/>
      <c r="CC161" s="891"/>
      <c r="CD161" s="896"/>
      <c r="CE161" s="897"/>
      <c r="CF161" s="897"/>
      <c r="CG161" s="897"/>
      <c r="CH161" s="897"/>
      <c r="CI161" s="897"/>
      <c r="CJ161" s="948"/>
      <c r="CK161" s="575"/>
      <c r="CL161" s="891"/>
      <c r="CM161" s="896"/>
      <c r="CN161" s="897"/>
      <c r="CO161" s="897"/>
      <c r="CP161" s="897"/>
      <c r="CQ161" s="897"/>
      <c r="CR161" s="897"/>
      <c r="CS161" s="925"/>
      <c r="CT161" s="866"/>
      <c r="CU161" s="867"/>
      <c r="CV161" s="867"/>
      <c r="CW161" s="867"/>
      <c r="CX161" s="867"/>
      <c r="CY161" s="867"/>
      <c r="CZ161" s="868"/>
      <c r="DC161" s="8"/>
      <c r="DD161" s="8"/>
      <c r="DE161" s="8"/>
      <c r="DF161" s="8"/>
      <c r="DG161" s="8"/>
      <c r="DH161" s="8"/>
      <c r="DI161" s="8"/>
      <c r="DJ161" s="8"/>
      <c r="DK161" s="8"/>
      <c r="DL161" s="8"/>
      <c r="DM161" s="8"/>
      <c r="DN161" s="8"/>
      <c r="DO161" s="8"/>
      <c r="DP161" s="8"/>
      <c r="DQ161" s="8"/>
      <c r="DR161" s="8"/>
      <c r="DS161" s="8"/>
      <c r="DT161" s="8"/>
      <c r="DU161" s="8"/>
      <c r="DV161" s="8"/>
      <c r="ED161" s="8"/>
      <c r="EE161" s="28"/>
      <c r="EF161" s="8"/>
      <c r="EG161" s="8"/>
      <c r="EH161" s="8"/>
      <c r="EP161" s="101"/>
      <c r="EQ161" s="102" t="s">
        <v>68</v>
      </c>
      <c r="ER161" s="103">
        <f>SUMIF(EJ158:EN158,"宇久町",EJ159:EN159)*'募集型  提出用 （記入例）'!AM156</f>
        <v>0</v>
      </c>
      <c r="ES161" s="104">
        <f>SUMIF(EJ158:EN158,"宇久",EJ160:EN160)*'募集型  提出用 （記入例）'!AM158</f>
        <v>0</v>
      </c>
      <c r="ET161" s="96"/>
      <c r="EU161" s="83"/>
      <c r="EV161" s="105"/>
      <c r="EW161" s="106" t="s">
        <v>68</v>
      </c>
      <c r="EX161" s="107" t="str">
        <f>IF('募集型  提出用 （記入例）'!P161="","0",FC156/EV157)</f>
        <v>0</v>
      </c>
      <c r="EY161" s="108" t="str">
        <f>IF('募集型  提出用 （記入例）'!P161="","0",FC157/EV157)</f>
        <v>0</v>
      </c>
      <c r="EZ161" s="109">
        <f>EX161*'募集型  提出用 （記入例）'!AM156</f>
        <v>0</v>
      </c>
      <c r="FA161" s="110">
        <f>EY161*'募集型  提出用 （記入例）'!AM158</f>
        <v>0</v>
      </c>
      <c r="FB161" s="111">
        <f t="shared" si="69"/>
        <v>0</v>
      </c>
      <c r="FC161" s="93"/>
      <c r="FE161" s="112" t="s">
        <v>68</v>
      </c>
      <c r="FF161" s="107" t="str">
        <f>IF(('募集型  提出用 （記入例）'!Q161)="","0",('募集型  提出用 （記入例）'!AM156+'募集型  提出用 （記入例）'!AM158)*'募集型  提出用 （記入例）'!Q161*1000)</f>
        <v>0</v>
      </c>
      <c r="FG161" s="107">
        <f>COUNTA('募集型  提出用 （記入例）'!P161)*('募集型  提出用 （記入例）'!AM156+'募集型  提出用 （記入例）'!AM158)</f>
        <v>0</v>
      </c>
      <c r="FH161" s="107">
        <f>COUNTA('募集型  提出用 （記入例）'!R161)*('募集型  提出用 （記入例）'!AM156+'募集型  提出用 （記入例）'!AM158)</f>
        <v>0</v>
      </c>
      <c r="FI161" s="107">
        <f>COUNTA('募集型  提出用 （記入例）'!S161)*('募集型  提出用 （記入例）'!AM156+'募集型  提出用 （記入例）'!AM158)</f>
        <v>0</v>
      </c>
    </row>
    <row r="162" spans="2:165" ht="16.5" customHeight="1" thickTop="1" thickBot="1">
      <c r="B162" s="700">
        <v>3</v>
      </c>
      <c r="C162" s="702">
        <v>6</v>
      </c>
      <c r="D162" s="661" t="s">
        <v>519</v>
      </c>
      <c r="E162" s="662"/>
      <c r="F162" s="704" t="s">
        <v>381</v>
      </c>
      <c r="G162" s="705"/>
      <c r="H162" s="706"/>
      <c r="I162" s="706"/>
      <c r="J162" s="706"/>
      <c r="K162" s="706"/>
      <c r="L162" s="706"/>
      <c r="M162" s="707"/>
      <c r="N162" s="708" t="s">
        <v>113</v>
      </c>
      <c r="O162" s="709"/>
      <c r="P162" s="55"/>
      <c r="Q162" s="56"/>
      <c r="R162" s="135"/>
      <c r="S162" s="141"/>
      <c r="T162" s="712" t="s">
        <v>34</v>
      </c>
      <c r="U162" s="305"/>
      <c r="V162" s="715" t="str">
        <f>IF(U162="","",VLOOKUP(U162,$FQ:$FT,3,FALSE))</f>
        <v/>
      </c>
      <c r="W162" s="716"/>
      <c r="X162" s="305"/>
      <c r="Y162" s="715" t="str">
        <f>IF(X162="","",VLOOKUP(X162,$FQ:$FT,3,FALSE))</f>
        <v/>
      </c>
      <c r="Z162" s="716"/>
      <c r="AA162" s="305"/>
      <c r="AB162" s="715" t="str">
        <f>IF(AA162="","",VLOOKUP(AA162,$FQ:$FT,3,FALSE))</f>
        <v/>
      </c>
      <c r="AC162" s="716"/>
      <c r="AD162" s="305"/>
      <c r="AE162" s="715" t="str">
        <f>IF(AD162="","",VLOOKUP(AD162,$FQ:$FT,3,FALSE))</f>
        <v/>
      </c>
      <c r="AF162" s="716"/>
      <c r="AG162" s="305"/>
      <c r="AH162" s="715" t="str">
        <f>IF(AG162="","",VLOOKUP(AG162,$FQ:$FT,3,FALSE))</f>
        <v/>
      </c>
      <c r="AI162" s="717"/>
      <c r="AJ162" s="607" t="s">
        <v>179</v>
      </c>
      <c r="AK162" s="609">
        <f>FC162+ET162</f>
        <v>0</v>
      </c>
      <c r="AL162" s="610"/>
      <c r="AM162" s="627"/>
      <c r="AN162" s="628"/>
      <c r="AO162" s="631">
        <f>(AK162*AM162)</f>
        <v>0</v>
      </c>
      <c r="AP162" s="631"/>
      <c r="AQ162" s="632"/>
      <c r="AR162" s="635">
        <f>SUM(Q162:Q167)*AM166</f>
        <v>0</v>
      </c>
      <c r="AS162" s="636"/>
      <c r="AT162" s="965"/>
      <c r="AU162" s="966"/>
      <c r="AV162" s="967" t="s">
        <v>548</v>
      </c>
      <c r="AW162" s="968" t="s">
        <v>548</v>
      </c>
      <c r="AX162" s="969"/>
      <c r="AZ162" s="823">
        <f>B162</f>
        <v>3</v>
      </c>
      <c r="BA162" s="825">
        <f>C162</f>
        <v>6</v>
      </c>
      <c r="BB162" s="940" t="s">
        <v>381</v>
      </c>
      <c r="BC162" s="926"/>
      <c r="BD162" s="926" t="str">
        <f>IF(H162="","",H162)</f>
        <v/>
      </c>
      <c r="BE162" s="926"/>
      <c r="BF162" s="926"/>
      <c r="BG162" s="927"/>
      <c r="BH162" s="310"/>
      <c r="BI162" s="930" t="s">
        <v>481</v>
      </c>
      <c r="BJ162" s="902"/>
      <c r="BK162" s="902"/>
      <c r="BL162" s="939" t="s">
        <v>489</v>
      </c>
      <c r="BM162" s="902"/>
      <c r="BN162" s="902" t="str">
        <f>IF(BJ162="","",VLOOKUP(BJ162,'募集型  提出用 （記入例）'!$GC:$GF,3,FALSE))</f>
        <v/>
      </c>
      <c r="BO162" s="939" t="s">
        <v>484</v>
      </c>
      <c r="BP162" s="902"/>
      <c r="BQ162" s="902"/>
      <c r="BR162" s="939" t="s">
        <v>487</v>
      </c>
      <c r="BS162" s="902"/>
      <c r="BT162" s="903"/>
      <c r="BU162" s="951"/>
      <c r="BV162" s="952"/>
      <c r="BW162" s="953"/>
      <c r="BX162" s="933" t="s">
        <v>113</v>
      </c>
      <c r="BY162" s="934"/>
      <c r="BZ162" s="311"/>
      <c r="CA162" s="310"/>
      <c r="CB162" s="935" t="s">
        <v>496</v>
      </c>
      <c r="CC162" s="936"/>
      <c r="CD162" s="937" t="str">
        <f>IF(CC162="","",VLOOKUP(CC162,'募集型  提出用 （記入例）'!$GC:$GF,2,FALSE))</f>
        <v/>
      </c>
      <c r="CE162" s="938"/>
      <c r="CF162" s="938"/>
      <c r="CG162" s="938" t="str">
        <f>IF(CC162="","",VLOOKUP(CC162,'募集型  提出用 （記入例）'!$GC:$GF,3,FALSE))</f>
        <v/>
      </c>
      <c r="CH162" s="938"/>
      <c r="CI162" s="938" t="str">
        <f>IF(CC162="","",VLOOKUP(CC162,'募集型  提出用 （記入例）'!$GC:$GF,4,FALSE))</f>
        <v/>
      </c>
      <c r="CJ162" s="946"/>
      <c r="CK162" s="947" t="s">
        <v>493</v>
      </c>
      <c r="CL162" s="936"/>
      <c r="CM162" s="815" t="str">
        <f>IF(CL162="","",VLOOKUP(CL162,'募集型  提出用 （記入例）'!$GC:$GF,2,FALSE))</f>
        <v/>
      </c>
      <c r="CN162" s="816"/>
      <c r="CO162" s="816"/>
      <c r="CP162" s="816" t="str">
        <f>IF(CL162="","",VLOOKUP(CL162,'募集型  提出用 （記入例）'!$GC:$GF,3,FALSE))</f>
        <v/>
      </c>
      <c r="CQ162" s="816"/>
      <c r="CR162" s="816" t="str">
        <f>IF(CL162="","",VLOOKUP(CL162,'募集型  提出用 （記入例）'!$GC:$GF,4,FALSE))</f>
        <v/>
      </c>
      <c r="CS162" s="861"/>
      <c r="CT162" s="943"/>
      <c r="CU162" s="944"/>
      <c r="CV162" s="944"/>
      <c r="CW162" s="944"/>
      <c r="CX162" s="944"/>
      <c r="CY162" s="944"/>
      <c r="CZ162" s="945"/>
      <c r="DC162" s="8"/>
      <c r="DD162" s="8"/>
      <c r="DE162" s="8"/>
      <c r="DF162" s="8"/>
      <c r="DG162" s="8"/>
      <c r="DH162" s="8"/>
      <c r="DI162" s="8"/>
      <c r="DJ162" s="8"/>
      <c r="DK162" s="8"/>
      <c r="DL162" s="8"/>
      <c r="DM162" s="8"/>
      <c r="DN162" s="8"/>
      <c r="DO162" s="8"/>
      <c r="DP162" s="8"/>
      <c r="DQ162" s="8"/>
      <c r="DR162" s="8"/>
      <c r="DS162" s="8"/>
      <c r="DT162" s="8"/>
      <c r="DU162" s="8"/>
      <c r="DV162" s="8"/>
      <c r="ED162" s="8"/>
      <c r="EE162" s="28"/>
      <c r="EF162" s="8"/>
      <c r="EG162" s="8"/>
      <c r="EH162" s="8"/>
      <c r="EP162" s="62">
        <v>6</v>
      </c>
      <c r="EQ162" s="63" t="s">
        <v>110</v>
      </c>
      <c r="ER162" s="64">
        <f>SUMIF(EJ164:EN164,"対馬市",EJ165:EN165)*'募集型  提出用 （記入例）'!AM162</f>
        <v>0</v>
      </c>
      <c r="ES162" s="65">
        <f>SUMIF(EJ164:EN164,"対馬市",EJ166:EN166)*'募集型  提出用 （記入例）'!AM164</f>
        <v>0</v>
      </c>
      <c r="ET162" s="66">
        <f>SUM('募集型  提出用 （記入例）'!U167:AI167)</f>
        <v>0</v>
      </c>
      <c r="EU162" s="83"/>
      <c r="EV162" s="67" t="s">
        <v>11</v>
      </c>
      <c r="EW162" s="68" t="s">
        <v>110</v>
      </c>
      <c r="EX162" s="69" t="str">
        <f>IF('募集型  提出用 （記入例）'!P162="","0",FC162/EV163)</f>
        <v>0</v>
      </c>
      <c r="EY162" s="70" t="str">
        <f>IF('募集型  提出用 （記入例）'!P162="","0",FC163/EV163)</f>
        <v>0</v>
      </c>
      <c r="EZ162" s="71">
        <f>EX162*'募集型  提出用 （記入例）'!AM162</f>
        <v>0</v>
      </c>
      <c r="FA162" s="72">
        <f>EY162*'募集型  提出用 （記入例）'!AM164</f>
        <v>0</v>
      </c>
      <c r="FB162" s="73">
        <f>EZ162+FA162</f>
        <v>0</v>
      </c>
      <c r="FC162" s="66">
        <f>SUM('募集型  提出用 （記入例）'!U164:AI164)</f>
        <v>0</v>
      </c>
      <c r="FE162" s="74" t="s">
        <v>110</v>
      </c>
      <c r="FF162" s="69" t="str">
        <f>IF(('募集型  提出用 （記入例）'!Q162)="","0",('募集型  提出用 （記入例）'!AM162+'募集型  提出用 （記入例）'!AM164)*'募集型  提出用 （記入例）'!Q162*1000)</f>
        <v>0</v>
      </c>
      <c r="FG162" s="69">
        <f>COUNTA('募集型  提出用 （記入例）'!P162)*('募集型  提出用 （記入例）'!AM162+'募集型  提出用 （記入例）'!AM164)</f>
        <v>0</v>
      </c>
      <c r="FH162" s="69">
        <f>COUNTA('募集型  提出用 （記入例）'!R162)*('募集型  提出用 （記入例）'!AM162+'募集型  提出用 （記入例）'!AM164)</f>
        <v>0</v>
      </c>
      <c r="FI162" s="69">
        <f>COUNTA('募集型  提出用 （記入例）'!S162)*('募集型  提出用 （記入例）'!AM162+'募集型  提出用 （記入例）'!AM164)</f>
        <v>0</v>
      </c>
    </row>
    <row r="163" spans="2:165" ht="16.5" customHeight="1">
      <c r="B163" s="701"/>
      <c r="C163" s="703"/>
      <c r="D163" s="676"/>
      <c r="E163" s="677"/>
      <c r="F163" s="869"/>
      <c r="G163" s="870"/>
      <c r="H163" s="870"/>
      <c r="I163" s="870"/>
      <c r="J163" s="870"/>
      <c r="K163" s="870"/>
      <c r="L163" s="870"/>
      <c r="M163" s="871"/>
      <c r="N163" s="652" t="s">
        <v>112</v>
      </c>
      <c r="O163" s="653"/>
      <c r="P163" s="75"/>
      <c r="Q163" s="76"/>
      <c r="R163" s="136"/>
      <c r="S163" s="142"/>
      <c r="T163" s="713"/>
      <c r="U163" s="819" t="str">
        <f>IF(U162="","",VLOOKUP(U162,$FQ:$FT,2,FALSE))</f>
        <v/>
      </c>
      <c r="V163" s="820"/>
      <c r="W163" s="821"/>
      <c r="X163" s="819" t="str">
        <f>IF(X162="","",VLOOKUP(X162,$FQ:$FT,2,FALSE))</f>
        <v/>
      </c>
      <c r="Y163" s="820"/>
      <c r="Z163" s="821"/>
      <c r="AA163" s="819" t="str">
        <f>IF(AA162="","",VLOOKUP(AA162,$FQ:$FT,2,FALSE))</f>
        <v/>
      </c>
      <c r="AB163" s="820"/>
      <c r="AC163" s="821"/>
      <c r="AD163" s="819" t="str">
        <f>IF(AD162="","",VLOOKUP(AD162,$FQ:$FT,2,FALSE))</f>
        <v/>
      </c>
      <c r="AE163" s="820"/>
      <c r="AF163" s="821"/>
      <c r="AG163" s="819" t="str">
        <f>IF(AG162="","",VLOOKUP(AG162,$FQ:$FT,2,FALSE))</f>
        <v/>
      </c>
      <c r="AH163" s="820"/>
      <c r="AI163" s="821"/>
      <c r="AJ163" s="608"/>
      <c r="AK163" s="611"/>
      <c r="AL163" s="612"/>
      <c r="AM163" s="629"/>
      <c r="AN163" s="630"/>
      <c r="AO163" s="633"/>
      <c r="AP163" s="633"/>
      <c r="AQ163" s="634"/>
      <c r="AR163" s="637"/>
      <c r="AS163" s="638"/>
      <c r="AT163" s="978"/>
      <c r="AU163" s="979"/>
      <c r="AV163" s="980"/>
      <c r="AW163" s="970"/>
      <c r="AX163" s="971"/>
      <c r="AZ163" s="823"/>
      <c r="BA163" s="825"/>
      <c r="BB163" s="941"/>
      <c r="BC163" s="928"/>
      <c r="BD163" s="928"/>
      <c r="BE163" s="928"/>
      <c r="BF163" s="928"/>
      <c r="BG163" s="929"/>
      <c r="BH163" s="309"/>
      <c r="BI163" s="831"/>
      <c r="BJ163" s="654"/>
      <c r="BK163" s="654"/>
      <c r="BL163" s="573"/>
      <c r="BM163" s="654"/>
      <c r="BN163" s="654"/>
      <c r="BO163" s="573"/>
      <c r="BP163" s="654"/>
      <c r="BQ163" s="654"/>
      <c r="BR163" s="573"/>
      <c r="BS163" s="654"/>
      <c r="BT163" s="655"/>
      <c r="BU163" s="658"/>
      <c r="BV163" s="659"/>
      <c r="BW163" s="660"/>
      <c r="BX163" s="581" t="s">
        <v>112</v>
      </c>
      <c r="BY163" s="582"/>
      <c r="BZ163" s="307"/>
      <c r="CA163" s="309"/>
      <c r="CB163" s="583"/>
      <c r="CC163" s="579"/>
      <c r="CD163" s="580"/>
      <c r="CE163" s="577"/>
      <c r="CF163" s="577"/>
      <c r="CG163" s="577"/>
      <c r="CH163" s="577"/>
      <c r="CI163" s="577"/>
      <c r="CJ163" s="578"/>
      <c r="CK163" s="574"/>
      <c r="CL163" s="579"/>
      <c r="CM163" s="580"/>
      <c r="CN163" s="577"/>
      <c r="CO163" s="577"/>
      <c r="CP163" s="577"/>
      <c r="CQ163" s="577"/>
      <c r="CR163" s="577"/>
      <c r="CS163" s="862"/>
      <c r="CT163" s="863"/>
      <c r="CU163" s="864"/>
      <c r="CV163" s="864"/>
      <c r="CW163" s="864"/>
      <c r="CX163" s="864"/>
      <c r="CY163" s="864"/>
      <c r="CZ163" s="865"/>
      <c r="DC163" s="8"/>
      <c r="DD163" s="8"/>
      <c r="DE163" s="8"/>
      <c r="DF163" s="8"/>
      <c r="DG163" s="8"/>
      <c r="DH163" s="8"/>
      <c r="DI163" s="8"/>
      <c r="DJ163" s="8"/>
      <c r="DK163" s="8"/>
      <c r="DL163" s="8"/>
      <c r="DM163" s="8"/>
      <c r="DN163" s="8"/>
      <c r="DO163" s="8"/>
      <c r="DP163" s="8"/>
      <c r="DQ163" s="8"/>
      <c r="DR163" s="8"/>
      <c r="DS163" s="8"/>
      <c r="DT163" s="8"/>
      <c r="DU163" s="8"/>
      <c r="DV163" s="8"/>
      <c r="ED163" s="8"/>
      <c r="EE163" s="28"/>
      <c r="EF163" s="8"/>
      <c r="EG163" s="8"/>
      <c r="EH163" s="8"/>
      <c r="EP163" s="78"/>
      <c r="EQ163" s="79" t="s">
        <v>111</v>
      </c>
      <c r="ER163" s="80">
        <f>SUMIF(EJ164:EN164,"壱岐市",EJ165:EN165)*'募集型  提出用 （記入例）'!AM162</f>
        <v>0</v>
      </c>
      <c r="ES163" s="81">
        <f>SUMIF(EJ164:EN164,"壱岐市",EJ166:EN166)*'募集型  提出用 （記入例）'!AM164</f>
        <v>0</v>
      </c>
      <c r="ET163" s="82">
        <f>ET162</f>
        <v>0</v>
      </c>
      <c r="EU163" s="83"/>
      <c r="EV163" s="851">
        <f>COUNTA('募集型  提出用 （記入例）'!P162:P167)</f>
        <v>0</v>
      </c>
      <c r="EW163" s="84" t="s">
        <v>111</v>
      </c>
      <c r="EX163" s="85" t="str">
        <f>IF('募集型  提出用 （記入例）'!P163="","0",FC162/EV163)</f>
        <v>0</v>
      </c>
      <c r="EY163" s="86" t="str">
        <f>IF('募集型  提出用 （記入例）'!P163="","0",FC163/EV163)</f>
        <v>0</v>
      </c>
      <c r="EZ163" s="87">
        <f>EX163*'募集型  提出用 （記入例）'!AM162</f>
        <v>0</v>
      </c>
      <c r="FA163" s="88">
        <f>EY163*'募集型  提出用 （記入例）'!AM164</f>
        <v>0</v>
      </c>
      <c r="FB163" s="89">
        <f t="shared" ref="FB163:FB167" si="71">EZ163+FA163</f>
        <v>0</v>
      </c>
      <c r="FC163" s="82">
        <f>EN180</f>
        <v>0</v>
      </c>
      <c r="FE163" s="90" t="s">
        <v>111</v>
      </c>
      <c r="FF163" s="85" t="str">
        <f>IF(('募集型  提出用 （記入例）'!Q163)="","0",('募集型  提出用 （記入例）'!AM162+'募集型  提出用 （記入例）'!AM164)*'募集型  提出用 （記入例）'!Q163*1000)</f>
        <v>0</v>
      </c>
      <c r="FG163" s="85">
        <f>COUNTA('募集型  提出用 （記入例）'!P163)*('募集型  提出用 （記入例）'!AM162+'募集型  提出用 （記入例）'!AM164)</f>
        <v>0</v>
      </c>
      <c r="FH163" s="85">
        <f>COUNTA('募集型  提出用 （記入例）'!R163)*('募集型  提出用 （記入例）'!AM162+'募集型  提出用 （記入例）'!AM164)</f>
        <v>0</v>
      </c>
      <c r="FI163" s="85">
        <f>COUNTA('募集型  提出用 （記入例）'!S163)*('募集型  提出用 （記入例）'!AM162+'募集型  提出用 （記入例）'!AM164)</f>
        <v>0</v>
      </c>
    </row>
    <row r="164" spans="2:165" ht="16.5" customHeight="1">
      <c r="B164" s="692" t="s">
        <v>519</v>
      </c>
      <c r="C164" s="693"/>
      <c r="D164" s="678" t="s">
        <v>551</v>
      </c>
      <c r="E164" s="679"/>
      <c r="F164" s="869"/>
      <c r="G164" s="870"/>
      <c r="H164" s="870"/>
      <c r="I164" s="870"/>
      <c r="J164" s="870"/>
      <c r="K164" s="870"/>
      <c r="L164" s="870"/>
      <c r="M164" s="871"/>
      <c r="N164" s="652" t="s">
        <v>45</v>
      </c>
      <c r="O164" s="653"/>
      <c r="P164" s="75"/>
      <c r="Q164" s="76"/>
      <c r="R164" s="136"/>
      <c r="S164" s="137"/>
      <c r="T164" s="714"/>
      <c r="U164" s="853" t="str">
        <f>IF(U162="","",VLOOKUP(U162,$FQ:$FT,4,FALSE))</f>
        <v/>
      </c>
      <c r="V164" s="854"/>
      <c r="W164" s="855"/>
      <c r="X164" s="853" t="str">
        <f>IF(X162="","",VLOOKUP(X162,$FQ:$FT,4,FALSE))</f>
        <v/>
      </c>
      <c r="Y164" s="854"/>
      <c r="Z164" s="855"/>
      <c r="AA164" s="853" t="str">
        <f>IF(AA162="","",VLOOKUP(AA162,$FQ:$FT,4,FALSE))</f>
        <v/>
      </c>
      <c r="AB164" s="854"/>
      <c r="AC164" s="855"/>
      <c r="AD164" s="853" t="str">
        <f>IF(AD162="","",VLOOKUP(AD162,$FQ:$FT,4,FALSE))</f>
        <v/>
      </c>
      <c r="AE164" s="854"/>
      <c r="AF164" s="855"/>
      <c r="AG164" s="853" t="str">
        <f>IF(AG162="","",VLOOKUP(AG162,$FQ:$FT,4,FALSE))</f>
        <v/>
      </c>
      <c r="AH164" s="854"/>
      <c r="AI164" s="855"/>
      <c r="AJ164" s="856" t="s">
        <v>284</v>
      </c>
      <c r="AK164" s="858">
        <f>ET163+FC163</f>
        <v>0</v>
      </c>
      <c r="AL164" s="859"/>
      <c r="AM164" s="641"/>
      <c r="AN164" s="642"/>
      <c r="AO164" s="633">
        <f>(AK164*AM164)</f>
        <v>0</v>
      </c>
      <c r="AP164" s="633"/>
      <c r="AQ164" s="634"/>
      <c r="AR164" s="637"/>
      <c r="AS164" s="638"/>
      <c r="AT164" s="978"/>
      <c r="AU164" s="979"/>
      <c r="AV164" s="980"/>
      <c r="AW164" s="970"/>
      <c r="AX164" s="971"/>
      <c r="AZ164" s="823"/>
      <c r="BA164" s="825"/>
      <c r="BB164" s="836" t="str">
        <f>IF(F163="","",F163)</f>
        <v/>
      </c>
      <c r="BC164" s="836"/>
      <c r="BD164" s="836"/>
      <c r="BE164" s="836"/>
      <c r="BF164" s="836"/>
      <c r="BG164" s="837"/>
      <c r="BH164" s="309"/>
      <c r="BI164" s="831" t="s">
        <v>482</v>
      </c>
      <c r="BJ164" s="654"/>
      <c r="BK164" s="654"/>
      <c r="BL164" s="573" t="s">
        <v>490</v>
      </c>
      <c r="BM164" s="654"/>
      <c r="BN164" s="654" t="str">
        <f>IF(BJ164="","",VLOOKUP(BJ164,'募集型  提出用 （記入例）'!$GC:$GF,3,FALSE))</f>
        <v/>
      </c>
      <c r="BO164" s="573" t="s">
        <v>485</v>
      </c>
      <c r="BP164" s="654"/>
      <c r="BQ164" s="654"/>
      <c r="BR164" s="573" t="s">
        <v>488</v>
      </c>
      <c r="BS164" s="654"/>
      <c r="BT164" s="655"/>
      <c r="BU164" s="658"/>
      <c r="BV164" s="659"/>
      <c r="BW164" s="660"/>
      <c r="BX164" s="581" t="s">
        <v>45</v>
      </c>
      <c r="BY164" s="582"/>
      <c r="BZ164" s="307"/>
      <c r="CA164" s="309"/>
      <c r="CB164" s="583" t="s">
        <v>497</v>
      </c>
      <c r="CC164" s="579"/>
      <c r="CD164" s="580" t="str">
        <f>IF(CC164="","",VLOOKUP(CC164,'募集型  提出用 （記入例）'!$GC:$GF,2,FALSE))</f>
        <v/>
      </c>
      <c r="CE164" s="577"/>
      <c r="CF164" s="577"/>
      <c r="CG164" s="577" t="str">
        <f>IF(CC164="","",VLOOKUP(CC164,'募集型  提出用 （記入例）'!$GC:$GF,3,FALSE))</f>
        <v/>
      </c>
      <c r="CH164" s="577"/>
      <c r="CI164" s="577" t="str">
        <f>IF(CC164="","",VLOOKUP(CC164,'募集型  提出用 （記入例）'!$GC:$GF,4,FALSE))</f>
        <v/>
      </c>
      <c r="CJ164" s="578"/>
      <c r="CK164" s="574" t="s">
        <v>494</v>
      </c>
      <c r="CL164" s="579"/>
      <c r="CM164" s="580" t="str">
        <f>IF(CL164="","",VLOOKUP(CL164,'募集型  提出用 （記入例）'!$GC:$GF,2,FALSE))</f>
        <v/>
      </c>
      <c r="CN164" s="577"/>
      <c r="CO164" s="577"/>
      <c r="CP164" s="577" t="str">
        <f>IF(CL164="","",VLOOKUP(CL164,'募集型  提出用 （記入例）'!$GC:$GF,3,FALSE))</f>
        <v/>
      </c>
      <c r="CQ164" s="577"/>
      <c r="CR164" s="577" t="str">
        <f>IF(CL164="","",VLOOKUP(CL164,'募集型  提出用 （記入例）'!$GC:$GF,4,FALSE))</f>
        <v/>
      </c>
      <c r="CS164" s="862"/>
      <c r="CT164" s="863"/>
      <c r="CU164" s="864"/>
      <c r="CV164" s="864"/>
      <c r="CW164" s="864"/>
      <c r="CX164" s="864"/>
      <c r="CY164" s="864"/>
      <c r="CZ164" s="865"/>
      <c r="DC164" s="8"/>
      <c r="DD164" s="8"/>
      <c r="DE164" s="8"/>
      <c r="DF164" s="8"/>
      <c r="DG164" s="8"/>
      <c r="DH164" s="8"/>
      <c r="DI164" s="8"/>
      <c r="DJ164" s="8"/>
      <c r="DK164" s="8"/>
      <c r="DL164" s="8"/>
      <c r="DM164" s="8"/>
      <c r="DN164" s="8"/>
      <c r="DO164" s="8"/>
      <c r="DP164" s="8"/>
      <c r="DQ164" s="8"/>
      <c r="DR164" s="8"/>
      <c r="DS164" s="8"/>
      <c r="DT164" s="8"/>
      <c r="DU164" s="8"/>
      <c r="DV164" s="8"/>
      <c r="ED164" s="8"/>
      <c r="EE164" s="28"/>
      <c r="EF164" s="8"/>
      <c r="EG164" s="8"/>
      <c r="EH164" s="8"/>
      <c r="EI164" s="91" t="s">
        <v>48</v>
      </c>
      <c r="EJ164" s="92" t="e">
        <f>VLOOKUP('募集型  提出用 （記入例）'!U165,$FU:$FY,5,FALSE)</f>
        <v>#N/A</v>
      </c>
      <c r="EK164" s="92" t="e">
        <f>VLOOKUP('募集型  提出用 （記入例）'!X165,$FU:$FY,5,FALSE)</f>
        <v>#N/A</v>
      </c>
      <c r="EL164" s="92" t="e">
        <f>VLOOKUP('募集型  提出用 （記入例）'!AA165,$FU:$FY,5,FALSE)</f>
        <v>#N/A</v>
      </c>
      <c r="EM164" s="92" t="e">
        <f>VLOOKUP('募集型  提出用 （記入例）'!AD165,$FU:$FY,5,FALSE)</f>
        <v>#N/A</v>
      </c>
      <c r="EN164" s="92" t="e">
        <f>VLOOKUP('募集型  提出用 （記入例）'!AG165,$FU:$FY,5,FALSE)</f>
        <v>#N/A</v>
      </c>
      <c r="EP164" s="78"/>
      <c r="EQ164" s="79" t="s">
        <v>45</v>
      </c>
      <c r="ER164" s="80">
        <f>SUMIF(EJ164:EN164,"五島市",EJ165:EN165)*'募集型  提出用 （記入例）'!AM162</f>
        <v>0</v>
      </c>
      <c r="ES164" s="81">
        <f>SUMIF(EJ164:EN164,"五島市",EJ166:EN166)*'募集型  提出用 （記入例）'!AM164</f>
        <v>0</v>
      </c>
      <c r="ET164" s="96"/>
      <c r="EU164" s="83"/>
      <c r="EV164" s="852"/>
      <c r="EW164" s="84" t="s">
        <v>45</v>
      </c>
      <c r="EX164" s="85" t="str">
        <f>IF('募集型  提出用 （記入例）'!P164="","0",FC162/EV163)</f>
        <v>0</v>
      </c>
      <c r="EY164" s="86" t="str">
        <f>IF('募集型  提出用 （記入例）'!P164="","0",FC163/EV163)</f>
        <v>0</v>
      </c>
      <c r="EZ164" s="87">
        <f>EX164*'募集型  提出用 （記入例）'!AM162</f>
        <v>0</v>
      </c>
      <c r="FA164" s="88">
        <f>EY164*'募集型  提出用 （記入例）'!AM164</f>
        <v>0</v>
      </c>
      <c r="FB164" s="89">
        <f t="shared" si="71"/>
        <v>0</v>
      </c>
      <c r="FC164" s="93"/>
      <c r="FE164" s="90" t="s">
        <v>45</v>
      </c>
      <c r="FF164" s="85" t="str">
        <f>IF(('募集型  提出用 （記入例）'!Q164)="","0",('募集型  提出用 （記入例）'!AM162+'募集型  提出用 （記入例）'!AM164)*'募集型  提出用 （記入例）'!Q164*1000)</f>
        <v>0</v>
      </c>
      <c r="FG164" s="85">
        <f>COUNTA('募集型  提出用 （記入例）'!P164)*('募集型  提出用 （記入例）'!AM162+'募集型  提出用 （記入例）'!AM164)</f>
        <v>0</v>
      </c>
      <c r="FH164" s="85">
        <f>COUNTA('募集型  提出用 （記入例）'!R164)*('募集型  提出用 （記入例）'!AM162+'募集型  提出用 （記入例）'!AM164)</f>
        <v>0</v>
      </c>
      <c r="FI164" s="85">
        <f>COUNTA('募集型  提出用 （記入例）'!S164)*('募集型  提出用 （記入例）'!AM162+'募集型  提出用 （記入例）'!AM164)</f>
        <v>0</v>
      </c>
    </row>
    <row r="165" spans="2:165" ht="16.5" customHeight="1" thickBot="1">
      <c r="B165" s="694"/>
      <c r="C165" s="695"/>
      <c r="D165" s="663"/>
      <c r="E165" s="664"/>
      <c r="F165" s="869"/>
      <c r="G165" s="870"/>
      <c r="H165" s="870"/>
      <c r="I165" s="870"/>
      <c r="J165" s="870"/>
      <c r="K165" s="870"/>
      <c r="L165" s="870"/>
      <c r="M165" s="871"/>
      <c r="N165" s="652" t="s">
        <v>53</v>
      </c>
      <c r="O165" s="653"/>
      <c r="P165" s="75"/>
      <c r="Q165" s="76"/>
      <c r="R165" s="136"/>
      <c r="S165" s="137"/>
      <c r="T165" s="846" t="s">
        <v>54</v>
      </c>
      <c r="U165" s="94"/>
      <c r="V165" s="849" t="str">
        <f>IF(U165="","",VLOOKUP(U165,$FU:$FX,3,FALSE))</f>
        <v/>
      </c>
      <c r="W165" s="850"/>
      <c r="X165" s="94"/>
      <c r="Y165" s="849" t="str">
        <f>IF(X165="","",VLOOKUP(X165,$FU:$FX,3,FALSE))</f>
        <v/>
      </c>
      <c r="Z165" s="850"/>
      <c r="AA165" s="94"/>
      <c r="AB165" s="849" t="str">
        <f>IF(AA165="","",VLOOKUP(AA165,$FU:$FX,3,FALSE))</f>
        <v/>
      </c>
      <c r="AC165" s="850"/>
      <c r="AD165" s="94"/>
      <c r="AE165" s="849" t="str">
        <f>IF(AD165="","",VLOOKUP(AD165,$FU:$FX,3,FALSE))</f>
        <v/>
      </c>
      <c r="AF165" s="850"/>
      <c r="AG165" s="94"/>
      <c r="AH165" s="849" t="str">
        <f>IF(AG165="","",VLOOKUP(AG165,'募集型  提出用 （記入例）'!$FU:$FX,3,FALSE))</f>
        <v/>
      </c>
      <c r="AI165" s="895"/>
      <c r="AJ165" s="857"/>
      <c r="AK165" s="843"/>
      <c r="AL165" s="860"/>
      <c r="AM165" s="643"/>
      <c r="AN165" s="644"/>
      <c r="AO165" s="645"/>
      <c r="AP165" s="645"/>
      <c r="AQ165" s="646"/>
      <c r="AR165" s="637"/>
      <c r="AS165" s="638"/>
      <c r="AT165" s="978"/>
      <c r="AU165" s="979"/>
      <c r="AV165" s="980" t="s">
        <v>545</v>
      </c>
      <c r="AW165" s="972" t="s">
        <v>545</v>
      </c>
      <c r="AX165" s="973"/>
      <c r="AZ165" s="823"/>
      <c r="BA165" s="825"/>
      <c r="BB165" s="836"/>
      <c r="BC165" s="836"/>
      <c r="BD165" s="836"/>
      <c r="BE165" s="836"/>
      <c r="BF165" s="836"/>
      <c r="BG165" s="837"/>
      <c r="BH165" s="309"/>
      <c r="BI165" s="831"/>
      <c r="BJ165" s="654"/>
      <c r="BK165" s="654"/>
      <c r="BL165" s="573"/>
      <c r="BM165" s="654"/>
      <c r="BN165" s="654"/>
      <c r="BO165" s="573"/>
      <c r="BP165" s="654"/>
      <c r="BQ165" s="654"/>
      <c r="BR165" s="576"/>
      <c r="BS165" s="656"/>
      <c r="BT165" s="657"/>
      <c r="BU165" s="658"/>
      <c r="BV165" s="659"/>
      <c r="BW165" s="660"/>
      <c r="BX165" s="581" t="s">
        <v>53</v>
      </c>
      <c r="BY165" s="582"/>
      <c r="BZ165" s="307"/>
      <c r="CA165" s="309"/>
      <c r="CB165" s="583"/>
      <c r="CC165" s="579"/>
      <c r="CD165" s="580"/>
      <c r="CE165" s="577"/>
      <c r="CF165" s="577"/>
      <c r="CG165" s="577"/>
      <c r="CH165" s="577"/>
      <c r="CI165" s="577"/>
      <c r="CJ165" s="578"/>
      <c r="CK165" s="574"/>
      <c r="CL165" s="579"/>
      <c r="CM165" s="580"/>
      <c r="CN165" s="577"/>
      <c r="CO165" s="577"/>
      <c r="CP165" s="577"/>
      <c r="CQ165" s="577"/>
      <c r="CR165" s="577"/>
      <c r="CS165" s="862"/>
      <c r="CT165" s="863"/>
      <c r="CU165" s="864"/>
      <c r="CV165" s="864"/>
      <c r="CW165" s="864"/>
      <c r="CX165" s="864"/>
      <c r="CY165" s="864"/>
      <c r="CZ165" s="865"/>
      <c r="DC165" s="8"/>
      <c r="DD165" s="8"/>
      <c r="DE165" s="8"/>
      <c r="DF165" s="8"/>
      <c r="DG165" s="8"/>
      <c r="DH165" s="8"/>
      <c r="DI165" s="8"/>
      <c r="DJ165" s="8"/>
      <c r="DK165" s="8"/>
      <c r="DL165" s="8"/>
      <c r="DM165" s="8"/>
      <c r="DN165" s="8"/>
      <c r="DO165" s="8"/>
      <c r="DP165" s="8"/>
      <c r="DQ165" s="8"/>
      <c r="DR165" s="8"/>
      <c r="DS165" s="8"/>
      <c r="DT165" s="8"/>
      <c r="DU165" s="8"/>
      <c r="DV165" s="8"/>
      <c r="ED165" s="8"/>
      <c r="EE165" s="28"/>
      <c r="EF165" s="8"/>
      <c r="EG165" s="8"/>
      <c r="EH165" s="8"/>
      <c r="EI165" s="91" t="s">
        <v>56</v>
      </c>
      <c r="EJ165" s="95" t="e">
        <f>VLOOKUP('募集型  提出用 （記入例）'!U165,$FU:$FY,4,FALSE)</f>
        <v>#N/A</v>
      </c>
      <c r="EK165" s="95" t="e">
        <f>VLOOKUP('募集型  提出用 （記入例）'!X165,$FU:$FY,4,FALSE)</f>
        <v>#N/A</v>
      </c>
      <c r="EL165" s="95" t="e">
        <f>VLOOKUP('募集型  提出用 （記入例）'!AA165,$FU:$FY,4,FALSE)</f>
        <v>#N/A</v>
      </c>
      <c r="EM165" s="95" t="e">
        <f>VLOOKUP('募集型  提出用 （記入例）'!AD165,$FU:$FY,4,FALSE)</f>
        <v>#N/A</v>
      </c>
      <c r="EN165" s="95" t="e">
        <f>VLOOKUP('募集型  提出用 （記入例）'!AG165,$FU:$FY,4,FALSE)</f>
        <v>#N/A</v>
      </c>
      <c r="EP165" s="78"/>
      <c r="EQ165" s="79" t="s">
        <v>53</v>
      </c>
      <c r="ER165" s="80">
        <f>SUMIF(EJ164:EN164,"新上五島町",EJ165:EN165)*'募集型  提出用 （記入例）'!AM162</f>
        <v>0</v>
      </c>
      <c r="ES165" s="81">
        <f>SUMIF(EJ164:EN164,"上五島",EJ166:EN166)*'募集型  提出用 （記入例）'!AM164</f>
        <v>0</v>
      </c>
      <c r="ET165" s="96"/>
      <c r="EU165" s="83"/>
      <c r="EV165" s="97"/>
      <c r="EW165" s="84" t="s">
        <v>53</v>
      </c>
      <c r="EX165" s="85" t="str">
        <f>IF('募集型  提出用 （記入例）'!P165="","0",FC162/EV163)</f>
        <v>0</v>
      </c>
      <c r="EY165" s="86" t="str">
        <f>IF('募集型  提出用 （記入例）'!P165="","0",FC163/EV163)</f>
        <v>0</v>
      </c>
      <c r="EZ165" s="87">
        <f>EX165*'募集型  提出用 （記入例）'!AM162</f>
        <v>0</v>
      </c>
      <c r="FA165" s="88">
        <f>EY165*'募集型  提出用 （記入例）'!AM164</f>
        <v>0</v>
      </c>
      <c r="FB165" s="89">
        <f t="shared" si="71"/>
        <v>0</v>
      </c>
      <c r="FC165" s="93"/>
      <c r="FD165" s="98"/>
      <c r="FE165" s="90" t="s">
        <v>53</v>
      </c>
      <c r="FF165" s="85" t="str">
        <f>IF(('募集型  提出用 （記入例）'!Q165)="","0",('募集型  提出用 （記入例）'!AM162+'募集型  提出用 （記入例）'!AM164)*'募集型  提出用 （記入例）'!Q165*1000)</f>
        <v>0</v>
      </c>
      <c r="FG165" s="85">
        <f>COUNTA('募集型  提出用 （記入例）'!P165)*('募集型  提出用 （記入例）'!AM162+'募集型  提出用 （記入例）'!AM164)</f>
        <v>0</v>
      </c>
      <c r="FH165" s="85">
        <f>COUNTA('募集型  提出用 （記入例）'!R165)*('募集型  提出用 （記入例）'!AM162+'募集型  提出用 （記入例）'!AM164)</f>
        <v>0</v>
      </c>
      <c r="FI165" s="85">
        <f>COUNTA('募集型  提出用 （記入例）'!S165)*('募集型  提出用 （記入例）'!AM162+'募集型  提出用 （記入例）'!AM164)</f>
        <v>0</v>
      </c>
    </row>
    <row r="166" spans="2:165" ht="16.5" customHeight="1">
      <c r="B166" s="696"/>
      <c r="C166" s="697"/>
      <c r="D166" s="665"/>
      <c r="E166" s="666"/>
      <c r="F166" s="883" t="s">
        <v>378</v>
      </c>
      <c r="G166" s="613"/>
      <c r="H166" s="613"/>
      <c r="I166" s="613"/>
      <c r="J166" s="885" t="s">
        <v>379</v>
      </c>
      <c r="K166" s="613"/>
      <c r="L166" s="613"/>
      <c r="M166" s="650"/>
      <c r="N166" s="652" t="s">
        <v>61</v>
      </c>
      <c r="O166" s="653"/>
      <c r="P166" s="75"/>
      <c r="Q166" s="76"/>
      <c r="R166" s="138"/>
      <c r="S166" s="137"/>
      <c r="T166" s="847"/>
      <c r="U166" s="604" t="str">
        <f>IF(U165="","",VLOOKUP(U165,$FU:$FX,2,FALSE))</f>
        <v/>
      </c>
      <c r="V166" s="605"/>
      <c r="W166" s="606"/>
      <c r="X166" s="604" t="str">
        <f>IF(X165="","",VLOOKUP(X165,$FU:$FX,2,FALSE))</f>
        <v/>
      </c>
      <c r="Y166" s="605"/>
      <c r="Z166" s="606"/>
      <c r="AA166" s="604" t="str">
        <f>IF(AA165="","",VLOOKUP(AA165,$FU:$FX,2,FALSE))</f>
        <v/>
      </c>
      <c r="AB166" s="605"/>
      <c r="AC166" s="606"/>
      <c r="AD166" s="604" t="str">
        <f>IF(AD165="","",VLOOKUP(AD165,$FU:$FX,2,FALSE))</f>
        <v/>
      </c>
      <c r="AE166" s="605"/>
      <c r="AF166" s="606"/>
      <c r="AG166" s="604" t="str">
        <f>IF(AG165="","",VLOOKUP(AG165,'募集型  提出用 （記入例）'!$FU:$FX,2,FALSE))</f>
        <v/>
      </c>
      <c r="AH166" s="605"/>
      <c r="AI166" s="711"/>
      <c r="AJ166" s="877" t="s">
        <v>62</v>
      </c>
      <c r="AK166" s="878"/>
      <c r="AL166" s="879"/>
      <c r="AM166" s="609">
        <f>AM162+AM164</f>
        <v>0</v>
      </c>
      <c r="AN166" s="610"/>
      <c r="AO166" s="631">
        <f>AO162+AO164</f>
        <v>0</v>
      </c>
      <c r="AP166" s="631"/>
      <c r="AQ166" s="647"/>
      <c r="AR166" s="637"/>
      <c r="AS166" s="638"/>
      <c r="AT166" s="978"/>
      <c r="AU166" s="979"/>
      <c r="AV166" s="980"/>
      <c r="AW166" s="974"/>
      <c r="AX166" s="975"/>
      <c r="AZ166" s="823"/>
      <c r="BA166" s="825"/>
      <c r="BB166" s="836"/>
      <c r="BC166" s="836"/>
      <c r="BD166" s="836"/>
      <c r="BE166" s="836"/>
      <c r="BF166" s="836"/>
      <c r="BG166" s="837"/>
      <c r="BH166" s="309"/>
      <c r="BI166" s="831" t="s">
        <v>483</v>
      </c>
      <c r="BJ166" s="654"/>
      <c r="BK166" s="654"/>
      <c r="BL166" s="573" t="s">
        <v>491</v>
      </c>
      <c r="BM166" s="654"/>
      <c r="BN166" s="654" t="str">
        <f>IF(BJ166="","",VLOOKUP(BJ166,'募集型  提出用 （記入例）'!$GC:$GF,3,FALSE))</f>
        <v/>
      </c>
      <c r="BO166" s="573" t="s">
        <v>486</v>
      </c>
      <c r="BP166" s="654"/>
      <c r="BQ166" s="898"/>
      <c r="BR166" s="900" t="s">
        <v>19</v>
      </c>
      <c r="BS166" s="902">
        <f>BJ162+BJ164+BJ166+BM162+BM164+BM166+BP162+BP164+BS162+BS164+BP166</f>
        <v>0</v>
      </c>
      <c r="BT166" s="903"/>
      <c r="BU166" s="658"/>
      <c r="BV166" s="659"/>
      <c r="BW166" s="660"/>
      <c r="BX166" s="581" t="s">
        <v>61</v>
      </c>
      <c r="BY166" s="582"/>
      <c r="BZ166" s="316"/>
      <c r="CA166" s="309"/>
      <c r="CB166" s="583" t="s">
        <v>498</v>
      </c>
      <c r="CC166" s="579"/>
      <c r="CD166" s="580" t="str">
        <f>IF(CC166="","",VLOOKUP(CC166,'募集型  提出用 （記入例）'!$GC:$GF,2,FALSE))</f>
        <v/>
      </c>
      <c r="CE166" s="577"/>
      <c r="CF166" s="577"/>
      <c r="CG166" s="577" t="str">
        <f>IF(CC166="","",VLOOKUP(CC166,'募集型  提出用 （記入例）'!$GC:$GF,3,FALSE))</f>
        <v/>
      </c>
      <c r="CH166" s="577"/>
      <c r="CI166" s="577" t="str">
        <f>IF(CC166="","",VLOOKUP(CC166,'募集型  提出用 （記入例）'!$GC:$GF,4,FALSE))</f>
        <v/>
      </c>
      <c r="CJ166" s="578"/>
      <c r="CK166" s="574" t="s">
        <v>495</v>
      </c>
      <c r="CL166" s="579"/>
      <c r="CM166" s="580" t="str">
        <f>IF(CL166="","",VLOOKUP(CL166,'募集型  提出用 （記入例）'!$GC:$GF,2,FALSE))</f>
        <v/>
      </c>
      <c r="CN166" s="577"/>
      <c r="CO166" s="577"/>
      <c r="CP166" s="577" t="str">
        <f>IF(CL166="","",VLOOKUP(CL166,'募集型  提出用 （記入例）'!$GC:$GF,3,FALSE))</f>
        <v/>
      </c>
      <c r="CQ166" s="577"/>
      <c r="CR166" s="577" t="str">
        <f>IF(CL166="","",VLOOKUP(CL166,'募集型  提出用 （記入例）'!$GC:$GF,4,FALSE))</f>
        <v/>
      </c>
      <c r="CS166" s="862"/>
      <c r="CT166" s="863"/>
      <c r="CU166" s="864"/>
      <c r="CV166" s="864"/>
      <c r="CW166" s="864"/>
      <c r="CX166" s="864"/>
      <c r="CY166" s="864"/>
      <c r="CZ166" s="865"/>
      <c r="DC166" s="8"/>
      <c r="DD166" s="8"/>
      <c r="DE166" s="8"/>
      <c r="DF166" s="8"/>
      <c r="DG166" s="8"/>
      <c r="DH166" s="8"/>
      <c r="DI166" s="8"/>
      <c r="DJ166" s="8"/>
      <c r="DK166" s="8"/>
      <c r="DL166" s="8"/>
      <c r="DM166" s="8"/>
      <c r="DN166" s="8"/>
      <c r="DO166" s="8"/>
      <c r="DP166" s="8"/>
      <c r="DQ166" s="8"/>
      <c r="DR166" s="8"/>
      <c r="DS166" s="8"/>
      <c r="DT166" s="8"/>
      <c r="DU166" s="8"/>
      <c r="DV166" s="8"/>
      <c r="ED166" s="8"/>
      <c r="EE166" s="28"/>
      <c r="EF166" s="8"/>
      <c r="EG166" s="8"/>
      <c r="EH166" s="8"/>
      <c r="EI166" s="91" t="s">
        <v>64</v>
      </c>
      <c r="EJ166" s="95" t="e">
        <f>EJ165</f>
        <v>#N/A</v>
      </c>
      <c r="EK166" s="95" t="e">
        <f t="shared" ref="EK166:EN166" si="72">EK165</f>
        <v>#N/A</v>
      </c>
      <c r="EL166" s="95" t="e">
        <f t="shared" si="72"/>
        <v>#N/A</v>
      </c>
      <c r="EM166" s="95" t="e">
        <f t="shared" si="72"/>
        <v>#N/A</v>
      </c>
      <c r="EN166" s="95" t="e">
        <f t="shared" si="72"/>
        <v>#N/A</v>
      </c>
      <c r="EP166" s="78"/>
      <c r="EQ166" s="79" t="s">
        <v>61</v>
      </c>
      <c r="ER166" s="80">
        <f>SUMIF(EJ164:EN164,"小値賀町",EJ165:EN165)*'募集型  提出用 （記入例）'!AM162</f>
        <v>0</v>
      </c>
      <c r="ES166" s="81">
        <f>SUMIF(EJ164:EN164,"小値賀",EJ166:EN166)*'募集型  提出用 （記入例）'!AM164</f>
        <v>0</v>
      </c>
      <c r="ET166" s="96"/>
      <c r="EU166" s="83"/>
      <c r="EV166" s="97"/>
      <c r="EW166" s="84" t="s">
        <v>61</v>
      </c>
      <c r="EX166" s="85" t="str">
        <f>IF('募集型  提出用 （記入例）'!P166="","0",FC162/EV163)</f>
        <v>0</v>
      </c>
      <c r="EY166" s="86" t="str">
        <f>IF('募集型  提出用 （記入例）'!P166="","0",FC163/EV163)</f>
        <v>0</v>
      </c>
      <c r="EZ166" s="87">
        <f>EX166*'募集型  提出用 （記入例）'!AM162</f>
        <v>0</v>
      </c>
      <c r="FA166" s="88">
        <f>EY166*'募集型  提出用 （記入例）'!AM164</f>
        <v>0</v>
      </c>
      <c r="FB166" s="89">
        <f t="shared" si="71"/>
        <v>0</v>
      </c>
      <c r="FC166" s="93"/>
      <c r="FD166" s="98"/>
      <c r="FE166" s="90" t="s">
        <v>61</v>
      </c>
      <c r="FF166" s="85" t="str">
        <f>IF(('募集型  提出用 （記入例）'!Q166)="","0",('募集型  提出用 （記入例）'!AM162+'募集型  提出用 （記入例）'!AM164)*'募集型  提出用 （記入例）'!Q166*1000)</f>
        <v>0</v>
      </c>
      <c r="FG166" s="85">
        <f>COUNTA('募集型  提出用 （記入例）'!P166)*('募集型  提出用 （記入例）'!AM162+'募集型  提出用 （記入例）'!AM164)</f>
        <v>0</v>
      </c>
      <c r="FH166" s="85">
        <f>COUNTA('募集型  提出用 （記入例）'!R166)*('募集型  提出用 （記入例）'!AM162+'募集型  提出用 （記入例）'!AM164)</f>
        <v>0</v>
      </c>
      <c r="FI166" s="85">
        <f>COUNTA('募集型  提出用 （記入例）'!S166)*('募集型  提出用 （記入例）'!AM162+'募集型  提出用 （記入例）'!AM164)</f>
        <v>0</v>
      </c>
    </row>
    <row r="167" spans="2:165" ht="16.5" customHeight="1" thickBot="1">
      <c r="B167" s="698"/>
      <c r="C167" s="699"/>
      <c r="D167" s="667"/>
      <c r="E167" s="668"/>
      <c r="F167" s="884"/>
      <c r="G167" s="614"/>
      <c r="H167" s="614"/>
      <c r="I167" s="614"/>
      <c r="J167" s="886"/>
      <c r="K167" s="614"/>
      <c r="L167" s="614"/>
      <c r="M167" s="651"/>
      <c r="N167" s="887" t="s">
        <v>68</v>
      </c>
      <c r="O167" s="888"/>
      <c r="P167" s="99"/>
      <c r="Q167" s="100"/>
      <c r="R167" s="139"/>
      <c r="S167" s="140"/>
      <c r="T167" s="848"/>
      <c r="U167" s="718" t="str">
        <f>IF(U165="","",VLOOKUP(U165,$FU:$FX,4,FALSE))</f>
        <v/>
      </c>
      <c r="V167" s="719"/>
      <c r="W167" s="720"/>
      <c r="X167" s="718" t="str">
        <f>IF(X165="","",VLOOKUP(X165,$FU:$FX,4,FALSE))</f>
        <v/>
      </c>
      <c r="Y167" s="719"/>
      <c r="Z167" s="720"/>
      <c r="AA167" s="718" t="str">
        <f>IF(AA165="","",VLOOKUP(AA165,$FU:$FX,4,FALSE))</f>
        <v/>
      </c>
      <c r="AB167" s="719"/>
      <c r="AC167" s="720"/>
      <c r="AD167" s="718" t="str">
        <f>IF(AD165="","",VLOOKUP(AD165,$FU:$FX,4,FALSE))</f>
        <v/>
      </c>
      <c r="AE167" s="719"/>
      <c r="AF167" s="720"/>
      <c r="AG167" s="718" t="str">
        <f>IF(AG165="","",VLOOKUP(AG165,'募集型  提出用 （記入例）'!$FU:$FX,4,FALSE))</f>
        <v/>
      </c>
      <c r="AH167" s="719"/>
      <c r="AI167" s="721"/>
      <c r="AJ167" s="880"/>
      <c r="AK167" s="881"/>
      <c r="AL167" s="882"/>
      <c r="AM167" s="843"/>
      <c r="AN167" s="860"/>
      <c r="AO167" s="648"/>
      <c r="AP167" s="648"/>
      <c r="AQ167" s="649"/>
      <c r="AR167" s="639"/>
      <c r="AS167" s="640"/>
      <c r="AT167" s="981"/>
      <c r="AU167" s="982"/>
      <c r="AV167" s="983"/>
      <c r="AW167" s="1178"/>
      <c r="AX167" s="1179"/>
      <c r="AZ167" s="824"/>
      <c r="BA167" s="826"/>
      <c r="BB167" s="839"/>
      <c r="BC167" s="839"/>
      <c r="BD167" s="839"/>
      <c r="BE167" s="839"/>
      <c r="BF167" s="839"/>
      <c r="BG167" s="840"/>
      <c r="BH167" s="308"/>
      <c r="BI167" s="932"/>
      <c r="BJ167" s="904"/>
      <c r="BK167" s="904"/>
      <c r="BL167" s="931"/>
      <c r="BM167" s="904"/>
      <c r="BN167" s="904"/>
      <c r="BO167" s="931"/>
      <c r="BP167" s="904"/>
      <c r="BQ167" s="949"/>
      <c r="BR167" s="954"/>
      <c r="BS167" s="904"/>
      <c r="BT167" s="905"/>
      <c r="BU167" s="906"/>
      <c r="BV167" s="907"/>
      <c r="BW167" s="908"/>
      <c r="BX167" s="889" t="s">
        <v>68</v>
      </c>
      <c r="BY167" s="890"/>
      <c r="BZ167" s="317"/>
      <c r="CA167" s="308"/>
      <c r="CB167" s="950"/>
      <c r="CC167" s="891"/>
      <c r="CD167" s="896"/>
      <c r="CE167" s="897"/>
      <c r="CF167" s="897"/>
      <c r="CG167" s="897"/>
      <c r="CH167" s="897"/>
      <c r="CI167" s="897"/>
      <c r="CJ167" s="948"/>
      <c r="CK167" s="575"/>
      <c r="CL167" s="891"/>
      <c r="CM167" s="896"/>
      <c r="CN167" s="897"/>
      <c r="CO167" s="897"/>
      <c r="CP167" s="897"/>
      <c r="CQ167" s="897"/>
      <c r="CR167" s="897"/>
      <c r="CS167" s="925"/>
      <c r="CT167" s="866"/>
      <c r="CU167" s="867"/>
      <c r="CV167" s="867"/>
      <c r="CW167" s="867"/>
      <c r="CX167" s="867"/>
      <c r="CY167" s="867"/>
      <c r="CZ167" s="868"/>
      <c r="DC167" s="8"/>
      <c r="DD167" s="8"/>
      <c r="DE167" s="8"/>
      <c r="DF167" s="8"/>
      <c r="DG167" s="8"/>
      <c r="DH167" s="8"/>
      <c r="DI167" s="8"/>
      <c r="DJ167" s="8"/>
      <c r="DK167" s="8"/>
      <c r="DL167" s="8"/>
      <c r="DM167" s="8"/>
      <c r="DN167" s="8"/>
      <c r="DO167" s="8"/>
      <c r="DP167" s="8"/>
      <c r="DQ167" s="8"/>
      <c r="DR167" s="8"/>
      <c r="DS167" s="8"/>
      <c r="DT167" s="8"/>
      <c r="DU167" s="8"/>
      <c r="DV167" s="8"/>
      <c r="ED167" s="8"/>
      <c r="EE167" s="28"/>
      <c r="EF167" s="8"/>
      <c r="EG167" s="8"/>
      <c r="EH167" s="8"/>
      <c r="EP167" s="101"/>
      <c r="EQ167" s="102" t="s">
        <v>68</v>
      </c>
      <c r="ER167" s="103">
        <f>SUMIF(EJ164:EN164,"宇久町",EJ165:EN165)*'募集型  提出用 （記入例）'!AM162</f>
        <v>0</v>
      </c>
      <c r="ES167" s="104">
        <f>SUMIF(EJ164:EN164,"宇久",EJ166:EN166)*'募集型  提出用 （記入例）'!AM164</f>
        <v>0</v>
      </c>
      <c r="ET167" s="96"/>
      <c r="EU167" s="83"/>
      <c r="EV167" s="105"/>
      <c r="EW167" s="106" t="s">
        <v>68</v>
      </c>
      <c r="EX167" s="107" t="str">
        <f>IF('募集型  提出用 （記入例）'!P167="","0",FC162/EV163)</f>
        <v>0</v>
      </c>
      <c r="EY167" s="108" t="str">
        <f>IF('募集型  提出用 （記入例）'!P167="","0",FC163/EV163)</f>
        <v>0</v>
      </c>
      <c r="EZ167" s="109">
        <f>EX167*'募集型  提出用 （記入例）'!AM162</f>
        <v>0</v>
      </c>
      <c r="FA167" s="110">
        <f>EY167*'募集型  提出用 （記入例）'!AM164</f>
        <v>0</v>
      </c>
      <c r="FB167" s="111">
        <f t="shared" si="71"/>
        <v>0</v>
      </c>
      <c r="FC167" s="173"/>
      <c r="FE167" s="112" t="s">
        <v>68</v>
      </c>
      <c r="FF167" s="107" t="str">
        <f>IF(('募集型  提出用 （記入例）'!Q167)="","0",('募集型  提出用 （記入例）'!AM162+'募集型  提出用 （記入例）'!AM164)*'募集型  提出用 （記入例）'!Q167*1000)</f>
        <v>0</v>
      </c>
      <c r="FG167" s="107">
        <f>COUNTA('募集型  提出用 （記入例）'!P167)*('募集型  提出用 （記入例）'!AM162+'募集型  提出用 （記入例）'!AM164)</f>
        <v>0</v>
      </c>
      <c r="FH167" s="107">
        <f>COUNTA('募集型  提出用 （記入例）'!R167)*('募集型  提出用 （記入例）'!AM162+'募集型  提出用 （記入例）'!AM164)</f>
        <v>0</v>
      </c>
      <c r="FI167" s="107">
        <f>COUNTA('募集型  提出用 （記入例）'!S167)*('募集型  提出用 （記入例）'!AM162+'募集型  提出用 （記入例）'!AM164)</f>
        <v>0</v>
      </c>
    </row>
    <row r="168" spans="2:165" ht="16.5" customHeight="1" thickTop="1" thickBot="1">
      <c r="B168" s="700">
        <v>3</v>
      </c>
      <c r="C168" s="702">
        <v>7</v>
      </c>
      <c r="D168" s="661" t="s">
        <v>519</v>
      </c>
      <c r="E168" s="662"/>
      <c r="F168" s="704" t="s">
        <v>381</v>
      </c>
      <c r="G168" s="705"/>
      <c r="H168" s="706"/>
      <c r="I168" s="706"/>
      <c r="J168" s="706"/>
      <c r="K168" s="706"/>
      <c r="L168" s="706"/>
      <c r="M168" s="707"/>
      <c r="N168" s="708" t="s">
        <v>113</v>
      </c>
      <c r="O168" s="709"/>
      <c r="P168" s="55"/>
      <c r="Q168" s="56"/>
      <c r="R168" s="135"/>
      <c r="S168" s="141"/>
      <c r="T168" s="712" t="s">
        <v>34</v>
      </c>
      <c r="U168" s="305"/>
      <c r="V168" s="715" t="str">
        <f>IF(U168="","",VLOOKUP(U168,$FQ:$FT,3,FALSE))</f>
        <v/>
      </c>
      <c r="W168" s="716"/>
      <c r="X168" s="305"/>
      <c r="Y168" s="715" t="str">
        <f>IF(X168="","",VLOOKUP(X168,$FQ:$FT,3,FALSE))</f>
        <v/>
      </c>
      <c r="Z168" s="716"/>
      <c r="AA168" s="305"/>
      <c r="AB168" s="715" t="str">
        <f>IF(AA168="","",VLOOKUP(AA168,$FQ:$FT,3,FALSE))</f>
        <v/>
      </c>
      <c r="AC168" s="716"/>
      <c r="AD168" s="305"/>
      <c r="AE168" s="715" t="str">
        <f>IF(AD168="","",VLOOKUP(AD168,$FQ:$FT,3,FALSE))</f>
        <v/>
      </c>
      <c r="AF168" s="716"/>
      <c r="AG168" s="305"/>
      <c r="AH168" s="715" t="str">
        <f>IF(AG168="","",VLOOKUP(AG168,$FQ:$FT,3,FALSE))</f>
        <v/>
      </c>
      <c r="AI168" s="717"/>
      <c r="AJ168" s="607" t="s">
        <v>179</v>
      </c>
      <c r="AK168" s="609">
        <f>FC168+ET168</f>
        <v>0</v>
      </c>
      <c r="AL168" s="610"/>
      <c r="AM168" s="627"/>
      <c r="AN168" s="628"/>
      <c r="AO168" s="631">
        <f>(AK168*AM168)</f>
        <v>0</v>
      </c>
      <c r="AP168" s="631"/>
      <c r="AQ168" s="632"/>
      <c r="AR168" s="635">
        <f>SUM(Q168:Q173)*AM172</f>
        <v>0</v>
      </c>
      <c r="AS168" s="636"/>
      <c r="AT168" s="965"/>
      <c r="AU168" s="966"/>
      <c r="AV168" s="967" t="s">
        <v>548</v>
      </c>
      <c r="AW168" s="968" t="s">
        <v>548</v>
      </c>
      <c r="AX168" s="969"/>
      <c r="AZ168" s="823">
        <f>B168</f>
        <v>3</v>
      </c>
      <c r="BA168" s="825">
        <f>C168</f>
        <v>7</v>
      </c>
      <c r="BB168" s="940" t="s">
        <v>381</v>
      </c>
      <c r="BC168" s="926"/>
      <c r="BD168" s="926" t="str">
        <f>IF(H168="","",H168)</f>
        <v/>
      </c>
      <c r="BE168" s="926"/>
      <c r="BF168" s="926"/>
      <c r="BG168" s="927"/>
      <c r="BH168" s="310"/>
      <c r="BI168" s="930" t="s">
        <v>481</v>
      </c>
      <c r="BJ168" s="902"/>
      <c r="BK168" s="902"/>
      <c r="BL168" s="939" t="s">
        <v>489</v>
      </c>
      <c r="BM168" s="902"/>
      <c r="BN168" s="902" t="str">
        <f>IF(BJ168="","",VLOOKUP(BJ168,'募集型  提出用 （記入例）'!$GC:$GF,3,FALSE))</f>
        <v/>
      </c>
      <c r="BO168" s="939" t="s">
        <v>484</v>
      </c>
      <c r="BP168" s="902"/>
      <c r="BQ168" s="902"/>
      <c r="BR168" s="939" t="s">
        <v>487</v>
      </c>
      <c r="BS168" s="902"/>
      <c r="BT168" s="903"/>
      <c r="BU168" s="951"/>
      <c r="BV168" s="952"/>
      <c r="BW168" s="953"/>
      <c r="BX168" s="933" t="s">
        <v>113</v>
      </c>
      <c r="BY168" s="934"/>
      <c r="BZ168" s="311"/>
      <c r="CA168" s="310"/>
      <c r="CB168" s="935" t="s">
        <v>496</v>
      </c>
      <c r="CC168" s="936"/>
      <c r="CD168" s="937" t="str">
        <f>IF(CC168="","",VLOOKUP(CC168,'募集型  提出用 （記入例）'!$GC:$GF,2,FALSE))</f>
        <v/>
      </c>
      <c r="CE168" s="938"/>
      <c r="CF168" s="938"/>
      <c r="CG168" s="938" t="str">
        <f>IF(CC168="","",VLOOKUP(CC168,'募集型  提出用 （記入例）'!$GC:$GF,3,FALSE))</f>
        <v/>
      </c>
      <c r="CH168" s="938"/>
      <c r="CI168" s="938" t="str">
        <f>IF(CC168="","",VLOOKUP(CC168,'募集型  提出用 （記入例）'!$GC:$GF,4,FALSE))</f>
        <v/>
      </c>
      <c r="CJ168" s="946"/>
      <c r="CK168" s="947" t="s">
        <v>493</v>
      </c>
      <c r="CL168" s="936"/>
      <c r="CM168" s="815" t="str">
        <f>IF(CL168="","",VLOOKUP(CL168,'募集型  提出用 （記入例）'!$GC:$GF,2,FALSE))</f>
        <v/>
      </c>
      <c r="CN168" s="816"/>
      <c r="CO168" s="816"/>
      <c r="CP168" s="816" t="str">
        <f>IF(CL168="","",VLOOKUP(CL168,'募集型  提出用 （記入例）'!$GC:$GF,3,FALSE))</f>
        <v/>
      </c>
      <c r="CQ168" s="816"/>
      <c r="CR168" s="816" t="str">
        <f>IF(CL168="","",VLOOKUP(CL168,'募集型  提出用 （記入例）'!$GC:$GF,4,FALSE))</f>
        <v/>
      </c>
      <c r="CS168" s="861"/>
      <c r="CT168" s="943"/>
      <c r="CU168" s="944"/>
      <c r="CV168" s="944"/>
      <c r="CW168" s="944"/>
      <c r="CX168" s="944"/>
      <c r="CY168" s="944"/>
      <c r="CZ168" s="945"/>
      <c r="DC168" s="8"/>
      <c r="DD168" s="8"/>
      <c r="DE168" s="8"/>
      <c r="DF168" s="8"/>
      <c r="DG168" s="8"/>
      <c r="DH168" s="8"/>
      <c r="DI168" s="8"/>
      <c r="DJ168" s="8"/>
      <c r="DK168" s="8"/>
      <c r="DL168" s="8"/>
      <c r="DM168" s="8"/>
      <c r="DN168" s="8"/>
      <c r="DO168" s="8"/>
      <c r="DP168" s="8"/>
      <c r="DQ168" s="8"/>
      <c r="DR168" s="8"/>
      <c r="DS168" s="8"/>
      <c r="DT168" s="8"/>
      <c r="DU168" s="8"/>
      <c r="DV168" s="8"/>
      <c r="ED168" s="8"/>
      <c r="EE168" s="28"/>
      <c r="EF168" s="8"/>
      <c r="EG168" s="8"/>
      <c r="EH168" s="8"/>
      <c r="EP168" s="62">
        <v>6</v>
      </c>
      <c r="EQ168" s="63" t="s">
        <v>110</v>
      </c>
      <c r="ER168" s="64">
        <f>SUMIF(EJ170:EN170,"対馬市",EJ171:EN171)*'募集型  提出用 （記入例）'!AM168</f>
        <v>0</v>
      </c>
      <c r="ES168" s="65">
        <f>SUMIF(EJ170:EN170,"対馬市",EJ172:EN172)*'募集型  提出用 （記入例）'!AM170</f>
        <v>0</v>
      </c>
      <c r="ET168" s="66">
        <f>SUM('募集型  提出用 （記入例）'!U173:AI173)</f>
        <v>0</v>
      </c>
      <c r="EU168" s="83"/>
      <c r="EV168" s="67" t="s">
        <v>11</v>
      </c>
      <c r="EW168" s="68" t="s">
        <v>110</v>
      </c>
      <c r="EX168" s="69" t="str">
        <f>IF('募集型  提出用 （記入例）'!P168="","0",FC168/EV169)</f>
        <v>0</v>
      </c>
      <c r="EY168" s="70" t="str">
        <f>IF('募集型  提出用 （記入例）'!P168="","0",FC169/EV169)</f>
        <v>0</v>
      </c>
      <c r="EZ168" s="71">
        <f>EX168*'募集型  提出用 （記入例）'!AM168</f>
        <v>0</v>
      </c>
      <c r="FA168" s="72">
        <f>EY168*'募集型  提出用 （記入例）'!AM170</f>
        <v>0</v>
      </c>
      <c r="FB168" s="73">
        <f>EZ168+FA168</f>
        <v>0</v>
      </c>
      <c r="FC168" s="66">
        <f>SUM('募集型  提出用 （記入例）'!U170:AI170)</f>
        <v>0</v>
      </c>
      <c r="FE168" s="74" t="s">
        <v>110</v>
      </c>
      <c r="FF168" s="69" t="str">
        <f>IF(('募集型  提出用 （記入例）'!Q168)="","0",('募集型  提出用 （記入例）'!AM168+'募集型  提出用 （記入例）'!AM170)*'募集型  提出用 （記入例）'!Q168*1000)</f>
        <v>0</v>
      </c>
      <c r="FG168" s="69">
        <f>COUNTA('募集型  提出用 （記入例）'!P168)*('募集型  提出用 （記入例）'!AM168+'募集型  提出用 （記入例）'!AM170)</f>
        <v>0</v>
      </c>
      <c r="FH168" s="69">
        <f>COUNTA('募集型  提出用 （記入例）'!R168)*('募集型  提出用 （記入例）'!AM168+'募集型  提出用 （記入例）'!AM170)</f>
        <v>0</v>
      </c>
      <c r="FI168" s="69">
        <f>COUNTA('募集型  提出用 （記入例）'!S168)*('募集型  提出用 （記入例）'!AM168+'募集型  提出用 （記入例）'!AM170)</f>
        <v>0</v>
      </c>
    </row>
    <row r="169" spans="2:165" ht="16.5" customHeight="1">
      <c r="B169" s="701"/>
      <c r="C169" s="703"/>
      <c r="D169" s="676"/>
      <c r="E169" s="677"/>
      <c r="F169" s="869"/>
      <c r="G169" s="870"/>
      <c r="H169" s="870"/>
      <c r="I169" s="870"/>
      <c r="J169" s="870"/>
      <c r="K169" s="870"/>
      <c r="L169" s="870"/>
      <c r="M169" s="871"/>
      <c r="N169" s="652" t="s">
        <v>112</v>
      </c>
      <c r="O169" s="653"/>
      <c r="P169" s="75"/>
      <c r="Q169" s="76"/>
      <c r="R169" s="136"/>
      <c r="S169" s="142"/>
      <c r="T169" s="713"/>
      <c r="U169" s="819" t="str">
        <f>IF(U168="","",VLOOKUP(U168,$FQ:$FT,2,FALSE))</f>
        <v/>
      </c>
      <c r="V169" s="820"/>
      <c r="W169" s="821"/>
      <c r="X169" s="819" t="str">
        <f>IF(X168="","",VLOOKUP(X168,$FQ:$FT,2,FALSE))</f>
        <v/>
      </c>
      <c r="Y169" s="820"/>
      <c r="Z169" s="821"/>
      <c r="AA169" s="819" t="str">
        <f>IF(AA168="","",VLOOKUP(AA168,$FQ:$FT,2,FALSE))</f>
        <v/>
      </c>
      <c r="AB169" s="820"/>
      <c r="AC169" s="821"/>
      <c r="AD169" s="819" t="str">
        <f>IF(AD168="","",VLOOKUP(AD168,$FQ:$FT,2,FALSE))</f>
        <v/>
      </c>
      <c r="AE169" s="820"/>
      <c r="AF169" s="821"/>
      <c r="AG169" s="819" t="str">
        <f>IF(AG168="","",VLOOKUP(AG168,$FQ:$FT,2,FALSE))</f>
        <v/>
      </c>
      <c r="AH169" s="820"/>
      <c r="AI169" s="821"/>
      <c r="AJ169" s="608"/>
      <c r="AK169" s="611"/>
      <c r="AL169" s="612"/>
      <c r="AM169" s="629"/>
      <c r="AN169" s="630"/>
      <c r="AO169" s="633"/>
      <c r="AP169" s="633"/>
      <c r="AQ169" s="634"/>
      <c r="AR169" s="637"/>
      <c r="AS169" s="638"/>
      <c r="AT169" s="978"/>
      <c r="AU169" s="979"/>
      <c r="AV169" s="980"/>
      <c r="AW169" s="970"/>
      <c r="AX169" s="971"/>
      <c r="AZ169" s="823"/>
      <c r="BA169" s="825"/>
      <c r="BB169" s="941"/>
      <c r="BC169" s="928"/>
      <c r="BD169" s="928"/>
      <c r="BE169" s="928"/>
      <c r="BF169" s="928"/>
      <c r="BG169" s="929"/>
      <c r="BH169" s="309"/>
      <c r="BI169" s="831"/>
      <c r="BJ169" s="654"/>
      <c r="BK169" s="654"/>
      <c r="BL169" s="573"/>
      <c r="BM169" s="654"/>
      <c r="BN169" s="654"/>
      <c r="BO169" s="573"/>
      <c r="BP169" s="654"/>
      <c r="BQ169" s="654"/>
      <c r="BR169" s="573"/>
      <c r="BS169" s="654"/>
      <c r="BT169" s="655"/>
      <c r="BU169" s="658"/>
      <c r="BV169" s="659"/>
      <c r="BW169" s="660"/>
      <c r="BX169" s="581" t="s">
        <v>112</v>
      </c>
      <c r="BY169" s="582"/>
      <c r="BZ169" s="307"/>
      <c r="CA169" s="309"/>
      <c r="CB169" s="583"/>
      <c r="CC169" s="579"/>
      <c r="CD169" s="580"/>
      <c r="CE169" s="577"/>
      <c r="CF169" s="577"/>
      <c r="CG169" s="577"/>
      <c r="CH169" s="577"/>
      <c r="CI169" s="577"/>
      <c r="CJ169" s="578"/>
      <c r="CK169" s="574"/>
      <c r="CL169" s="579"/>
      <c r="CM169" s="580"/>
      <c r="CN169" s="577"/>
      <c r="CO169" s="577"/>
      <c r="CP169" s="577"/>
      <c r="CQ169" s="577"/>
      <c r="CR169" s="577"/>
      <c r="CS169" s="862"/>
      <c r="CT169" s="863"/>
      <c r="CU169" s="864"/>
      <c r="CV169" s="864"/>
      <c r="CW169" s="864"/>
      <c r="CX169" s="864"/>
      <c r="CY169" s="864"/>
      <c r="CZ169" s="865"/>
      <c r="DC169" s="8"/>
      <c r="DD169" s="8"/>
      <c r="DE169" s="8"/>
      <c r="DF169" s="8"/>
      <c r="DG169" s="8"/>
      <c r="DH169" s="8"/>
      <c r="DI169" s="8"/>
      <c r="DJ169" s="8"/>
      <c r="DK169" s="8"/>
      <c r="DL169" s="8"/>
      <c r="DM169" s="8"/>
      <c r="DN169" s="8"/>
      <c r="DO169" s="8"/>
      <c r="DP169" s="8"/>
      <c r="DQ169" s="8"/>
      <c r="DR169" s="8"/>
      <c r="DS169" s="8"/>
      <c r="DT169" s="8"/>
      <c r="DU169" s="8"/>
      <c r="DV169" s="8"/>
      <c r="ED169" s="8"/>
      <c r="EE169" s="28"/>
      <c r="EF169" s="8"/>
      <c r="EG169" s="8"/>
      <c r="EH169" s="8"/>
      <c r="EP169" s="78"/>
      <c r="EQ169" s="79" t="s">
        <v>111</v>
      </c>
      <c r="ER169" s="80">
        <f>SUMIF(EJ170:EN170,"壱岐市",EJ171:EN171)*'募集型  提出用 （記入例）'!AM168</f>
        <v>0</v>
      </c>
      <c r="ES169" s="81">
        <f>SUMIF(EJ170:EN170,"壱岐市",EJ172:EN172)*'募集型  提出用 （記入例）'!AM170</f>
        <v>0</v>
      </c>
      <c r="ET169" s="82">
        <f>ET168</f>
        <v>0</v>
      </c>
      <c r="EU169" s="83"/>
      <c r="EV169" s="851">
        <f>COUNTA('募集型  提出用 （記入例）'!P168:P173)</f>
        <v>0</v>
      </c>
      <c r="EW169" s="84" t="s">
        <v>111</v>
      </c>
      <c r="EX169" s="85" t="str">
        <f>IF('募集型  提出用 （記入例）'!P169="","0",FC168/EV169)</f>
        <v>0</v>
      </c>
      <c r="EY169" s="86" t="str">
        <f>IF('募集型  提出用 （記入例）'!P169="","0",FC169/EV169)</f>
        <v>0</v>
      </c>
      <c r="EZ169" s="87">
        <f>EX169*'募集型  提出用 （記入例）'!AM168</f>
        <v>0</v>
      </c>
      <c r="FA169" s="88">
        <f>EY169*'募集型  提出用 （記入例）'!AM170</f>
        <v>0</v>
      </c>
      <c r="FB169" s="89">
        <f t="shared" ref="FB169:FB173" si="73">EZ169+FA169</f>
        <v>0</v>
      </c>
      <c r="FC169" s="82">
        <f>EN181</f>
        <v>0</v>
      </c>
      <c r="FE169" s="90" t="s">
        <v>111</v>
      </c>
      <c r="FF169" s="85" t="str">
        <f>IF(('募集型  提出用 （記入例）'!Q169)="","0",('募集型  提出用 （記入例）'!AM168+'募集型  提出用 （記入例）'!AM170)*'募集型  提出用 （記入例）'!Q169*1000)</f>
        <v>0</v>
      </c>
      <c r="FG169" s="85">
        <f>COUNTA('募集型  提出用 （記入例）'!P169)*('募集型  提出用 （記入例）'!AM168+'募集型  提出用 （記入例）'!AM170)</f>
        <v>0</v>
      </c>
      <c r="FH169" s="85">
        <f>COUNTA('募集型  提出用 （記入例）'!R169)*('募集型  提出用 （記入例）'!AM168+'募集型  提出用 （記入例）'!AM170)</f>
        <v>0</v>
      </c>
      <c r="FI169" s="85">
        <f>COUNTA('募集型  提出用 （記入例）'!S169)*('募集型  提出用 （記入例）'!AM168+'募集型  提出用 （記入例）'!AM170)</f>
        <v>0</v>
      </c>
    </row>
    <row r="170" spans="2:165" ht="16.5" customHeight="1">
      <c r="B170" s="692" t="s">
        <v>519</v>
      </c>
      <c r="C170" s="693"/>
      <c r="D170" s="678" t="s">
        <v>551</v>
      </c>
      <c r="E170" s="679"/>
      <c r="F170" s="869"/>
      <c r="G170" s="870"/>
      <c r="H170" s="870"/>
      <c r="I170" s="870"/>
      <c r="J170" s="870"/>
      <c r="K170" s="870"/>
      <c r="L170" s="870"/>
      <c r="M170" s="871"/>
      <c r="N170" s="652" t="s">
        <v>45</v>
      </c>
      <c r="O170" s="653"/>
      <c r="P170" s="75"/>
      <c r="Q170" s="76"/>
      <c r="R170" s="136"/>
      <c r="S170" s="137"/>
      <c r="T170" s="714"/>
      <c r="U170" s="853" t="str">
        <f>IF(U168="","",VLOOKUP(U168,$FQ:$FT,4,FALSE))</f>
        <v/>
      </c>
      <c r="V170" s="854"/>
      <c r="W170" s="855"/>
      <c r="X170" s="853" t="str">
        <f>IF(X168="","",VLOOKUP(X168,$FQ:$FT,4,FALSE))</f>
        <v/>
      </c>
      <c r="Y170" s="854"/>
      <c r="Z170" s="855"/>
      <c r="AA170" s="853" t="str">
        <f>IF(AA168="","",VLOOKUP(AA168,$FQ:$FT,4,FALSE))</f>
        <v/>
      </c>
      <c r="AB170" s="854"/>
      <c r="AC170" s="855"/>
      <c r="AD170" s="853" t="str">
        <f>IF(AD168="","",VLOOKUP(AD168,$FQ:$FT,4,FALSE))</f>
        <v/>
      </c>
      <c r="AE170" s="854"/>
      <c r="AF170" s="855"/>
      <c r="AG170" s="853" t="str">
        <f>IF(AG168="","",VLOOKUP(AG168,$FQ:$FT,4,FALSE))</f>
        <v/>
      </c>
      <c r="AH170" s="854"/>
      <c r="AI170" s="855"/>
      <c r="AJ170" s="856" t="s">
        <v>284</v>
      </c>
      <c r="AK170" s="858">
        <f>ET169+FC169</f>
        <v>0</v>
      </c>
      <c r="AL170" s="859"/>
      <c r="AM170" s="641"/>
      <c r="AN170" s="642"/>
      <c r="AO170" s="633">
        <f>(AK170*AM170)</f>
        <v>0</v>
      </c>
      <c r="AP170" s="633"/>
      <c r="AQ170" s="634"/>
      <c r="AR170" s="637"/>
      <c r="AS170" s="638"/>
      <c r="AT170" s="978"/>
      <c r="AU170" s="979"/>
      <c r="AV170" s="980"/>
      <c r="AW170" s="970"/>
      <c r="AX170" s="971"/>
      <c r="AZ170" s="823"/>
      <c r="BA170" s="825"/>
      <c r="BB170" s="836" t="str">
        <f>IF(F169="","",F169)</f>
        <v/>
      </c>
      <c r="BC170" s="836"/>
      <c r="BD170" s="836"/>
      <c r="BE170" s="836"/>
      <c r="BF170" s="836"/>
      <c r="BG170" s="837"/>
      <c r="BH170" s="309"/>
      <c r="BI170" s="831" t="s">
        <v>482</v>
      </c>
      <c r="BJ170" s="654"/>
      <c r="BK170" s="654"/>
      <c r="BL170" s="573" t="s">
        <v>490</v>
      </c>
      <c r="BM170" s="654"/>
      <c r="BN170" s="654" t="str">
        <f>IF(BJ170="","",VLOOKUP(BJ170,'募集型  提出用 （記入例）'!$GC:$GF,3,FALSE))</f>
        <v/>
      </c>
      <c r="BO170" s="573" t="s">
        <v>485</v>
      </c>
      <c r="BP170" s="654"/>
      <c r="BQ170" s="654"/>
      <c r="BR170" s="573" t="s">
        <v>488</v>
      </c>
      <c r="BS170" s="654"/>
      <c r="BT170" s="655"/>
      <c r="BU170" s="658"/>
      <c r="BV170" s="659"/>
      <c r="BW170" s="660"/>
      <c r="BX170" s="581" t="s">
        <v>45</v>
      </c>
      <c r="BY170" s="582"/>
      <c r="BZ170" s="307"/>
      <c r="CA170" s="309"/>
      <c r="CB170" s="583" t="s">
        <v>497</v>
      </c>
      <c r="CC170" s="579"/>
      <c r="CD170" s="580" t="str">
        <f>IF(CC170="","",VLOOKUP(CC170,'募集型  提出用 （記入例）'!$GC:$GF,2,FALSE))</f>
        <v/>
      </c>
      <c r="CE170" s="577"/>
      <c r="CF170" s="577"/>
      <c r="CG170" s="577" t="str">
        <f>IF(CC170="","",VLOOKUP(CC170,'募集型  提出用 （記入例）'!$GC:$GF,3,FALSE))</f>
        <v/>
      </c>
      <c r="CH170" s="577"/>
      <c r="CI170" s="577" t="str">
        <f>IF(CC170="","",VLOOKUP(CC170,'募集型  提出用 （記入例）'!$GC:$GF,4,FALSE))</f>
        <v/>
      </c>
      <c r="CJ170" s="578"/>
      <c r="CK170" s="574" t="s">
        <v>494</v>
      </c>
      <c r="CL170" s="579"/>
      <c r="CM170" s="580" t="str">
        <f>IF(CL170="","",VLOOKUP(CL170,'募集型  提出用 （記入例）'!$GC:$GF,2,FALSE))</f>
        <v/>
      </c>
      <c r="CN170" s="577"/>
      <c r="CO170" s="577"/>
      <c r="CP170" s="577" t="str">
        <f>IF(CL170="","",VLOOKUP(CL170,'募集型  提出用 （記入例）'!$GC:$GF,3,FALSE))</f>
        <v/>
      </c>
      <c r="CQ170" s="577"/>
      <c r="CR170" s="577" t="str">
        <f>IF(CL170="","",VLOOKUP(CL170,'募集型  提出用 （記入例）'!$GC:$GF,4,FALSE))</f>
        <v/>
      </c>
      <c r="CS170" s="862"/>
      <c r="CT170" s="863"/>
      <c r="CU170" s="864"/>
      <c r="CV170" s="864"/>
      <c r="CW170" s="864"/>
      <c r="CX170" s="864"/>
      <c r="CY170" s="864"/>
      <c r="CZ170" s="865"/>
      <c r="DC170" s="8"/>
      <c r="DD170" s="8"/>
      <c r="DE170" s="8"/>
      <c r="DF170" s="8"/>
      <c r="DG170" s="8"/>
      <c r="DH170" s="8"/>
      <c r="DI170" s="8"/>
      <c r="DJ170" s="8"/>
      <c r="DK170" s="8"/>
      <c r="DL170" s="8"/>
      <c r="DM170" s="8"/>
      <c r="DN170" s="8"/>
      <c r="DO170" s="8"/>
      <c r="DP170" s="8"/>
      <c r="DQ170" s="8"/>
      <c r="DR170" s="8"/>
      <c r="DS170" s="8"/>
      <c r="DT170" s="8"/>
      <c r="DU170" s="8"/>
      <c r="DV170" s="8"/>
      <c r="ED170" s="8"/>
      <c r="EE170" s="28"/>
      <c r="EF170" s="8"/>
      <c r="EG170" s="8"/>
      <c r="EH170" s="8"/>
      <c r="EI170" s="91" t="s">
        <v>48</v>
      </c>
      <c r="EJ170" s="92" t="e">
        <f>VLOOKUP('募集型  提出用 （記入例）'!U171,$FU:$FY,5,FALSE)</f>
        <v>#N/A</v>
      </c>
      <c r="EK170" s="92" t="e">
        <f>VLOOKUP('募集型  提出用 （記入例）'!X171,$FU:$FY,5,FALSE)</f>
        <v>#N/A</v>
      </c>
      <c r="EL170" s="92" t="e">
        <f>VLOOKUP('募集型  提出用 （記入例）'!AA171,$FU:$FY,5,FALSE)</f>
        <v>#N/A</v>
      </c>
      <c r="EM170" s="92" t="e">
        <f>VLOOKUP('募集型  提出用 （記入例）'!AD171,$FU:$FY,5,FALSE)</f>
        <v>#N/A</v>
      </c>
      <c r="EN170" s="92" t="e">
        <f>VLOOKUP('募集型  提出用 （記入例）'!AG171,$FU:$FY,5,FALSE)</f>
        <v>#N/A</v>
      </c>
      <c r="EP170" s="78"/>
      <c r="EQ170" s="79" t="s">
        <v>45</v>
      </c>
      <c r="ER170" s="80">
        <f>SUMIF(EJ170:EN170,"五島市",EJ171:EN171)*'募集型  提出用 （記入例）'!AM168</f>
        <v>0</v>
      </c>
      <c r="ES170" s="81">
        <f>SUMIF(EJ170:EN170,"五島市",EJ172:EN172)*'募集型  提出用 （記入例）'!AM170</f>
        <v>0</v>
      </c>
      <c r="ET170" s="96"/>
      <c r="EU170" s="83"/>
      <c r="EV170" s="852"/>
      <c r="EW170" s="84" t="s">
        <v>45</v>
      </c>
      <c r="EX170" s="85" t="str">
        <f>IF('募集型  提出用 （記入例）'!P170="","0",FC168/EV169)</f>
        <v>0</v>
      </c>
      <c r="EY170" s="86" t="str">
        <f>IF('募集型  提出用 （記入例）'!P170="","0",FC169/EV169)</f>
        <v>0</v>
      </c>
      <c r="EZ170" s="87">
        <f>EX170*'募集型  提出用 （記入例）'!AM168</f>
        <v>0</v>
      </c>
      <c r="FA170" s="88">
        <f>EY170*'募集型  提出用 （記入例）'!AM170</f>
        <v>0</v>
      </c>
      <c r="FB170" s="89">
        <f t="shared" si="73"/>
        <v>0</v>
      </c>
      <c r="FC170" s="93"/>
      <c r="FE170" s="90" t="s">
        <v>45</v>
      </c>
      <c r="FF170" s="85" t="str">
        <f>IF(('募集型  提出用 （記入例）'!Q170)="","0",('募集型  提出用 （記入例）'!AM168+'募集型  提出用 （記入例）'!AM170)*'募集型  提出用 （記入例）'!Q170*1000)</f>
        <v>0</v>
      </c>
      <c r="FG170" s="85">
        <f>COUNTA('募集型  提出用 （記入例）'!P170)*('募集型  提出用 （記入例）'!AM168+'募集型  提出用 （記入例）'!AM170)</f>
        <v>0</v>
      </c>
      <c r="FH170" s="85">
        <f>COUNTA('募集型  提出用 （記入例）'!R170)*('募集型  提出用 （記入例）'!AM168+'募集型  提出用 （記入例）'!AM170)</f>
        <v>0</v>
      </c>
      <c r="FI170" s="85">
        <f>COUNTA('募集型  提出用 （記入例）'!S170)*('募集型  提出用 （記入例）'!AM168+'募集型  提出用 （記入例）'!AM170)</f>
        <v>0</v>
      </c>
    </row>
    <row r="171" spans="2:165" ht="16.5" customHeight="1" thickBot="1">
      <c r="B171" s="694"/>
      <c r="C171" s="695"/>
      <c r="D171" s="663"/>
      <c r="E171" s="664"/>
      <c r="F171" s="869"/>
      <c r="G171" s="870"/>
      <c r="H171" s="870"/>
      <c r="I171" s="870"/>
      <c r="J171" s="870"/>
      <c r="K171" s="870"/>
      <c r="L171" s="870"/>
      <c r="M171" s="871"/>
      <c r="N171" s="652" t="s">
        <v>53</v>
      </c>
      <c r="O171" s="653"/>
      <c r="P171" s="75"/>
      <c r="Q171" s="76"/>
      <c r="R171" s="136"/>
      <c r="S171" s="137"/>
      <c r="T171" s="846" t="s">
        <v>54</v>
      </c>
      <c r="U171" s="94"/>
      <c r="V171" s="849" t="str">
        <f>IF(U171="","",VLOOKUP(U171,$FU:$FX,3,FALSE))</f>
        <v/>
      </c>
      <c r="W171" s="850"/>
      <c r="X171" s="94"/>
      <c r="Y171" s="849" t="str">
        <f>IF(X171="","",VLOOKUP(X171,$FU:$FX,3,FALSE))</f>
        <v/>
      </c>
      <c r="Z171" s="850"/>
      <c r="AA171" s="94"/>
      <c r="AB171" s="849" t="str">
        <f>IF(AA171="","",VLOOKUP(AA171,$FU:$FX,3,FALSE))</f>
        <v/>
      </c>
      <c r="AC171" s="850"/>
      <c r="AD171" s="94"/>
      <c r="AE171" s="849" t="str">
        <f>IF(AD171="","",VLOOKUP(AD171,$FU:$FX,3,FALSE))</f>
        <v/>
      </c>
      <c r="AF171" s="850"/>
      <c r="AG171" s="94"/>
      <c r="AH171" s="849" t="str">
        <f>IF(AG171="","",VLOOKUP(AG171,'募集型  提出用 （記入例）'!$FU:$FX,3,FALSE))</f>
        <v/>
      </c>
      <c r="AI171" s="895"/>
      <c r="AJ171" s="857"/>
      <c r="AK171" s="843"/>
      <c r="AL171" s="860"/>
      <c r="AM171" s="643"/>
      <c r="AN171" s="644"/>
      <c r="AO171" s="645"/>
      <c r="AP171" s="645"/>
      <c r="AQ171" s="646"/>
      <c r="AR171" s="637"/>
      <c r="AS171" s="638"/>
      <c r="AT171" s="978"/>
      <c r="AU171" s="979"/>
      <c r="AV171" s="980" t="s">
        <v>545</v>
      </c>
      <c r="AW171" s="972" t="s">
        <v>545</v>
      </c>
      <c r="AX171" s="973"/>
      <c r="AZ171" s="823"/>
      <c r="BA171" s="825"/>
      <c r="BB171" s="836"/>
      <c r="BC171" s="836"/>
      <c r="BD171" s="836"/>
      <c r="BE171" s="836"/>
      <c r="BF171" s="836"/>
      <c r="BG171" s="837"/>
      <c r="BH171" s="309"/>
      <c r="BI171" s="831"/>
      <c r="BJ171" s="654"/>
      <c r="BK171" s="654"/>
      <c r="BL171" s="573"/>
      <c r="BM171" s="654"/>
      <c r="BN171" s="654"/>
      <c r="BO171" s="573"/>
      <c r="BP171" s="654"/>
      <c r="BQ171" s="654"/>
      <c r="BR171" s="576"/>
      <c r="BS171" s="656"/>
      <c r="BT171" s="657"/>
      <c r="BU171" s="658"/>
      <c r="BV171" s="659"/>
      <c r="BW171" s="660"/>
      <c r="BX171" s="581" t="s">
        <v>53</v>
      </c>
      <c r="BY171" s="582"/>
      <c r="BZ171" s="307"/>
      <c r="CA171" s="309"/>
      <c r="CB171" s="583"/>
      <c r="CC171" s="579"/>
      <c r="CD171" s="580"/>
      <c r="CE171" s="577"/>
      <c r="CF171" s="577"/>
      <c r="CG171" s="577"/>
      <c r="CH171" s="577"/>
      <c r="CI171" s="577"/>
      <c r="CJ171" s="578"/>
      <c r="CK171" s="574"/>
      <c r="CL171" s="579"/>
      <c r="CM171" s="580"/>
      <c r="CN171" s="577"/>
      <c r="CO171" s="577"/>
      <c r="CP171" s="577"/>
      <c r="CQ171" s="577"/>
      <c r="CR171" s="577"/>
      <c r="CS171" s="862"/>
      <c r="CT171" s="863"/>
      <c r="CU171" s="864"/>
      <c r="CV171" s="864"/>
      <c r="CW171" s="864"/>
      <c r="CX171" s="864"/>
      <c r="CY171" s="864"/>
      <c r="CZ171" s="865"/>
      <c r="DC171" s="8"/>
      <c r="DD171" s="8"/>
      <c r="DE171" s="8"/>
      <c r="DF171" s="8"/>
      <c r="DG171" s="8"/>
      <c r="DH171" s="8"/>
      <c r="DI171" s="8"/>
      <c r="DJ171" s="8"/>
      <c r="DK171" s="8"/>
      <c r="DL171" s="8"/>
      <c r="DM171" s="8"/>
      <c r="DN171" s="8"/>
      <c r="DO171" s="8"/>
      <c r="DP171" s="8"/>
      <c r="DQ171" s="8"/>
      <c r="DR171" s="8"/>
      <c r="DS171" s="8"/>
      <c r="DT171" s="8"/>
      <c r="DU171" s="8"/>
      <c r="DV171" s="8"/>
      <c r="ED171" s="8"/>
      <c r="EE171" s="28"/>
      <c r="EF171" s="8"/>
      <c r="EG171" s="8"/>
      <c r="EH171" s="8"/>
      <c r="EI171" s="91" t="s">
        <v>56</v>
      </c>
      <c r="EJ171" s="95" t="e">
        <f>VLOOKUP('募集型  提出用 （記入例）'!U171,$FU:$FY,4,FALSE)</f>
        <v>#N/A</v>
      </c>
      <c r="EK171" s="95" t="e">
        <f>VLOOKUP('募集型  提出用 （記入例）'!X171,$FU:$FY,4,FALSE)</f>
        <v>#N/A</v>
      </c>
      <c r="EL171" s="95" t="e">
        <f>VLOOKUP('募集型  提出用 （記入例）'!AA171,$FU:$FY,4,FALSE)</f>
        <v>#N/A</v>
      </c>
      <c r="EM171" s="95" t="e">
        <f>VLOOKUP('募集型  提出用 （記入例）'!AD171,$FU:$FY,4,FALSE)</f>
        <v>#N/A</v>
      </c>
      <c r="EN171" s="95" t="e">
        <f>VLOOKUP('募集型  提出用 （記入例）'!AG171,$FU:$FY,4,FALSE)</f>
        <v>#N/A</v>
      </c>
      <c r="EP171" s="78"/>
      <c r="EQ171" s="79" t="s">
        <v>53</v>
      </c>
      <c r="ER171" s="80">
        <f>SUMIF(EJ170:EN170,"新上五島町",EJ171:EN171)*'募集型  提出用 （記入例）'!AM168</f>
        <v>0</v>
      </c>
      <c r="ES171" s="81">
        <f>SUMIF(EJ170:EN170,"上五島",EJ172:EN172)*'募集型  提出用 （記入例）'!AM170</f>
        <v>0</v>
      </c>
      <c r="ET171" s="96"/>
      <c r="EU171" s="83"/>
      <c r="EV171" s="97"/>
      <c r="EW171" s="84" t="s">
        <v>53</v>
      </c>
      <c r="EX171" s="85" t="str">
        <f>IF('募集型  提出用 （記入例）'!P171="","0",FC168/EV169)</f>
        <v>0</v>
      </c>
      <c r="EY171" s="86" t="str">
        <f>IF('募集型  提出用 （記入例）'!P171="","0",FC169/EV169)</f>
        <v>0</v>
      </c>
      <c r="EZ171" s="87">
        <f>EX171*'募集型  提出用 （記入例）'!AM168</f>
        <v>0</v>
      </c>
      <c r="FA171" s="88">
        <f>EY171*'募集型  提出用 （記入例）'!AM170</f>
        <v>0</v>
      </c>
      <c r="FB171" s="89">
        <f t="shared" si="73"/>
        <v>0</v>
      </c>
      <c r="FC171" s="93"/>
      <c r="FD171" s="98"/>
      <c r="FE171" s="90" t="s">
        <v>53</v>
      </c>
      <c r="FF171" s="85" t="str">
        <f>IF(('募集型  提出用 （記入例）'!Q171)="","0",('募集型  提出用 （記入例）'!AM168+'募集型  提出用 （記入例）'!AM170)*'募集型  提出用 （記入例）'!Q171*1000)</f>
        <v>0</v>
      </c>
      <c r="FG171" s="85">
        <f>COUNTA('募集型  提出用 （記入例）'!P171)*('募集型  提出用 （記入例）'!AM168+'募集型  提出用 （記入例）'!AM170)</f>
        <v>0</v>
      </c>
      <c r="FH171" s="85">
        <f>COUNTA('募集型  提出用 （記入例）'!R171)*('募集型  提出用 （記入例）'!AM168+'募集型  提出用 （記入例）'!AM170)</f>
        <v>0</v>
      </c>
      <c r="FI171" s="85">
        <f>COUNTA('募集型  提出用 （記入例）'!S171)*('募集型  提出用 （記入例）'!AM168+'募集型  提出用 （記入例）'!AM170)</f>
        <v>0</v>
      </c>
    </row>
    <row r="172" spans="2:165" ht="16.5" customHeight="1">
      <c r="B172" s="696"/>
      <c r="C172" s="697"/>
      <c r="D172" s="665"/>
      <c r="E172" s="666"/>
      <c r="F172" s="883" t="s">
        <v>378</v>
      </c>
      <c r="G172" s="613"/>
      <c r="H172" s="613"/>
      <c r="I172" s="613"/>
      <c r="J172" s="885" t="s">
        <v>379</v>
      </c>
      <c r="K172" s="613"/>
      <c r="L172" s="613"/>
      <c r="M172" s="650"/>
      <c r="N172" s="652" t="s">
        <v>61</v>
      </c>
      <c r="O172" s="653"/>
      <c r="P172" s="75"/>
      <c r="Q172" s="76"/>
      <c r="R172" s="138"/>
      <c r="S172" s="137"/>
      <c r="T172" s="847"/>
      <c r="U172" s="604" t="str">
        <f>IF(U171="","",VLOOKUP(U171,$FU:$FX,2,FALSE))</f>
        <v/>
      </c>
      <c r="V172" s="605"/>
      <c r="W172" s="606"/>
      <c r="X172" s="604" t="str">
        <f>IF(X171="","",VLOOKUP(X171,$FU:$FX,2,FALSE))</f>
        <v/>
      </c>
      <c r="Y172" s="605"/>
      <c r="Z172" s="606"/>
      <c r="AA172" s="604" t="str">
        <f>IF(AA171="","",VLOOKUP(AA171,$FU:$FX,2,FALSE))</f>
        <v/>
      </c>
      <c r="AB172" s="605"/>
      <c r="AC172" s="606"/>
      <c r="AD172" s="604" t="str">
        <f>IF(AD171="","",VLOOKUP(AD171,$FU:$FX,2,FALSE))</f>
        <v/>
      </c>
      <c r="AE172" s="605"/>
      <c r="AF172" s="606"/>
      <c r="AG172" s="604" t="str">
        <f>IF(AG171="","",VLOOKUP(AG171,'募集型  提出用 （記入例）'!$FU:$FX,2,FALSE))</f>
        <v/>
      </c>
      <c r="AH172" s="605"/>
      <c r="AI172" s="711"/>
      <c r="AJ172" s="877" t="s">
        <v>62</v>
      </c>
      <c r="AK172" s="878"/>
      <c r="AL172" s="879"/>
      <c r="AM172" s="609">
        <f>AM168+AM170</f>
        <v>0</v>
      </c>
      <c r="AN172" s="610"/>
      <c r="AO172" s="631">
        <f>AO168+AO170</f>
        <v>0</v>
      </c>
      <c r="AP172" s="631"/>
      <c r="AQ172" s="647"/>
      <c r="AR172" s="637"/>
      <c r="AS172" s="638"/>
      <c r="AT172" s="978"/>
      <c r="AU172" s="979"/>
      <c r="AV172" s="980"/>
      <c r="AW172" s="974"/>
      <c r="AX172" s="975"/>
      <c r="AZ172" s="823"/>
      <c r="BA172" s="825"/>
      <c r="BB172" s="836"/>
      <c r="BC172" s="836"/>
      <c r="BD172" s="836"/>
      <c r="BE172" s="836"/>
      <c r="BF172" s="836"/>
      <c r="BG172" s="837"/>
      <c r="BH172" s="309"/>
      <c r="BI172" s="831" t="s">
        <v>483</v>
      </c>
      <c r="BJ172" s="654"/>
      <c r="BK172" s="654"/>
      <c r="BL172" s="573" t="s">
        <v>491</v>
      </c>
      <c r="BM172" s="654"/>
      <c r="BN172" s="654" t="str">
        <f>IF(BJ172="","",VLOOKUP(BJ172,'募集型  提出用 （記入例）'!$GC:$GF,3,FALSE))</f>
        <v/>
      </c>
      <c r="BO172" s="573" t="s">
        <v>486</v>
      </c>
      <c r="BP172" s="654"/>
      <c r="BQ172" s="898"/>
      <c r="BR172" s="900" t="s">
        <v>19</v>
      </c>
      <c r="BS172" s="902">
        <f>BJ168+BJ170+BJ172+BM168+BM170+BM172+BP168+BP170+BS168+BS170+BP172</f>
        <v>0</v>
      </c>
      <c r="BT172" s="903"/>
      <c r="BU172" s="658"/>
      <c r="BV172" s="659"/>
      <c r="BW172" s="660"/>
      <c r="BX172" s="581" t="s">
        <v>61</v>
      </c>
      <c r="BY172" s="582"/>
      <c r="BZ172" s="316"/>
      <c r="CA172" s="309"/>
      <c r="CB172" s="583" t="s">
        <v>498</v>
      </c>
      <c r="CC172" s="579"/>
      <c r="CD172" s="580" t="str">
        <f>IF(CC172="","",VLOOKUP(CC172,'募集型  提出用 （記入例）'!$GC:$GF,2,FALSE))</f>
        <v/>
      </c>
      <c r="CE172" s="577"/>
      <c r="CF172" s="577"/>
      <c r="CG172" s="577" t="str">
        <f>IF(CC172="","",VLOOKUP(CC172,'募集型  提出用 （記入例）'!$GC:$GF,3,FALSE))</f>
        <v/>
      </c>
      <c r="CH172" s="577"/>
      <c r="CI172" s="577" t="str">
        <f>IF(CC172="","",VLOOKUP(CC172,'募集型  提出用 （記入例）'!$GC:$GF,4,FALSE))</f>
        <v/>
      </c>
      <c r="CJ172" s="578"/>
      <c r="CK172" s="574" t="s">
        <v>495</v>
      </c>
      <c r="CL172" s="579"/>
      <c r="CM172" s="580" t="str">
        <f>IF(CL172="","",VLOOKUP(CL172,'募集型  提出用 （記入例）'!$GC:$GF,2,FALSE))</f>
        <v/>
      </c>
      <c r="CN172" s="577"/>
      <c r="CO172" s="577"/>
      <c r="CP172" s="577" t="str">
        <f>IF(CL172="","",VLOOKUP(CL172,'募集型  提出用 （記入例）'!$GC:$GF,3,FALSE))</f>
        <v/>
      </c>
      <c r="CQ172" s="577"/>
      <c r="CR172" s="577" t="str">
        <f>IF(CL172="","",VLOOKUP(CL172,'募集型  提出用 （記入例）'!$GC:$GF,4,FALSE))</f>
        <v/>
      </c>
      <c r="CS172" s="862"/>
      <c r="CT172" s="863"/>
      <c r="CU172" s="864"/>
      <c r="CV172" s="864"/>
      <c r="CW172" s="864"/>
      <c r="CX172" s="864"/>
      <c r="CY172" s="864"/>
      <c r="CZ172" s="865"/>
      <c r="DC172" s="8"/>
      <c r="DD172" s="8"/>
      <c r="DE172" s="8"/>
      <c r="DF172" s="8"/>
      <c r="DG172" s="8"/>
      <c r="DH172" s="8"/>
      <c r="DI172" s="8"/>
      <c r="DJ172" s="8"/>
      <c r="DK172" s="8"/>
      <c r="DL172" s="8"/>
      <c r="DM172" s="8"/>
      <c r="DN172" s="8"/>
      <c r="DO172" s="8"/>
      <c r="DP172" s="8"/>
      <c r="DQ172" s="8"/>
      <c r="DR172" s="8"/>
      <c r="DS172" s="8"/>
      <c r="DT172" s="8"/>
      <c r="DU172" s="8"/>
      <c r="DV172" s="8"/>
      <c r="ED172" s="8"/>
      <c r="EE172" s="28"/>
      <c r="EF172" s="8"/>
      <c r="EG172" s="8"/>
      <c r="EH172" s="8"/>
      <c r="EI172" s="91" t="s">
        <v>64</v>
      </c>
      <c r="EJ172" s="95" t="e">
        <f>EJ171</f>
        <v>#N/A</v>
      </c>
      <c r="EK172" s="95" t="e">
        <f t="shared" ref="EK172:EN172" si="74">EK171</f>
        <v>#N/A</v>
      </c>
      <c r="EL172" s="95" t="e">
        <f t="shared" si="74"/>
        <v>#N/A</v>
      </c>
      <c r="EM172" s="95" t="e">
        <f t="shared" si="74"/>
        <v>#N/A</v>
      </c>
      <c r="EN172" s="95" t="e">
        <f t="shared" si="74"/>
        <v>#N/A</v>
      </c>
      <c r="EP172" s="78"/>
      <c r="EQ172" s="79" t="s">
        <v>61</v>
      </c>
      <c r="ER172" s="80">
        <f>SUMIF(EJ170:EN170,"小値賀町",EJ171:EN171)*'募集型  提出用 （記入例）'!AM168</f>
        <v>0</v>
      </c>
      <c r="ES172" s="81">
        <f>SUMIF(EJ170:EN170,"小値賀",EJ172:EN172)*'募集型  提出用 （記入例）'!AM170</f>
        <v>0</v>
      </c>
      <c r="ET172" s="96"/>
      <c r="EU172" s="83"/>
      <c r="EV172" s="97"/>
      <c r="EW172" s="84" t="s">
        <v>61</v>
      </c>
      <c r="EX172" s="85" t="str">
        <f>IF('募集型  提出用 （記入例）'!P172="","0",FC168/EV169)</f>
        <v>0</v>
      </c>
      <c r="EY172" s="86" t="str">
        <f>IF('募集型  提出用 （記入例）'!P172="","0",FC169/EV169)</f>
        <v>0</v>
      </c>
      <c r="EZ172" s="87">
        <f>EX172*'募集型  提出用 （記入例）'!AM168</f>
        <v>0</v>
      </c>
      <c r="FA172" s="88">
        <f>EY172*'募集型  提出用 （記入例）'!AM170</f>
        <v>0</v>
      </c>
      <c r="FB172" s="89">
        <f t="shared" si="73"/>
        <v>0</v>
      </c>
      <c r="FC172" s="93"/>
      <c r="FD172" s="98"/>
      <c r="FE172" s="90" t="s">
        <v>61</v>
      </c>
      <c r="FF172" s="85" t="str">
        <f>IF(('募集型  提出用 （記入例）'!Q172)="","0",('募集型  提出用 （記入例）'!AM168+'募集型  提出用 （記入例）'!AM170)*'募集型  提出用 （記入例）'!Q172*1000)</f>
        <v>0</v>
      </c>
      <c r="FG172" s="85">
        <f>COUNTA('募集型  提出用 （記入例）'!P172)*('募集型  提出用 （記入例）'!AM168+'募集型  提出用 （記入例）'!AM170)</f>
        <v>0</v>
      </c>
      <c r="FH172" s="85">
        <f>COUNTA('募集型  提出用 （記入例）'!R172)*('募集型  提出用 （記入例）'!AM168+'募集型  提出用 （記入例）'!AM170)</f>
        <v>0</v>
      </c>
      <c r="FI172" s="85">
        <f>COUNTA('募集型  提出用 （記入例）'!S172)*('募集型  提出用 （記入例）'!AM168+'募集型  提出用 （記入例）'!AM170)</f>
        <v>0</v>
      </c>
    </row>
    <row r="173" spans="2:165" ht="16.5" customHeight="1" thickBot="1">
      <c r="B173" s="698"/>
      <c r="C173" s="699"/>
      <c r="D173" s="667"/>
      <c r="E173" s="668"/>
      <c r="F173" s="884"/>
      <c r="G173" s="614"/>
      <c r="H173" s="614"/>
      <c r="I173" s="614"/>
      <c r="J173" s="886"/>
      <c r="K173" s="614"/>
      <c r="L173" s="614"/>
      <c r="M173" s="651"/>
      <c r="N173" s="887" t="s">
        <v>68</v>
      </c>
      <c r="O173" s="888"/>
      <c r="P173" s="99"/>
      <c r="Q173" s="100"/>
      <c r="R173" s="139"/>
      <c r="S173" s="140"/>
      <c r="T173" s="848"/>
      <c r="U173" s="718" t="str">
        <f>IF(U171="","",VLOOKUP(U171,$FU:$FX,4,FALSE))</f>
        <v/>
      </c>
      <c r="V173" s="719"/>
      <c r="W173" s="720"/>
      <c r="X173" s="718" t="str">
        <f>IF(X171="","",VLOOKUP(X171,$FU:$FX,4,FALSE))</f>
        <v/>
      </c>
      <c r="Y173" s="719"/>
      <c r="Z173" s="720"/>
      <c r="AA173" s="718" t="str">
        <f>IF(AA171="","",VLOOKUP(AA171,$FU:$FX,4,FALSE))</f>
        <v/>
      </c>
      <c r="AB173" s="719"/>
      <c r="AC173" s="720"/>
      <c r="AD173" s="718" t="str">
        <f>IF(AD171="","",VLOOKUP(AD171,$FU:$FX,4,FALSE))</f>
        <v/>
      </c>
      <c r="AE173" s="719"/>
      <c r="AF173" s="720"/>
      <c r="AG173" s="718" t="str">
        <f>IF(AG171="","",VLOOKUP(AG171,'募集型  提出用 （記入例）'!$FU:$FX,4,FALSE))</f>
        <v/>
      </c>
      <c r="AH173" s="719"/>
      <c r="AI173" s="721"/>
      <c r="AJ173" s="880"/>
      <c r="AK173" s="881"/>
      <c r="AL173" s="882"/>
      <c r="AM173" s="843"/>
      <c r="AN173" s="860"/>
      <c r="AO173" s="648"/>
      <c r="AP173" s="648"/>
      <c r="AQ173" s="649"/>
      <c r="AR173" s="639"/>
      <c r="AS173" s="640"/>
      <c r="AT173" s="981"/>
      <c r="AU173" s="982"/>
      <c r="AV173" s="983"/>
      <c r="AW173" s="976"/>
      <c r="AX173" s="977"/>
      <c r="AZ173" s="824"/>
      <c r="BA173" s="826"/>
      <c r="BB173" s="839"/>
      <c r="BC173" s="839"/>
      <c r="BD173" s="839"/>
      <c r="BE173" s="839"/>
      <c r="BF173" s="839"/>
      <c r="BG173" s="840"/>
      <c r="BH173" s="308"/>
      <c r="BI173" s="932"/>
      <c r="BJ173" s="904"/>
      <c r="BK173" s="904"/>
      <c r="BL173" s="931"/>
      <c r="BM173" s="904"/>
      <c r="BN173" s="904"/>
      <c r="BO173" s="931"/>
      <c r="BP173" s="904"/>
      <c r="BQ173" s="949"/>
      <c r="BR173" s="901"/>
      <c r="BS173" s="904"/>
      <c r="BT173" s="905"/>
      <c r="BU173" s="906"/>
      <c r="BV173" s="907"/>
      <c r="BW173" s="908"/>
      <c r="BX173" s="889" t="s">
        <v>68</v>
      </c>
      <c r="BY173" s="890"/>
      <c r="BZ173" s="317"/>
      <c r="CA173" s="308"/>
      <c r="CB173" s="950"/>
      <c r="CC173" s="891"/>
      <c r="CD173" s="896"/>
      <c r="CE173" s="897"/>
      <c r="CF173" s="897"/>
      <c r="CG173" s="897"/>
      <c r="CH173" s="897"/>
      <c r="CI173" s="897"/>
      <c r="CJ173" s="948"/>
      <c r="CK173" s="989"/>
      <c r="CL173" s="891"/>
      <c r="CM173" s="896"/>
      <c r="CN173" s="897"/>
      <c r="CO173" s="897"/>
      <c r="CP173" s="897"/>
      <c r="CQ173" s="897"/>
      <c r="CR173" s="897"/>
      <c r="CS173" s="925"/>
      <c r="CT173" s="866"/>
      <c r="CU173" s="867"/>
      <c r="CV173" s="867"/>
      <c r="CW173" s="867"/>
      <c r="CX173" s="867"/>
      <c r="CY173" s="867"/>
      <c r="CZ173" s="868"/>
      <c r="DC173" s="8"/>
      <c r="DD173" s="8"/>
      <c r="DE173" s="8"/>
      <c r="DF173" s="8"/>
      <c r="DG173" s="8"/>
      <c r="DH173" s="8"/>
      <c r="DI173" s="8"/>
      <c r="DJ173" s="8"/>
      <c r="DK173" s="8"/>
      <c r="DL173" s="8"/>
      <c r="DM173" s="8"/>
      <c r="DN173" s="8"/>
      <c r="DO173" s="8"/>
      <c r="DP173" s="8"/>
      <c r="DQ173" s="8"/>
      <c r="DR173" s="8"/>
      <c r="DS173" s="8"/>
      <c r="DT173" s="8"/>
      <c r="DU173" s="8"/>
      <c r="DV173" s="8"/>
      <c r="ED173" s="8"/>
      <c r="EE173" s="28"/>
      <c r="EF173" s="8"/>
      <c r="EG173" s="8"/>
      <c r="EH173" s="8"/>
      <c r="EP173" s="101"/>
      <c r="EQ173" s="102" t="s">
        <v>68</v>
      </c>
      <c r="ER173" s="103">
        <f>SUMIF(EJ170:EN170,"宇久町",EJ171:EN171)*'募集型  提出用 （記入例）'!AM168</f>
        <v>0</v>
      </c>
      <c r="ES173" s="104">
        <f>SUMIF(EJ170:EN170,"宇久",EJ172:EN172)*'募集型  提出用 （記入例）'!AM170</f>
        <v>0</v>
      </c>
      <c r="ET173" s="96"/>
      <c r="EU173" s="83"/>
      <c r="EV173" s="105"/>
      <c r="EW173" s="106" t="s">
        <v>68</v>
      </c>
      <c r="EX173" s="107" t="str">
        <f>IF('募集型  提出用 （記入例）'!P173="","0",FC168/EV169)</f>
        <v>0</v>
      </c>
      <c r="EY173" s="108" t="str">
        <f>IF('募集型  提出用 （記入例）'!P173="","0",FC169/EV169)</f>
        <v>0</v>
      </c>
      <c r="EZ173" s="109">
        <f>EX173*'募集型  提出用 （記入例）'!AM168</f>
        <v>0</v>
      </c>
      <c r="FA173" s="110">
        <f>EY173*'募集型  提出用 （記入例）'!AM170</f>
        <v>0</v>
      </c>
      <c r="FB173" s="111">
        <f t="shared" si="73"/>
        <v>0</v>
      </c>
      <c r="FC173" s="173"/>
      <c r="FE173" s="112" t="s">
        <v>68</v>
      </c>
      <c r="FF173" s="107" t="str">
        <f>IF(('募集型  提出用 （記入例）'!Q173)="","0",('募集型  提出用 （記入例）'!AM168+'募集型  提出用 （記入例）'!AM170)*'募集型  提出用 （記入例）'!Q173*1000)</f>
        <v>0</v>
      </c>
      <c r="FG173" s="107">
        <f>COUNTA('募集型  提出用 （記入例）'!P173)*('募集型  提出用 （記入例）'!AM168+'募集型  提出用 （記入例）'!AM170)</f>
        <v>0</v>
      </c>
      <c r="FH173" s="107">
        <f>COUNTA('募集型  提出用 （記入例）'!R173)*('募集型  提出用 （記入例）'!AM168+'募集型  提出用 （記入例）'!AM170)</f>
        <v>0</v>
      </c>
      <c r="FI173" s="107">
        <f>COUNTA('募集型  提出用 （記入例）'!S173)*('募集型  提出用 （記入例）'!AM168+'募集型  提出用 （記入例）'!AM170)</f>
        <v>0</v>
      </c>
    </row>
    <row r="174" spans="2:165" ht="16.5" customHeight="1" thickBot="1">
      <c r="Q174" s="8"/>
      <c r="R174" s="8"/>
      <c r="S174" s="8"/>
      <c r="T174" s="8"/>
      <c r="X174" s="8"/>
      <c r="Y174" s="8"/>
      <c r="AC174" s="8"/>
      <c r="AJ174" s="877" t="s">
        <v>382</v>
      </c>
      <c r="AK174" s="878"/>
      <c r="AL174" s="879"/>
      <c r="AM174" s="609">
        <f>AM136+AM142+AM148+AM154+AM160+AM166+AM172</f>
        <v>0</v>
      </c>
      <c r="AN174" s="610"/>
      <c r="AO174" s="631">
        <f>AO136+AO142+AO148+AO154+AO160+AO166+AO172</f>
        <v>0</v>
      </c>
      <c r="AP174" s="631"/>
      <c r="AQ174" s="647"/>
      <c r="AR174" s="637">
        <f>AR132+AR138+AR144+AR150+AR156+AR162+AR168</f>
        <v>0</v>
      </c>
      <c r="AS174" s="638"/>
      <c r="AZ174" s="8" t="s">
        <v>504</v>
      </c>
      <c r="BH174" s="2"/>
      <c r="BI174" s="8" t="s">
        <v>395</v>
      </c>
      <c r="BN174" s="8"/>
      <c r="BO174" s="8"/>
      <c r="BP174" s="8"/>
      <c r="BQ174" s="8"/>
      <c r="BU174" s="8"/>
      <c r="BV174" s="8"/>
      <c r="BW174" s="8"/>
      <c r="BX174" s="8"/>
      <c r="BY174" s="8"/>
      <c r="CC174" s="8"/>
      <c r="CG174" s="8"/>
      <c r="CK174" s="8"/>
      <c r="CO174" s="8"/>
      <c r="CZ174" s="185"/>
      <c r="DC174" s="8"/>
      <c r="DD174" s="8"/>
      <c r="DE174" s="8"/>
      <c r="DF174" s="8"/>
      <c r="DG174" s="8"/>
      <c r="DH174" s="8"/>
      <c r="DI174" s="8"/>
      <c r="DJ174" s="8"/>
      <c r="DK174" s="8"/>
      <c r="DL174" s="8"/>
      <c r="DM174" s="8"/>
      <c r="DN174" s="8"/>
      <c r="DO174" s="8"/>
      <c r="DP174" s="8"/>
      <c r="DQ174" s="8"/>
      <c r="DR174" s="8"/>
      <c r="DS174" s="8"/>
      <c r="DT174" s="8"/>
      <c r="DU174" s="8"/>
      <c r="DV174" s="8"/>
      <c r="ED174" s="8"/>
      <c r="EE174" s="28"/>
      <c r="EF174" s="8"/>
      <c r="EG174" s="190" t="s">
        <v>9</v>
      </c>
      <c r="EH174" s="191"/>
      <c r="EI174" s="192">
        <v>1</v>
      </c>
      <c r="EJ174" s="192">
        <v>2</v>
      </c>
      <c r="EK174" s="192">
        <v>3</v>
      </c>
      <c r="EL174" s="192">
        <v>4</v>
      </c>
      <c r="EM174" s="192">
        <v>5</v>
      </c>
      <c r="EN174" s="193" t="s">
        <v>320</v>
      </c>
      <c r="EP174" s="118" t="s">
        <v>62</v>
      </c>
      <c r="EQ174" s="79" t="s">
        <v>110</v>
      </c>
      <c r="ER174" s="119">
        <f t="shared" ref="ER174:ES179" si="75">ER132+ER138+ER144+ER150+ER156+ER162+ER168</f>
        <v>0</v>
      </c>
      <c r="ES174" s="120">
        <f t="shared" si="75"/>
        <v>0</v>
      </c>
      <c r="ET174" s="73">
        <f t="shared" ref="ET174:ET179" si="76">SUM(ER174:ES174)</f>
        <v>0</v>
      </c>
      <c r="EU174" s="8"/>
      <c r="EV174" s="8"/>
      <c r="EX174" s="98"/>
      <c r="EY174" s="98"/>
      <c r="EZ174" s="98"/>
      <c r="FA174" s="171" t="s">
        <v>110</v>
      </c>
      <c r="FB174" s="172">
        <f t="shared" ref="FB174:FB179" si="77">FB132+FB138+FB144+FB150+FB156+FB162+FB168</f>
        <v>0</v>
      </c>
      <c r="FD174" s="98"/>
      <c r="FE174" s="121" t="s">
        <v>110</v>
      </c>
      <c r="FF174" s="73">
        <f t="shared" ref="FF174:FI179" si="78">FF132+FF138+FF144+FF150+FF156+FF162+FF168</f>
        <v>0</v>
      </c>
      <c r="FG174" s="73">
        <f t="shared" si="78"/>
        <v>0</v>
      </c>
      <c r="FH174" s="73">
        <f t="shared" si="78"/>
        <v>0</v>
      </c>
      <c r="FI174" s="73">
        <f t="shared" si="78"/>
        <v>0</v>
      </c>
    </row>
    <row r="175" spans="2:165" ht="16.5" customHeight="1" thickBot="1">
      <c r="B175" s="984" t="s">
        <v>464</v>
      </c>
      <c r="C175" s="984"/>
      <c r="D175" s="984"/>
      <c r="E175" s="984"/>
      <c r="F175" s="984"/>
      <c r="G175" s="984"/>
      <c r="H175" s="984"/>
      <c r="I175" s="985"/>
      <c r="J175" s="986"/>
      <c r="Q175" s="8"/>
      <c r="R175" s="8"/>
      <c r="S175" s="8"/>
      <c r="T175" s="8"/>
      <c r="X175" s="8"/>
      <c r="Y175" s="8"/>
      <c r="AC175" s="8"/>
      <c r="AJ175" s="880"/>
      <c r="AK175" s="881"/>
      <c r="AL175" s="882"/>
      <c r="AM175" s="843"/>
      <c r="AN175" s="860"/>
      <c r="AO175" s="648"/>
      <c r="AP175" s="648"/>
      <c r="AQ175" s="649"/>
      <c r="AR175" s="639"/>
      <c r="AS175" s="640"/>
      <c r="AZ175" s="2"/>
      <c r="BA175" s="2" t="s">
        <v>503</v>
      </c>
      <c r="BB175" s="2"/>
      <c r="BC175" s="2"/>
      <c r="BD175" s="2"/>
      <c r="BE175" s="2"/>
      <c r="BF175" s="2"/>
      <c r="BG175" s="2"/>
      <c r="BH175" s="2"/>
      <c r="BI175" s="226" t="s">
        <v>105</v>
      </c>
      <c r="BJ175" s="227"/>
      <c r="BK175" s="227"/>
      <c r="BL175" s="227"/>
      <c r="BM175" s="227"/>
      <c r="BN175" s="227"/>
      <c r="BO175" s="227"/>
      <c r="BP175" s="227"/>
      <c r="BQ175" s="227"/>
      <c r="BR175" s="227"/>
      <c r="BS175" s="227"/>
      <c r="BT175" s="227"/>
      <c r="BU175" s="227"/>
      <c r="BV175" s="227"/>
      <c r="BW175" s="227"/>
      <c r="BX175" s="227"/>
      <c r="BY175" s="228"/>
      <c r="BZ175" s="221" t="s">
        <v>410</v>
      </c>
      <c r="CA175" s="222"/>
      <c r="CB175" s="222"/>
      <c r="CC175" s="223"/>
      <c r="CD175" s="223"/>
      <c r="CE175" s="223"/>
      <c r="CF175" s="224"/>
      <c r="CG175" s="224"/>
      <c r="CH175" s="223"/>
      <c r="CI175" s="223"/>
      <c r="CJ175" s="223"/>
      <c r="CK175" s="225"/>
      <c r="CL175" s="222"/>
      <c r="CM175" s="222"/>
      <c r="CN175" s="222"/>
      <c r="CO175" s="225"/>
      <c r="CP175" s="229"/>
      <c r="CQ175" s="222"/>
      <c r="CR175" s="222"/>
      <c r="CS175" s="225"/>
      <c r="CT175" s="222"/>
      <c r="CU175" s="222"/>
      <c r="CV175" s="222"/>
      <c r="CW175" s="222"/>
      <c r="CX175" s="230"/>
      <c r="CZ175" s="215"/>
      <c r="DC175" s="8"/>
      <c r="DD175" s="8"/>
      <c r="DE175" s="8"/>
      <c r="DF175" s="8"/>
      <c r="DG175" s="8"/>
      <c r="DH175" s="8"/>
      <c r="DI175" s="8"/>
      <c r="DJ175" s="8"/>
      <c r="DK175" s="8"/>
      <c r="DL175" s="8"/>
      <c r="DM175" s="8"/>
      <c r="DN175" s="8"/>
      <c r="DO175" s="8"/>
      <c r="DP175" s="8"/>
      <c r="DQ175" s="8"/>
      <c r="DR175" s="8"/>
      <c r="DS175" s="8"/>
      <c r="DT175" s="8"/>
      <c r="DU175" s="8"/>
      <c r="DV175" s="8"/>
      <c r="ED175" s="8"/>
      <c r="EE175" s="28"/>
      <c r="EF175" s="8"/>
      <c r="EG175" s="190" t="s">
        <v>18</v>
      </c>
      <c r="EH175" s="80">
        <v>1</v>
      </c>
      <c r="EI175" s="194" t="str">
        <f>IF(U132="","",VLOOKUP(U132,$FQ:$FZ,10,FALSE))</f>
        <v/>
      </c>
      <c r="EJ175" s="194" t="str">
        <f>IF(X132="","",VLOOKUP(X132,$FQ:$FZ,10,FALSE))</f>
        <v/>
      </c>
      <c r="EK175" s="194" t="str">
        <f>IF(AA132="","",VLOOKUP(AA132,$FQ:$FZ,10,FALSE))</f>
        <v/>
      </c>
      <c r="EL175" s="194" t="str">
        <f>IF(AD132="","",VLOOKUP(AD132,$FQ:$FZ,10,FALSE))</f>
        <v/>
      </c>
      <c r="EM175" s="194" t="str">
        <f>IF(AG132="","",VLOOKUP(AG132,$FQ:$FZ,10,FALSE))</f>
        <v/>
      </c>
      <c r="EN175" s="195">
        <f t="shared" ref="EN175:EN181" si="79">SUM(EI175:EM175)</f>
        <v>0</v>
      </c>
      <c r="EP175" s="123"/>
      <c r="EQ175" s="79" t="s">
        <v>111</v>
      </c>
      <c r="ER175" s="124">
        <f t="shared" si="75"/>
        <v>0</v>
      </c>
      <c r="ES175" s="125">
        <f t="shared" si="75"/>
        <v>0</v>
      </c>
      <c r="ET175" s="89">
        <f t="shared" si="76"/>
        <v>0</v>
      </c>
      <c r="EU175" s="8"/>
      <c r="EV175" s="8"/>
      <c r="EX175" s="98"/>
      <c r="EY175" s="98"/>
      <c r="EZ175" s="98"/>
      <c r="FA175" s="84" t="s">
        <v>111</v>
      </c>
      <c r="FB175" s="89">
        <f t="shared" si="77"/>
        <v>0</v>
      </c>
      <c r="FD175" s="98"/>
      <c r="FE175" s="126" t="s">
        <v>111</v>
      </c>
      <c r="FF175" s="89">
        <f t="shared" si="78"/>
        <v>0</v>
      </c>
      <c r="FG175" s="89">
        <f t="shared" si="78"/>
        <v>0</v>
      </c>
      <c r="FH175" s="89">
        <f t="shared" si="78"/>
        <v>0</v>
      </c>
      <c r="FI175" s="89">
        <f t="shared" si="78"/>
        <v>0</v>
      </c>
    </row>
    <row r="176" spans="2:165" ht="16.5" customHeight="1" thickBot="1">
      <c r="B176" s="984"/>
      <c r="C176" s="984"/>
      <c r="D176" s="984"/>
      <c r="E176" s="984"/>
      <c r="F176" s="984"/>
      <c r="G176" s="984"/>
      <c r="H176" s="984"/>
      <c r="I176" s="987"/>
      <c r="J176" s="988"/>
      <c r="Q176" s="8"/>
      <c r="R176" s="8"/>
      <c r="S176" s="8"/>
      <c r="T176" s="8"/>
      <c r="X176" s="8"/>
      <c r="Y176" s="8"/>
      <c r="AC176" s="8"/>
      <c r="AZ176" s="2"/>
      <c r="BA176" s="43"/>
      <c r="BB176" s="2"/>
      <c r="BC176" s="2"/>
      <c r="BD176" s="1020">
        <v>0</v>
      </c>
      <c r="BE176" s="1020"/>
      <c r="BF176" s="1020"/>
      <c r="BG176" s="2"/>
      <c r="BH176" s="17"/>
      <c r="BI176" s="1021" t="s">
        <v>442</v>
      </c>
      <c r="BJ176" s="1022"/>
      <c r="BK176" s="1022"/>
      <c r="BL176" s="1022" t="s">
        <v>109</v>
      </c>
      <c r="BM176" s="1022"/>
      <c r="BN176" s="1022"/>
      <c r="BO176" s="1022"/>
      <c r="BP176" s="1022"/>
      <c r="BQ176" s="1022" t="s">
        <v>392</v>
      </c>
      <c r="BR176" s="1022"/>
      <c r="BS176" s="1022"/>
      <c r="BT176" s="1022"/>
      <c r="BU176" s="1022"/>
      <c r="BV176" s="1022"/>
      <c r="BW176" s="1022"/>
      <c r="BX176" s="1022"/>
      <c r="BY176" s="1023"/>
      <c r="BZ176" s="1024" t="s">
        <v>411</v>
      </c>
      <c r="CA176" s="1003"/>
      <c r="CB176" s="1003"/>
      <c r="CC176" s="1003"/>
      <c r="CD176" s="1003"/>
      <c r="CE176" s="1004" t="s">
        <v>422</v>
      </c>
      <c r="CF176" s="1001"/>
      <c r="CG176" s="1001"/>
      <c r="CH176" s="1000" t="s">
        <v>441</v>
      </c>
      <c r="CI176" s="1001"/>
      <c r="CJ176" s="1001"/>
      <c r="CK176" s="1001"/>
      <c r="CL176" s="1002"/>
      <c r="CM176" s="1003" t="s">
        <v>422</v>
      </c>
      <c r="CN176" s="1003"/>
      <c r="CO176" s="1003"/>
      <c r="CP176" s="1000" t="s">
        <v>396</v>
      </c>
      <c r="CQ176" s="1001"/>
      <c r="CR176" s="1001"/>
      <c r="CS176" s="1001"/>
      <c r="CT176" s="1001"/>
      <c r="CU176" s="1004" t="s">
        <v>422</v>
      </c>
      <c r="CV176" s="1001"/>
      <c r="CW176" s="1001"/>
      <c r="CX176" s="1005"/>
      <c r="CZ176" s="215"/>
      <c r="DC176" s="8"/>
      <c r="DD176" s="8"/>
      <c r="DE176" s="8"/>
      <c r="DF176" s="8"/>
      <c r="DG176" s="8"/>
      <c r="DH176" s="8"/>
      <c r="DI176" s="8"/>
      <c r="DJ176" s="8"/>
      <c r="DK176" s="8"/>
      <c r="DL176" s="8"/>
      <c r="DM176" s="8"/>
      <c r="DN176" s="8"/>
      <c r="DO176" s="8"/>
      <c r="DP176" s="8"/>
      <c r="DQ176" s="8"/>
      <c r="DR176" s="8"/>
      <c r="DS176" s="8"/>
      <c r="DT176" s="8"/>
      <c r="DU176" s="8"/>
      <c r="DV176" s="8"/>
      <c r="ED176" s="8"/>
      <c r="EE176" s="28"/>
      <c r="EF176" s="8"/>
      <c r="EG176" s="13"/>
      <c r="EH176" s="80">
        <v>2</v>
      </c>
      <c r="EI176" s="194" t="str">
        <f>IF(U138="","",VLOOKUP(U138,$FQ:$FZ,10,FALSE))</f>
        <v/>
      </c>
      <c r="EJ176" s="194" t="str">
        <f>IF(X138="","",VLOOKUP(X138,$FQ:$FZ,10,FALSE))</f>
        <v/>
      </c>
      <c r="EK176" s="194" t="str">
        <f>IF(AA138="","",VLOOKUP(AA138,$FQ:$FZ,10,FALSE))</f>
        <v/>
      </c>
      <c r="EL176" s="194" t="str">
        <f>IF(AD138="","",VLOOKUP(AD138,$FQ:$FZ,10,FALSE))</f>
        <v/>
      </c>
      <c r="EM176" s="194" t="str">
        <f>IF(AG138="","",VLOOKUP(AG138,$FQ:$FZ,10,FALSE))</f>
        <v/>
      </c>
      <c r="EN176" s="195">
        <f t="shared" si="79"/>
        <v>0</v>
      </c>
      <c r="EP176" s="123"/>
      <c r="EQ176" s="79" t="s">
        <v>45</v>
      </c>
      <c r="ER176" s="124">
        <f t="shared" si="75"/>
        <v>0</v>
      </c>
      <c r="ES176" s="125">
        <f t="shared" si="75"/>
        <v>0</v>
      </c>
      <c r="ET176" s="89">
        <f t="shared" si="76"/>
        <v>0</v>
      </c>
      <c r="EU176" s="8"/>
      <c r="EV176" s="8"/>
      <c r="EX176" s="98"/>
      <c r="EY176" s="98"/>
      <c r="EZ176" s="98"/>
      <c r="FA176" s="84" t="s">
        <v>45</v>
      </c>
      <c r="FB176" s="89">
        <f t="shared" si="77"/>
        <v>0</v>
      </c>
      <c r="FD176" s="98"/>
      <c r="FE176" s="126" t="s">
        <v>45</v>
      </c>
      <c r="FF176" s="89">
        <f t="shared" si="78"/>
        <v>0</v>
      </c>
      <c r="FG176" s="89">
        <f t="shared" si="78"/>
        <v>0</v>
      </c>
      <c r="FH176" s="89">
        <f t="shared" si="78"/>
        <v>0</v>
      </c>
      <c r="FI176" s="89">
        <f t="shared" si="78"/>
        <v>0</v>
      </c>
    </row>
    <row r="177" spans="2:165" ht="16.5" customHeight="1" thickBot="1">
      <c r="K177" s="199"/>
      <c r="L177" s="199"/>
      <c r="M177" s="1185">
        <f>AM174</f>
        <v>0</v>
      </c>
      <c r="N177" s="1186"/>
      <c r="O177" s="186"/>
      <c r="P177" s="199"/>
      <c r="Q177" s="199"/>
      <c r="R177" s="1189">
        <f>AR174</f>
        <v>0</v>
      </c>
      <c r="S177" s="1190"/>
      <c r="T177" s="8"/>
      <c r="V177" s="11"/>
      <c r="W177" s="11"/>
      <c r="X177" s="8"/>
      <c r="Y177" s="8"/>
      <c r="AB177" s="11"/>
      <c r="AC177" s="8"/>
      <c r="AF177" s="11"/>
      <c r="AG177" s="8"/>
      <c r="AI177" s="186"/>
      <c r="AJ177" s="184"/>
      <c r="AK177" s="1185">
        <f>M177+AK115</f>
        <v>1040</v>
      </c>
      <c r="AL177" s="1186"/>
      <c r="AM177" s="186"/>
      <c r="AN177" s="184"/>
      <c r="AO177" s="186"/>
      <c r="AP177" s="1193">
        <f>R177+AP115</f>
        <v>1930</v>
      </c>
      <c r="AQ177" s="1194"/>
      <c r="AZ177" s="2"/>
      <c r="BB177" s="346"/>
      <c r="BC177" s="347" t="s">
        <v>501</v>
      </c>
      <c r="BD177" s="1020"/>
      <c r="BE177" s="1020"/>
      <c r="BF177" s="1020"/>
      <c r="BG177" s="2"/>
      <c r="BH177" s="144"/>
      <c r="BI177" s="1018" t="s">
        <v>396</v>
      </c>
      <c r="BJ177" s="814"/>
      <c r="BK177" s="814"/>
      <c r="BL177" s="1019" t="s">
        <v>397</v>
      </c>
      <c r="BM177" s="1019"/>
      <c r="BN177" s="1019"/>
      <c r="BO177" s="1019"/>
      <c r="BP177" s="1019"/>
      <c r="BQ177" s="1025" t="s">
        <v>403</v>
      </c>
      <c r="BR177" s="1025"/>
      <c r="BS177" s="1025"/>
      <c r="BT177" s="1025"/>
      <c r="BU177" s="1025"/>
      <c r="BV177" s="1025"/>
      <c r="BW177" s="1025"/>
      <c r="BX177" s="1025"/>
      <c r="BY177" s="1026"/>
      <c r="BZ177" s="1027" t="s">
        <v>412</v>
      </c>
      <c r="CA177" s="1028"/>
      <c r="CB177" s="1028"/>
      <c r="CC177" s="1028"/>
      <c r="CD177" s="1028"/>
      <c r="CE177" s="1029" t="s">
        <v>424</v>
      </c>
      <c r="CF177" s="1030"/>
      <c r="CG177" s="1030"/>
      <c r="CH177" s="1034" t="s">
        <v>427</v>
      </c>
      <c r="CI177" s="1028"/>
      <c r="CJ177" s="1028"/>
      <c r="CK177" s="1028"/>
      <c r="CL177" s="1035"/>
      <c r="CM177" s="1030" t="s">
        <v>427</v>
      </c>
      <c r="CN177" s="1030"/>
      <c r="CO177" s="1030"/>
      <c r="CP177" s="1034" t="s">
        <v>443</v>
      </c>
      <c r="CQ177" s="1028"/>
      <c r="CR177" s="1028"/>
      <c r="CS177" s="1028"/>
      <c r="CT177" s="1028"/>
      <c r="CU177" s="1029" t="s">
        <v>444</v>
      </c>
      <c r="CV177" s="1030"/>
      <c r="CW177" s="1030"/>
      <c r="CX177" s="1036"/>
      <c r="CZ177" s="17"/>
      <c r="DC177" s="8"/>
      <c r="DD177" s="8"/>
      <c r="DE177" s="8"/>
      <c r="DF177" s="8"/>
      <c r="DG177" s="8"/>
      <c r="DH177" s="8"/>
      <c r="DI177" s="8"/>
      <c r="DJ177" s="8"/>
      <c r="DK177" s="8"/>
      <c r="DL177" s="8"/>
      <c r="DM177" s="8"/>
      <c r="DN177" s="8"/>
      <c r="DO177" s="8"/>
      <c r="DP177" s="8"/>
      <c r="DQ177" s="8"/>
      <c r="DR177" s="8"/>
      <c r="DS177" s="8"/>
      <c r="DT177" s="8"/>
      <c r="DU177" s="8"/>
      <c r="DV177" s="8"/>
      <c r="ED177" s="8"/>
      <c r="EE177" s="28"/>
      <c r="EF177" s="8"/>
      <c r="EG177" s="13"/>
      <c r="EH177" s="80">
        <v>3</v>
      </c>
      <c r="EI177" s="194" t="str">
        <f>IF(U144="","",VLOOKUP(U144,$FQ:$FZ,10,FALSE))</f>
        <v/>
      </c>
      <c r="EJ177" s="194" t="str">
        <f>IF(X144="","",VLOOKUP(X144,$FQ:$FZ,10,FALSE))</f>
        <v/>
      </c>
      <c r="EK177" s="194" t="str">
        <f>IF(AA144="","",VLOOKUP(AA144,$FQ:$FZ,10,FALSE))</f>
        <v/>
      </c>
      <c r="EL177" s="194" t="str">
        <f>IF(AD144="","",VLOOKUP(AD144,$FQ:$FZ,10,FALSE))</f>
        <v/>
      </c>
      <c r="EM177" s="194" t="str">
        <f>IF(AG144="","",VLOOKUP(AG144,$FQ:$FZ,10,FALSE))</f>
        <v/>
      </c>
      <c r="EN177" s="195">
        <f t="shared" si="79"/>
        <v>0</v>
      </c>
      <c r="EP177" s="123"/>
      <c r="EQ177" s="79" t="s">
        <v>53</v>
      </c>
      <c r="ER177" s="124">
        <f t="shared" si="75"/>
        <v>0</v>
      </c>
      <c r="ES177" s="125">
        <f t="shared" si="75"/>
        <v>0</v>
      </c>
      <c r="ET177" s="89">
        <f t="shared" si="76"/>
        <v>0</v>
      </c>
      <c r="EU177" s="8"/>
      <c r="EV177" s="8"/>
      <c r="EX177" s="98"/>
      <c r="EY177" s="98"/>
      <c r="EZ177" s="98"/>
      <c r="FA177" s="84" t="s">
        <v>53</v>
      </c>
      <c r="FB177" s="89">
        <f t="shared" si="77"/>
        <v>0</v>
      </c>
      <c r="FD177" s="98"/>
      <c r="FE177" s="126" t="s">
        <v>53</v>
      </c>
      <c r="FF177" s="89">
        <f t="shared" si="78"/>
        <v>0</v>
      </c>
      <c r="FG177" s="89">
        <f t="shared" si="78"/>
        <v>0</v>
      </c>
      <c r="FH177" s="89">
        <f t="shared" si="78"/>
        <v>0</v>
      </c>
      <c r="FI177" s="89">
        <f t="shared" si="78"/>
        <v>0</v>
      </c>
    </row>
    <row r="178" spans="2:165" ht="16.5" customHeight="1" thickBot="1">
      <c r="B178" s="710" t="s">
        <v>99</v>
      </c>
      <c r="C178" s="710"/>
      <c r="D178" s="710"/>
      <c r="E178" s="710"/>
      <c r="F178" s="710"/>
      <c r="G178" s="18"/>
      <c r="K178" s="1180" t="s">
        <v>101</v>
      </c>
      <c r="L178" s="1181"/>
      <c r="M178" s="1187"/>
      <c r="N178" s="1188"/>
      <c r="O178" s="186"/>
      <c r="P178" s="1180" t="s">
        <v>102</v>
      </c>
      <c r="Q178" s="1181"/>
      <c r="R178" s="1191"/>
      <c r="S178" s="1192"/>
      <c r="T178" s="8"/>
      <c r="U178" s="994" t="s">
        <v>109</v>
      </c>
      <c r="V178" s="995"/>
      <c r="W178" s="995"/>
      <c r="X178" s="996"/>
      <c r="Y178" s="8"/>
      <c r="Z178" s="1182" t="s">
        <v>100</v>
      </c>
      <c r="AA178" s="1182"/>
      <c r="AI178" s="1183" t="s">
        <v>101</v>
      </c>
      <c r="AJ178" s="1184"/>
      <c r="AK178" s="1187"/>
      <c r="AL178" s="1188"/>
      <c r="AM178" s="186"/>
      <c r="AN178" s="1183" t="s">
        <v>102</v>
      </c>
      <c r="AO178" s="1184"/>
      <c r="AP178" s="1195"/>
      <c r="AQ178" s="1196"/>
      <c r="AS178" s="994" t="s">
        <v>109</v>
      </c>
      <c r="AT178" s="995"/>
      <c r="AU178" s="995"/>
      <c r="AV178" s="996"/>
      <c r="AZ178" s="2"/>
      <c r="BB178" s="2"/>
      <c r="BC178" s="348"/>
      <c r="BD178" s="1020">
        <f>BW136+BW142+BW148+BW154+BW160+BW166+BW172</f>
        <v>0</v>
      </c>
      <c r="BE178" s="1020"/>
      <c r="BF178" s="1020"/>
      <c r="BG178" s="2"/>
      <c r="BH178" s="144"/>
      <c r="BI178" s="1039" t="s">
        <v>396</v>
      </c>
      <c r="BJ178" s="579"/>
      <c r="BK178" s="579"/>
      <c r="BL178" s="1040" t="s">
        <v>398</v>
      </c>
      <c r="BM178" s="1040"/>
      <c r="BN178" s="1040"/>
      <c r="BO178" s="1040"/>
      <c r="BP178" s="1040"/>
      <c r="BQ178" s="1041" t="s">
        <v>402</v>
      </c>
      <c r="BR178" s="1041"/>
      <c r="BS178" s="1041"/>
      <c r="BT178" s="1041"/>
      <c r="BU178" s="1041"/>
      <c r="BV178" s="1041"/>
      <c r="BW178" s="1041"/>
      <c r="BX178" s="1041"/>
      <c r="BY178" s="1042"/>
      <c r="BZ178" s="1027" t="s">
        <v>413</v>
      </c>
      <c r="CA178" s="1028"/>
      <c r="CB178" s="1028"/>
      <c r="CC178" s="1028"/>
      <c r="CD178" s="1028"/>
      <c r="CE178" s="1029" t="s">
        <v>423</v>
      </c>
      <c r="CF178" s="1030"/>
      <c r="CG178" s="1030"/>
      <c r="CH178" s="1034" t="s">
        <v>428</v>
      </c>
      <c r="CI178" s="1028"/>
      <c r="CJ178" s="1028"/>
      <c r="CK178" s="1028"/>
      <c r="CL178" s="1035"/>
      <c r="CM178" s="1030" t="s">
        <v>429</v>
      </c>
      <c r="CN178" s="1030"/>
      <c r="CO178" s="1030"/>
      <c r="CP178" s="1034"/>
      <c r="CQ178" s="1028"/>
      <c r="CR178" s="1028"/>
      <c r="CS178" s="1028"/>
      <c r="CT178" s="1028"/>
      <c r="CU178" s="1029"/>
      <c r="CV178" s="1030"/>
      <c r="CW178" s="1030"/>
      <c r="CX178" s="1036"/>
      <c r="CZ178" s="216"/>
      <c r="DA178" s="117"/>
      <c r="DC178" s="8"/>
      <c r="DD178" s="8"/>
      <c r="DE178" s="8"/>
      <c r="DF178" s="8"/>
      <c r="DG178" s="8"/>
      <c r="DH178" s="8"/>
      <c r="DI178" s="8"/>
      <c r="DJ178" s="8"/>
      <c r="DK178" s="8"/>
      <c r="DL178" s="8"/>
      <c r="DM178" s="8"/>
      <c r="DN178" s="8"/>
      <c r="DO178" s="8"/>
      <c r="DP178" s="8"/>
      <c r="DQ178" s="8"/>
      <c r="DR178" s="8"/>
      <c r="DS178" s="8"/>
      <c r="DT178" s="8"/>
      <c r="DU178" s="8"/>
      <c r="DV178" s="8"/>
      <c r="ED178" s="8"/>
      <c r="EE178" s="28"/>
      <c r="EF178" s="8"/>
      <c r="EG178" s="14"/>
      <c r="EH178" s="80">
        <v>4</v>
      </c>
      <c r="EI178" s="194" t="str">
        <f>IF(U150="","",VLOOKUP(U150,$FQ:$FZ,10,FALSE))</f>
        <v/>
      </c>
      <c r="EJ178" s="194" t="str">
        <f>IF(X150="","",VLOOKUP(X150,$FQ:$FZ,10,FALSE))</f>
        <v/>
      </c>
      <c r="EK178" s="194" t="str">
        <f>IF(AA150="","",VLOOKUP(AA150,$FQ:$FZ,10,FALSE))</f>
        <v/>
      </c>
      <c r="EL178" s="194" t="str">
        <f>IF(AD150="","",VLOOKUP(AD150,$FQ:$FZ,10,FALSE))</f>
        <v/>
      </c>
      <c r="EM178" s="194" t="str">
        <f>IF(AG150="","",VLOOKUP(AG150,$FQ:$FZ,10,FALSE))</f>
        <v/>
      </c>
      <c r="EN178" s="195">
        <f t="shared" si="79"/>
        <v>0</v>
      </c>
      <c r="EP178" s="123"/>
      <c r="EQ178" s="79" t="s">
        <v>61</v>
      </c>
      <c r="ER178" s="124">
        <f t="shared" si="75"/>
        <v>0</v>
      </c>
      <c r="ES178" s="125">
        <f t="shared" si="75"/>
        <v>0</v>
      </c>
      <c r="ET178" s="89">
        <f t="shared" si="76"/>
        <v>0</v>
      </c>
      <c r="EU178" s="8"/>
      <c r="EV178" s="8"/>
      <c r="EX178" s="98"/>
      <c r="EY178" s="98"/>
      <c r="EZ178" s="98"/>
      <c r="FA178" s="84" t="s">
        <v>61</v>
      </c>
      <c r="FB178" s="89">
        <f t="shared" si="77"/>
        <v>0</v>
      </c>
      <c r="FD178" s="98"/>
      <c r="FE178" s="126" t="s">
        <v>61</v>
      </c>
      <c r="FF178" s="89">
        <f t="shared" si="78"/>
        <v>0</v>
      </c>
      <c r="FG178" s="89">
        <f t="shared" si="78"/>
        <v>0</v>
      </c>
      <c r="FH178" s="89">
        <f t="shared" si="78"/>
        <v>0</v>
      </c>
      <c r="FI178" s="89">
        <f t="shared" si="78"/>
        <v>0</v>
      </c>
    </row>
    <row r="179" spans="2:165" ht="16.5" customHeight="1" thickBot="1">
      <c r="B179" s="1062"/>
      <c r="C179" s="1063"/>
      <c r="D179" s="1054" t="s">
        <v>9</v>
      </c>
      <c r="E179" s="1054"/>
      <c r="F179" s="1054"/>
      <c r="G179" s="1054" t="s">
        <v>90</v>
      </c>
      <c r="H179" s="1054"/>
      <c r="I179" s="1064"/>
      <c r="J179" s="1053" t="s">
        <v>377</v>
      </c>
      <c r="K179" s="1054"/>
      <c r="L179" s="1055"/>
      <c r="M179" s="1065" t="s">
        <v>103</v>
      </c>
      <c r="N179" s="1066"/>
      <c r="O179" s="1067"/>
      <c r="P179" s="1031" t="s">
        <v>19</v>
      </c>
      <c r="Q179" s="1032"/>
      <c r="R179" s="1033"/>
      <c r="S179" s="1060" t="s">
        <v>104</v>
      </c>
      <c r="T179" s="1061"/>
      <c r="U179" s="1060" t="s">
        <v>107</v>
      </c>
      <c r="V179" s="1061"/>
      <c r="W179" s="1060" t="s">
        <v>108</v>
      </c>
      <c r="X179" s="1061"/>
      <c r="Y179" s="8"/>
      <c r="Z179" s="1203"/>
      <c r="AA179" s="1204"/>
      <c r="AB179" s="1064" t="s">
        <v>9</v>
      </c>
      <c r="AC179" s="1066"/>
      <c r="AD179" s="1205"/>
      <c r="AE179" s="1064" t="s">
        <v>90</v>
      </c>
      <c r="AF179" s="1066"/>
      <c r="AG179" s="1067"/>
      <c r="AH179" s="1065" t="s">
        <v>377</v>
      </c>
      <c r="AI179" s="1066"/>
      <c r="AJ179" s="1067"/>
      <c r="AK179" s="1065" t="s">
        <v>103</v>
      </c>
      <c r="AL179" s="1066"/>
      <c r="AM179" s="1067"/>
      <c r="AN179" s="1197" t="s">
        <v>19</v>
      </c>
      <c r="AO179" s="1198"/>
      <c r="AP179" s="1199"/>
      <c r="AQ179" s="1200" t="s">
        <v>104</v>
      </c>
      <c r="AR179" s="1201"/>
      <c r="AS179" s="1200" t="s">
        <v>107</v>
      </c>
      <c r="AT179" s="1202"/>
      <c r="AU179" s="1057" t="s">
        <v>108</v>
      </c>
      <c r="AV179" s="1201"/>
      <c r="AZ179" s="2"/>
      <c r="BB179" s="346"/>
      <c r="BC179" s="347" t="s">
        <v>502</v>
      </c>
      <c r="BD179" s="1020"/>
      <c r="BE179" s="1020"/>
      <c r="BF179" s="1020"/>
      <c r="BG179" s="2"/>
      <c r="BH179" s="144"/>
      <c r="BI179" s="1039"/>
      <c r="BJ179" s="579"/>
      <c r="BK179" s="579"/>
      <c r="BL179" s="1040"/>
      <c r="BM179" s="1040"/>
      <c r="BN179" s="1040"/>
      <c r="BO179" s="1040"/>
      <c r="BP179" s="1040"/>
      <c r="BQ179" s="1041"/>
      <c r="BR179" s="1041"/>
      <c r="BS179" s="1041"/>
      <c r="BT179" s="1041"/>
      <c r="BU179" s="1041"/>
      <c r="BV179" s="1041"/>
      <c r="BW179" s="1041"/>
      <c r="BX179" s="1041"/>
      <c r="BY179" s="1042"/>
      <c r="BZ179" s="1027" t="s">
        <v>414</v>
      </c>
      <c r="CA179" s="1028"/>
      <c r="CB179" s="1028"/>
      <c r="CC179" s="1028"/>
      <c r="CD179" s="1028"/>
      <c r="CE179" s="1029" t="s">
        <v>423</v>
      </c>
      <c r="CF179" s="1030"/>
      <c r="CG179" s="1030"/>
      <c r="CH179" s="1034" t="s">
        <v>430</v>
      </c>
      <c r="CI179" s="1028"/>
      <c r="CJ179" s="1028"/>
      <c r="CK179" s="1028"/>
      <c r="CL179" s="1035"/>
      <c r="CM179" s="1030" t="s">
        <v>429</v>
      </c>
      <c r="CN179" s="1030"/>
      <c r="CO179" s="1030"/>
      <c r="CP179" s="1034"/>
      <c r="CQ179" s="1028"/>
      <c r="CR179" s="1028"/>
      <c r="CS179" s="1028"/>
      <c r="CT179" s="1028"/>
      <c r="CU179" s="1029"/>
      <c r="CV179" s="1030"/>
      <c r="CW179" s="1030"/>
      <c r="CX179" s="1036"/>
      <c r="CZ179" s="216"/>
      <c r="DA179" s="117"/>
      <c r="DC179" s="8"/>
      <c r="DD179" s="8"/>
      <c r="DE179" s="8"/>
      <c r="DF179" s="8"/>
      <c r="DG179" s="8"/>
      <c r="DH179" s="8"/>
      <c r="DI179" s="8"/>
      <c r="DJ179" s="8"/>
      <c r="DK179" s="8"/>
      <c r="DL179" s="8"/>
      <c r="DM179" s="8"/>
      <c r="DN179" s="8"/>
      <c r="DO179" s="8"/>
      <c r="DP179" s="8"/>
      <c r="DQ179" s="8"/>
      <c r="DR179" s="8"/>
      <c r="DS179" s="8"/>
      <c r="DT179" s="8"/>
      <c r="DU179" s="8"/>
      <c r="DV179" s="8"/>
      <c r="ED179" s="8"/>
      <c r="EE179" s="28"/>
      <c r="EF179" s="8"/>
      <c r="EG179" s="14"/>
      <c r="EH179" s="80">
        <v>5</v>
      </c>
      <c r="EI179" s="194" t="str">
        <f>IF(U156="","",VLOOKUP(U156,$FQ:$FZ,10,FALSE))</f>
        <v/>
      </c>
      <c r="EJ179" s="194" t="str">
        <f>IF(X156="","",VLOOKUP(X156,$FQ:$FZ,10,FALSE))</f>
        <v/>
      </c>
      <c r="EK179" s="194" t="str">
        <f>IF(AA156="","",VLOOKUP(AA156,$FQ:$FZ,10,FALSE))</f>
        <v/>
      </c>
      <c r="EL179" s="194" t="str">
        <f>IF(AD156="","",VLOOKUP(AD156,$FQ:$FZ,10,FALSE))</f>
        <v/>
      </c>
      <c r="EM179" s="194" t="str">
        <f>IF(AG156="","",VLOOKUP(AG156,$FQ:$FZ,10,FALSE))</f>
        <v/>
      </c>
      <c r="EN179" s="195">
        <f t="shared" si="79"/>
        <v>0</v>
      </c>
      <c r="EP179" s="131"/>
      <c r="EQ179" s="102" t="s">
        <v>68</v>
      </c>
      <c r="ER179" s="113">
        <f t="shared" si="75"/>
        <v>0</v>
      </c>
      <c r="ES179" s="114">
        <f t="shared" si="75"/>
        <v>0</v>
      </c>
      <c r="ET179" s="111">
        <f t="shared" si="76"/>
        <v>0</v>
      </c>
      <c r="EU179" s="8"/>
      <c r="EV179" s="8"/>
      <c r="EX179" s="98"/>
      <c r="EY179" s="98"/>
      <c r="EZ179" s="98"/>
      <c r="FA179" s="106" t="s">
        <v>68</v>
      </c>
      <c r="FB179" s="111">
        <f t="shared" si="77"/>
        <v>0</v>
      </c>
      <c r="FD179" s="98"/>
      <c r="FE179" s="132" t="s">
        <v>68</v>
      </c>
      <c r="FF179" s="111">
        <f t="shared" si="78"/>
        <v>0</v>
      </c>
      <c r="FG179" s="111">
        <f t="shared" si="78"/>
        <v>0</v>
      </c>
      <c r="FH179" s="111">
        <f t="shared" si="78"/>
        <v>0</v>
      </c>
      <c r="FI179" s="111">
        <f t="shared" si="78"/>
        <v>0</v>
      </c>
    </row>
    <row r="180" spans="2:165" ht="16.5" customHeight="1">
      <c r="B180" s="1043" t="s">
        <v>110</v>
      </c>
      <c r="C180" s="1044"/>
      <c r="D180" s="1045">
        <f>'募集型  提出用 （記入例）'!FB174</f>
        <v>0</v>
      </c>
      <c r="E180" s="1045"/>
      <c r="F180" s="1045"/>
      <c r="G180" s="1045">
        <f>'募集型  提出用 （記入例）'!ET174</f>
        <v>0</v>
      </c>
      <c r="H180" s="1045"/>
      <c r="I180" s="1046"/>
      <c r="J180" s="1047">
        <f t="shared" ref="J180:J185" si="80">SUM(D180:I180)</f>
        <v>0</v>
      </c>
      <c r="K180" s="1045"/>
      <c r="L180" s="1048"/>
      <c r="M180" s="1049">
        <f>'募集型  提出用 （記入例）'!FF174</f>
        <v>0</v>
      </c>
      <c r="N180" s="1050"/>
      <c r="O180" s="1051"/>
      <c r="P180" s="1052">
        <f t="shared" ref="P180:P185" si="81">SUM(J180:O180)</f>
        <v>0</v>
      </c>
      <c r="Q180" s="1045"/>
      <c r="R180" s="1048"/>
      <c r="S180" s="1086">
        <f>'募集型  提出用 （記入例）'!FG174</f>
        <v>0</v>
      </c>
      <c r="T180" s="1087"/>
      <c r="U180" s="1086">
        <f>'募集型  提出用 （記入例）'!FH174</f>
        <v>0</v>
      </c>
      <c r="V180" s="1087"/>
      <c r="W180" s="1088"/>
      <c r="X180" s="1089"/>
      <c r="Y180" s="8"/>
      <c r="Z180" s="1214" t="s">
        <v>110</v>
      </c>
      <c r="AA180" s="1215"/>
      <c r="AB180" s="1046">
        <f>D180+AB118</f>
        <v>901666.66666666674</v>
      </c>
      <c r="AC180" s="1207"/>
      <c r="AD180" s="1052"/>
      <c r="AE180" s="1046">
        <f>G180+AE118</f>
        <v>2810000</v>
      </c>
      <c r="AF180" s="1207"/>
      <c r="AG180" s="1208"/>
      <c r="AH180" s="1206">
        <f t="shared" ref="AH180:AH185" si="82">J180+AH118</f>
        <v>3711666.666666667</v>
      </c>
      <c r="AI180" s="1207"/>
      <c r="AJ180" s="1208"/>
      <c r="AK180" s="1206">
        <f t="shared" ref="AK180:AK185" si="83">M180+AK118</f>
        <v>480000</v>
      </c>
      <c r="AL180" s="1207"/>
      <c r="AM180" s="1208"/>
      <c r="AN180" s="1206">
        <f t="shared" ref="AN180:AN185" si="84">P180+AN118</f>
        <v>4191666.666666667</v>
      </c>
      <c r="AO180" s="1207"/>
      <c r="AP180" s="1208"/>
      <c r="AQ180" s="1209">
        <f>S180+AQ118</f>
        <v>480</v>
      </c>
      <c r="AR180" s="1210"/>
      <c r="AS180" s="1209">
        <f>U180+AS118</f>
        <v>450</v>
      </c>
      <c r="AT180" s="1211"/>
      <c r="AU180" s="1212"/>
      <c r="AV180" s="1213"/>
      <c r="AZ180" s="2"/>
      <c r="BA180" s="2"/>
      <c r="BB180" s="2"/>
      <c r="BC180" s="2"/>
      <c r="BD180" s="2"/>
      <c r="BE180" s="2"/>
      <c r="BF180" s="2"/>
      <c r="BG180" s="2"/>
      <c r="BH180" s="144"/>
      <c r="BI180" s="1039" t="s">
        <v>405</v>
      </c>
      <c r="BJ180" s="579"/>
      <c r="BK180" s="579"/>
      <c r="BL180" s="1040" t="s">
        <v>404</v>
      </c>
      <c r="BM180" s="1040"/>
      <c r="BN180" s="1040"/>
      <c r="BO180" s="1040"/>
      <c r="BP180" s="1040"/>
      <c r="BQ180" s="1041" t="s">
        <v>406</v>
      </c>
      <c r="BR180" s="1041"/>
      <c r="BS180" s="1041"/>
      <c r="BT180" s="1041"/>
      <c r="BU180" s="1041"/>
      <c r="BV180" s="1041"/>
      <c r="BW180" s="1041"/>
      <c r="BX180" s="1041"/>
      <c r="BY180" s="1042"/>
      <c r="BZ180" s="1027" t="s">
        <v>415</v>
      </c>
      <c r="CA180" s="1028"/>
      <c r="CB180" s="1028"/>
      <c r="CC180" s="1028"/>
      <c r="CD180" s="1028"/>
      <c r="CE180" s="1029" t="s">
        <v>423</v>
      </c>
      <c r="CF180" s="1030"/>
      <c r="CG180" s="1030"/>
      <c r="CH180" s="1034" t="s">
        <v>431</v>
      </c>
      <c r="CI180" s="1028"/>
      <c r="CJ180" s="1028"/>
      <c r="CK180" s="1028"/>
      <c r="CL180" s="1035"/>
      <c r="CM180" s="1030" t="s">
        <v>431</v>
      </c>
      <c r="CN180" s="1030"/>
      <c r="CO180" s="1030"/>
      <c r="CP180" s="1034"/>
      <c r="CQ180" s="1028"/>
      <c r="CR180" s="1028"/>
      <c r="CS180" s="1028"/>
      <c r="CT180" s="1028"/>
      <c r="CU180" s="1029"/>
      <c r="CV180" s="1030"/>
      <c r="CW180" s="1030"/>
      <c r="CX180" s="1036"/>
      <c r="CZ180" s="216"/>
      <c r="DA180" s="127"/>
      <c r="DC180" s="8"/>
      <c r="DD180" s="8"/>
      <c r="DE180" s="8"/>
      <c r="DF180" s="8"/>
      <c r="DG180" s="8"/>
      <c r="DH180" s="8"/>
      <c r="DI180" s="8"/>
      <c r="DJ180" s="8"/>
      <c r="DK180" s="8"/>
      <c r="DL180" s="8"/>
      <c r="DM180" s="8"/>
      <c r="DN180" s="8"/>
      <c r="DO180" s="8"/>
      <c r="DP180" s="8"/>
      <c r="DQ180" s="8"/>
      <c r="DR180" s="8"/>
      <c r="DS180" s="8"/>
      <c r="DT180" s="8"/>
      <c r="DU180" s="8"/>
      <c r="DV180" s="8"/>
      <c r="ED180" s="8"/>
      <c r="EE180" s="28"/>
      <c r="EF180" s="8"/>
      <c r="EG180" s="14"/>
      <c r="EH180" s="196">
        <v>6</v>
      </c>
      <c r="EI180" s="197" t="str">
        <f>IF(U162="","",VLOOKUP(,$FQ:$FZ,10,FALSE))</f>
        <v/>
      </c>
      <c r="EJ180" s="197" t="str">
        <f>IF('募集型  提出用 （記入例）'!X162="","",VLOOKUP('募集型  提出用 （記入例）'!X162,$FQ:$FZ,10,FALSE))</f>
        <v/>
      </c>
      <c r="EK180" s="197" t="str">
        <f>IF('募集型  提出用 （記入例）'!AA162="","",VLOOKUP('募集型  提出用 （記入例）'!AA162,$FQ:$FZ,10,FALSE))</f>
        <v/>
      </c>
      <c r="EL180" s="197" t="str">
        <f>IF('募集型  提出用 （記入例）'!AD162="","",VLOOKUP('募集型  提出用 （記入例）'!AD162,$FQ:$FZ,10,FALSE))</f>
        <v/>
      </c>
      <c r="EM180" s="197" t="str">
        <f>IF('募集型  提出用 （記入例）'!AG162="","",VLOOKUP('募集型  提出用 （記入例）'!AG162,$FQ:$FZ,10,FALSE))</f>
        <v/>
      </c>
      <c r="EN180" s="198">
        <f t="shared" si="79"/>
        <v>0</v>
      </c>
      <c r="EP180" s="12">
        <v>1</v>
      </c>
      <c r="EQ180" s="12">
        <v>2</v>
      </c>
      <c r="ER180" s="12">
        <v>3</v>
      </c>
      <c r="ES180" s="12">
        <v>4</v>
      </c>
      <c r="ET180" s="12">
        <v>5</v>
      </c>
      <c r="EU180" s="8"/>
      <c r="EV180" s="8"/>
    </row>
    <row r="181" spans="2:165" ht="16.5" customHeight="1">
      <c r="B181" s="1093" t="s">
        <v>111</v>
      </c>
      <c r="C181" s="1094"/>
      <c r="D181" s="675">
        <f>'募集型  提出用 （記入例）'!FB175</f>
        <v>0</v>
      </c>
      <c r="E181" s="675"/>
      <c r="F181" s="675"/>
      <c r="G181" s="675">
        <f>'募集型  提出用 （記入例）'!ET175</f>
        <v>0</v>
      </c>
      <c r="H181" s="675"/>
      <c r="I181" s="1068"/>
      <c r="J181" s="1069">
        <f t="shared" si="80"/>
        <v>0</v>
      </c>
      <c r="K181" s="675"/>
      <c r="L181" s="1070"/>
      <c r="M181" s="1071">
        <f>'募集型  提出用 （記入例）'!FF175</f>
        <v>0</v>
      </c>
      <c r="N181" s="1072"/>
      <c r="O181" s="1073"/>
      <c r="P181" s="1074">
        <f t="shared" si="81"/>
        <v>0</v>
      </c>
      <c r="Q181" s="675"/>
      <c r="R181" s="1070"/>
      <c r="S181" s="1075">
        <f>'募集型  提出用 （記入例）'!FG175</f>
        <v>0</v>
      </c>
      <c r="T181" s="1076"/>
      <c r="U181" s="1075">
        <f>'募集型  提出用 （記入例）'!FH175</f>
        <v>0</v>
      </c>
      <c r="V181" s="1076"/>
      <c r="W181" s="1084"/>
      <c r="X181" s="1085"/>
      <c r="Y181" s="8"/>
      <c r="Z181" s="1219" t="s">
        <v>111</v>
      </c>
      <c r="AA181" s="1220"/>
      <c r="AB181" s="1068">
        <f t="shared" ref="AB181:AB185" si="85">D181+AB119</f>
        <v>1289666.6666666667</v>
      </c>
      <c r="AC181" s="1217"/>
      <c r="AD181" s="1074"/>
      <c r="AE181" s="1068">
        <f t="shared" ref="AE181:AE185" si="86">G181+AE119</f>
        <v>520000</v>
      </c>
      <c r="AF181" s="1217"/>
      <c r="AG181" s="1218"/>
      <c r="AH181" s="1216">
        <f t="shared" si="82"/>
        <v>1809666.6666666667</v>
      </c>
      <c r="AI181" s="1217"/>
      <c r="AJ181" s="1218"/>
      <c r="AK181" s="1216">
        <f t="shared" si="83"/>
        <v>480000</v>
      </c>
      <c r="AL181" s="1217"/>
      <c r="AM181" s="1218"/>
      <c r="AN181" s="1216">
        <f t="shared" si="84"/>
        <v>2289666.666666667</v>
      </c>
      <c r="AO181" s="1217"/>
      <c r="AP181" s="1218"/>
      <c r="AQ181" s="1209">
        <f t="shared" ref="AQ181:AQ185" si="87">S181+AQ120</f>
        <v>600</v>
      </c>
      <c r="AR181" s="1210"/>
      <c r="AS181" s="1209">
        <f t="shared" ref="AS181:AS183" si="88">U181+AS119</f>
        <v>450</v>
      </c>
      <c r="AT181" s="1211"/>
      <c r="AU181" s="1212"/>
      <c r="AV181" s="1213"/>
      <c r="AZ181" s="2"/>
      <c r="BA181" s="1095" t="s">
        <v>100</v>
      </c>
      <c r="BB181" s="1095"/>
      <c r="BC181" s="349"/>
      <c r="BD181" s="349"/>
      <c r="BE181" s="349"/>
      <c r="BF181" s="349"/>
      <c r="BG181" s="349"/>
      <c r="BH181" s="144"/>
      <c r="BI181" s="1039"/>
      <c r="BJ181" s="579"/>
      <c r="BK181" s="579"/>
      <c r="BL181" s="1040"/>
      <c r="BM181" s="1040"/>
      <c r="BN181" s="1040"/>
      <c r="BO181" s="1040"/>
      <c r="BP181" s="1040"/>
      <c r="BQ181" s="1041"/>
      <c r="BR181" s="1041"/>
      <c r="BS181" s="1041"/>
      <c r="BT181" s="1041"/>
      <c r="BU181" s="1041"/>
      <c r="BV181" s="1041"/>
      <c r="BW181" s="1041"/>
      <c r="BX181" s="1041"/>
      <c r="BY181" s="1042"/>
      <c r="BZ181" s="1027" t="s">
        <v>416</v>
      </c>
      <c r="CA181" s="1028"/>
      <c r="CB181" s="1028"/>
      <c r="CC181" s="1028"/>
      <c r="CD181" s="1028"/>
      <c r="CE181" s="1029" t="s">
        <v>426</v>
      </c>
      <c r="CF181" s="1030"/>
      <c r="CG181" s="1030"/>
      <c r="CH181" s="1034" t="s">
        <v>432</v>
      </c>
      <c r="CI181" s="1028"/>
      <c r="CJ181" s="1028"/>
      <c r="CK181" s="1028"/>
      <c r="CL181" s="1035"/>
      <c r="CM181" s="1030" t="s">
        <v>432</v>
      </c>
      <c r="CN181" s="1030"/>
      <c r="CO181" s="1030"/>
      <c r="CP181" s="1034"/>
      <c r="CQ181" s="1028"/>
      <c r="CR181" s="1028"/>
      <c r="CS181" s="1028"/>
      <c r="CT181" s="1028"/>
      <c r="CU181" s="1029"/>
      <c r="CV181" s="1030"/>
      <c r="CW181" s="1030"/>
      <c r="CX181" s="1036"/>
      <c r="CZ181" s="17"/>
      <c r="DA181" s="43"/>
      <c r="DC181" s="8"/>
      <c r="DD181" s="8"/>
      <c r="DE181" s="8"/>
      <c r="DF181" s="8"/>
      <c r="DG181" s="8"/>
      <c r="DH181" s="8"/>
      <c r="DI181" s="8"/>
      <c r="DJ181" s="8"/>
      <c r="DK181" s="8"/>
      <c r="DL181" s="8"/>
      <c r="DM181" s="8"/>
      <c r="DN181" s="8"/>
      <c r="DO181" s="8"/>
      <c r="DP181" s="8"/>
      <c r="DQ181" s="8"/>
      <c r="DR181" s="8"/>
      <c r="DS181" s="8"/>
      <c r="DT181" s="8"/>
      <c r="DU181" s="8"/>
      <c r="DV181" s="8"/>
      <c r="ED181" s="8"/>
      <c r="EE181" s="28"/>
      <c r="EF181" s="8"/>
      <c r="EG181" s="8"/>
      <c r="EH181" s="196">
        <v>7</v>
      </c>
      <c r="EI181" s="197" t="str">
        <f>IF(U168="","",VLOOKUP(U168,$FQ:$FZ,10,FALSE))</f>
        <v/>
      </c>
      <c r="EJ181" s="197" t="str">
        <f>IF(X168="","",VLOOKUP(X168,$FQ:$FZ,10,FALSE))</f>
        <v/>
      </c>
      <c r="EK181" s="197" t="str">
        <f>IF(AA168="","",VLOOKUP(AA168,$FQ:$FZ,10,FALSE))</f>
        <v/>
      </c>
      <c r="EL181" s="197" t="str">
        <f>IF(AD168="","",VLOOKUP(AD168,$FQ:$FZ,10,FALSE))</f>
        <v/>
      </c>
      <c r="EM181" s="197" t="str">
        <f>IF(AG168="","",VLOOKUP(AG168,$FQ:$FZ,10,FALSE))</f>
        <v/>
      </c>
      <c r="EN181" s="198">
        <f t="shared" si="79"/>
        <v>0</v>
      </c>
    </row>
    <row r="182" spans="2:165" ht="16.5" customHeight="1">
      <c r="B182" s="1093" t="s">
        <v>45</v>
      </c>
      <c r="C182" s="1094"/>
      <c r="D182" s="675">
        <f>'募集型  提出用 （記入例）'!FB176</f>
        <v>0</v>
      </c>
      <c r="E182" s="675"/>
      <c r="F182" s="675"/>
      <c r="G182" s="675">
        <f>'募集型  提出用 （記入例）'!ET176</f>
        <v>0</v>
      </c>
      <c r="H182" s="675"/>
      <c r="I182" s="1068"/>
      <c r="J182" s="1069">
        <f t="shared" si="80"/>
        <v>0</v>
      </c>
      <c r="K182" s="675"/>
      <c r="L182" s="1070"/>
      <c r="M182" s="1071">
        <f>'募集型  提出用 （記入例）'!FF176</f>
        <v>0</v>
      </c>
      <c r="N182" s="1072"/>
      <c r="O182" s="1073"/>
      <c r="P182" s="1074">
        <f t="shared" si="81"/>
        <v>0</v>
      </c>
      <c r="Q182" s="675"/>
      <c r="R182" s="1070"/>
      <c r="S182" s="1075">
        <f>'募集型  提出用 （記入例）'!FG176</f>
        <v>0</v>
      </c>
      <c r="T182" s="1076"/>
      <c r="U182" s="1075">
        <f>'募集型  提出用 （記入例）'!FH176</f>
        <v>0</v>
      </c>
      <c r="V182" s="1076"/>
      <c r="W182" s="1075">
        <f>'募集型  提出用 （記入例）'!FI176</f>
        <v>0</v>
      </c>
      <c r="X182" s="1076"/>
      <c r="Y182" s="8"/>
      <c r="Z182" s="1219" t="s">
        <v>45</v>
      </c>
      <c r="AA182" s="1220"/>
      <c r="AB182" s="1068">
        <f t="shared" si="85"/>
        <v>1952666.6666666667</v>
      </c>
      <c r="AC182" s="1217"/>
      <c r="AD182" s="1074"/>
      <c r="AE182" s="1068">
        <f t="shared" si="86"/>
        <v>1236000</v>
      </c>
      <c r="AF182" s="1217"/>
      <c r="AG182" s="1218"/>
      <c r="AH182" s="1216">
        <f t="shared" si="82"/>
        <v>3188666.666666667</v>
      </c>
      <c r="AI182" s="1217"/>
      <c r="AJ182" s="1218"/>
      <c r="AK182" s="1216">
        <f t="shared" si="83"/>
        <v>600000</v>
      </c>
      <c r="AL182" s="1217"/>
      <c r="AM182" s="1218"/>
      <c r="AN182" s="1216">
        <f t="shared" si="84"/>
        <v>3788666.666666667</v>
      </c>
      <c r="AO182" s="1217"/>
      <c r="AP182" s="1218"/>
      <c r="AQ182" s="1209">
        <f t="shared" si="87"/>
        <v>370</v>
      </c>
      <c r="AR182" s="1210"/>
      <c r="AS182" s="1209">
        <f t="shared" si="88"/>
        <v>200</v>
      </c>
      <c r="AT182" s="1211"/>
      <c r="AU182" s="1082">
        <f t="shared" ref="AU182:AU184" si="89">W182+AU120</f>
        <v>0</v>
      </c>
      <c r="AV182" s="1210"/>
      <c r="AZ182" s="2"/>
      <c r="BA182" s="350"/>
      <c r="BB182" s="349"/>
      <c r="BC182" s="349"/>
      <c r="BD182" s="1097">
        <f>BD176+BD120</f>
        <v>7</v>
      </c>
      <c r="BE182" s="1097"/>
      <c r="BF182" s="1097"/>
      <c r="BG182" s="349"/>
      <c r="BH182" s="144"/>
      <c r="BI182" s="1039" t="s">
        <v>399</v>
      </c>
      <c r="BJ182" s="579"/>
      <c r="BK182" s="579"/>
      <c r="BL182" s="1040" t="s">
        <v>400</v>
      </c>
      <c r="BM182" s="1040"/>
      <c r="BN182" s="1040"/>
      <c r="BO182" s="1040"/>
      <c r="BP182" s="1040"/>
      <c r="BQ182" s="1041" t="s">
        <v>401</v>
      </c>
      <c r="BR182" s="1041"/>
      <c r="BS182" s="1041"/>
      <c r="BT182" s="1041"/>
      <c r="BU182" s="1041"/>
      <c r="BV182" s="1041"/>
      <c r="BW182" s="1041"/>
      <c r="BX182" s="1041"/>
      <c r="BY182" s="1042"/>
      <c r="BZ182" s="1027" t="s">
        <v>417</v>
      </c>
      <c r="CA182" s="1028"/>
      <c r="CB182" s="1028"/>
      <c r="CC182" s="1028"/>
      <c r="CD182" s="1028"/>
      <c r="CE182" s="1029" t="s">
        <v>425</v>
      </c>
      <c r="CF182" s="1030"/>
      <c r="CG182" s="1030"/>
      <c r="CH182" s="1034" t="s">
        <v>433</v>
      </c>
      <c r="CI182" s="1028"/>
      <c r="CJ182" s="1028"/>
      <c r="CK182" s="1028"/>
      <c r="CL182" s="1035"/>
      <c r="CM182" s="1030" t="s">
        <v>433</v>
      </c>
      <c r="CN182" s="1030"/>
      <c r="CO182" s="1030"/>
      <c r="CP182" s="1034"/>
      <c r="CQ182" s="1028"/>
      <c r="CR182" s="1028"/>
      <c r="CS182" s="1028"/>
      <c r="CT182" s="1028"/>
      <c r="CU182" s="1029"/>
      <c r="CV182" s="1030"/>
      <c r="CW182" s="1030"/>
      <c r="CX182" s="1036"/>
      <c r="CZ182" s="17"/>
      <c r="DC182" s="8"/>
      <c r="DD182" s="8"/>
      <c r="DE182" s="8"/>
      <c r="DF182" s="8"/>
      <c r="DG182" s="8"/>
      <c r="DH182" s="8"/>
      <c r="DI182" s="8"/>
      <c r="DJ182" s="8"/>
      <c r="DK182" s="8"/>
      <c r="DL182" s="8"/>
      <c r="DM182" s="8"/>
      <c r="DN182" s="8"/>
      <c r="DO182" s="8"/>
      <c r="DP182" s="8"/>
      <c r="DQ182" s="8"/>
      <c r="DR182" s="8"/>
      <c r="DS182" s="8"/>
      <c r="DT182" s="8"/>
      <c r="DU182" s="8"/>
      <c r="DV182" s="8"/>
      <c r="ED182" s="8"/>
      <c r="EE182" s="28"/>
      <c r="EF182" s="8"/>
      <c r="EG182" s="8"/>
      <c r="EH182" s="8"/>
      <c r="EI182" s="8"/>
      <c r="EJ182" s="8"/>
      <c r="EK182" s="8"/>
      <c r="EL182" s="8"/>
      <c r="EM182" s="8"/>
      <c r="EN182" s="8"/>
      <c r="EO182" s="8"/>
      <c r="EP182" s="8"/>
      <c r="EQ182" s="8"/>
      <c r="ER182" s="8"/>
      <c r="ES182" s="8"/>
      <c r="ET182" s="8"/>
      <c r="EU182" s="8"/>
      <c r="EV182" s="8"/>
      <c r="EW182" s="8"/>
      <c r="EX182" s="8"/>
      <c r="EY182" s="8"/>
      <c r="EZ182" s="8"/>
      <c r="FA182" s="8"/>
      <c r="FB182" s="8"/>
      <c r="FC182" s="8"/>
      <c r="FD182" s="8"/>
      <c r="FE182" s="8"/>
      <c r="FF182" s="8"/>
      <c r="FG182" s="8"/>
      <c r="FH182" s="8"/>
      <c r="FI182" s="8"/>
    </row>
    <row r="183" spans="2:165" ht="16.5" customHeight="1">
      <c r="B183" s="1093" t="s">
        <v>53</v>
      </c>
      <c r="C183" s="1094"/>
      <c r="D183" s="675">
        <f>'募集型  提出用 （記入例）'!FB177</f>
        <v>0</v>
      </c>
      <c r="E183" s="675"/>
      <c r="F183" s="675"/>
      <c r="G183" s="675">
        <f>'募集型  提出用 （記入例）'!ET177</f>
        <v>0</v>
      </c>
      <c r="H183" s="675"/>
      <c r="I183" s="1068"/>
      <c r="J183" s="1069">
        <f t="shared" si="80"/>
        <v>0</v>
      </c>
      <c r="K183" s="675"/>
      <c r="L183" s="1070"/>
      <c r="M183" s="1071">
        <f>'募集型  提出用 （記入例）'!FF177</f>
        <v>0</v>
      </c>
      <c r="N183" s="1072"/>
      <c r="O183" s="1073"/>
      <c r="P183" s="1074">
        <f t="shared" si="81"/>
        <v>0</v>
      </c>
      <c r="Q183" s="675"/>
      <c r="R183" s="1070"/>
      <c r="S183" s="1075">
        <f>'募集型  提出用 （記入例）'!FG177</f>
        <v>0</v>
      </c>
      <c r="T183" s="1076"/>
      <c r="U183" s="1075">
        <f>'募集型  提出用 （記入例）'!FH177</f>
        <v>0</v>
      </c>
      <c r="V183" s="1076"/>
      <c r="W183" s="1075">
        <f>'募集型  提出用 （記入例）'!FI177</f>
        <v>0</v>
      </c>
      <c r="X183" s="1076"/>
      <c r="Y183" s="8"/>
      <c r="Z183" s="1219" t="s">
        <v>53</v>
      </c>
      <c r="AA183" s="1220"/>
      <c r="AB183" s="1068">
        <f t="shared" si="85"/>
        <v>1130000</v>
      </c>
      <c r="AC183" s="1217"/>
      <c r="AD183" s="1074"/>
      <c r="AE183" s="1068">
        <f t="shared" si="86"/>
        <v>0</v>
      </c>
      <c r="AF183" s="1217"/>
      <c r="AG183" s="1218"/>
      <c r="AH183" s="1216">
        <f t="shared" si="82"/>
        <v>1130000</v>
      </c>
      <c r="AI183" s="1217"/>
      <c r="AJ183" s="1218"/>
      <c r="AK183" s="1216">
        <f t="shared" si="83"/>
        <v>370000</v>
      </c>
      <c r="AL183" s="1217"/>
      <c r="AM183" s="1218"/>
      <c r="AN183" s="1216">
        <f t="shared" si="84"/>
        <v>1500000</v>
      </c>
      <c r="AO183" s="1217"/>
      <c r="AP183" s="1218"/>
      <c r="AQ183" s="1209">
        <f t="shared" si="87"/>
        <v>0</v>
      </c>
      <c r="AR183" s="1210"/>
      <c r="AS183" s="1209">
        <f t="shared" si="88"/>
        <v>0</v>
      </c>
      <c r="AT183" s="1211"/>
      <c r="AU183" s="1082">
        <f t="shared" si="89"/>
        <v>250</v>
      </c>
      <c r="AV183" s="1210"/>
      <c r="AZ183" s="2"/>
      <c r="BA183" s="351"/>
      <c r="BB183" s="352"/>
      <c r="BC183" s="353" t="s">
        <v>501</v>
      </c>
      <c r="BD183" s="1097"/>
      <c r="BE183" s="1097"/>
      <c r="BF183" s="1097"/>
      <c r="BG183" s="349"/>
      <c r="BH183" s="144"/>
      <c r="BI183" s="1039" t="s">
        <v>399</v>
      </c>
      <c r="BJ183" s="579"/>
      <c r="BK183" s="579"/>
      <c r="BL183" s="1040" t="s">
        <v>407</v>
      </c>
      <c r="BM183" s="1040"/>
      <c r="BN183" s="1040"/>
      <c r="BO183" s="1040"/>
      <c r="BP183" s="1040"/>
      <c r="BQ183" s="1041" t="s">
        <v>401</v>
      </c>
      <c r="BR183" s="1041"/>
      <c r="BS183" s="1041"/>
      <c r="BT183" s="1041"/>
      <c r="BU183" s="1041"/>
      <c r="BV183" s="1041"/>
      <c r="BW183" s="1041"/>
      <c r="BX183" s="1041"/>
      <c r="BY183" s="1042"/>
      <c r="BZ183" s="1027" t="s">
        <v>418</v>
      </c>
      <c r="CA183" s="1028"/>
      <c r="CB183" s="1028"/>
      <c r="CC183" s="1028"/>
      <c r="CD183" s="1028"/>
      <c r="CE183" s="1029" t="s">
        <v>418</v>
      </c>
      <c r="CF183" s="1030"/>
      <c r="CG183" s="1030"/>
      <c r="CH183" s="1034" t="s">
        <v>434</v>
      </c>
      <c r="CI183" s="1028"/>
      <c r="CJ183" s="1028"/>
      <c r="CK183" s="1028"/>
      <c r="CL183" s="1035"/>
      <c r="CM183" s="1030" t="s">
        <v>435</v>
      </c>
      <c r="CN183" s="1030"/>
      <c r="CO183" s="1030"/>
      <c r="CP183" s="1034"/>
      <c r="CQ183" s="1028"/>
      <c r="CR183" s="1028"/>
      <c r="CS183" s="1028"/>
      <c r="CT183" s="1028"/>
      <c r="CU183" s="1029"/>
      <c r="CV183" s="1030"/>
      <c r="CW183" s="1030"/>
      <c r="CX183" s="1036"/>
      <c r="CZ183" s="17"/>
      <c r="DB183" s="15"/>
      <c r="DC183" s="5"/>
      <c r="DE183" s="5"/>
      <c r="DF183" s="5"/>
      <c r="DQ183" s="1"/>
      <c r="DR183" s="1"/>
      <c r="DS183" s="1"/>
      <c r="DT183" s="1"/>
      <c r="DU183" s="1"/>
      <c r="DV183" s="1"/>
      <c r="DW183" s="1"/>
      <c r="DX183" s="1"/>
      <c r="DY183" s="1"/>
      <c r="DZ183" s="1"/>
      <c r="EA183" s="1"/>
      <c r="EB183" s="1"/>
      <c r="EC183" s="1"/>
      <c r="ED183" s="8"/>
      <c r="EE183" s="8"/>
      <c r="EF183" s="8"/>
      <c r="EG183" s="8"/>
      <c r="EH183" s="8"/>
      <c r="EI183" s="8"/>
      <c r="EJ183" s="8"/>
      <c r="EK183" s="8"/>
      <c r="EL183" s="8"/>
      <c r="EM183" s="8"/>
      <c r="EN183" s="8"/>
      <c r="EO183" s="8"/>
      <c r="EP183" s="8"/>
      <c r="EQ183" s="8"/>
      <c r="ER183" s="8"/>
      <c r="ES183" s="8"/>
      <c r="ET183" s="8"/>
      <c r="EU183" s="8"/>
      <c r="EV183" s="8"/>
      <c r="EW183" s="8"/>
      <c r="EX183" s="8"/>
      <c r="EY183" s="8"/>
      <c r="EZ183" s="8"/>
      <c r="FA183" s="8"/>
      <c r="FB183" s="8"/>
      <c r="FC183" s="8"/>
      <c r="FD183" s="8"/>
      <c r="FE183" s="8"/>
      <c r="FF183" s="8"/>
      <c r="FG183" s="8"/>
      <c r="FH183" s="8"/>
      <c r="FI183" s="8"/>
    </row>
    <row r="184" spans="2:165" ht="16.5" customHeight="1">
      <c r="B184" s="1093" t="s">
        <v>61</v>
      </c>
      <c r="C184" s="1094"/>
      <c r="D184" s="675">
        <f>'募集型  提出用 （記入例）'!FB178</f>
        <v>0</v>
      </c>
      <c r="E184" s="675"/>
      <c r="F184" s="675"/>
      <c r="G184" s="675">
        <f>'募集型  提出用 （記入例）'!ET178</f>
        <v>0</v>
      </c>
      <c r="H184" s="675"/>
      <c r="I184" s="1068"/>
      <c r="J184" s="1069">
        <f t="shared" si="80"/>
        <v>0</v>
      </c>
      <c r="K184" s="675"/>
      <c r="L184" s="1070"/>
      <c r="M184" s="1071">
        <f>'募集型  提出用 （記入例）'!FF178</f>
        <v>0</v>
      </c>
      <c r="N184" s="1072"/>
      <c r="O184" s="1073"/>
      <c r="P184" s="1074">
        <f t="shared" si="81"/>
        <v>0</v>
      </c>
      <c r="Q184" s="675"/>
      <c r="R184" s="1070"/>
      <c r="S184" s="1075">
        <f>'募集型  提出用 （記入例）'!FG178</f>
        <v>0</v>
      </c>
      <c r="T184" s="1076"/>
      <c r="U184" s="1098"/>
      <c r="V184" s="1084"/>
      <c r="W184" s="1075">
        <f>'募集型  提出用 （記入例）'!FI178</f>
        <v>0</v>
      </c>
      <c r="X184" s="1076"/>
      <c r="Y184" s="8"/>
      <c r="Z184" s="1219" t="s">
        <v>61</v>
      </c>
      <c r="AA184" s="1220"/>
      <c r="AB184" s="1068">
        <f t="shared" si="85"/>
        <v>0</v>
      </c>
      <c r="AC184" s="1217"/>
      <c r="AD184" s="1074"/>
      <c r="AE184" s="1068">
        <f t="shared" si="86"/>
        <v>0</v>
      </c>
      <c r="AF184" s="1217"/>
      <c r="AG184" s="1218"/>
      <c r="AH184" s="1216">
        <f t="shared" si="82"/>
        <v>0</v>
      </c>
      <c r="AI184" s="1217"/>
      <c r="AJ184" s="1218"/>
      <c r="AK184" s="1216">
        <f t="shared" si="83"/>
        <v>0</v>
      </c>
      <c r="AL184" s="1217"/>
      <c r="AM184" s="1218"/>
      <c r="AN184" s="1216">
        <f t="shared" si="84"/>
        <v>0</v>
      </c>
      <c r="AO184" s="1217"/>
      <c r="AP184" s="1218"/>
      <c r="AQ184" s="1209">
        <f t="shared" si="87"/>
        <v>0</v>
      </c>
      <c r="AR184" s="1210"/>
      <c r="AS184" s="1221"/>
      <c r="AT184" s="1222"/>
      <c r="AU184" s="1082">
        <f t="shared" si="89"/>
        <v>0</v>
      </c>
      <c r="AV184" s="1210"/>
      <c r="AZ184" s="2"/>
      <c r="BA184" s="351"/>
      <c r="BB184" s="349"/>
      <c r="BC184" s="354"/>
      <c r="BD184" s="1097">
        <f>BD178+BD122</f>
        <v>30</v>
      </c>
      <c r="BE184" s="1097"/>
      <c r="BF184" s="1097"/>
      <c r="BG184" s="349"/>
      <c r="BH184" s="144"/>
      <c r="BI184" s="1039" t="s">
        <v>399</v>
      </c>
      <c r="BJ184" s="579"/>
      <c r="BK184" s="579"/>
      <c r="BL184" s="1040" t="s">
        <v>408</v>
      </c>
      <c r="BM184" s="1040"/>
      <c r="BN184" s="1040"/>
      <c r="BO184" s="1040"/>
      <c r="BP184" s="1040"/>
      <c r="BQ184" s="1041" t="s">
        <v>401</v>
      </c>
      <c r="BR184" s="1041"/>
      <c r="BS184" s="1041"/>
      <c r="BT184" s="1041"/>
      <c r="BU184" s="1041"/>
      <c r="BV184" s="1041"/>
      <c r="BW184" s="1041"/>
      <c r="BX184" s="1041"/>
      <c r="BY184" s="1042"/>
      <c r="BZ184" s="1027" t="s">
        <v>419</v>
      </c>
      <c r="CA184" s="1028"/>
      <c r="CB184" s="1028"/>
      <c r="CC184" s="1028"/>
      <c r="CD184" s="1028"/>
      <c r="CE184" s="1029" t="s">
        <v>419</v>
      </c>
      <c r="CF184" s="1030"/>
      <c r="CG184" s="1030"/>
      <c r="CH184" s="1034" t="s">
        <v>436</v>
      </c>
      <c r="CI184" s="1028"/>
      <c r="CJ184" s="1028"/>
      <c r="CK184" s="1028"/>
      <c r="CL184" s="1035"/>
      <c r="CM184" s="1030" t="s">
        <v>437</v>
      </c>
      <c r="CN184" s="1030"/>
      <c r="CO184" s="1030"/>
      <c r="CP184" s="1034"/>
      <c r="CQ184" s="1028"/>
      <c r="CR184" s="1028"/>
      <c r="CS184" s="1028"/>
      <c r="CT184" s="1028"/>
      <c r="CU184" s="1029"/>
      <c r="CV184" s="1030"/>
      <c r="CW184" s="1030"/>
      <c r="CX184" s="1036"/>
      <c r="CZ184" s="134"/>
      <c r="DB184" s="15"/>
      <c r="DC184" s="1"/>
      <c r="DD184" s="1"/>
      <c r="DE184" s="1"/>
      <c r="DF184" s="1"/>
      <c r="DG184" s="1"/>
      <c r="DH184" s="1"/>
      <c r="DI184" s="1"/>
      <c r="DJ184" s="1"/>
      <c r="DK184" s="1"/>
      <c r="DL184" s="1"/>
      <c r="DM184" s="1"/>
      <c r="DN184" s="1"/>
      <c r="DO184" s="1"/>
      <c r="DP184" s="1"/>
      <c r="DQ184" s="1"/>
      <c r="DR184" s="1"/>
      <c r="DS184" s="1"/>
      <c r="DT184" s="1"/>
      <c r="DU184" s="1"/>
      <c r="DV184" s="1"/>
      <c r="DW184" s="1"/>
      <c r="DX184" s="1"/>
      <c r="DY184" s="1"/>
      <c r="DZ184" s="1"/>
      <c r="EA184" s="1"/>
      <c r="EB184" s="1"/>
      <c r="EC184" s="1"/>
      <c r="ED184" s="8"/>
      <c r="EE184" s="8"/>
      <c r="EF184" s="8"/>
      <c r="EG184" s="8"/>
      <c r="EH184" s="8"/>
      <c r="EI184" s="8"/>
      <c r="EJ184" s="8"/>
      <c r="EK184" s="8"/>
      <c r="EL184" s="8"/>
      <c r="EM184" s="8"/>
      <c r="EN184" s="8"/>
      <c r="EO184" s="8"/>
      <c r="EP184" s="8"/>
      <c r="EQ184" s="8"/>
      <c r="ER184" s="8"/>
      <c r="ES184" s="8"/>
      <c r="ET184" s="8"/>
      <c r="EU184" s="8"/>
      <c r="EV184" s="8"/>
      <c r="EW184" s="8"/>
      <c r="EX184" s="8"/>
      <c r="EY184" s="8"/>
      <c r="EZ184" s="8"/>
      <c r="FA184" s="8"/>
      <c r="FB184" s="8"/>
      <c r="FC184" s="8"/>
      <c r="FD184" s="8"/>
      <c r="FE184" s="8"/>
      <c r="FF184" s="8"/>
      <c r="FG184" s="8"/>
      <c r="FH184" s="8"/>
      <c r="FI184" s="8"/>
    </row>
    <row r="185" spans="2:165" ht="16.5" customHeight="1" thickBot="1">
      <c r="B185" s="1128" t="s">
        <v>68</v>
      </c>
      <c r="C185" s="1129"/>
      <c r="D185" s="1130">
        <f>'募集型  提出用 （記入例）'!FB179</f>
        <v>0</v>
      </c>
      <c r="E185" s="1130"/>
      <c r="F185" s="1130"/>
      <c r="G185" s="1130">
        <f>'募集型  提出用 （記入例）'!ET179</f>
        <v>0</v>
      </c>
      <c r="H185" s="1130"/>
      <c r="I185" s="1131"/>
      <c r="J185" s="1132">
        <f t="shared" si="80"/>
        <v>0</v>
      </c>
      <c r="K185" s="1130"/>
      <c r="L185" s="1133"/>
      <c r="M185" s="1134">
        <f>'募集型  提出用 （記入例）'!FF179</f>
        <v>0</v>
      </c>
      <c r="N185" s="1135"/>
      <c r="O185" s="1136"/>
      <c r="P185" s="1137">
        <f t="shared" si="81"/>
        <v>0</v>
      </c>
      <c r="Q185" s="1130"/>
      <c r="R185" s="1133"/>
      <c r="S185" s="1120">
        <f>'募集型  提出用 （記入例）'!FG179</f>
        <v>0</v>
      </c>
      <c r="T185" s="1121"/>
      <c r="U185" s="1122"/>
      <c r="V185" s="1123"/>
      <c r="W185" s="1123"/>
      <c r="X185" s="1124"/>
      <c r="Y185" s="8"/>
      <c r="Z185" s="1232" t="s">
        <v>68</v>
      </c>
      <c r="AA185" s="1233"/>
      <c r="AB185" s="1131">
        <f t="shared" si="85"/>
        <v>0</v>
      </c>
      <c r="AC185" s="1224"/>
      <c r="AD185" s="1137"/>
      <c r="AE185" s="1131">
        <f t="shared" si="86"/>
        <v>0</v>
      </c>
      <c r="AF185" s="1224"/>
      <c r="AG185" s="1225"/>
      <c r="AH185" s="1223">
        <f t="shared" si="82"/>
        <v>0</v>
      </c>
      <c r="AI185" s="1224"/>
      <c r="AJ185" s="1225"/>
      <c r="AK185" s="1223">
        <f t="shared" si="83"/>
        <v>0</v>
      </c>
      <c r="AL185" s="1224"/>
      <c r="AM185" s="1225"/>
      <c r="AN185" s="1223">
        <f t="shared" si="84"/>
        <v>0</v>
      </c>
      <c r="AO185" s="1224"/>
      <c r="AP185" s="1225"/>
      <c r="AQ185" s="1226">
        <f t="shared" si="87"/>
        <v>1930</v>
      </c>
      <c r="AR185" s="1227"/>
      <c r="AS185" s="1228"/>
      <c r="AT185" s="1229"/>
      <c r="AU185" s="1230"/>
      <c r="AV185" s="1231"/>
      <c r="AZ185" s="2"/>
      <c r="BA185" s="351"/>
      <c r="BB185" s="352"/>
      <c r="BC185" s="353" t="s">
        <v>502</v>
      </c>
      <c r="BD185" s="1097"/>
      <c r="BE185" s="1097"/>
      <c r="BF185" s="1097"/>
      <c r="BG185" s="349"/>
      <c r="BH185" s="17"/>
      <c r="BI185" s="1039" t="s">
        <v>399</v>
      </c>
      <c r="BJ185" s="579"/>
      <c r="BK185" s="579"/>
      <c r="BL185" s="1040" t="s">
        <v>409</v>
      </c>
      <c r="BM185" s="1040"/>
      <c r="BN185" s="1040"/>
      <c r="BO185" s="1040"/>
      <c r="BP185" s="1040"/>
      <c r="BQ185" s="1041" t="s">
        <v>401</v>
      </c>
      <c r="BR185" s="1041"/>
      <c r="BS185" s="1041"/>
      <c r="BT185" s="1041"/>
      <c r="BU185" s="1041"/>
      <c r="BV185" s="1041"/>
      <c r="BW185" s="1041"/>
      <c r="BX185" s="1041"/>
      <c r="BY185" s="1042"/>
      <c r="BZ185" s="1027" t="s">
        <v>420</v>
      </c>
      <c r="CA185" s="1028"/>
      <c r="CB185" s="1028"/>
      <c r="CC185" s="1028"/>
      <c r="CD185" s="1028"/>
      <c r="CE185" s="1029" t="s">
        <v>420</v>
      </c>
      <c r="CF185" s="1030"/>
      <c r="CG185" s="1030"/>
      <c r="CH185" s="1034" t="s">
        <v>438</v>
      </c>
      <c r="CI185" s="1028"/>
      <c r="CJ185" s="1028"/>
      <c r="CK185" s="1028"/>
      <c r="CL185" s="1035"/>
      <c r="CM185" s="1030" t="s">
        <v>438</v>
      </c>
      <c r="CN185" s="1030"/>
      <c r="CO185" s="1030"/>
      <c r="CP185" s="1034"/>
      <c r="CQ185" s="1028"/>
      <c r="CR185" s="1028"/>
      <c r="CS185" s="1028"/>
      <c r="CT185" s="1028"/>
      <c r="CU185" s="1029"/>
      <c r="CV185" s="1030"/>
      <c r="CW185" s="1030"/>
      <c r="CX185" s="1036"/>
      <c r="DB185" s="15"/>
      <c r="DC185" s="1"/>
      <c r="DD185" s="1"/>
      <c r="DE185" s="1"/>
      <c r="DF185" s="1"/>
      <c r="DG185" s="1"/>
      <c r="DH185" s="1"/>
      <c r="DI185" s="1"/>
      <c r="DJ185" s="1"/>
      <c r="DK185" s="1"/>
      <c r="DL185" s="1"/>
      <c r="DM185" s="1"/>
      <c r="DN185" s="1"/>
      <c r="DO185" s="1"/>
      <c r="DP185" s="1"/>
      <c r="DQ185" s="1"/>
      <c r="DR185" s="1"/>
      <c r="DS185" s="1"/>
      <c r="DT185" s="1"/>
      <c r="DU185" s="1"/>
      <c r="DV185" s="1"/>
      <c r="DW185" s="1"/>
      <c r="DX185" s="1"/>
      <c r="DY185" s="1"/>
      <c r="DZ185" s="1"/>
      <c r="EA185" s="1"/>
      <c r="EB185" s="1"/>
      <c r="EC185" s="1"/>
      <c r="ED185" s="8"/>
      <c r="EE185" s="8"/>
      <c r="EF185" s="8"/>
      <c r="EG185" s="8"/>
      <c r="EH185" s="8"/>
      <c r="EI185" s="8"/>
      <c r="EJ185" s="8"/>
      <c r="EK185" s="8"/>
      <c r="EL185" s="8"/>
      <c r="EM185" s="8"/>
      <c r="EN185" s="8"/>
      <c r="EO185" s="8"/>
      <c r="EP185" s="8"/>
      <c r="EQ185" s="8"/>
      <c r="ER185" s="8"/>
      <c r="ES185" s="8"/>
      <c r="ET185" s="8"/>
      <c r="EU185" s="8"/>
      <c r="EV185" s="8"/>
      <c r="EW185" s="8"/>
      <c r="EX185" s="8"/>
      <c r="EY185" s="8"/>
      <c r="EZ185" s="8"/>
      <c r="FA185" s="8"/>
      <c r="FB185" s="8"/>
      <c r="FC185" s="8"/>
      <c r="FD185" s="8"/>
      <c r="FE185" s="8"/>
      <c r="FF185" s="8"/>
      <c r="FG185" s="8"/>
      <c r="FH185" s="8"/>
      <c r="FI185" s="8"/>
    </row>
    <row r="186" spans="2:165" ht="16.5" customHeight="1" thickBot="1">
      <c r="B186" s="1099" t="s">
        <v>19</v>
      </c>
      <c r="C186" s="1100"/>
      <c r="D186" s="1101">
        <f>SUM(D180:F185)</f>
        <v>0</v>
      </c>
      <c r="E186" s="1101"/>
      <c r="F186" s="1101"/>
      <c r="G186" s="1101">
        <f>SUM(G180:I185)</f>
        <v>0</v>
      </c>
      <c r="H186" s="1101"/>
      <c r="I186" s="1102"/>
      <c r="J186" s="1103">
        <f>SUM(J180:L185)</f>
        <v>0</v>
      </c>
      <c r="K186" s="1101"/>
      <c r="L186" s="1104"/>
      <c r="M186" s="1105">
        <f>SUM(M180:O185)</f>
        <v>0</v>
      </c>
      <c r="N186" s="1106"/>
      <c r="O186" s="1107"/>
      <c r="P186" s="1151">
        <f>SUM(P180:R185)</f>
        <v>0</v>
      </c>
      <c r="Q186" s="1101"/>
      <c r="R186" s="1104"/>
      <c r="S186" s="1154">
        <f>SUM(S180:S185)</f>
        <v>0</v>
      </c>
      <c r="T186" s="1155"/>
      <c r="U186" s="1154">
        <f>SUM(U180:U185)</f>
        <v>0</v>
      </c>
      <c r="V186" s="1155"/>
      <c r="W186" s="1154">
        <f>SUM(W180:W185)</f>
        <v>0</v>
      </c>
      <c r="X186" s="1155"/>
      <c r="Y186" s="8"/>
      <c r="Z186" s="1240" t="s">
        <v>19</v>
      </c>
      <c r="AA186" s="1241"/>
      <c r="AB186" s="1102">
        <f>SUM(AB180:AD185)</f>
        <v>5274000</v>
      </c>
      <c r="AC186" s="1235"/>
      <c r="AD186" s="1151"/>
      <c r="AE186" s="1102">
        <f t="shared" ref="AE186" si="90">SUM(AE180:AG185)</f>
        <v>4566000</v>
      </c>
      <c r="AF186" s="1235"/>
      <c r="AG186" s="1236"/>
      <c r="AH186" s="1237">
        <f t="shared" ref="AH186" si="91">SUM(AH180:AJ185)</f>
        <v>9840000</v>
      </c>
      <c r="AI186" s="1235"/>
      <c r="AJ186" s="1236"/>
      <c r="AK186" s="1237">
        <f t="shared" ref="AK186" si="92">SUM(AK180:AM185)</f>
        <v>1930000</v>
      </c>
      <c r="AL186" s="1235"/>
      <c r="AM186" s="1236"/>
      <c r="AN186" s="1237">
        <f t="shared" ref="AN186" si="93">SUM(AN180:AP185)</f>
        <v>11770000</v>
      </c>
      <c r="AO186" s="1235"/>
      <c r="AP186" s="1236"/>
      <c r="AQ186" s="1238">
        <f>SUM(AQ180:AR185)</f>
        <v>3380</v>
      </c>
      <c r="AR186" s="1234"/>
      <c r="AS186" s="1238">
        <f>SUM(AS180:AT185)</f>
        <v>1100</v>
      </c>
      <c r="AT186" s="1239"/>
      <c r="AU186" s="1153">
        <f>SUM(AU180:AV185)</f>
        <v>250</v>
      </c>
      <c r="AV186" s="1234"/>
      <c r="AZ186" s="2"/>
      <c r="BA186" s="349"/>
      <c r="BB186" s="349"/>
      <c r="BC186" s="349"/>
      <c r="BD186" s="349"/>
      <c r="BE186" s="349"/>
      <c r="BF186" s="349"/>
      <c r="BG186" s="349"/>
      <c r="BH186" s="17"/>
      <c r="BI186" s="1146"/>
      <c r="BJ186" s="891"/>
      <c r="BK186" s="891"/>
      <c r="BL186" s="1147"/>
      <c r="BM186" s="1147"/>
      <c r="BN186" s="1147"/>
      <c r="BO186" s="1147"/>
      <c r="BP186" s="1147"/>
      <c r="BQ186" s="1148"/>
      <c r="BR186" s="1148"/>
      <c r="BS186" s="1148"/>
      <c r="BT186" s="1148"/>
      <c r="BU186" s="1148"/>
      <c r="BV186" s="1148"/>
      <c r="BW186" s="1148"/>
      <c r="BX186" s="1148"/>
      <c r="BY186" s="1149"/>
      <c r="BZ186" s="1150" t="s">
        <v>421</v>
      </c>
      <c r="CA186" s="1139"/>
      <c r="CB186" s="1139"/>
      <c r="CC186" s="1139"/>
      <c r="CD186" s="1139"/>
      <c r="CE186" s="1142" t="s">
        <v>421</v>
      </c>
      <c r="CF186" s="1141"/>
      <c r="CG186" s="1141"/>
      <c r="CH186" s="1138" t="s">
        <v>439</v>
      </c>
      <c r="CI186" s="1139"/>
      <c r="CJ186" s="1139"/>
      <c r="CK186" s="1139"/>
      <c r="CL186" s="1140"/>
      <c r="CM186" s="1141" t="s">
        <v>440</v>
      </c>
      <c r="CN186" s="1141"/>
      <c r="CO186" s="1141"/>
      <c r="CP186" s="1138"/>
      <c r="CQ186" s="1139"/>
      <c r="CR186" s="1139"/>
      <c r="CS186" s="1139"/>
      <c r="CT186" s="1139"/>
      <c r="CU186" s="1142"/>
      <c r="CV186" s="1141"/>
      <c r="CW186" s="1141"/>
      <c r="CX186" s="1143"/>
      <c r="DB186" s="15"/>
      <c r="DC186" s="1"/>
      <c r="DD186" s="1"/>
      <c r="DE186" s="1"/>
      <c r="DF186" s="1"/>
      <c r="DG186" s="1"/>
      <c r="DH186" s="1"/>
      <c r="DI186" s="1"/>
      <c r="DJ186" s="1"/>
      <c r="DK186" s="1"/>
      <c r="DL186" s="1"/>
      <c r="DM186" s="1"/>
      <c r="DN186" s="1"/>
      <c r="DO186" s="1"/>
      <c r="DP186" s="1"/>
      <c r="DQ186" s="1"/>
      <c r="DR186" s="1"/>
      <c r="DS186" s="1"/>
      <c r="DT186" s="1"/>
      <c r="DU186" s="1"/>
      <c r="DV186" s="1"/>
      <c r="DW186" s="1"/>
      <c r="DX186" s="1"/>
      <c r="DY186" s="1"/>
      <c r="DZ186" s="1"/>
      <c r="EA186" s="1"/>
      <c r="EB186" s="1"/>
      <c r="EC186" s="1"/>
      <c r="ED186" s="8"/>
      <c r="EE186" s="8"/>
      <c r="EF186" s="8"/>
    </row>
    <row r="187" spans="2:165" ht="16.5" customHeight="1" thickBot="1">
      <c r="B187" s="1"/>
      <c r="C187" s="357"/>
      <c r="D187" s="357"/>
      <c r="E187" s="357"/>
      <c r="F187" s="357"/>
      <c r="G187" s="357"/>
      <c r="H187" s="357"/>
      <c r="I187" s="357"/>
      <c r="J187" s="357"/>
      <c r="K187" s="357"/>
      <c r="L187" s="357"/>
      <c r="M187" s="1"/>
      <c r="N187" s="1"/>
      <c r="O187" s="1"/>
      <c r="P187" s="318"/>
      <c r="Q187" s="318"/>
      <c r="R187" s="318"/>
      <c r="S187" s="318"/>
      <c r="T187" s="1"/>
      <c r="U187" s="1"/>
      <c r="V187" s="1"/>
      <c r="W187" s="1"/>
      <c r="X187" s="1"/>
      <c r="Y187" s="1"/>
      <c r="Z187" s="1"/>
      <c r="AA187" s="1"/>
      <c r="AB187" s="1"/>
      <c r="AC187" s="1"/>
      <c r="AD187" s="1"/>
      <c r="AE187" s="1"/>
      <c r="AF187" s="1"/>
      <c r="AG187" s="1"/>
      <c r="AH187" s="1"/>
      <c r="AI187" s="1"/>
      <c r="AJ187" s="1"/>
      <c r="AK187" s="1"/>
      <c r="AL187" s="1"/>
      <c r="AM187" s="1"/>
      <c r="AN187" s="1"/>
      <c r="AO187" s="1"/>
      <c r="AP187" s="1"/>
      <c r="AQ187" s="1"/>
      <c r="AR187" s="1"/>
      <c r="AS187" s="1"/>
      <c r="AT187" s="1"/>
      <c r="AU187" s="1"/>
      <c r="AV187" s="1"/>
      <c r="AW187" s="1"/>
      <c r="AX187" s="133"/>
      <c r="AY187" s="1"/>
      <c r="AZ187" s="1"/>
      <c r="BA187" s="356"/>
      <c r="BB187" s="356"/>
      <c r="BC187" s="356"/>
      <c r="BD187" s="356"/>
      <c r="BE187" s="356"/>
      <c r="BF187" s="356"/>
      <c r="BG187" s="356"/>
      <c r="BH187" s="356"/>
      <c r="BI187" s="356"/>
      <c r="BJ187" s="356"/>
      <c r="BK187" s="356"/>
      <c r="BL187" s="356"/>
      <c r="BM187" s="1"/>
      <c r="BN187" s="1"/>
      <c r="BO187" s="319"/>
      <c r="BP187" s="319"/>
      <c r="BQ187" s="319"/>
      <c r="BR187" s="319"/>
      <c r="BS187" s="319"/>
      <c r="BT187" s="319"/>
      <c r="BU187" s="319"/>
      <c r="BV187" s="319"/>
      <c r="BW187" s="319"/>
      <c r="BX187" s="319"/>
      <c r="BY187" s="319"/>
      <c r="BZ187" s="319"/>
      <c r="CA187" s="1"/>
      <c r="CB187" s="1"/>
      <c r="CC187" s="1"/>
      <c r="CD187" s="1"/>
      <c r="CE187" s="1"/>
      <c r="CF187" s="1"/>
      <c r="CG187" s="1"/>
      <c r="CH187" s="1"/>
      <c r="CI187" s="1"/>
      <c r="CJ187" s="1"/>
      <c r="CK187" s="1"/>
      <c r="CL187" s="1"/>
      <c r="CM187" s="1"/>
      <c r="CN187" s="1"/>
      <c r="CO187" s="1"/>
      <c r="CP187" s="1"/>
      <c r="CQ187" s="1"/>
      <c r="CR187" s="1"/>
      <c r="CS187" s="1"/>
      <c r="CT187" s="1"/>
      <c r="CU187" s="1"/>
      <c r="CV187" s="1"/>
      <c r="CW187" s="1"/>
      <c r="CX187" s="1"/>
      <c r="CY187" s="1"/>
      <c r="CZ187" s="1"/>
      <c r="DA187" s="117"/>
      <c r="DC187" s="8"/>
      <c r="DD187" s="8"/>
      <c r="DE187" s="8"/>
      <c r="DF187" s="8"/>
      <c r="DG187" s="8"/>
      <c r="DH187" s="8"/>
      <c r="DI187" s="8"/>
      <c r="DJ187" s="8"/>
      <c r="DK187" s="8"/>
      <c r="DL187" s="8"/>
      <c r="DM187" s="8"/>
      <c r="DN187" s="8"/>
      <c r="DO187" s="8"/>
      <c r="DP187" s="8"/>
      <c r="DQ187" s="8"/>
      <c r="DR187" s="8"/>
      <c r="DS187" s="8"/>
      <c r="DT187" s="8"/>
      <c r="DU187" s="8"/>
      <c r="DV187" s="8"/>
      <c r="ED187" s="8"/>
      <c r="EE187" s="28"/>
      <c r="EF187" s="8"/>
    </row>
    <row r="188" spans="2:165" ht="16.5" customHeight="1" thickBot="1">
      <c r="B188" s="722" t="s">
        <v>505</v>
      </c>
      <c r="C188" s="722"/>
      <c r="D188" s="722"/>
      <c r="E188" s="722"/>
      <c r="F188" s="722"/>
      <c r="G188" s="722"/>
      <c r="H188" s="722"/>
      <c r="I188" s="722"/>
      <c r="J188" s="722"/>
      <c r="K188" s="722"/>
      <c r="L188" s="722"/>
      <c r="M188" s="722"/>
      <c r="V188" s="318"/>
      <c r="AZ188" s="723" t="s">
        <v>509</v>
      </c>
      <c r="BA188" s="723"/>
      <c r="BB188" s="723"/>
      <c r="BC188" s="723"/>
      <c r="BD188" s="723"/>
      <c r="BE188" s="723"/>
      <c r="BF188" s="723"/>
      <c r="BG188" s="723"/>
      <c r="BH188" s="723"/>
      <c r="BI188" s="723"/>
      <c r="BJ188" s="723"/>
      <c r="BK188" s="723"/>
      <c r="BL188" s="723"/>
      <c r="CS188" s="9" t="s">
        <v>468</v>
      </c>
      <c r="CT188" s="724">
        <f>IF(AR189="","",AR189)</f>
        <v>4</v>
      </c>
      <c r="CU188" s="725"/>
      <c r="CX188" s="9" t="s">
        <v>469</v>
      </c>
      <c r="CY188" s="724" t="str">
        <f>IF(AV189="","",AV189)</f>
        <v/>
      </c>
      <c r="CZ188" s="725"/>
      <c r="DA188" s="127"/>
      <c r="DC188" s="8"/>
      <c r="DD188" s="8"/>
      <c r="DE188" s="8"/>
      <c r="DF188" s="8"/>
      <c r="DG188" s="8"/>
      <c r="DH188" s="8"/>
      <c r="DI188" s="8"/>
      <c r="DJ188" s="8"/>
      <c r="DK188" s="8"/>
      <c r="DL188" s="8"/>
      <c r="DM188" s="8"/>
      <c r="DN188" s="8"/>
      <c r="DO188" s="8"/>
      <c r="DP188" s="8"/>
      <c r="DQ188" s="8"/>
      <c r="DR188" s="8"/>
      <c r="DS188" s="8"/>
      <c r="DT188" s="8"/>
      <c r="DU188" s="8"/>
      <c r="DV188" s="8"/>
      <c r="ED188" s="8"/>
      <c r="EE188" s="28"/>
      <c r="EF188" s="8"/>
      <c r="EG188" s="8"/>
      <c r="EH188" s="8"/>
      <c r="EI188" s="128"/>
      <c r="EJ188" s="129"/>
      <c r="EK188" s="129"/>
      <c r="EL188" s="129"/>
      <c r="EM188" s="129"/>
      <c r="EN188" s="129"/>
    </row>
    <row r="189" spans="2:165" ht="16.5" customHeight="1" thickBot="1">
      <c r="B189" s="722"/>
      <c r="C189" s="722"/>
      <c r="D189" s="722"/>
      <c r="E189" s="722"/>
      <c r="F189" s="722"/>
      <c r="G189" s="722"/>
      <c r="H189" s="722"/>
      <c r="I189" s="722"/>
      <c r="J189" s="722"/>
      <c r="K189" s="722"/>
      <c r="L189" s="722"/>
      <c r="M189" s="722"/>
      <c r="T189" s="8"/>
      <c r="AQ189" s="9" t="s">
        <v>468</v>
      </c>
      <c r="AR189" s="728">
        <v>4</v>
      </c>
      <c r="AS189" s="729"/>
      <c r="AT189" s="304"/>
      <c r="AU189" s="9" t="s">
        <v>469</v>
      </c>
      <c r="AV189" s="728"/>
      <c r="AW189" s="729"/>
      <c r="AX189" s="447"/>
      <c r="AZ189" s="723"/>
      <c r="BA189" s="723"/>
      <c r="BB189" s="723"/>
      <c r="BC189" s="723"/>
      <c r="BD189" s="723"/>
      <c r="BE189" s="723"/>
      <c r="BF189" s="723"/>
      <c r="BG189" s="723"/>
      <c r="BH189" s="723"/>
      <c r="BI189" s="723"/>
      <c r="BJ189" s="723"/>
      <c r="BK189" s="723"/>
      <c r="BL189" s="723"/>
      <c r="CL189" s="319"/>
      <c r="CM189" s="319"/>
      <c r="CT189" s="726"/>
      <c r="CU189" s="727"/>
      <c r="CV189" s="304"/>
      <c r="CW189" s="304"/>
      <c r="CX189" s="9"/>
      <c r="CY189" s="726"/>
      <c r="CZ189" s="727"/>
      <c r="DA189" s="43"/>
      <c r="DC189" s="8"/>
      <c r="DD189" s="8"/>
      <c r="DE189" s="8"/>
      <c r="DF189" s="8"/>
      <c r="DG189" s="8"/>
      <c r="DH189" s="8"/>
      <c r="DI189" s="8"/>
      <c r="DJ189" s="8"/>
      <c r="DK189" s="8"/>
      <c r="DL189" s="8"/>
      <c r="DM189" s="8"/>
      <c r="DN189" s="8"/>
      <c r="DO189" s="8"/>
      <c r="DP189" s="8"/>
      <c r="DQ189" s="8"/>
      <c r="DR189" s="8"/>
      <c r="DS189" s="8"/>
      <c r="DT189" s="8"/>
      <c r="DU189" s="8"/>
      <c r="DV189" s="8"/>
      <c r="ED189" s="8"/>
      <c r="EE189" s="28"/>
      <c r="EF189" s="8"/>
      <c r="EG189" s="8"/>
      <c r="EH189" s="8"/>
      <c r="EI189" s="128"/>
      <c r="EJ189" s="130"/>
      <c r="EK189" s="130"/>
      <c r="EL189" s="130"/>
      <c r="EM189" s="130"/>
      <c r="EN189" s="130"/>
    </row>
    <row r="190" spans="2:165" ht="16.5" customHeight="1" thickBot="1">
      <c r="B190" s="555" t="s">
        <v>391</v>
      </c>
      <c r="C190" s="732"/>
      <c r="D190" s="738" t="s">
        <v>541</v>
      </c>
      <c r="E190" s="739"/>
      <c r="F190" s="739"/>
      <c r="G190" s="740"/>
      <c r="H190" s="744"/>
      <c r="I190" s="745"/>
      <c r="J190" s="745"/>
      <c r="K190" s="745"/>
      <c r="L190" s="746"/>
      <c r="N190" s="555" t="s">
        <v>1</v>
      </c>
      <c r="O190" s="556"/>
      <c r="P190" s="734"/>
      <c r="Q190" s="735"/>
      <c r="R190" s="584"/>
      <c r="S190" s="585"/>
      <c r="T190" s="219"/>
      <c r="U190" s="11"/>
      <c r="V190" s="565" t="s">
        <v>649</v>
      </c>
      <c r="W190" s="566"/>
      <c r="X190" s="588" t="str">
        <f>X128</f>
        <v>●○旅行社</v>
      </c>
      <c r="Y190" s="589"/>
      <c r="Z190" s="589"/>
      <c r="AA190" s="589"/>
      <c r="AB190" s="589"/>
      <c r="AC190" s="589"/>
      <c r="AD190" s="589"/>
      <c r="AE190" s="590"/>
      <c r="AF190" s="594" t="s">
        <v>0</v>
      </c>
      <c r="AG190" s="595"/>
      <c r="AH190" s="588" t="str">
        <f>AH128</f>
        <v>長崎支店</v>
      </c>
      <c r="AI190" s="589"/>
      <c r="AJ190" s="589"/>
      <c r="AK190" s="589"/>
      <c r="AL190" s="589"/>
      <c r="AM190" s="589"/>
      <c r="AN190" s="589"/>
      <c r="AO190" s="590"/>
      <c r="AR190" s="730"/>
      <c r="AS190" s="731"/>
      <c r="AT190" s="304"/>
      <c r="AU190" s="9"/>
      <c r="AV190" s="730"/>
      <c r="AW190" s="731"/>
      <c r="AX190" s="447"/>
      <c r="AZ190" s="762" t="s">
        <v>391</v>
      </c>
      <c r="BA190" s="738" t="s">
        <v>541</v>
      </c>
      <c r="BB190" s="739"/>
      <c r="BC190" s="739"/>
      <c r="BD190" s="740"/>
      <c r="BE190" s="1263" t="str">
        <f>IF(H190="","",H190)</f>
        <v/>
      </c>
      <c r="BF190" s="1264"/>
      <c r="BG190" s="1264"/>
      <c r="BH190" s="1264"/>
      <c r="BI190" s="1265"/>
      <c r="BL190" s="555" t="s">
        <v>1</v>
      </c>
      <c r="BM190" s="556"/>
      <c r="BN190" s="559" t="str">
        <f>IF(P190="","",P190)</f>
        <v/>
      </c>
      <c r="BO190" s="560"/>
      <c r="BP190" s="563" t="str">
        <f>IF(R190="","",R190)</f>
        <v/>
      </c>
      <c r="BQ190" s="560"/>
      <c r="BR190" s="219"/>
      <c r="BT190" s="565" t="s">
        <v>649</v>
      </c>
      <c r="BU190" s="566"/>
      <c r="BV190" s="551" t="str">
        <f>IF(X190="","",X190)</f>
        <v>●○旅行社</v>
      </c>
      <c r="BW190" s="551"/>
      <c r="BX190" s="551"/>
      <c r="BY190" s="551"/>
      <c r="BZ190" s="551"/>
      <c r="CA190" s="551"/>
      <c r="CB190" s="551"/>
      <c r="CC190" s="551"/>
      <c r="CD190" s="551"/>
      <c r="CE190" s="552"/>
      <c r="CF190" s="569" t="s">
        <v>0</v>
      </c>
      <c r="CG190" s="570"/>
      <c r="CH190" s="551" t="str">
        <f>IF(AH190="","",AH190)</f>
        <v>長崎支店</v>
      </c>
      <c r="CI190" s="551"/>
      <c r="CJ190" s="551"/>
      <c r="CK190" s="551"/>
      <c r="CL190" s="551"/>
      <c r="CM190" s="551"/>
      <c r="CN190" s="551"/>
      <c r="CO190" s="551"/>
      <c r="CP190" s="551"/>
      <c r="CQ190" s="552"/>
      <c r="CV190" s="304"/>
      <c r="CW190" s="304"/>
      <c r="DC190" s="8"/>
      <c r="DD190" s="8"/>
      <c r="DE190" s="8"/>
      <c r="DF190" s="8"/>
      <c r="DG190" s="8"/>
      <c r="DH190" s="8"/>
      <c r="DI190" s="8"/>
      <c r="DJ190" s="8"/>
      <c r="DK190" s="8"/>
      <c r="DL190" s="8"/>
      <c r="DM190" s="8"/>
      <c r="DN190" s="8"/>
      <c r="DO190" s="8"/>
      <c r="DP190" s="8"/>
      <c r="DQ190" s="8"/>
      <c r="DR190" s="8"/>
      <c r="DS190" s="8"/>
      <c r="DT190" s="8"/>
      <c r="DU190" s="8"/>
      <c r="DV190" s="8"/>
      <c r="ED190" s="8"/>
      <c r="EE190" s="28"/>
      <c r="EF190" s="8"/>
      <c r="EG190" s="8"/>
      <c r="EH190" s="8"/>
      <c r="EI190" s="128"/>
      <c r="EJ190" s="130"/>
      <c r="EK190" s="130"/>
      <c r="EL190" s="130"/>
      <c r="EM190" s="130"/>
      <c r="EN190" s="130"/>
      <c r="EP190" s="327" t="s">
        <v>5</v>
      </c>
      <c r="EQ190" s="328"/>
      <c r="ER190" s="1156" t="s">
        <v>6</v>
      </c>
      <c r="ES190" s="1157"/>
      <c r="ET190" s="1160" t="s">
        <v>7</v>
      </c>
      <c r="EU190" s="208"/>
      <c r="EV190" s="289"/>
      <c r="EW190" s="290"/>
      <c r="EX190" s="291" t="s">
        <v>8</v>
      </c>
      <c r="EY190" s="292"/>
      <c r="EZ190" s="289"/>
      <c r="FA190" s="293"/>
      <c r="FB190" s="294"/>
      <c r="FC190" s="294" t="s">
        <v>9</v>
      </c>
      <c r="FD190" s="288"/>
      <c r="FE190" s="1162" t="s">
        <v>10</v>
      </c>
      <c r="FF190" s="1163"/>
      <c r="FG190" s="323" t="s">
        <v>11</v>
      </c>
      <c r="FH190" s="326" t="s">
        <v>106</v>
      </c>
      <c r="FI190" s="326" t="s">
        <v>106</v>
      </c>
    </row>
    <row r="191" spans="2:165" ht="16.5" customHeight="1" thickBot="1">
      <c r="B191" s="557"/>
      <c r="C191" s="733"/>
      <c r="D191" s="741"/>
      <c r="E191" s="742"/>
      <c r="F191" s="742"/>
      <c r="G191" s="743"/>
      <c r="H191" s="747"/>
      <c r="I191" s="748"/>
      <c r="J191" s="748"/>
      <c r="K191" s="748"/>
      <c r="L191" s="749"/>
      <c r="N191" s="557"/>
      <c r="O191" s="558"/>
      <c r="P191" s="736"/>
      <c r="Q191" s="737"/>
      <c r="R191" s="586"/>
      <c r="S191" s="587"/>
      <c r="T191" s="220" t="s">
        <v>602</v>
      </c>
      <c r="U191" s="11"/>
      <c r="V191" s="567"/>
      <c r="W191" s="568"/>
      <c r="X191" s="591"/>
      <c r="Y191" s="592"/>
      <c r="Z191" s="592"/>
      <c r="AA191" s="592"/>
      <c r="AB191" s="592"/>
      <c r="AC191" s="592"/>
      <c r="AD191" s="592"/>
      <c r="AE191" s="593"/>
      <c r="AF191" s="596"/>
      <c r="AG191" s="597"/>
      <c r="AH191" s="591"/>
      <c r="AI191" s="592"/>
      <c r="AJ191" s="592"/>
      <c r="AK191" s="592"/>
      <c r="AL191" s="592"/>
      <c r="AM191" s="592"/>
      <c r="AN191" s="592"/>
      <c r="AO191" s="593"/>
      <c r="AZ191" s="763"/>
      <c r="BA191" s="741"/>
      <c r="BB191" s="742"/>
      <c r="BC191" s="742"/>
      <c r="BD191" s="743"/>
      <c r="BE191" s="1266"/>
      <c r="BF191" s="1267"/>
      <c r="BG191" s="1267"/>
      <c r="BH191" s="1267"/>
      <c r="BI191" s="1268"/>
      <c r="BL191" s="557"/>
      <c r="BM191" s="558"/>
      <c r="BN191" s="561"/>
      <c r="BO191" s="562"/>
      <c r="BP191" s="564"/>
      <c r="BQ191" s="562"/>
      <c r="BR191" s="220" t="s">
        <v>602</v>
      </c>
      <c r="BT191" s="567"/>
      <c r="BU191" s="568"/>
      <c r="BV191" s="553"/>
      <c r="BW191" s="553"/>
      <c r="BX191" s="553"/>
      <c r="BY191" s="553"/>
      <c r="BZ191" s="553"/>
      <c r="CA191" s="553"/>
      <c r="CB191" s="553"/>
      <c r="CC191" s="553"/>
      <c r="CD191" s="553"/>
      <c r="CE191" s="554"/>
      <c r="CF191" s="571"/>
      <c r="CG191" s="572"/>
      <c r="CH191" s="553"/>
      <c r="CI191" s="553"/>
      <c r="CJ191" s="553"/>
      <c r="CK191" s="553"/>
      <c r="CL191" s="553"/>
      <c r="CM191" s="553"/>
      <c r="CN191" s="553"/>
      <c r="CO191" s="553"/>
      <c r="CP191" s="553"/>
      <c r="CQ191" s="554"/>
      <c r="CU191" s="367"/>
      <c r="CV191" s="367"/>
      <c r="CZ191" s="144"/>
      <c r="DB191" s="15"/>
      <c r="DC191" s="5"/>
      <c r="DE191" s="5"/>
      <c r="DF191" s="5"/>
      <c r="DQ191" s="1"/>
      <c r="DR191" s="1"/>
      <c r="DS191" s="1"/>
      <c r="DT191" s="1"/>
      <c r="DU191" s="1"/>
      <c r="DV191" s="1"/>
      <c r="DW191" s="1"/>
      <c r="DX191" s="1"/>
      <c r="DY191" s="1"/>
      <c r="DZ191" s="1"/>
      <c r="EA191" s="1"/>
      <c r="EB191" s="1"/>
      <c r="EC191" s="1"/>
      <c r="ED191" s="8"/>
      <c r="EE191" s="8"/>
      <c r="EF191" s="8"/>
      <c r="EG191" s="16"/>
      <c r="EH191" s="16"/>
      <c r="EI191" s="16"/>
      <c r="EJ191" s="13"/>
      <c r="EK191" s="13"/>
      <c r="EL191" s="13"/>
      <c r="EM191" s="13"/>
      <c r="EN191" s="13"/>
      <c r="EO191" s="13"/>
      <c r="EP191" s="329"/>
      <c r="EQ191" s="330"/>
      <c r="ER191" s="1158"/>
      <c r="ES191" s="1159"/>
      <c r="ET191" s="1161"/>
      <c r="EU191" s="208"/>
      <c r="EV191" s="295" t="s">
        <v>9</v>
      </c>
      <c r="EW191" s="296"/>
      <c r="EX191" s="297"/>
      <c r="EY191" s="298"/>
      <c r="EZ191" s="299" t="s">
        <v>15</v>
      </c>
      <c r="FA191" s="300" t="s">
        <v>16</v>
      </c>
      <c r="FB191" s="301"/>
      <c r="FC191" s="301"/>
      <c r="FD191" s="288"/>
      <c r="FE191" s="1164"/>
      <c r="FF191" s="1165"/>
      <c r="FG191" s="324"/>
      <c r="FH191" s="324"/>
      <c r="FI191" s="324"/>
    </row>
    <row r="192" spans="2:165" ht="16.5" customHeight="1">
      <c r="B192" s="680" t="s">
        <v>520</v>
      </c>
      <c r="C192" s="681"/>
      <c r="D192" s="669" t="s">
        <v>545</v>
      </c>
      <c r="E192" s="669"/>
      <c r="F192" s="682" t="s">
        <v>3</v>
      </c>
      <c r="G192" s="683"/>
      <c r="H192" s="683"/>
      <c r="I192" s="683"/>
      <c r="J192" s="683"/>
      <c r="K192" s="683"/>
      <c r="L192" s="683"/>
      <c r="M192" s="684"/>
      <c r="N192" s="688" t="s">
        <v>4</v>
      </c>
      <c r="O192" s="689"/>
      <c r="P192" s="689"/>
      <c r="Q192" s="689"/>
      <c r="R192" s="690" t="s">
        <v>454</v>
      </c>
      <c r="S192" s="691"/>
      <c r="T192" s="279" t="s">
        <v>455</v>
      </c>
      <c r="U192" s="598" t="s">
        <v>475</v>
      </c>
      <c r="V192" s="599"/>
      <c r="W192" s="600"/>
      <c r="X192" s="598" t="s">
        <v>475</v>
      </c>
      <c r="Y192" s="599"/>
      <c r="Z192" s="600"/>
      <c r="AA192" s="598" t="s">
        <v>475</v>
      </c>
      <c r="AB192" s="599"/>
      <c r="AC192" s="600"/>
      <c r="AD192" s="598" t="s">
        <v>475</v>
      </c>
      <c r="AE192" s="599"/>
      <c r="AF192" s="600"/>
      <c r="AG192" s="599" t="s">
        <v>475</v>
      </c>
      <c r="AH192" s="599"/>
      <c r="AI192" s="599"/>
      <c r="AJ192" s="598" t="s">
        <v>458</v>
      </c>
      <c r="AK192" s="599"/>
      <c r="AL192" s="600"/>
      <c r="AM192" s="599" t="s">
        <v>460</v>
      </c>
      <c r="AN192" s="599"/>
      <c r="AO192" s="598" t="s">
        <v>461</v>
      </c>
      <c r="AP192" s="599"/>
      <c r="AQ192" s="599"/>
      <c r="AR192" s="807" t="s">
        <v>462</v>
      </c>
      <c r="AS192" s="807"/>
      <c r="AT192" s="1244" t="s">
        <v>476</v>
      </c>
      <c r="AU192" s="683"/>
      <c r="AV192" s="1245" t="s">
        <v>547</v>
      </c>
      <c r="AW192" s="1248" t="s">
        <v>547</v>
      </c>
      <c r="AX192" s="1249"/>
      <c r="AZ192" s="680" t="s">
        <v>2</v>
      </c>
      <c r="BA192" s="681"/>
      <c r="BB192" s="789" t="s">
        <v>386</v>
      </c>
      <c r="BC192" s="790"/>
      <c r="BD192" s="790"/>
      <c r="BE192" s="790"/>
      <c r="BF192" s="790"/>
      <c r="BG192" s="791"/>
      <c r="BH192" s="345" t="s">
        <v>499</v>
      </c>
      <c r="BI192" s="795" t="s">
        <v>531</v>
      </c>
      <c r="BJ192" s="796"/>
      <c r="BK192" s="796"/>
      <c r="BL192" s="796"/>
      <c r="BM192" s="796"/>
      <c r="BN192" s="796"/>
      <c r="BO192" s="796"/>
      <c r="BP192" s="796"/>
      <c r="BQ192" s="796"/>
      <c r="BR192" s="796"/>
      <c r="BS192" s="796"/>
      <c r="BT192" s="796"/>
      <c r="BU192" s="796"/>
      <c r="BV192" s="796"/>
      <c r="BW192" s="797"/>
      <c r="BX192" s="798" t="s">
        <v>507</v>
      </c>
      <c r="BY192" s="799"/>
      <c r="BZ192" s="799"/>
      <c r="CA192" s="800"/>
      <c r="CB192" s="768" t="s">
        <v>529</v>
      </c>
      <c r="CC192" s="768"/>
      <c r="CD192" s="768"/>
      <c r="CE192" s="768"/>
      <c r="CF192" s="768"/>
      <c r="CG192" s="768"/>
      <c r="CH192" s="768"/>
      <c r="CI192" s="768"/>
      <c r="CJ192" s="768"/>
      <c r="CK192" s="768"/>
      <c r="CL192" s="768"/>
      <c r="CM192" s="768"/>
      <c r="CN192" s="768"/>
      <c r="CO192" s="768"/>
      <c r="CP192" s="768"/>
      <c r="CQ192" s="768"/>
      <c r="CR192" s="768"/>
      <c r="CS192" s="769"/>
      <c r="CT192" s="770" t="s">
        <v>392</v>
      </c>
      <c r="CU192" s="771"/>
      <c r="CV192" s="771"/>
      <c r="CW192" s="771"/>
      <c r="CX192" s="771"/>
      <c r="CY192" s="771"/>
      <c r="CZ192" s="772"/>
      <c r="ED192" s="8"/>
      <c r="EE192" s="28"/>
      <c r="EF192" s="8"/>
      <c r="EP192" s="329"/>
      <c r="EQ192" s="330"/>
      <c r="ER192" s="776" t="s">
        <v>17</v>
      </c>
      <c r="ES192" s="778" t="s">
        <v>18</v>
      </c>
      <c r="ET192" s="29" t="s">
        <v>19</v>
      </c>
      <c r="EU192" s="3"/>
      <c r="EV192" s="30"/>
      <c r="EW192" s="31"/>
      <c r="EX192" s="32"/>
      <c r="EY192" s="33"/>
      <c r="EZ192" s="39" t="s">
        <v>20</v>
      </c>
      <c r="FA192" s="40" t="s">
        <v>20</v>
      </c>
      <c r="FB192" s="29" t="s">
        <v>19</v>
      </c>
      <c r="FC192" s="36" t="s">
        <v>21</v>
      </c>
      <c r="FE192" s="41"/>
      <c r="FF192" s="32"/>
      <c r="FG192" s="324"/>
      <c r="FH192" s="324"/>
      <c r="FI192" s="324"/>
    </row>
    <row r="193" spans="2:165" ht="16.5" customHeight="1" thickBot="1">
      <c r="B193" s="282" t="s">
        <v>388</v>
      </c>
      <c r="C193" s="283" t="s">
        <v>389</v>
      </c>
      <c r="D193" s="670"/>
      <c r="E193" s="670"/>
      <c r="F193" s="685"/>
      <c r="G193" s="686"/>
      <c r="H193" s="686"/>
      <c r="I193" s="686"/>
      <c r="J193" s="686"/>
      <c r="K193" s="686"/>
      <c r="L193" s="686"/>
      <c r="M193" s="687"/>
      <c r="N193" s="780" t="s">
        <v>452</v>
      </c>
      <c r="O193" s="781"/>
      <c r="P193" s="281" t="s">
        <v>453</v>
      </c>
      <c r="Q193" s="278" t="s">
        <v>12</v>
      </c>
      <c r="R193" s="312" t="s">
        <v>107</v>
      </c>
      <c r="S193" s="313" t="s">
        <v>108</v>
      </c>
      <c r="T193" s="280" t="s">
        <v>456</v>
      </c>
      <c r="U193" s="601"/>
      <c r="V193" s="602"/>
      <c r="W193" s="603"/>
      <c r="X193" s="601"/>
      <c r="Y193" s="602"/>
      <c r="Z193" s="603"/>
      <c r="AA193" s="601"/>
      <c r="AB193" s="602"/>
      <c r="AC193" s="603"/>
      <c r="AD193" s="601"/>
      <c r="AE193" s="602"/>
      <c r="AF193" s="603"/>
      <c r="AG193" s="602"/>
      <c r="AH193" s="602"/>
      <c r="AI193" s="602"/>
      <c r="AJ193" s="601" t="s">
        <v>459</v>
      </c>
      <c r="AK193" s="602"/>
      <c r="AL193" s="603"/>
      <c r="AM193" s="602"/>
      <c r="AN193" s="602"/>
      <c r="AO193" s="601"/>
      <c r="AP193" s="602"/>
      <c r="AQ193" s="602"/>
      <c r="AR193" s="785" t="s">
        <v>463</v>
      </c>
      <c r="AS193" s="785"/>
      <c r="AT193" s="1246"/>
      <c r="AU193" s="686"/>
      <c r="AV193" s="1247" t="s">
        <v>546</v>
      </c>
      <c r="AW193" s="1250" t="s">
        <v>546</v>
      </c>
      <c r="AX193" s="1251"/>
      <c r="AZ193" s="282" t="s">
        <v>388</v>
      </c>
      <c r="BA193" s="283" t="s">
        <v>389</v>
      </c>
      <c r="BB193" s="792"/>
      <c r="BC193" s="793"/>
      <c r="BD193" s="793"/>
      <c r="BE193" s="793"/>
      <c r="BF193" s="793"/>
      <c r="BG193" s="794"/>
      <c r="BH193" s="355" t="s">
        <v>500</v>
      </c>
      <c r="BI193" s="786" t="s">
        <v>530</v>
      </c>
      <c r="BJ193" s="787"/>
      <c r="BK193" s="787"/>
      <c r="BL193" s="787"/>
      <c r="BM193" s="787"/>
      <c r="BN193" s="787"/>
      <c r="BO193" s="787"/>
      <c r="BP193" s="787"/>
      <c r="BQ193" s="787"/>
      <c r="BR193" s="787"/>
      <c r="BS193" s="787"/>
      <c r="BT193" s="788"/>
      <c r="BU193" s="801" t="s">
        <v>506</v>
      </c>
      <c r="BV193" s="802"/>
      <c r="BW193" s="803"/>
      <c r="BX193" s="804" t="s">
        <v>474</v>
      </c>
      <c r="BY193" s="805"/>
      <c r="BZ193" s="362" t="s">
        <v>472</v>
      </c>
      <c r="CA193" s="363" t="s">
        <v>473</v>
      </c>
      <c r="CB193" s="364"/>
      <c r="CC193" s="365" t="s">
        <v>492</v>
      </c>
      <c r="CD193" s="764" t="s">
        <v>35</v>
      </c>
      <c r="CE193" s="764"/>
      <c r="CF193" s="764"/>
      <c r="CG193" s="764" t="s">
        <v>36</v>
      </c>
      <c r="CH193" s="764"/>
      <c r="CI193" s="765" t="s">
        <v>390</v>
      </c>
      <c r="CJ193" s="766"/>
      <c r="CK193" s="366"/>
      <c r="CL193" s="365" t="s">
        <v>492</v>
      </c>
      <c r="CM193" s="764" t="s">
        <v>35</v>
      </c>
      <c r="CN193" s="764"/>
      <c r="CO193" s="764"/>
      <c r="CP193" s="764" t="s">
        <v>36</v>
      </c>
      <c r="CQ193" s="764"/>
      <c r="CR193" s="765" t="s">
        <v>390</v>
      </c>
      <c r="CS193" s="767"/>
      <c r="CT193" s="773"/>
      <c r="CU193" s="774"/>
      <c r="CV193" s="774"/>
      <c r="CW193" s="774"/>
      <c r="CX193" s="774"/>
      <c r="CY193" s="774"/>
      <c r="CZ193" s="775"/>
      <c r="ED193" s="8"/>
      <c r="EE193" s="28"/>
      <c r="EF193" s="8"/>
      <c r="EH193" s="8"/>
      <c r="EN193" s="11"/>
      <c r="EP193" s="331"/>
      <c r="EQ193" s="332"/>
      <c r="ER193" s="777"/>
      <c r="ES193" s="779"/>
      <c r="ET193" s="45" t="s">
        <v>32</v>
      </c>
      <c r="EU193" s="3"/>
      <c r="EV193" s="46"/>
      <c r="EW193" s="47"/>
      <c r="EX193" s="48" t="s">
        <v>17</v>
      </c>
      <c r="EY193" s="49" t="s">
        <v>18</v>
      </c>
      <c r="EZ193" s="50"/>
      <c r="FA193" s="51"/>
      <c r="FB193" s="45"/>
      <c r="FC193" s="52" t="s">
        <v>32</v>
      </c>
      <c r="FD193" s="3"/>
      <c r="FE193" s="53"/>
      <c r="FF193" s="48" t="s">
        <v>33</v>
      </c>
      <c r="FG193" s="325"/>
      <c r="FH193" s="325"/>
      <c r="FI193" s="325"/>
    </row>
    <row r="194" spans="2:165" ht="16.5" customHeight="1" thickTop="1" thickBot="1">
      <c r="B194" s="700">
        <v>4</v>
      </c>
      <c r="C194" s="702">
        <v>1</v>
      </c>
      <c r="D194" s="661" t="s">
        <v>519</v>
      </c>
      <c r="E194" s="662"/>
      <c r="F194" s="704" t="s">
        <v>381</v>
      </c>
      <c r="G194" s="705"/>
      <c r="H194" s="706"/>
      <c r="I194" s="706"/>
      <c r="J194" s="706"/>
      <c r="K194" s="706"/>
      <c r="L194" s="706"/>
      <c r="M194" s="707"/>
      <c r="N194" s="1166" t="s">
        <v>113</v>
      </c>
      <c r="O194" s="1167"/>
      <c r="P194" s="284"/>
      <c r="Q194" s="285"/>
      <c r="R194" s="286"/>
      <c r="S194" s="287"/>
      <c r="T194" s="713" t="s">
        <v>34</v>
      </c>
      <c r="U194" s="57"/>
      <c r="V194" s="872" t="str">
        <f>IF(U194="","",VLOOKUP(U194,$FQ:$FT,3,FALSE))</f>
        <v/>
      </c>
      <c r="W194" s="873"/>
      <c r="X194" s="57"/>
      <c r="Y194" s="872" t="str">
        <f>IF(X194="","",VLOOKUP(X194,$FQ:$FT,3,FALSE))</f>
        <v/>
      </c>
      <c r="Z194" s="873"/>
      <c r="AA194" s="57"/>
      <c r="AB194" s="872" t="str">
        <f>IF(AA194="","",VLOOKUP(AA194,$FQ:$FT,3,FALSE))</f>
        <v/>
      </c>
      <c r="AC194" s="873"/>
      <c r="AD194" s="57"/>
      <c r="AE194" s="872" t="str">
        <f>IF(AD194="","",VLOOKUP(AD194,$FQ:$FT,3,FALSE))</f>
        <v/>
      </c>
      <c r="AF194" s="873"/>
      <c r="AG194" s="57"/>
      <c r="AH194" s="910" t="str">
        <f>IF(AG194="","",VLOOKUP(AG194,$FQ:$FT,3,FALSE))</f>
        <v/>
      </c>
      <c r="AI194" s="911"/>
      <c r="AJ194" s="1172" t="s">
        <v>179</v>
      </c>
      <c r="AK194" s="1174">
        <f>FC194+ET194</f>
        <v>0</v>
      </c>
      <c r="AL194" s="1175"/>
      <c r="AM194" s="1242"/>
      <c r="AN194" s="1243"/>
      <c r="AO194" s="1176">
        <f>(AK194*AM194)</f>
        <v>0</v>
      </c>
      <c r="AP194" s="1176"/>
      <c r="AQ194" s="920"/>
      <c r="AR194" s="637">
        <f>SUM(Q194:Q199)*AM198</f>
        <v>0</v>
      </c>
      <c r="AS194" s="638"/>
      <c r="AT194" s="1252"/>
      <c r="AU194" s="1253"/>
      <c r="AV194" s="1254" t="s">
        <v>548</v>
      </c>
      <c r="AW194" s="1259" t="s">
        <v>548</v>
      </c>
      <c r="AX194" s="1260"/>
      <c r="AZ194" s="822">
        <f>B194</f>
        <v>4</v>
      </c>
      <c r="BA194" s="825">
        <f>C194</f>
        <v>1</v>
      </c>
      <c r="BB194" s="827" t="s">
        <v>381</v>
      </c>
      <c r="BC194" s="828"/>
      <c r="BD194" s="828" t="str">
        <f>IF(H194="","",H194)</f>
        <v/>
      </c>
      <c r="BE194" s="828"/>
      <c r="BF194" s="828"/>
      <c r="BG194" s="829"/>
      <c r="BH194" s="315"/>
      <c r="BI194" s="830" t="s">
        <v>481</v>
      </c>
      <c r="BJ194" s="817"/>
      <c r="BK194" s="817"/>
      <c r="BL194" s="818" t="s">
        <v>489</v>
      </c>
      <c r="BM194" s="817"/>
      <c r="BN194" s="817" t="str">
        <f>IF(BJ194="","",VLOOKUP(BJ194,'募集型  提出用 （記入例）'!$GC:$GF,3,FALSE))</f>
        <v/>
      </c>
      <c r="BO194" s="818" t="s">
        <v>484</v>
      </c>
      <c r="BP194" s="817"/>
      <c r="BQ194" s="817"/>
      <c r="BR194" s="818" t="s">
        <v>487</v>
      </c>
      <c r="BS194" s="817"/>
      <c r="BT194" s="876"/>
      <c r="BU194" s="808"/>
      <c r="BV194" s="809"/>
      <c r="BW194" s="810"/>
      <c r="BX194" s="933" t="s">
        <v>113</v>
      </c>
      <c r="BY194" s="934"/>
      <c r="BZ194" s="314"/>
      <c r="CA194" s="315"/>
      <c r="CB194" s="1168" t="s">
        <v>383</v>
      </c>
      <c r="CC194" s="1169"/>
      <c r="CD194" s="1170" t="str">
        <f>IF(CC194="","",VLOOKUP(CC194,'募集型  提出用 （記入例）'!$GC:$GF,2,FALSE))</f>
        <v/>
      </c>
      <c r="CE194" s="1171"/>
      <c r="CF194" s="1171"/>
      <c r="CG194" s="1171" t="str">
        <f>IF(CC194="","",VLOOKUP(CC194,'募集型  提出用 （記入例）'!$GC:$GF,3,FALSE))</f>
        <v/>
      </c>
      <c r="CH194" s="1171"/>
      <c r="CI194" s="1171" t="str">
        <f>IF(CC194="","",VLOOKUP(CC194,'募集型  提出用 （記入例）'!$GC:$GF,4,FALSE))</f>
        <v/>
      </c>
      <c r="CJ194" s="1177"/>
      <c r="CK194" s="947" t="s">
        <v>493</v>
      </c>
      <c r="CL194" s="1169"/>
      <c r="CM194" s="1170" t="str">
        <f>IF(CL194="","",VLOOKUP(CL194,'募集型  提出用 （記入例）'!$GC:$GF,2,FALSE))</f>
        <v/>
      </c>
      <c r="CN194" s="1171"/>
      <c r="CO194" s="1171"/>
      <c r="CP194" s="1171" t="str">
        <f>IF(CL194="","",VLOOKUP(CL194,'募集型  提出用 （記入例）'!$GC:$GF,3,FALSE))</f>
        <v/>
      </c>
      <c r="CQ194" s="1171"/>
      <c r="CR194" s="1171" t="str">
        <f>IF(CL194="","",VLOOKUP(CL194,'募集型  提出用 （記入例）'!$GC:$GF,4,FALSE))</f>
        <v/>
      </c>
      <c r="CS194" s="1173"/>
      <c r="CT194" s="863"/>
      <c r="CU194" s="864"/>
      <c r="CV194" s="864"/>
      <c r="CW194" s="864"/>
      <c r="CX194" s="864"/>
      <c r="CY194" s="864"/>
      <c r="CZ194" s="865"/>
      <c r="ED194" s="8"/>
      <c r="EE194" s="28"/>
      <c r="EF194" s="8"/>
      <c r="EG194" s="8"/>
      <c r="EH194" s="8"/>
      <c r="EJ194" s="61" t="s">
        <v>38</v>
      </c>
      <c r="EP194" s="62">
        <v>1</v>
      </c>
      <c r="EQ194" s="63" t="s">
        <v>110</v>
      </c>
      <c r="ER194" s="64">
        <f>SUMIF(EJ196:EN196,"対馬市",EJ197:EN197)*'募集型  提出用 （記入例）'!AM194</f>
        <v>0</v>
      </c>
      <c r="ES194" s="65">
        <f>SUMIF(EJ196:EN196,"対馬市",EJ198:EN198)*'募集型  提出用 （記入例）'!AM196</f>
        <v>0</v>
      </c>
      <c r="ET194" s="66">
        <f>SUM('募集型  提出用 （記入例）'!U199:AI199)</f>
        <v>0</v>
      </c>
      <c r="EU194" s="14"/>
      <c r="EV194" s="67" t="s">
        <v>11</v>
      </c>
      <c r="EW194" s="68" t="s">
        <v>110</v>
      </c>
      <c r="EX194" s="69" t="str">
        <f>IF('募集型  提出用 （記入例）'!P194="","0",FC194/EV195)</f>
        <v>0</v>
      </c>
      <c r="EY194" s="70" t="str">
        <f>IF('募集型  提出用 （記入例）'!P194="","0",FC195/EV195)</f>
        <v>0</v>
      </c>
      <c r="EZ194" s="71">
        <f>EX194*'募集型  提出用 （記入例）'!AM194</f>
        <v>0</v>
      </c>
      <c r="FA194" s="72">
        <f>EY194*'募集型  提出用 （記入例）'!AM196</f>
        <v>0</v>
      </c>
      <c r="FB194" s="73">
        <f>EZ194+FA194</f>
        <v>0</v>
      </c>
      <c r="FC194" s="66">
        <f>SUM('募集型  提出用 （記入例）'!U196:AI196)</f>
        <v>0</v>
      </c>
      <c r="FE194" s="74" t="s">
        <v>110</v>
      </c>
      <c r="FF194" s="69" t="str">
        <f>IF(('募集型  提出用 （記入例）'!Q194)="","0",('募集型  提出用 （記入例）'!AM194+'募集型  提出用 （記入例）'!AM196)*'募集型  提出用 （記入例）'!Q194*1000)</f>
        <v>0</v>
      </c>
      <c r="FG194" s="69">
        <f>COUNTA('募集型  提出用 （記入例）'!P194)*('募集型  提出用 （記入例）'!AM194+'募集型  提出用 （記入例）'!AM196)</f>
        <v>0</v>
      </c>
      <c r="FH194" s="69">
        <f>COUNTA('募集型  提出用 （記入例）'!R194)*('募集型  提出用 （記入例）'!AM194+'募集型  提出用 （記入例）'!AM196)</f>
        <v>0</v>
      </c>
      <c r="FI194" s="69">
        <f>COUNTA('募集型  提出用 （記入例）'!S194)*('募集型  提出用 （記入例）'!AM194+'募集型  提出用 （記入例）'!AM196)</f>
        <v>0</v>
      </c>
    </row>
    <row r="195" spans="2:165" ht="16.5" customHeight="1">
      <c r="B195" s="701"/>
      <c r="C195" s="703"/>
      <c r="D195" s="676"/>
      <c r="E195" s="677"/>
      <c r="F195" s="869"/>
      <c r="G195" s="870"/>
      <c r="H195" s="870"/>
      <c r="I195" s="870"/>
      <c r="J195" s="870"/>
      <c r="K195" s="870"/>
      <c r="L195" s="870"/>
      <c r="M195" s="871"/>
      <c r="N195" s="652" t="s">
        <v>112</v>
      </c>
      <c r="O195" s="653"/>
      <c r="P195" s="75"/>
      <c r="Q195" s="76"/>
      <c r="R195" s="136"/>
      <c r="S195" s="142"/>
      <c r="T195" s="713"/>
      <c r="U195" s="819" t="str">
        <f>IF(U194="","",VLOOKUP(U194,$FQ:$FT,2,FALSE))</f>
        <v/>
      </c>
      <c r="V195" s="820"/>
      <c r="W195" s="821"/>
      <c r="X195" s="819" t="str">
        <f>IF(X194="","",VLOOKUP(X194,$FQ:$FT,2,FALSE))</f>
        <v/>
      </c>
      <c r="Y195" s="820"/>
      <c r="Z195" s="821"/>
      <c r="AA195" s="819" t="str">
        <f>IF(AA194="","",VLOOKUP(AA194,$FQ:$FT,2,FALSE))</f>
        <v/>
      </c>
      <c r="AB195" s="820"/>
      <c r="AC195" s="821"/>
      <c r="AD195" s="819" t="str">
        <f>IF(AD194="","",VLOOKUP(AD194,$FQ:$FT,2,FALSE))</f>
        <v/>
      </c>
      <c r="AE195" s="820"/>
      <c r="AF195" s="821"/>
      <c r="AG195" s="819" t="str">
        <f>IF(AG194="","",VLOOKUP(AG194,$FQ:$FT,2,FALSE))</f>
        <v/>
      </c>
      <c r="AH195" s="820"/>
      <c r="AI195" s="821"/>
      <c r="AJ195" s="608"/>
      <c r="AK195" s="611"/>
      <c r="AL195" s="612"/>
      <c r="AM195" s="629"/>
      <c r="AN195" s="630"/>
      <c r="AO195" s="633"/>
      <c r="AP195" s="633"/>
      <c r="AQ195" s="634"/>
      <c r="AR195" s="637"/>
      <c r="AS195" s="638"/>
      <c r="AT195" s="978"/>
      <c r="AU195" s="979"/>
      <c r="AV195" s="980"/>
      <c r="AW195" s="970"/>
      <c r="AX195" s="971"/>
      <c r="AZ195" s="823"/>
      <c r="BA195" s="825"/>
      <c r="BB195" s="827"/>
      <c r="BC195" s="828"/>
      <c r="BD195" s="828"/>
      <c r="BE195" s="828"/>
      <c r="BF195" s="828"/>
      <c r="BG195" s="829"/>
      <c r="BH195" s="309"/>
      <c r="BI195" s="831"/>
      <c r="BJ195" s="654"/>
      <c r="BK195" s="654"/>
      <c r="BL195" s="573"/>
      <c r="BM195" s="654"/>
      <c r="BN195" s="654"/>
      <c r="BO195" s="573"/>
      <c r="BP195" s="654"/>
      <c r="BQ195" s="654"/>
      <c r="BR195" s="573"/>
      <c r="BS195" s="654"/>
      <c r="BT195" s="655"/>
      <c r="BU195" s="658"/>
      <c r="BV195" s="659"/>
      <c r="BW195" s="660"/>
      <c r="BX195" s="581" t="s">
        <v>112</v>
      </c>
      <c r="BY195" s="582"/>
      <c r="BZ195" s="307"/>
      <c r="CA195" s="309"/>
      <c r="CB195" s="583"/>
      <c r="CC195" s="579"/>
      <c r="CD195" s="580"/>
      <c r="CE195" s="577"/>
      <c r="CF195" s="577"/>
      <c r="CG195" s="577"/>
      <c r="CH195" s="577"/>
      <c r="CI195" s="577"/>
      <c r="CJ195" s="578"/>
      <c r="CK195" s="574"/>
      <c r="CL195" s="579"/>
      <c r="CM195" s="580"/>
      <c r="CN195" s="577"/>
      <c r="CO195" s="577"/>
      <c r="CP195" s="577"/>
      <c r="CQ195" s="577"/>
      <c r="CR195" s="577"/>
      <c r="CS195" s="862"/>
      <c r="CT195" s="863"/>
      <c r="CU195" s="864"/>
      <c r="CV195" s="864"/>
      <c r="CW195" s="864"/>
      <c r="CX195" s="864"/>
      <c r="CY195" s="864"/>
      <c r="CZ195" s="865"/>
      <c r="ED195" s="8"/>
      <c r="EE195" s="28"/>
      <c r="EF195" s="8"/>
      <c r="EG195" s="8"/>
      <c r="EH195" s="8"/>
      <c r="EP195" s="78"/>
      <c r="EQ195" s="79" t="s">
        <v>111</v>
      </c>
      <c r="ER195" s="80">
        <f>SUMIF(EJ196:EN196,"壱岐市",EJ197:EN197)*'募集型  提出用 （記入例）'!AM194</f>
        <v>0</v>
      </c>
      <c r="ES195" s="81">
        <f>SUMIF(EJ196:EN196,"壱岐市",EJ198:EN198)*'募集型  提出用 （記入例）'!AM196</f>
        <v>0</v>
      </c>
      <c r="ET195" s="82">
        <f>ET194</f>
        <v>0</v>
      </c>
      <c r="EU195" s="83"/>
      <c r="EV195" s="851">
        <f>COUNTA('募集型  提出用 （記入例）'!P194:P199)</f>
        <v>0</v>
      </c>
      <c r="EW195" s="84" t="s">
        <v>111</v>
      </c>
      <c r="EX195" s="85" t="str">
        <f>IF('募集型  提出用 （記入例）'!P195="","0",FC194/EV195)</f>
        <v>0</v>
      </c>
      <c r="EY195" s="86" t="str">
        <f>IF('募集型  提出用 （記入例）'!P195="","0",FC195/EV195)</f>
        <v>0</v>
      </c>
      <c r="EZ195" s="87">
        <f>EX195*'募集型  提出用 （記入例）'!AM194</f>
        <v>0</v>
      </c>
      <c r="FA195" s="88">
        <f>EY195*'募集型  提出用 （記入例）'!AM196</f>
        <v>0</v>
      </c>
      <c r="FB195" s="89">
        <f t="shared" ref="FB195:FB199" si="94">EZ195+FA195</f>
        <v>0</v>
      </c>
      <c r="FC195" s="82">
        <f>EN237</f>
        <v>0</v>
      </c>
      <c r="FE195" s="90" t="s">
        <v>111</v>
      </c>
      <c r="FF195" s="85" t="str">
        <f>IF(('募集型  提出用 （記入例）'!Q195)="","0",('募集型  提出用 （記入例）'!AM194+'募集型  提出用 （記入例）'!AM196)*'募集型  提出用 （記入例）'!Q195*1000)</f>
        <v>0</v>
      </c>
      <c r="FG195" s="85">
        <f>COUNTA('募集型  提出用 （記入例）'!P195)*('募集型  提出用 （記入例）'!AM194+'募集型  提出用 （記入例）'!AM196)</f>
        <v>0</v>
      </c>
      <c r="FH195" s="85">
        <f>COUNTA('募集型  提出用 （記入例）'!R195)*('募集型  提出用 （記入例）'!AM194+'募集型  提出用 （記入例）'!AM196)</f>
        <v>0</v>
      </c>
      <c r="FI195" s="85">
        <f>COUNTA('募集型  提出用 （記入例）'!S195)*('募集型  提出用 （記入例）'!AM194+'募集型  提出用 （記入例）'!AM196)</f>
        <v>0</v>
      </c>
    </row>
    <row r="196" spans="2:165" ht="16.5" customHeight="1">
      <c r="B196" s="692" t="s">
        <v>519</v>
      </c>
      <c r="C196" s="693"/>
      <c r="D196" s="678" t="s">
        <v>551</v>
      </c>
      <c r="E196" s="679"/>
      <c r="F196" s="869"/>
      <c r="G196" s="870"/>
      <c r="H196" s="870"/>
      <c r="I196" s="870"/>
      <c r="J196" s="870"/>
      <c r="K196" s="870"/>
      <c r="L196" s="870"/>
      <c r="M196" s="871"/>
      <c r="N196" s="652" t="s">
        <v>45</v>
      </c>
      <c r="O196" s="653"/>
      <c r="P196" s="75"/>
      <c r="Q196" s="76"/>
      <c r="R196" s="136"/>
      <c r="S196" s="137"/>
      <c r="T196" s="714"/>
      <c r="U196" s="853" t="str">
        <f>IF(U194="","",VLOOKUP(U194,$FQ:$FT,4,FALSE))</f>
        <v/>
      </c>
      <c r="V196" s="854"/>
      <c r="W196" s="855"/>
      <c r="X196" s="853" t="str">
        <f>IF(X194="","",VLOOKUP(X194,$FQ:$FT,4,FALSE))</f>
        <v/>
      </c>
      <c r="Y196" s="854"/>
      <c r="Z196" s="855"/>
      <c r="AA196" s="853" t="str">
        <f>IF(AA194="","",VLOOKUP(AA194,$FQ:$FT,4,FALSE))</f>
        <v/>
      </c>
      <c r="AB196" s="854"/>
      <c r="AC196" s="855"/>
      <c r="AD196" s="853" t="str">
        <f>IF(AD194="","",VLOOKUP(AD194,$FQ:$FT,4,FALSE))</f>
        <v/>
      </c>
      <c r="AE196" s="854"/>
      <c r="AF196" s="855"/>
      <c r="AG196" s="853" t="str">
        <f>IF(AG194="","",VLOOKUP(AG194,$FQ:$FT,4,FALSE))</f>
        <v/>
      </c>
      <c r="AH196" s="854"/>
      <c r="AI196" s="855"/>
      <c r="AJ196" s="856" t="s">
        <v>284</v>
      </c>
      <c r="AK196" s="858">
        <f>ET195+FC195</f>
        <v>0</v>
      </c>
      <c r="AL196" s="859"/>
      <c r="AM196" s="641"/>
      <c r="AN196" s="642"/>
      <c r="AO196" s="633">
        <f>(AK196*AM196)</f>
        <v>0</v>
      </c>
      <c r="AP196" s="633"/>
      <c r="AQ196" s="634"/>
      <c r="AR196" s="637"/>
      <c r="AS196" s="638"/>
      <c r="AT196" s="978"/>
      <c r="AU196" s="979"/>
      <c r="AV196" s="980"/>
      <c r="AW196" s="970"/>
      <c r="AX196" s="971"/>
      <c r="AZ196" s="823"/>
      <c r="BA196" s="825"/>
      <c r="BB196" s="832" t="str">
        <f>IF(F195="","",F195)</f>
        <v/>
      </c>
      <c r="BC196" s="833"/>
      <c r="BD196" s="833"/>
      <c r="BE196" s="833"/>
      <c r="BF196" s="833"/>
      <c r="BG196" s="834"/>
      <c r="BH196" s="309"/>
      <c r="BI196" s="831" t="s">
        <v>482</v>
      </c>
      <c r="BJ196" s="654"/>
      <c r="BK196" s="654"/>
      <c r="BL196" s="573" t="s">
        <v>490</v>
      </c>
      <c r="BM196" s="654"/>
      <c r="BN196" s="654" t="str">
        <f>IF(BJ196="","",VLOOKUP(BJ196,'募集型  提出用 （記入例）'!$GC:$GF,3,FALSE))</f>
        <v/>
      </c>
      <c r="BO196" s="573" t="s">
        <v>485</v>
      </c>
      <c r="BP196" s="654"/>
      <c r="BQ196" s="654"/>
      <c r="BR196" s="573" t="s">
        <v>488</v>
      </c>
      <c r="BS196" s="654"/>
      <c r="BT196" s="655"/>
      <c r="BU196" s="658"/>
      <c r="BV196" s="659"/>
      <c r="BW196" s="660"/>
      <c r="BX196" s="581" t="s">
        <v>45</v>
      </c>
      <c r="BY196" s="582"/>
      <c r="BZ196" s="307"/>
      <c r="CA196" s="309"/>
      <c r="CB196" s="583" t="s">
        <v>384</v>
      </c>
      <c r="CC196" s="579"/>
      <c r="CD196" s="580" t="str">
        <f>IF(CC196="","",VLOOKUP(CC196,'募集型  提出用 （記入例）'!$GC:$GF,2,FALSE))</f>
        <v/>
      </c>
      <c r="CE196" s="577"/>
      <c r="CF196" s="577"/>
      <c r="CG196" s="577" t="str">
        <f>IF(CC196="","",VLOOKUP(CC196,'募集型  提出用 （記入例）'!$GC:$GF,3,FALSE))</f>
        <v/>
      </c>
      <c r="CH196" s="577"/>
      <c r="CI196" s="577" t="str">
        <f>IF(CC196="","",VLOOKUP(CC196,'募集型  提出用 （記入例）'!$GC:$GF,4,FALSE))</f>
        <v/>
      </c>
      <c r="CJ196" s="578"/>
      <c r="CK196" s="574" t="s">
        <v>494</v>
      </c>
      <c r="CL196" s="579"/>
      <c r="CM196" s="580" t="str">
        <f>IF(CL196="","",VLOOKUP(CL196,'募集型  提出用 （記入例）'!$GC:$GF,2,FALSE))</f>
        <v/>
      </c>
      <c r="CN196" s="577"/>
      <c r="CO196" s="577"/>
      <c r="CP196" s="577" t="str">
        <f>IF(CL196="","",VLOOKUP(CL196,'募集型  提出用 （記入例）'!$GC:$GF,3,FALSE))</f>
        <v/>
      </c>
      <c r="CQ196" s="577"/>
      <c r="CR196" s="577" t="str">
        <f>IF(CL196="","",VLOOKUP(CL196,'募集型  提出用 （記入例）'!$GC:$GF,4,FALSE))</f>
        <v/>
      </c>
      <c r="CS196" s="862"/>
      <c r="CT196" s="863"/>
      <c r="CU196" s="864"/>
      <c r="CV196" s="864"/>
      <c r="CW196" s="864"/>
      <c r="CX196" s="864"/>
      <c r="CY196" s="864"/>
      <c r="CZ196" s="865"/>
      <c r="ED196" s="8"/>
      <c r="EE196" s="28"/>
      <c r="EF196" s="8"/>
      <c r="EG196" s="8"/>
      <c r="EH196" s="8"/>
      <c r="EI196" s="91" t="s">
        <v>48</v>
      </c>
      <c r="EJ196" s="92" t="e">
        <f>VLOOKUP('募集型  提出用 （記入例）'!U197,$FU:$FY,5,FALSE)</f>
        <v>#N/A</v>
      </c>
      <c r="EK196" s="92" t="e">
        <f>VLOOKUP('募集型  提出用 （記入例）'!X197,$FU:$FY,5,FALSE)</f>
        <v>#N/A</v>
      </c>
      <c r="EL196" s="92" t="e">
        <f>VLOOKUP('募集型  提出用 （記入例）'!AA197,$FU:$FY,5,FALSE)</f>
        <v>#N/A</v>
      </c>
      <c r="EM196" s="92" t="e">
        <f>VLOOKUP('募集型  提出用 （記入例）'!AD197,$FU:$FY,5,FALSE)</f>
        <v>#N/A</v>
      </c>
      <c r="EN196" s="92" t="e">
        <f>VLOOKUP('募集型  提出用 （記入例）'!AG197,$FU:$FY,5,FALSE)</f>
        <v>#N/A</v>
      </c>
      <c r="EP196" s="78"/>
      <c r="EQ196" s="79" t="s">
        <v>45</v>
      </c>
      <c r="ER196" s="80">
        <f>SUMIF(EJ196:EN196,"五島市",EJ197:EN197)*'募集型  提出用 （記入例）'!AM194</f>
        <v>0</v>
      </c>
      <c r="ES196" s="81">
        <f>SUMIF(EJ196:EN196,"五島市",EJ198:EN198)*'募集型  提出用 （記入例）'!AM196</f>
        <v>0</v>
      </c>
      <c r="ET196" s="36"/>
      <c r="EU196" s="83"/>
      <c r="EV196" s="852"/>
      <c r="EW196" s="84" t="s">
        <v>45</v>
      </c>
      <c r="EX196" s="85" t="str">
        <f>IF('募集型  提出用 （記入例）'!P196="","0",FC194/EV195)</f>
        <v>0</v>
      </c>
      <c r="EY196" s="86" t="str">
        <f>IF('募集型  提出用 （記入例）'!P196="","0",FC195/EV195)</f>
        <v>0</v>
      </c>
      <c r="EZ196" s="87">
        <f>EX196*'募集型  提出用 （記入例）'!AM194</f>
        <v>0</v>
      </c>
      <c r="FA196" s="88">
        <f>EY196*'募集型  提出用 （記入例）'!AM196</f>
        <v>0</v>
      </c>
      <c r="FB196" s="89">
        <f t="shared" si="94"/>
        <v>0</v>
      </c>
      <c r="FC196" s="93"/>
      <c r="FE196" s="90" t="s">
        <v>45</v>
      </c>
      <c r="FF196" s="85" t="str">
        <f>IF(('募集型  提出用 （記入例）'!Q196)="","0",('募集型  提出用 （記入例）'!AM194+'募集型  提出用 （記入例）'!AM196)*'募集型  提出用 （記入例）'!Q196*1000)</f>
        <v>0</v>
      </c>
      <c r="FG196" s="85">
        <f>COUNTA('募集型  提出用 （記入例）'!P196)*('募集型  提出用 （記入例）'!AM194+'募集型  提出用 （記入例）'!AM196)</f>
        <v>0</v>
      </c>
      <c r="FH196" s="85">
        <f>COUNTA('募集型  提出用 （記入例）'!R196)*('募集型  提出用 （記入例）'!AM194+'募集型  提出用 （記入例）'!AM196)</f>
        <v>0</v>
      </c>
      <c r="FI196" s="85">
        <f>COUNTA('募集型  提出用 （記入例）'!S196)*('募集型  提出用 （記入例）'!AM194+'募集型  提出用 （記入例）'!AM196)</f>
        <v>0</v>
      </c>
    </row>
    <row r="197" spans="2:165" ht="16.5" customHeight="1" thickBot="1">
      <c r="B197" s="694"/>
      <c r="C197" s="695"/>
      <c r="D197" s="663"/>
      <c r="E197" s="664"/>
      <c r="F197" s="869"/>
      <c r="G197" s="870"/>
      <c r="H197" s="870"/>
      <c r="I197" s="870"/>
      <c r="J197" s="870"/>
      <c r="K197" s="870"/>
      <c r="L197" s="870"/>
      <c r="M197" s="871"/>
      <c r="N197" s="652" t="s">
        <v>53</v>
      </c>
      <c r="O197" s="653"/>
      <c r="P197" s="75"/>
      <c r="Q197" s="76"/>
      <c r="R197" s="136"/>
      <c r="S197" s="137"/>
      <c r="T197" s="846" t="s">
        <v>54</v>
      </c>
      <c r="U197" s="94"/>
      <c r="V197" s="849" t="str">
        <f>IF(U197="","",VLOOKUP(U197,$FU:$FX,3,FALSE))</f>
        <v/>
      </c>
      <c r="W197" s="850"/>
      <c r="X197" s="94"/>
      <c r="Y197" s="849" t="str">
        <f>IF(X197="","",VLOOKUP(X197,$FU:$FX,3,FALSE))</f>
        <v/>
      </c>
      <c r="Z197" s="850"/>
      <c r="AA197" s="94"/>
      <c r="AB197" s="849" t="str">
        <f>IF(AA197="","",VLOOKUP(AA197,$FU:$FX,3,FALSE))</f>
        <v/>
      </c>
      <c r="AC197" s="850"/>
      <c r="AD197" s="94"/>
      <c r="AE197" s="849" t="str">
        <f>IF(AD197="","",VLOOKUP(AD197,$FU:$FX,3,FALSE))</f>
        <v/>
      </c>
      <c r="AF197" s="850"/>
      <c r="AG197" s="94"/>
      <c r="AH197" s="849" t="str">
        <f>IF(AG197="","",VLOOKUP(AG197,'募集型  提出用 （記入例）'!$FU:$FX,3,FALSE))</f>
        <v/>
      </c>
      <c r="AI197" s="895"/>
      <c r="AJ197" s="857"/>
      <c r="AK197" s="843"/>
      <c r="AL197" s="860"/>
      <c r="AM197" s="643"/>
      <c r="AN197" s="644"/>
      <c r="AO197" s="645"/>
      <c r="AP197" s="645"/>
      <c r="AQ197" s="646"/>
      <c r="AR197" s="637"/>
      <c r="AS197" s="638"/>
      <c r="AT197" s="978"/>
      <c r="AU197" s="979"/>
      <c r="AV197" s="980" t="s">
        <v>545</v>
      </c>
      <c r="AW197" s="972" t="s">
        <v>545</v>
      </c>
      <c r="AX197" s="973"/>
      <c r="AZ197" s="823"/>
      <c r="BA197" s="825"/>
      <c r="BB197" s="835"/>
      <c r="BC197" s="836"/>
      <c r="BD197" s="836"/>
      <c r="BE197" s="836"/>
      <c r="BF197" s="836"/>
      <c r="BG197" s="837"/>
      <c r="BH197" s="309"/>
      <c r="BI197" s="831"/>
      <c r="BJ197" s="654"/>
      <c r="BK197" s="654"/>
      <c r="BL197" s="573"/>
      <c r="BM197" s="654"/>
      <c r="BN197" s="654"/>
      <c r="BO197" s="573"/>
      <c r="BP197" s="654"/>
      <c r="BQ197" s="654"/>
      <c r="BR197" s="576"/>
      <c r="BS197" s="656"/>
      <c r="BT197" s="657"/>
      <c r="BU197" s="658"/>
      <c r="BV197" s="659"/>
      <c r="BW197" s="660"/>
      <c r="BX197" s="581" t="s">
        <v>53</v>
      </c>
      <c r="BY197" s="582"/>
      <c r="BZ197" s="307"/>
      <c r="CA197" s="309"/>
      <c r="CB197" s="583"/>
      <c r="CC197" s="579"/>
      <c r="CD197" s="580"/>
      <c r="CE197" s="577"/>
      <c r="CF197" s="577"/>
      <c r="CG197" s="577"/>
      <c r="CH197" s="577"/>
      <c r="CI197" s="577"/>
      <c r="CJ197" s="578"/>
      <c r="CK197" s="574"/>
      <c r="CL197" s="579"/>
      <c r="CM197" s="580"/>
      <c r="CN197" s="577"/>
      <c r="CO197" s="577"/>
      <c r="CP197" s="577"/>
      <c r="CQ197" s="577"/>
      <c r="CR197" s="577"/>
      <c r="CS197" s="862"/>
      <c r="CT197" s="863"/>
      <c r="CU197" s="864"/>
      <c r="CV197" s="864"/>
      <c r="CW197" s="864"/>
      <c r="CX197" s="864"/>
      <c r="CY197" s="864"/>
      <c r="CZ197" s="865"/>
      <c r="ED197" s="8"/>
      <c r="EE197" s="28"/>
      <c r="EF197" s="8"/>
      <c r="EG197" s="8"/>
      <c r="EH197" s="8"/>
      <c r="EI197" s="91" t="s">
        <v>56</v>
      </c>
      <c r="EJ197" s="95" t="e">
        <f>VLOOKUP('募集型  提出用 （記入例）'!U197,$FU:$FY,4,FALSE)</f>
        <v>#N/A</v>
      </c>
      <c r="EK197" s="95" t="e">
        <f>VLOOKUP('募集型  提出用 （記入例）'!X197,$FU:$FY,4,FALSE)</f>
        <v>#N/A</v>
      </c>
      <c r="EL197" s="95" t="e">
        <f>VLOOKUP('募集型  提出用 （記入例）'!AA197,$FU:$FY,4,FALSE)</f>
        <v>#N/A</v>
      </c>
      <c r="EM197" s="95" t="e">
        <f>VLOOKUP('募集型  提出用 （記入例）'!AD197,$FU:$FY,4,FALSE)</f>
        <v>#N/A</v>
      </c>
      <c r="EN197" s="95" t="e">
        <f>VLOOKUP('募集型  提出用 （記入例）'!AG197,$FU:$FY,4,FALSE)</f>
        <v>#N/A</v>
      </c>
      <c r="EP197" s="78"/>
      <c r="EQ197" s="79" t="s">
        <v>53</v>
      </c>
      <c r="ER197" s="80">
        <f>SUMIF(EJ196:EN196,"新上五島町",EJ197:EN197)*'募集型  提出用 （記入例）'!AM194</f>
        <v>0</v>
      </c>
      <c r="ES197" s="81">
        <f>SUMIF(EJ196:EN196,"上五島",EJ198:EN198)*'募集型  提出用 （記入例）'!AM196</f>
        <v>0</v>
      </c>
      <c r="ET197" s="96"/>
      <c r="EU197" s="83"/>
      <c r="EV197" s="97"/>
      <c r="EW197" s="84" t="s">
        <v>53</v>
      </c>
      <c r="EX197" s="85" t="str">
        <f>IF('募集型  提出用 （記入例）'!P197="","0",FC194/EV195)</f>
        <v>0</v>
      </c>
      <c r="EY197" s="86" t="str">
        <f>IF('募集型  提出用 （記入例）'!P197="","0",FC195/EV195)</f>
        <v>0</v>
      </c>
      <c r="EZ197" s="87">
        <f>EX197*'募集型  提出用 （記入例）'!AM194</f>
        <v>0</v>
      </c>
      <c r="FA197" s="88">
        <f>EY197*'募集型  提出用 （記入例）'!AM196</f>
        <v>0</v>
      </c>
      <c r="FB197" s="89">
        <f t="shared" si="94"/>
        <v>0</v>
      </c>
      <c r="FC197" s="93"/>
      <c r="FD197" s="98"/>
      <c r="FE197" s="90" t="s">
        <v>53</v>
      </c>
      <c r="FF197" s="85" t="str">
        <f>IF(('募集型  提出用 （記入例）'!Q197)="","0",('募集型  提出用 （記入例）'!AM194+'募集型  提出用 （記入例）'!AM196)*'募集型  提出用 （記入例）'!Q197*1000)</f>
        <v>0</v>
      </c>
      <c r="FG197" s="85">
        <f>COUNTA('募集型  提出用 （記入例）'!P197)*('募集型  提出用 （記入例）'!AM194+'募集型  提出用 （記入例）'!AM196)</f>
        <v>0</v>
      </c>
      <c r="FH197" s="85">
        <f>COUNTA('募集型  提出用 （記入例）'!R197)*('募集型  提出用 （記入例）'!AM194+'募集型  提出用 （記入例）'!AM196)</f>
        <v>0</v>
      </c>
      <c r="FI197" s="85">
        <f>COUNTA('募集型  提出用 （記入例）'!S197)*('募集型  提出用 （記入例）'!AM194+'募集型  提出用 （記入例）'!AM196)</f>
        <v>0</v>
      </c>
    </row>
    <row r="198" spans="2:165" ht="16.5" customHeight="1">
      <c r="B198" s="696"/>
      <c r="C198" s="697"/>
      <c r="D198" s="671"/>
      <c r="E198" s="672"/>
      <c r="F198" s="883" t="s">
        <v>378</v>
      </c>
      <c r="G198" s="613"/>
      <c r="H198" s="613"/>
      <c r="I198" s="613"/>
      <c r="J198" s="885" t="s">
        <v>379</v>
      </c>
      <c r="K198" s="613"/>
      <c r="L198" s="613"/>
      <c r="M198" s="650"/>
      <c r="N198" s="652" t="s">
        <v>61</v>
      </c>
      <c r="O198" s="653"/>
      <c r="P198" s="75"/>
      <c r="Q198" s="76"/>
      <c r="R198" s="138"/>
      <c r="S198" s="137"/>
      <c r="T198" s="847"/>
      <c r="U198" s="604" t="str">
        <f>IF(U197="","",VLOOKUP(U197,$FU:$FX,2,FALSE))</f>
        <v/>
      </c>
      <c r="V198" s="605"/>
      <c r="W198" s="606"/>
      <c r="X198" s="604" t="str">
        <f>IF(X197="","",VLOOKUP(X197,$FU:$FX,2,FALSE))</f>
        <v/>
      </c>
      <c r="Y198" s="605"/>
      <c r="Z198" s="606"/>
      <c r="AA198" s="604" t="str">
        <f>IF(AA197="","",VLOOKUP(AA197,$FU:$FX,2,FALSE))</f>
        <v/>
      </c>
      <c r="AB198" s="605"/>
      <c r="AC198" s="606"/>
      <c r="AD198" s="604" t="str">
        <f>IF(AD197="","",VLOOKUP(AD197,$FU:$FX,2,FALSE))</f>
        <v/>
      </c>
      <c r="AE198" s="605"/>
      <c r="AF198" s="606"/>
      <c r="AG198" s="604" t="str">
        <f>IF(AG197="","",VLOOKUP(AG197,'募集型  提出用 （記入例）'!$FU:$FX,2,FALSE))</f>
        <v/>
      </c>
      <c r="AH198" s="605"/>
      <c r="AI198" s="711"/>
      <c r="AJ198" s="877" t="s">
        <v>62</v>
      </c>
      <c r="AK198" s="878"/>
      <c r="AL198" s="879"/>
      <c r="AM198" s="609">
        <f>AM194+AM196</f>
        <v>0</v>
      </c>
      <c r="AN198" s="610"/>
      <c r="AO198" s="631">
        <f>AO194+AO196</f>
        <v>0</v>
      </c>
      <c r="AP198" s="631"/>
      <c r="AQ198" s="647"/>
      <c r="AR198" s="637"/>
      <c r="AS198" s="638"/>
      <c r="AT198" s="978"/>
      <c r="AU198" s="979"/>
      <c r="AV198" s="980"/>
      <c r="AW198" s="974"/>
      <c r="AX198" s="975"/>
      <c r="AZ198" s="823"/>
      <c r="BA198" s="825"/>
      <c r="BB198" s="835"/>
      <c r="BC198" s="836"/>
      <c r="BD198" s="836"/>
      <c r="BE198" s="836"/>
      <c r="BF198" s="836"/>
      <c r="BG198" s="837"/>
      <c r="BH198" s="309"/>
      <c r="BI198" s="831" t="s">
        <v>483</v>
      </c>
      <c r="BJ198" s="654"/>
      <c r="BK198" s="654"/>
      <c r="BL198" s="573" t="s">
        <v>491</v>
      </c>
      <c r="BM198" s="654"/>
      <c r="BN198" s="654" t="str">
        <f>IF(BJ198="","",VLOOKUP(BJ198,'募集型  提出用 （記入例）'!$GC:$GF,3,FALSE))</f>
        <v/>
      </c>
      <c r="BO198" s="573" t="s">
        <v>486</v>
      </c>
      <c r="BP198" s="654"/>
      <c r="BQ198" s="898"/>
      <c r="BR198" s="900" t="s">
        <v>19</v>
      </c>
      <c r="BS198" s="902">
        <f>BJ194+BJ196+BJ198+BM194+BM196+BM198+BP194+BP196+BS194+BS196+BP198</f>
        <v>0</v>
      </c>
      <c r="BT198" s="903"/>
      <c r="BU198" s="658"/>
      <c r="BV198" s="659"/>
      <c r="BW198" s="660"/>
      <c r="BX198" s="581" t="s">
        <v>61</v>
      </c>
      <c r="BY198" s="582"/>
      <c r="BZ198" s="316"/>
      <c r="CA198" s="309"/>
      <c r="CB198" s="583" t="s">
        <v>385</v>
      </c>
      <c r="CC198" s="579"/>
      <c r="CD198" s="580" t="str">
        <f>IF(CC198="","",VLOOKUP(CC198,'募集型  提出用 （記入例）'!$GC:$GF,2,FALSE))</f>
        <v/>
      </c>
      <c r="CE198" s="577"/>
      <c r="CF198" s="577"/>
      <c r="CG198" s="577" t="str">
        <f>IF(CC198="","",VLOOKUP(CC198,'募集型  提出用 （記入例）'!$GC:$GF,3,FALSE))</f>
        <v/>
      </c>
      <c r="CH198" s="577"/>
      <c r="CI198" s="577" t="str">
        <f>IF(CC198="","",VLOOKUP(CC198,'募集型  提出用 （記入例）'!$GC:$GF,4,FALSE))</f>
        <v/>
      </c>
      <c r="CJ198" s="578"/>
      <c r="CK198" s="574" t="s">
        <v>495</v>
      </c>
      <c r="CL198" s="579"/>
      <c r="CM198" s="580" t="str">
        <f>IF(CL198="","",VLOOKUP(CL198,'募集型  提出用 （記入例）'!$GC:$GF,2,FALSE))</f>
        <v/>
      </c>
      <c r="CN198" s="577"/>
      <c r="CO198" s="577"/>
      <c r="CP198" s="577" t="str">
        <f>IF(CL198="","",VLOOKUP(CL198,'募集型  提出用 （記入例）'!$GC:$GF,3,FALSE))</f>
        <v/>
      </c>
      <c r="CQ198" s="577"/>
      <c r="CR198" s="577" t="str">
        <f>IF(CL198="","",VLOOKUP(CL198,'募集型  提出用 （記入例）'!$GC:$GF,4,FALSE))</f>
        <v/>
      </c>
      <c r="CS198" s="862"/>
      <c r="CT198" s="863"/>
      <c r="CU198" s="864"/>
      <c r="CV198" s="864"/>
      <c r="CW198" s="864"/>
      <c r="CX198" s="864"/>
      <c r="CY198" s="864"/>
      <c r="CZ198" s="865"/>
      <c r="ED198" s="8"/>
      <c r="EE198" s="28"/>
      <c r="EF198" s="8"/>
      <c r="EG198" s="8"/>
      <c r="EH198" s="8"/>
      <c r="EI198" s="91" t="s">
        <v>64</v>
      </c>
      <c r="EJ198" s="95" t="e">
        <f>EJ197</f>
        <v>#N/A</v>
      </c>
      <c r="EK198" s="95" t="e">
        <f t="shared" ref="EK198:EN198" si="95">EK197</f>
        <v>#N/A</v>
      </c>
      <c r="EL198" s="95" t="e">
        <f t="shared" si="95"/>
        <v>#N/A</v>
      </c>
      <c r="EM198" s="95" t="e">
        <f t="shared" si="95"/>
        <v>#N/A</v>
      </c>
      <c r="EN198" s="95" t="e">
        <f t="shared" si="95"/>
        <v>#N/A</v>
      </c>
      <c r="EP198" s="78"/>
      <c r="EQ198" s="79" t="s">
        <v>61</v>
      </c>
      <c r="ER198" s="80">
        <f>SUMIF(EJ196:EN196,"小値賀町",EJ197:EN197)*'募集型  提出用 （記入例）'!AM194</f>
        <v>0</v>
      </c>
      <c r="ES198" s="81">
        <f>SUMIF(EJ196:EN196,"小値賀",EJ198:EN198)*'募集型  提出用 （記入例）'!AM196</f>
        <v>0</v>
      </c>
      <c r="ET198" s="96"/>
      <c r="EU198" s="83"/>
      <c r="EV198" s="97"/>
      <c r="EW198" s="84" t="s">
        <v>61</v>
      </c>
      <c r="EX198" s="85" t="str">
        <f>IF('募集型  提出用 （記入例）'!P198="","0",FC194/EV195)</f>
        <v>0</v>
      </c>
      <c r="EY198" s="86" t="str">
        <f>IF('募集型  提出用 （記入例）'!P198="","0",FC195/EV195)</f>
        <v>0</v>
      </c>
      <c r="EZ198" s="87">
        <f>EX198*'募集型  提出用 （記入例）'!AM194</f>
        <v>0</v>
      </c>
      <c r="FA198" s="88">
        <f>EY198*'募集型  提出用 （記入例）'!AM196</f>
        <v>0</v>
      </c>
      <c r="FB198" s="89">
        <f t="shared" si="94"/>
        <v>0</v>
      </c>
      <c r="FC198" s="93"/>
      <c r="FD198" s="98"/>
      <c r="FE198" s="90" t="s">
        <v>61</v>
      </c>
      <c r="FF198" s="85" t="str">
        <f>IF(('募集型  提出用 （記入例）'!Q198)="","0",('募集型  提出用 （記入例）'!AM194+'募集型  提出用 （記入例）'!AM196)*'募集型  提出用 （記入例）'!Q198*1000)</f>
        <v>0</v>
      </c>
      <c r="FG198" s="85">
        <f>COUNTA('募集型  提出用 （記入例）'!P198)*('募集型  提出用 （記入例）'!AM194+'募集型  提出用 （記入例）'!AM196)</f>
        <v>0</v>
      </c>
      <c r="FH198" s="85">
        <f>COUNTA('募集型  提出用 （記入例）'!R198)*('募集型  提出用 （記入例）'!AM194+'募集型  提出用 （記入例）'!AM196)</f>
        <v>0</v>
      </c>
      <c r="FI198" s="85">
        <f>COUNTA('募集型  提出用 （記入例）'!S198)*('募集型  提出用 （記入例）'!AM194+'募集型  提出用 （記入例）'!AM196)</f>
        <v>0</v>
      </c>
    </row>
    <row r="199" spans="2:165" ht="16.5" customHeight="1" thickBot="1">
      <c r="B199" s="698"/>
      <c r="C199" s="699"/>
      <c r="D199" s="673"/>
      <c r="E199" s="674"/>
      <c r="F199" s="884"/>
      <c r="G199" s="614"/>
      <c r="H199" s="614"/>
      <c r="I199" s="614"/>
      <c r="J199" s="886"/>
      <c r="K199" s="614"/>
      <c r="L199" s="614"/>
      <c r="M199" s="651"/>
      <c r="N199" s="887" t="s">
        <v>68</v>
      </c>
      <c r="O199" s="888"/>
      <c r="P199" s="99"/>
      <c r="Q199" s="100"/>
      <c r="R199" s="139"/>
      <c r="S199" s="140"/>
      <c r="T199" s="848"/>
      <c r="U199" s="718" t="str">
        <f>IF(U197="","",VLOOKUP(U197,$FU:$FX,4,FALSE))</f>
        <v/>
      </c>
      <c r="V199" s="719"/>
      <c r="W199" s="720"/>
      <c r="X199" s="718" t="str">
        <f>IF(X197="","",VLOOKUP(X197,$FU:$FX,4,FALSE))</f>
        <v/>
      </c>
      <c r="Y199" s="719"/>
      <c r="Z199" s="720"/>
      <c r="AA199" s="718" t="str">
        <f>IF(AA197="","",VLOOKUP(AA197,$FU:$FX,4,FALSE))</f>
        <v/>
      </c>
      <c r="AB199" s="719"/>
      <c r="AC199" s="720"/>
      <c r="AD199" s="718" t="str">
        <f>IF(AD197="","",VLOOKUP(AD197,$FU:$FX,4,FALSE))</f>
        <v/>
      </c>
      <c r="AE199" s="719"/>
      <c r="AF199" s="720"/>
      <c r="AG199" s="718" t="str">
        <f>IF(AG197="","",VLOOKUP(AG197,'募集型  提出用 （記入例）'!$FU:$FX,4,FALSE))</f>
        <v/>
      </c>
      <c r="AH199" s="719"/>
      <c r="AI199" s="721"/>
      <c r="AJ199" s="880"/>
      <c r="AK199" s="881"/>
      <c r="AL199" s="882"/>
      <c r="AM199" s="843"/>
      <c r="AN199" s="860"/>
      <c r="AO199" s="648"/>
      <c r="AP199" s="648"/>
      <c r="AQ199" s="649"/>
      <c r="AR199" s="639"/>
      <c r="AS199" s="640"/>
      <c r="AT199" s="981"/>
      <c r="AU199" s="982"/>
      <c r="AV199" s="983"/>
      <c r="AW199" s="1178"/>
      <c r="AX199" s="1179"/>
      <c r="AZ199" s="824"/>
      <c r="BA199" s="826"/>
      <c r="BB199" s="838"/>
      <c r="BC199" s="839"/>
      <c r="BD199" s="839"/>
      <c r="BE199" s="839"/>
      <c r="BF199" s="839"/>
      <c r="BG199" s="840"/>
      <c r="BH199" s="308"/>
      <c r="BI199" s="955"/>
      <c r="BJ199" s="656"/>
      <c r="BK199" s="656"/>
      <c r="BL199" s="576"/>
      <c r="BM199" s="656"/>
      <c r="BN199" s="656"/>
      <c r="BO199" s="576"/>
      <c r="BP199" s="656"/>
      <c r="BQ199" s="899"/>
      <c r="BR199" s="954"/>
      <c r="BS199" s="656"/>
      <c r="BT199" s="657"/>
      <c r="BU199" s="906"/>
      <c r="BV199" s="907"/>
      <c r="BW199" s="908"/>
      <c r="BX199" s="889" t="s">
        <v>68</v>
      </c>
      <c r="BY199" s="890"/>
      <c r="BZ199" s="317"/>
      <c r="CA199" s="308"/>
      <c r="CB199" s="909"/>
      <c r="CC199" s="891"/>
      <c r="CD199" s="892"/>
      <c r="CE199" s="893"/>
      <c r="CF199" s="893"/>
      <c r="CG199" s="893"/>
      <c r="CH199" s="893"/>
      <c r="CI199" s="893"/>
      <c r="CJ199" s="894"/>
      <c r="CK199" s="575"/>
      <c r="CL199" s="891"/>
      <c r="CM199" s="892"/>
      <c r="CN199" s="893"/>
      <c r="CO199" s="893"/>
      <c r="CP199" s="893"/>
      <c r="CQ199" s="893"/>
      <c r="CR199" s="893"/>
      <c r="CS199" s="912"/>
      <c r="CT199" s="866"/>
      <c r="CU199" s="867"/>
      <c r="CV199" s="867"/>
      <c r="CW199" s="867"/>
      <c r="CX199" s="867"/>
      <c r="CY199" s="867"/>
      <c r="CZ199" s="868"/>
      <c r="ED199" s="8"/>
      <c r="EE199" s="28"/>
      <c r="EF199" s="8"/>
      <c r="EG199" s="8"/>
      <c r="EH199" s="8"/>
      <c r="EP199" s="101"/>
      <c r="EQ199" s="102" t="s">
        <v>68</v>
      </c>
      <c r="ER199" s="103">
        <f>SUMIF(EJ196:EN196,"宇久町",EJ197:EN197)*'募集型  提出用 （記入例）'!AM194</f>
        <v>0</v>
      </c>
      <c r="ES199" s="104">
        <f>SUMIF(EJ196:EN196,"宇久",EJ198:EN198)*'募集型  提出用 （記入例）'!AM196</f>
        <v>0</v>
      </c>
      <c r="ET199" s="36"/>
      <c r="EU199" s="83"/>
      <c r="EV199" s="105"/>
      <c r="EW199" s="106" t="s">
        <v>68</v>
      </c>
      <c r="EX199" s="107" t="str">
        <f>IF('募集型  提出用 （記入例）'!P199="","0",FC194/EV195)</f>
        <v>0</v>
      </c>
      <c r="EY199" s="108" t="str">
        <f>IF('募集型  提出用 （記入例）'!P199="","0",FC195/EV195)</f>
        <v>0</v>
      </c>
      <c r="EZ199" s="109">
        <f>EX199*'募集型  提出用 （記入例）'!AM194</f>
        <v>0</v>
      </c>
      <c r="FA199" s="110">
        <f>EY199*'募集型  提出用 （記入例）'!AM196</f>
        <v>0</v>
      </c>
      <c r="FB199" s="111">
        <f t="shared" si="94"/>
        <v>0</v>
      </c>
      <c r="FC199" s="93"/>
      <c r="FE199" s="112" t="s">
        <v>68</v>
      </c>
      <c r="FF199" s="107" t="str">
        <f>IF(('募集型  提出用 （記入例）'!Q199)="","0",('募集型  提出用 （記入例）'!AM194+'募集型  提出用 （記入例）'!AM196)*'募集型  提出用 （記入例）'!Q199*1000)</f>
        <v>0</v>
      </c>
      <c r="FG199" s="107">
        <f>COUNTA('募集型  提出用 （記入例）'!P199)*('募集型  提出用 （記入例）'!AM194+'募集型  提出用 （記入例）'!AM196)</f>
        <v>0</v>
      </c>
      <c r="FH199" s="107">
        <f>COUNTA('募集型  提出用 （記入例）'!R199)*('募集型  提出用 （記入例）'!AM194+'募集型  提出用 （記入例）'!AM196)</f>
        <v>0</v>
      </c>
      <c r="FI199" s="107">
        <f>COUNTA('募集型  提出用 （記入例）'!S199)*('募集型  提出用 （記入例）'!AM194+'募集型  提出用 （記入例）'!AM196)</f>
        <v>0</v>
      </c>
    </row>
    <row r="200" spans="2:165" ht="16.5" customHeight="1" thickTop="1" thickBot="1">
      <c r="B200" s="700">
        <v>4</v>
      </c>
      <c r="C200" s="702">
        <v>2</v>
      </c>
      <c r="D200" s="661" t="s">
        <v>519</v>
      </c>
      <c r="E200" s="662"/>
      <c r="F200" s="704" t="s">
        <v>381</v>
      </c>
      <c r="G200" s="705"/>
      <c r="H200" s="706"/>
      <c r="I200" s="706"/>
      <c r="J200" s="706"/>
      <c r="K200" s="706"/>
      <c r="L200" s="706"/>
      <c r="M200" s="707"/>
      <c r="N200" s="708" t="s">
        <v>113</v>
      </c>
      <c r="O200" s="709"/>
      <c r="P200" s="55"/>
      <c r="Q200" s="56"/>
      <c r="R200" s="135"/>
      <c r="S200" s="141"/>
      <c r="T200" s="712" t="s">
        <v>34</v>
      </c>
      <c r="U200" s="305"/>
      <c r="V200" s="715" t="str">
        <f>IF(U200="","",VLOOKUP(U200,$FQ:$FT,3,FALSE))</f>
        <v/>
      </c>
      <c r="W200" s="716"/>
      <c r="X200" s="305"/>
      <c r="Y200" s="715" t="str">
        <f>IF(X200="","",VLOOKUP(X200,$FQ:$FT,3,FALSE))</f>
        <v/>
      </c>
      <c r="Z200" s="716"/>
      <c r="AA200" s="305"/>
      <c r="AB200" s="715" t="str">
        <f>IF(AA200="","",VLOOKUP(AA200,$FQ:$FT,3,FALSE))</f>
        <v/>
      </c>
      <c r="AC200" s="716"/>
      <c r="AD200" s="305"/>
      <c r="AE200" s="715" t="str">
        <f>IF(AD200="","",VLOOKUP(AD200,$FQ:$FT,3,FALSE))</f>
        <v/>
      </c>
      <c r="AF200" s="716"/>
      <c r="AG200" s="305"/>
      <c r="AH200" s="715" t="str">
        <f>IF(AG200="","",VLOOKUP(AG200,$FQ:$FT,3,FALSE))</f>
        <v/>
      </c>
      <c r="AI200" s="717"/>
      <c r="AJ200" s="607" t="s">
        <v>179</v>
      </c>
      <c r="AK200" s="609">
        <f>FC200+ET200</f>
        <v>0</v>
      </c>
      <c r="AL200" s="610"/>
      <c r="AM200" s="627"/>
      <c r="AN200" s="628"/>
      <c r="AO200" s="631">
        <f>(AK200*AM200)</f>
        <v>0</v>
      </c>
      <c r="AP200" s="631"/>
      <c r="AQ200" s="632"/>
      <c r="AR200" s="635">
        <f>SUM(Q200:Q205)*AM204</f>
        <v>0</v>
      </c>
      <c r="AS200" s="636"/>
      <c r="AT200" s="965"/>
      <c r="AU200" s="966"/>
      <c r="AV200" s="967" t="s">
        <v>548</v>
      </c>
      <c r="AW200" s="968" t="s">
        <v>548</v>
      </c>
      <c r="AX200" s="969"/>
      <c r="AZ200" s="823">
        <f>B200</f>
        <v>4</v>
      </c>
      <c r="BA200" s="825">
        <f>C200</f>
        <v>2</v>
      </c>
      <c r="BB200" s="940" t="s">
        <v>381</v>
      </c>
      <c r="BC200" s="926"/>
      <c r="BD200" s="926" t="str">
        <f>IF(H200="","",H200)</f>
        <v/>
      </c>
      <c r="BE200" s="926"/>
      <c r="BF200" s="926"/>
      <c r="BG200" s="927"/>
      <c r="BH200" s="310"/>
      <c r="BI200" s="930" t="s">
        <v>481</v>
      </c>
      <c r="BJ200" s="902"/>
      <c r="BK200" s="902"/>
      <c r="BL200" s="939" t="s">
        <v>489</v>
      </c>
      <c r="BM200" s="902"/>
      <c r="BN200" s="902" t="str">
        <f>IF(BJ200="","",VLOOKUP(BJ200,'募集型  提出用 （記入例）'!$GC:$GF,3,FALSE))</f>
        <v/>
      </c>
      <c r="BO200" s="939" t="s">
        <v>484</v>
      </c>
      <c r="BP200" s="902"/>
      <c r="BQ200" s="902"/>
      <c r="BR200" s="939" t="s">
        <v>487</v>
      </c>
      <c r="BS200" s="902"/>
      <c r="BT200" s="903"/>
      <c r="BU200" s="951"/>
      <c r="BV200" s="952"/>
      <c r="BW200" s="953"/>
      <c r="BX200" s="933" t="s">
        <v>113</v>
      </c>
      <c r="BY200" s="934"/>
      <c r="BZ200" s="311"/>
      <c r="CA200" s="310"/>
      <c r="CB200" s="935" t="s">
        <v>496</v>
      </c>
      <c r="CC200" s="936"/>
      <c r="CD200" s="937" t="str">
        <f>IF(CC200="","",VLOOKUP(CC200,'募集型  提出用 （記入例）'!$GC:$GF,2,FALSE))</f>
        <v/>
      </c>
      <c r="CE200" s="938"/>
      <c r="CF200" s="938"/>
      <c r="CG200" s="938" t="str">
        <f>IF(CC200="","",VLOOKUP(CC200,'募集型  提出用 （記入例）'!$GC:$GF,3,FALSE))</f>
        <v/>
      </c>
      <c r="CH200" s="938"/>
      <c r="CI200" s="938" t="str">
        <f>IF(CC200="","",VLOOKUP(CC200,'募集型  提出用 （記入例）'!$GC:$GF,4,FALSE))</f>
        <v/>
      </c>
      <c r="CJ200" s="946"/>
      <c r="CK200" s="947" t="s">
        <v>493</v>
      </c>
      <c r="CL200" s="936"/>
      <c r="CM200" s="937" t="str">
        <f>IF(CL200="","",VLOOKUP(CL200,'募集型  提出用 （記入例）'!$GC:$GF,2,FALSE))</f>
        <v/>
      </c>
      <c r="CN200" s="938"/>
      <c r="CO200" s="938"/>
      <c r="CP200" s="938" t="str">
        <f>IF(CL200="","",VLOOKUP(CL200,'募集型  提出用 （記入例）'!$GC:$GF,3,FALSE))</f>
        <v/>
      </c>
      <c r="CQ200" s="938"/>
      <c r="CR200" s="938" t="str">
        <f>IF(CL200="","",VLOOKUP(CL200,'募集型  提出用 （記入例）'!$GC:$GF,4,FALSE))</f>
        <v/>
      </c>
      <c r="CS200" s="942"/>
      <c r="CT200" s="943"/>
      <c r="CU200" s="944"/>
      <c r="CV200" s="944"/>
      <c r="CW200" s="944"/>
      <c r="CX200" s="944"/>
      <c r="CY200" s="944"/>
      <c r="CZ200" s="945"/>
      <c r="ED200" s="8"/>
      <c r="EE200" s="28"/>
      <c r="EF200" s="8"/>
      <c r="EG200" s="8"/>
      <c r="EH200" s="8"/>
      <c r="EP200" s="62">
        <v>2</v>
      </c>
      <c r="EQ200" s="63" t="s">
        <v>110</v>
      </c>
      <c r="ER200" s="64">
        <f>SUMIF(EJ202:EN202,"対馬市",EJ203:EN203)*'募集型  提出用 （記入例）'!AM200</f>
        <v>0</v>
      </c>
      <c r="ES200" s="65">
        <f>SUMIF(EJ202:EN202,"対馬市",EJ204:EN204)*'募集型  提出用 （記入例）'!AM202</f>
        <v>0</v>
      </c>
      <c r="ET200" s="66">
        <f>SUM('募集型  提出用 （記入例）'!U205:AI205)</f>
        <v>0</v>
      </c>
      <c r="EU200" s="83"/>
      <c r="EV200" s="67" t="s">
        <v>11</v>
      </c>
      <c r="EW200" s="68" t="s">
        <v>110</v>
      </c>
      <c r="EX200" s="69" t="str">
        <f>IF('募集型  提出用 （記入例）'!P200="","0",FC200/EV201)</f>
        <v>0</v>
      </c>
      <c r="EY200" s="70" t="str">
        <f>IF('募集型  提出用 （記入例）'!P200="","0",FC201/EV201)</f>
        <v>0</v>
      </c>
      <c r="EZ200" s="71">
        <f>EX200*'募集型  提出用 （記入例）'!AM200</f>
        <v>0</v>
      </c>
      <c r="FA200" s="72">
        <f>EY200*'募集型  提出用 （記入例）'!AM202</f>
        <v>0</v>
      </c>
      <c r="FB200" s="73">
        <f>EZ200+FA200</f>
        <v>0</v>
      </c>
      <c r="FC200" s="66">
        <f>SUM('募集型  提出用 （記入例）'!U202:AI202)</f>
        <v>0</v>
      </c>
      <c r="FE200" s="74" t="s">
        <v>110</v>
      </c>
      <c r="FF200" s="69" t="str">
        <f>IF(('募集型  提出用 （記入例）'!Q200)="","0",('募集型  提出用 （記入例）'!AM200+'募集型  提出用 （記入例）'!AM202)*'募集型  提出用 （記入例）'!Q200*1000)</f>
        <v>0</v>
      </c>
      <c r="FG200" s="69">
        <f>COUNTA('募集型  提出用 （記入例）'!P200)*('募集型  提出用 （記入例）'!AM200+'募集型  提出用 （記入例）'!AM202)</f>
        <v>0</v>
      </c>
      <c r="FH200" s="69">
        <f>COUNTA('募集型  提出用 （記入例）'!R200)*('募集型  提出用 （記入例）'!AM200+'募集型  提出用 （記入例）'!AM202)</f>
        <v>0</v>
      </c>
      <c r="FI200" s="69">
        <f>COUNTA('募集型  提出用 （記入例）'!S200)*('募集型  提出用 （記入例）'!AM200+'募集型  提出用 （記入例）'!AM202)</f>
        <v>0</v>
      </c>
    </row>
    <row r="201" spans="2:165" ht="16.5" customHeight="1">
      <c r="B201" s="701"/>
      <c r="C201" s="703"/>
      <c r="D201" s="676"/>
      <c r="E201" s="677"/>
      <c r="F201" s="869"/>
      <c r="G201" s="870"/>
      <c r="H201" s="870"/>
      <c r="I201" s="870"/>
      <c r="J201" s="870"/>
      <c r="K201" s="870"/>
      <c r="L201" s="870"/>
      <c r="M201" s="871"/>
      <c r="N201" s="652" t="s">
        <v>112</v>
      </c>
      <c r="O201" s="653"/>
      <c r="P201" s="75"/>
      <c r="Q201" s="76"/>
      <c r="R201" s="136"/>
      <c r="S201" s="142"/>
      <c r="T201" s="713"/>
      <c r="U201" s="819" t="str">
        <f>IF(U200="","",VLOOKUP(U200,$FQ:$FT,2,FALSE))</f>
        <v/>
      </c>
      <c r="V201" s="820"/>
      <c r="W201" s="821"/>
      <c r="X201" s="819" t="str">
        <f>IF(X200="","",VLOOKUP(X200,$FQ:$FT,2,FALSE))</f>
        <v/>
      </c>
      <c r="Y201" s="820"/>
      <c r="Z201" s="821"/>
      <c r="AA201" s="819" t="str">
        <f>IF(AA200="","",VLOOKUP(AA200,$FQ:$FT,2,FALSE))</f>
        <v/>
      </c>
      <c r="AB201" s="820"/>
      <c r="AC201" s="821"/>
      <c r="AD201" s="819" t="str">
        <f>IF(AD200="","",VLOOKUP(AD200,$FQ:$FT,2,FALSE))</f>
        <v/>
      </c>
      <c r="AE201" s="820"/>
      <c r="AF201" s="821"/>
      <c r="AG201" s="819" t="str">
        <f>IF(AG200="","",VLOOKUP(AG200,$FQ:$FT,2,FALSE))</f>
        <v/>
      </c>
      <c r="AH201" s="820"/>
      <c r="AI201" s="821"/>
      <c r="AJ201" s="608"/>
      <c r="AK201" s="611"/>
      <c r="AL201" s="612"/>
      <c r="AM201" s="629"/>
      <c r="AN201" s="630"/>
      <c r="AO201" s="633"/>
      <c r="AP201" s="633"/>
      <c r="AQ201" s="634"/>
      <c r="AR201" s="637"/>
      <c r="AS201" s="638"/>
      <c r="AT201" s="978"/>
      <c r="AU201" s="979"/>
      <c r="AV201" s="980"/>
      <c r="AW201" s="970"/>
      <c r="AX201" s="971"/>
      <c r="AZ201" s="823"/>
      <c r="BA201" s="825"/>
      <c r="BB201" s="941"/>
      <c r="BC201" s="928"/>
      <c r="BD201" s="928"/>
      <c r="BE201" s="928"/>
      <c r="BF201" s="928"/>
      <c r="BG201" s="929"/>
      <c r="BH201" s="309"/>
      <c r="BI201" s="831"/>
      <c r="BJ201" s="654"/>
      <c r="BK201" s="654"/>
      <c r="BL201" s="573"/>
      <c r="BM201" s="654"/>
      <c r="BN201" s="654"/>
      <c r="BO201" s="573"/>
      <c r="BP201" s="654"/>
      <c r="BQ201" s="654"/>
      <c r="BR201" s="573"/>
      <c r="BS201" s="654"/>
      <c r="BT201" s="655"/>
      <c r="BU201" s="658"/>
      <c r="BV201" s="659"/>
      <c r="BW201" s="660"/>
      <c r="BX201" s="581" t="s">
        <v>112</v>
      </c>
      <c r="BY201" s="582"/>
      <c r="BZ201" s="307"/>
      <c r="CA201" s="309"/>
      <c r="CB201" s="583"/>
      <c r="CC201" s="579"/>
      <c r="CD201" s="580"/>
      <c r="CE201" s="577"/>
      <c r="CF201" s="577"/>
      <c r="CG201" s="577"/>
      <c r="CH201" s="577"/>
      <c r="CI201" s="577"/>
      <c r="CJ201" s="578"/>
      <c r="CK201" s="574"/>
      <c r="CL201" s="579"/>
      <c r="CM201" s="580"/>
      <c r="CN201" s="577"/>
      <c r="CO201" s="577"/>
      <c r="CP201" s="577"/>
      <c r="CQ201" s="577"/>
      <c r="CR201" s="577"/>
      <c r="CS201" s="862"/>
      <c r="CT201" s="863"/>
      <c r="CU201" s="864"/>
      <c r="CV201" s="864"/>
      <c r="CW201" s="864"/>
      <c r="CX201" s="864"/>
      <c r="CY201" s="864"/>
      <c r="CZ201" s="865"/>
      <c r="ED201" s="8"/>
      <c r="EE201" s="5"/>
      <c r="EF201" s="8"/>
      <c r="EG201" s="8"/>
      <c r="EH201" s="8"/>
      <c r="EP201" s="78"/>
      <c r="EQ201" s="79" t="s">
        <v>111</v>
      </c>
      <c r="ER201" s="80">
        <f>SUMIF(EJ202:EN202,"壱岐市",EJ203:EN203)*'募集型  提出用 （記入例）'!AM200</f>
        <v>0</v>
      </c>
      <c r="ES201" s="81">
        <f>SUMIF(EJ202:EN202,"壱岐市",EJ204:EN204)*'募集型  提出用 （記入例）'!AM202</f>
        <v>0</v>
      </c>
      <c r="ET201" s="82">
        <f>ET200</f>
        <v>0</v>
      </c>
      <c r="EU201" s="83"/>
      <c r="EV201" s="851">
        <f>COUNTA('募集型  提出用 （記入例）'!P200:P205)</f>
        <v>0</v>
      </c>
      <c r="EW201" s="84" t="s">
        <v>111</v>
      </c>
      <c r="EX201" s="85" t="str">
        <f>IF('募集型  提出用 （記入例）'!P201="","0",FC200/EV201)</f>
        <v>0</v>
      </c>
      <c r="EY201" s="86" t="str">
        <f>IF('募集型  提出用 （記入例）'!P201="","0",FC201/EV201)</f>
        <v>0</v>
      </c>
      <c r="EZ201" s="87">
        <f>EX201*'募集型  提出用 （記入例）'!AM200</f>
        <v>0</v>
      </c>
      <c r="FA201" s="88">
        <f>EY201*'募集型  提出用 （記入例）'!AM202</f>
        <v>0</v>
      </c>
      <c r="FB201" s="89">
        <f t="shared" ref="FB201:FB205" si="96">EZ201+FA201</f>
        <v>0</v>
      </c>
      <c r="FC201" s="82">
        <f>EN238</f>
        <v>0</v>
      </c>
      <c r="FE201" s="90" t="s">
        <v>111</v>
      </c>
      <c r="FF201" s="85" t="str">
        <f>IF(('募集型  提出用 （記入例）'!Q201)="","0",('募集型  提出用 （記入例）'!AM200+'募集型  提出用 （記入例）'!AM202)*'募集型  提出用 （記入例）'!Q201*1000)</f>
        <v>0</v>
      </c>
      <c r="FG201" s="85">
        <f>COUNTA('募集型  提出用 （記入例）'!P201)*('募集型  提出用 （記入例）'!AM200+'募集型  提出用 （記入例）'!AM202)</f>
        <v>0</v>
      </c>
      <c r="FH201" s="85">
        <f>COUNTA('募集型  提出用 （記入例）'!R201)*('募集型  提出用 （記入例）'!AM200+'募集型  提出用 （記入例）'!AM202)</f>
        <v>0</v>
      </c>
      <c r="FI201" s="85">
        <f>COUNTA('募集型  提出用 （記入例）'!S201)*('募集型  提出用 （記入例）'!AM200+'募集型  提出用 （記入例）'!AM202)</f>
        <v>0</v>
      </c>
    </row>
    <row r="202" spans="2:165" ht="16.5" customHeight="1">
      <c r="B202" s="692" t="s">
        <v>519</v>
      </c>
      <c r="C202" s="693"/>
      <c r="D202" s="678" t="s">
        <v>551</v>
      </c>
      <c r="E202" s="679"/>
      <c r="F202" s="869"/>
      <c r="G202" s="870"/>
      <c r="H202" s="870"/>
      <c r="I202" s="870"/>
      <c r="J202" s="870"/>
      <c r="K202" s="870"/>
      <c r="L202" s="870"/>
      <c r="M202" s="871"/>
      <c r="N202" s="652" t="s">
        <v>45</v>
      </c>
      <c r="O202" s="653"/>
      <c r="P202" s="75"/>
      <c r="Q202" s="76"/>
      <c r="R202" s="136"/>
      <c r="S202" s="137"/>
      <c r="T202" s="714"/>
      <c r="U202" s="853" t="str">
        <f>IF(U200="","",VLOOKUP(U200,$FQ:$FT,4,FALSE))</f>
        <v/>
      </c>
      <c r="V202" s="854"/>
      <c r="W202" s="855"/>
      <c r="X202" s="853" t="str">
        <f>IF(X200="","",VLOOKUP(X200,$FQ:$FT,4,FALSE))</f>
        <v/>
      </c>
      <c r="Y202" s="854"/>
      <c r="Z202" s="855"/>
      <c r="AA202" s="853" t="str">
        <f>IF(AA200="","",VLOOKUP(AA200,$FQ:$FT,4,FALSE))</f>
        <v/>
      </c>
      <c r="AB202" s="854"/>
      <c r="AC202" s="855"/>
      <c r="AD202" s="853" t="str">
        <f>IF(AD200="","",VLOOKUP(AD200,$FQ:$FT,4,FALSE))</f>
        <v/>
      </c>
      <c r="AE202" s="854"/>
      <c r="AF202" s="855"/>
      <c r="AG202" s="853" t="str">
        <f>IF(AG200="","",VLOOKUP(AG200,$FQ:$FT,4,FALSE))</f>
        <v/>
      </c>
      <c r="AH202" s="854"/>
      <c r="AI202" s="855"/>
      <c r="AJ202" s="856" t="s">
        <v>284</v>
      </c>
      <c r="AK202" s="858">
        <f>ET201+FC201</f>
        <v>0</v>
      </c>
      <c r="AL202" s="859"/>
      <c r="AM202" s="641"/>
      <c r="AN202" s="642"/>
      <c r="AO202" s="633">
        <f>(AK202*AM202)</f>
        <v>0</v>
      </c>
      <c r="AP202" s="633"/>
      <c r="AQ202" s="634"/>
      <c r="AR202" s="637"/>
      <c r="AS202" s="638"/>
      <c r="AT202" s="978"/>
      <c r="AU202" s="979"/>
      <c r="AV202" s="980"/>
      <c r="AW202" s="970"/>
      <c r="AX202" s="971"/>
      <c r="AZ202" s="823"/>
      <c r="BA202" s="825"/>
      <c r="BB202" s="836" t="str">
        <f>IF(F201="","",F201)</f>
        <v/>
      </c>
      <c r="BC202" s="836"/>
      <c r="BD202" s="836"/>
      <c r="BE202" s="836"/>
      <c r="BF202" s="836"/>
      <c r="BG202" s="837"/>
      <c r="BH202" s="309"/>
      <c r="BI202" s="831" t="s">
        <v>482</v>
      </c>
      <c r="BJ202" s="654"/>
      <c r="BK202" s="654"/>
      <c r="BL202" s="573" t="s">
        <v>490</v>
      </c>
      <c r="BM202" s="654"/>
      <c r="BN202" s="654" t="str">
        <f>IF(BJ202="","",VLOOKUP(BJ202,'募集型  提出用 （記入例）'!$GC:$GF,3,FALSE))</f>
        <v/>
      </c>
      <c r="BO202" s="573" t="s">
        <v>485</v>
      </c>
      <c r="BP202" s="654"/>
      <c r="BQ202" s="654"/>
      <c r="BR202" s="573" t="s">
        <v>488</v>
      </c>
      <c r="BS202" s="654"/>
      <c r="BT202" s="655"/>
      <c r="BU202" s="658"/>
      <c r="BV202" s="659"/>
      <c r="BW202" s="660"/>
      <c r="BX202" s="581" t="s">
        <v>45</v>
      </c>
      <c r="BY202" s="582"/>
      <c r="BZ202" s="307"/>
      <c r="CA202" s="309"/>
      <c r="CB202" s="583" t="s">
        <v>497</v>
      </c>
      <c r="CC202" s="579"/>
      <c r="CD202" s="580" t="str">
        <f>IF(CC202="","",VLOOKUP(CC202,'募集型  提出用 （記入例）'!$GC:$GF,2,FALSE))</f>
        <v/>
      </c>
      <c r="CE202" s="577"/>
      <c r="CF202" s="577"/>
      <c r="CG202" s="577" t="str">
        <f>IF(CC202="","",VLOOKUP(CC202,'募集型  提出用 （記入例）'!$GC:$GF,3,FALSE))</f>
        <v/>
      </c>
      <c r="CH202" s="577"/>
      <c r="CI202" s="577" t="str">
        <f>IF(CC202="","",VLOOKUP(CC202,'募集型  提出用 （記入例）'!$GC:$GF,4,FALSE))</f>
        <v/>
      </c>
      <c r="CJ202" s="578"/>
      <c r="CK202" s="574" t="s">
        <v>494</v>
      </c>
      <c r="CL202" s="579"/>
      <c r="CM202" s="580" t="str">
        <f>IF(CL202="","",VLOOKUP(CL202,'募集型  提出用 （記入例）'!$GC:$GF,2,FALSE))</f>
        <v/>
      </c>
      <c r="CN202" s="577"/>
      <c r="CO202" s="577"/>
      <c r="CP202" s="577" t="str">
        <f>IF(CL202="","",VLOOKUP(CL202,'募集型  提出用 （記入例）'!$GC:$GF,3,FALSE))</f>
        <v/>
      </c>
      <c r="CQ202" s="577"/>
      <c r="CR202" s="577" t="str">
        <f>IF(CL202="","",VLOOKUP(CL202,'募集型  提出用 （記入例）'!$GC:$GF,4,FALSE))</f>
        <v/>
      </c>
      <c r="CS202" s="862"/>
      <c r="CT202" s="863"/>
      <c r="CU202" s="864"/>
      <c r="CV202" s="864"/>
      <c r="CW202" s="864"/>
      <c r="CX202" s="864"/>
      <c r="CY202" s="864"/>
      <c r="CZ202" s="865"/>
      <c r="ED202" s="8"/>
      <c r="EE202" s="5"/>
      <c r="EF202" s="8"/>
      <c r="EG202" s="8"/>
      <c r="EH202" s="8"/>
      <c r="EI202" s="91" t="s">
        <v>48</v>
      </c>
      <c r="EJ202" s="92" t="e">
        <f>VLOOKUP('募集型  提出用 （記入例）'!U203,$FU:$FY,5,FALSE)</f>
        <v>#N/A</v>
      </c>
      <c r="EK202" s="92" t="e">
        <f>VLOOKUP('募集型  提出用 （記入例）'!X203,$FU:$FY,5,FALSE)</f>
        <v>#N/A</v>
      </c>
      <c r="EL202" s="92" t="e">
        <f>VLOOKUP('募集型  提出用 （記入例）'!AA203,$FU:$FY,5,FALSE)</f>
        <v>#N/A</v>
      </c>
      <c r="EM202" s="92" t="e">
        <f>VLOOKUP('募集型  提出用 （記入例）'!AD203,$FU:$FY,5,FALSE)</f>
        <v>#N/A</v>
      </c>
      <c r="EN202" s="92" t="e">
        <f>VLOOKUP('募集型  提出用 （記入例）'!AG203,$FU:$FY,5,FALSE)</f>
        <v>#N/A</v>
      </c>
      <c r="EP202" s="78"/>
      <c r="EQ202" s="79" t="s">
        <v>45</v>
      </c>
      <c r="ER202" s="80">
        <f>SUMIF(EJ202:EN202,"五島市",EJ203:EN203)*'募集型  提出用 （記入例）'!AM200</f>
        <v>0</v>
      </c>
      <c r="ES202" s="81">
        <f>SUMIF(EJ202:EN202,"五島市",EJ204:EN204)*'募集型  提出用 （記入例）'!AM202</f>
        <v>0</v>
      </c>
      <c r="ET202" s="96"/>
      <c r="EU202" s="83"/>
      <c r="EV202" s="852"/>
      <c r="EW202" s="84" t="s">
        <v>45</v>
      </c>
      <c r="EX202" s="85" t="str">
        <f>IF('募集型  提出用 （記入例）'!P202="","0",FC200/EV201)</f>
        <v>0</v>
      </c>
      <c r="EY202" s="86" t="str">
        <f>IF('募集型  提出用 （記入例）'!P202="","0",FC201/EV201)</f>
        <v>0</v>
      </c>
      <c r="EZ202" s="87">
        <f>EX202*'募集型  提出用 （記入例）'!AM200</f>
        <v>0</v>
      </c>
      <c r="FA202" s="88">
        <f>EY202*'募集型  提出用 （記入例）'!AM202</f>
        <v>0</v>
      </c>
      <c r="FB202" s="89">
        <f t="shared" si="96"/>
        <v>0</v>
      </c>
      <c r="FC202" s="93"/>
      <c r="FE202" s="90" t="s">
        <v>45</v>
      </c>
      <c r="FF202" s="85" t="str">
        <f>IF(('募集型  提出用 （記入例）'!Q202)="","0",('募集型  提出用 （記入例）'!AM200+'募集型  提出用 （記入例）'!AM202)*'募集型  提出用 （記入例）'!Q202*1000)</f>
        <v>0</v>
      </c>
      <c r="FG202" s="85">
        <f>COUNTA('募集型  提出用 （記入例）'!P202)*('募集型  提出用 （記入例）'!AM200+'募集型  提出用 （記入例）'!AM202)</f>
        <v>0</v>
      </c>
      <c r="FH202" s="85">
        <f>COUNTA('募集型  提出用 （記入例）'!R202)*('募集型  提出用 （記入例）'!AM200+'募集型  提出用 （記入例）'!AM202)</f>
        <v>0</v>
      </c>
      <c r="FI202" s="85">
        <f>COUNTA('募集型  提出用 （記入例）'!S202)*('募集型  提出用 （記入例）'!AM200+'募集型  提出用 （記入例）'!AM202)</f>
        <v>0</v>
      </c>
    </row>
    <row r="203" spans="2:165" ht="16.5" customHeight="1" thickBot="1">
      <c r="B203" s="694"/>
      <c r="C203" s="695"/>
      <c r="D203" s="663"/>
      <c r="E203" s="664"/>
      <c r="F203" s="869"/>
      <c r="G203" s="870"/>
      <c r="H203" s="870"/>
      <c r="I203" s="870"/>
      <c r="J203" s="870"/>
      <c r="K203" s="870"/>
      <c r="L203" s="870"/>
      <c r="M203" s="871"/>
      <c r="N203" s="652" t="s">
        <v>53</v>
      </c>
      <c r="O203" s="653"/>
      <c r="P203" s="75"/>
      <c r="Q203" s="76"/>
      <c r="R203" s="136"/>
      <c r="S203" s="137"/>
      <c r="T203" s="846" t="s">
        <v>54</v>
      </c>
      <c r="U203" s="94"/>
      <c r="V203" s="849" t="str">
        <f>IF(U203="","",VLOOKUP(U203,$FU:$FX,3,FALSE))</f>
        <v/>
      </c>
      <c r="W203" s="850"/>
      <c r="X203" s="94"/>
      <c r="Y203" s="849" t="str">
        <f>IF(X203="","",VLOOKUP(X203,$FU:$FX,3,FALSE))</f>
        <v/>
      </c>
      <c r="Z203" s="850"/>
      <c r="AA203" s="94"/>
      <c r="AB203" s="849" t="str">
        <f>IF(AA203="","",VLOOKUP(AA203,$FU:$FX,3,FALSE))</f>
        <v/>
      </c>
      <c r="AC203" s="850"/>
      <c r="AD203" s="94"/>
      <c r="AE203" s="849" t="str">
        <f>IF(AD203="","",VLOOKUP(AD203,$FU:$FX,3,FALSE))</f>
        <v/>
      </c>
      <c r="AF203" s="850"/>
      <c r="AG203" s="94"/>
      <c r="AH203" s="849" t="str">
        <f>IF(AG203="","",VLOOKUP(AG203,'募集型  提出用 （記入例）'!$FU:$FX,3,FALSE))</f>
        <v/>
      </c>
      <c r="AI203" s="895"/>
      <c r="AJ203" s="857"/>
      <c r="AK203" s="843"/>
      <c r="AL203" s="860"/>
      <c r="AM203" s="643"/>
      <c r="AN203" s="644"/>
      <c r="AO203" s="645"/>
      <c r="AP203" s="645"/>
      <c r="AQ203" s="646"/>
      <c r="AR203" s="637"/>
      <c r="AS203" s="638"/>
      <c r="AT203" s="978"/>
      <c r="AU203" s="979"/>
      <c r="AV203" s="980" t="s">
        <v>545</v>
      </c>
      <c r="AW203" s="972" t="s">
        <v>545</v>
      </c>
      <c r="AX203" s="973"/>
      <c r="AZ203" s="823"/>
      <c r="BA203" s="825"/>
      <c r="BB203" s="836"/>
      <c r="BC203" s="836"/>
      <c r="BD203" s="836"/>
      <c r="BE203" s="836"/>
      <c r="BF203" s="836"/>
      <c r="BG203" s="837"/>
      <c r="BH203" s="309"/>
      <c r="BI203" s="831"/>
      <c r="BJ203" s="654"/>
      <c r="BK203" s="654"/>
      <c r="BL203" s="573"/>
      <c r="BM203" s="654"/>
      <c r="BN203" s="654"/>
      <c r="BO203" s="573"/>
      <c r="BP203" s="654"/>
      <c r="BQ203" s="654"/>
      <c r="BR203" s="576"/>
      <c r="BS203" s="656"/>
      <c r="BT203" s="657"/>
      <c r="BU203" s="658"/>
      <c r="BV203" s="659"/>
      <c r="BW203" s="660"/>
      <c r="BX203" s="581" t="s">
        <v>53</v>
      </c>
      <c r="BY203" s="582"/>
      <c r="BZ203" s="307"/>
      <c r="CA203" s="309"/>
      <c r="CB203" s="583"/>
      <c r="CC203" s="579"/>
      <c r="CD203" s="580"/>
      <c r="CE203" s="577"/>
      <c r="CF203" s="577"/>
      <c r="CG203" s="577"/>
      <c r="CH203" s="577"/>
      <c r="CI203" s="577"/>
      <c r="CJ203" s="578"/>
      <c r="CK203" s="574"/>
      <c r="CL203" s="579"/>
      <c r="CM203" s="580"/>
      <c r="CN203" s="577"/>
      <c r="CO203" s="577"/>
      <c r="CP203" s="577"/>
      <c r="CQ203" s="577"/>
      <c r="CR203" s="577"/>
      <c r="CS203" s="862"/>
      <c r="CT203" s="863"/>
      <c r="CU203" s="864"/>
      <c r="CV203" s="864"/>
      <c r="CW203" s="864"/>
      <c r="CX203" s="864"/>
      <c r="CY203" s="864"/>
      <c r="CZ203" s="865"/>
      <c r="ED203" s="8"/>
      <c r="EE203" s="5"/>
      <c r="EF203" s="8"/>
      <c r="EG203" s="8"/>
      <c r="EH203" s="8"/>
      <c r="EI203" s="91" t="s">
        <v>56</v>
      </c>
      <c r="EJ203" s="95" t="e">
        <f>VLOOKUP('募集型  提出用 （記入例）'!U203,$FU:$FY,4,FALSE)</f>
        <v>#N/A</v>
      </c>
      <c r="EK203" s="95" t="e">
        <f>VLOOKUP('募集型  提出用 （記入例）'!X203,$FU:$FY,4,FALSE)</f>
        <v>#N/A</v>
      </c>
      <c r="EL203" s="95" t="e">
        <f>VLOOKUP('募集型  提出用 （記入例）'!AA203,$FU:$FY,4,FALSE)</f>
        <v>#N/A</v>
      </c>
      <c r="EM203" s="95" t="e">
        <f>VLOOKUP('募集型  提出用 （記入例）'!AD203,$FU:$FY,4,FALSE)</f>
        <v>#N/A</v>
      </c>
      <c r="EN203" s="95" t="e">
        <f>VLOOKUP('募集型  提出用 （記入例）'!AG203,$FU:$FY,4,FALSE)</f>
        <v>#N/A</v>
      </c>
      <c r="EP203" s="78"/>
      <c r="EQ203" s="79" t="s">
        <v>53</v>
      </c>
      <c r="ER203" s="80">
        <f>SUMIF(EJ202:EN202,"新上五島町",EJ203:EN203)*'募集型  提出用 （記入例）'!AM200</f>
        <v>0</v>
      </c>
      <c r="ES203" s="81">
        <f>SUMIF(EJ202:EN202,"上五島",EJ204:EN204)*'募集型  提出用 （記入例）'!AM202</f>
        <v>0</v>
      </c>
      <c r="ET203" s="96"/>
      <c r="EU203" s="83"/>
      <c r="EV203" s="97"/>
      <c r="EW203" s="84" t="s">
        <v>53</v>
      </c>
      <c r="EX203" s="85" t="str">
        <f>IF('募集型  提出用 （記入例）'!P203="","0",FC200/EV201)</f>
        <v>0</v>
      </c>
      <c r="EY203" s="86" t="str">
        <f>IF('募集型  提出用 （記入例）'!P203="","0",FC201/EV201)</f>
        <v>0</v>
      </c>
      <c r="EZ203" s="87">
        <f>EX203*'募集型  提出用 （記入例）'!AM200</f>
        <v>0</v>
      </c>
      <c r="FA203" s="88">
        <f>EY203*'募集型  提出用 （記入例）'!AM202</f>
        <v>0</v>
      </c>
      <c r="FB203" s="89">
        <f t="shared" si="96"/>
        <v>0</v>
      </c>
      <c r="FC203" s="93"/>
      <c r="FD203" s="98"/>
      <c r="FE203" s="90" t="s">
        <v>53</v>
      </c>
      <c r="FF203" s="85" t="str">
        <f>IF(('募集型  提出用 （記入例）'!Q203)="","0",('募集型  提出用 （記入例）'!AM200+'募集型  提出用 （記入例）'!AM202)*'募集型  提出用 （記入例）'!Q203*1000)</f>
        <v>0</v>
      </c>
      <c r="FG203" s="85">
        <f>COUNTA('募集型  提出用 （記入例）'!P203)*('募集型  提出用 （記入例）'!AM200+'募集型  提出用 （記入例）'!AM202)</f>
        <v>0</v>
      </c>
      <c r="FH203" s="85">
        <f>COUNTA('募集型  提出用 （記入例）'!R203)*('募集型  提出用 （記入例）'!AM200+'募集型  提出用 （記入例）'!AM202)</f>
        <v>0</v>
      </c>
      <c r="FI203" s="85">
        <f>COUNTA('募集型  提出用 （記入例）'!S203)*('募集型  提出用 （記入例）'!AM200+'募集型  提出用 （記入例）'!AM202)</f>
        <v>0</v>
      </c>
    </row>
    <row r="204" spans="2:165" ht="16.5" customHeight="1">
      <c r="B204" s="696"/>
      <c r="C204" s="697"/>
      <c r="D204" s="665"/>
      <c r="E204" s="666"/>
      <c r="F204" s="883" t="s">
        <v>378</v>
      </c>
      <c r="G204" s="613"/>
      <c r="H204" s="613"/>
      <c r="I204" s="613"/>
      <c r="J204" s="885" t="s">
        <v>379</v>
      </c>
      <c r="K204" s="613"/>
      <c r="L204" s="613"/>
      <c r="M204" s="650"/>
      <c r="N204" s="652" t="s">
        <v>61</v>
      </c>
      <c r="O204" s="653"/>
      <c r="P204" s="75"/>
      <c r="Q204" s="76"/>
      <c r="R204" s="138"/>
      <c r="S204" s="137"/>
      <c r="T204" s="847"/>
      <c r="U204" s="604" t="str">
        <f>IF(U203="","",VLOOKUP(U203,$FU:$FX,2,FALSE))</f>
        <v/>
      </c>
      <c r="V204" s="605"/>
      <c r="W204" s="606"/>
      <c r="X204" s="604" t="str">
        <f>IF(X203="","",VLOOKUP(X203,$FU:$FX,2,FALSE))</f>
        <v/>
      </c>
      <c r="Y204" s="605"/>
      <c r="Z204" s="606"/>
      <c r="AA204" s="604" t="str">
        <f>IF(AA203="","",VLOOKUP(AA203,$FU:$FX,2,FALSE))</f>
        <v/>
      </c>
      <c r="AB204" s="605"/>
      <c r="AC204" s="606"/>
      <c r="AD204" s="604" t="str">
        <f>IF(AD203="","",VLOOKUP(AD203,$FU:$FX,2,FALSE))</f>
        <v/>
      </c>
      <c r="AE204" s="605"/>
      <c r="AF204" s="606"/>
      <c r="AG204" s="604" t="str">
        <f>IF(AG203="","",VLOOKUP(AG203,'募集型  提出用 （記入例）'!$FU:$FX,2,FALSE))</f>
        <v/>
      </c>
      <c r="AH204" s="605"/>
      <c r="AI204" s="711"/>
      <c r="AJ204" s="877" t="s">
        <v>62</v>
      </c>
      <c r="AK204" s="878"/>
      <c r="AL204" s="879"/>
      <c r="AM204" s="609">
        <f>AM200+AM202</f>
        <v>0</v>
      </c>
      <c r="AN204" s="610"/>
      <c r="AO204" s="631">
        <f>AO200+AO202</f>
        <v>0</v>
      </c>
      <c r="AP204" s="631"/>
      <c r="AQ204" s="647"/>
      <c r="AR204" s="637"/>
      <c r="AS204" s="638"/>
      <c r="AT204" s="978"/>
      <c r="AU204" s="979"/>
      <c r="AV204" s="980"/>
      <c r="AW204" s="974"/>
      <c r="AX204" s="975"/>
      <c r="AZ204" s="823"/>
      <c r="BA204" s="825"/>
      <c r="BB204" s="836"/>
      <c r="BC204" s="836"/>
      <c r="BD204" s="836"/>
      <c r="BE204" s="836"/>
      <c r="BF204" s="836"/>
      <c r="BG204" s="837"/>
      <c r="BH204" s="309"/>
      <c r="BI204" s="831" t="s">
        <v>483</v>
      </c>
      <c r="BJ204" s="654"/>
      <c r="BK204" s="654"/>
      <c r="BL204" s="573" t="s">
        <v>491</v>
      </c>
      <c r="BM204" s="654"/>
      <c r="BN204" s="654" t="str">
        <f>IF(BJ204="","",VLOOKUP(BJ204,'募集型  提出用 （記入例）'!$GC:$GF,3,FALSE))</f>
        <v/>
      </c>
      <c r="BO204" s="573" t="s">
        <v>486</v>
      </c>
      <c r="BP204" s="654"/>
      <c r="BQ204" s="898"/>
      <c r="BR204" s="900" t="s">
        <v>19</v>
      </c>
      <c r="BS204" s="902">
        <f>BJ200+BJ202+BJ204+BM200+BM202+BM204+BP200+BP202+BS200+BS202+BP204</f>
        <v>0</v>
      </c>
      <c r="BT204" s="903"/>
      <c r="BU204" s="658"/>
      <c r="BV204" s="659"/>
      <c r="BW204" s="660"/>
      <c r="BX204" s="581" t="s">
        <v>61</v>
      </c>
      <c r="BY204" s="582"/>
      <c r="BZ204" s="316"/>
      <c r="CA204" s="309"/>
      <c r="CB204" s="583" t="s">
        <v>498</v>
      </c>
      <c r="CC204" s="579"/>
      <c r="CD204" s="580" t="str">
        <f>IF(CC204="","",VLOOKUP(CC204,'募集型  提出用 （記入例）'!$GC:$GF,2,FALSE))</f>
        <v/>
      </c>
      <c r="CE204" s="577"/>
      <c r="CF204" s="577"/>
      <c r="CG204" s="577" t="str">
        <f>IF(CC204="","",VLOOKUP(CC204,'募集型  提出用 （記入例）'!$GC:$GF,3,FALSE))</f>
        <v/>
      </c>
      <c r="CH204" s="577"/>
      <c r="CI204" s="577" t="str">
        <f>IF(CC204="","",VLOOKUP(CC204,'募集型  提出用 （記入例）'!$GC:$GF,4,FALSE))</f>
        <v/>
      </c>
      <c r="CJ204" s="578"/>
      <c r="CK204" s="574" t="s">
        <v>495</v>
      </c>
      <c r="CL204" s="579"/>
      <c r="CM204" s="580" t="str">
        <f>IF(CL204="","",VLOOKUP(CL204,'募集型  提出用 （記入例）'!$GC:$GF,2,FALSE))</f>
        <v/>
      </c>
      <c r="CN204" s="577"/>
      <c r="CO204" s="577"/>
      <c r="CP204" s="577" t="str">
        <f>IF(CL204="","",VLOOKUP(CL204,'募集型  提出用 （記入例）'!$GC:$GF,3,FALSE))</f>
        <v/>
      </c>
      <c r="CQ204" s="577"/>
      <c r="CR204" s="577" t="str">
        <f>IF(CL204="","",VLOOKUP(CL204,'募集型  提出用 （記入例）'!$GC:$GF,4,FALSE))</f>
        <v/>
      </c>
      <c r="CS204" s="862"/>
      <c r="CT204" s="863"/>
      <c r="CU204" s="864"/>
      <c r="CV204" s="864"/>
      <c r="CW204" s="864"/>
      <c r="CX204" s="864"/>
      <c r="CY204" s="864"/>
      <c r="CZ204" s="865"/>
      <c r="ED204" s="8"/>
      <c r="EE204" s="5"/>
      <c r="EF204" s="8"/>
      <c r="EG204" s="8"/>
      <c r="EH204" s="8"/>
      <c r="EI204" s="91" t="s">
        <v>64</v>
      </c>
      <c r="EJ204" s="95" t="e">
        <f>EJ203</f>
        <v>#N/A</v>
      </c>
      <c r="EK204" s="95" t="e">
        <f t="shared" ref="EK204:EN204" si="97">EK203</f>
        <v>#N/A</v>
      </c>
      <c r="EL204" s="95" t="e">
        <f t="shared" si="97"/>
        <v>#N/A</v>
      </c>
      <c r="EM204" s="95" t="e">
        <f t="shared" si="97"/>
        <v>#N/A</v>
      </c>
      <c r="EN204" s="95" t="e">
        <f t="shared" si="97"/>
        <v>#N/A</v>
      </c>
      <c r="EP204" s="78"/>
      <c r="EQ204" s="79" t="s">
        <v>61</v>
      </c>
      <c r="ER204" s="80">
        <f>SUMIF(EJ202:EN202,"小値賀町",EJ203:EN203)*'募集型  提出用 （記入例）'!AM200</f>
        <v>0</v>
      </c>
      <c r="ES204" s="81">
        <f>SUMIF(EJ202:EN202,"小値賀",EJ204:EN204)*'募集型  提出用 （記入例）'!AM202</f>
        <v>0</v>
      </c>
      <c r="ET204" s="96"/>
      <c r="EU204" s="83"/>
      <c r="EV204" s="97"/>
      <c r="EW204" s="84" t="s">
        <v>61</v>
      </c>
      <c r="EX204" s="85" t="str">
        <f>IF('募集型  提出用 （記入例）'!P204="","0",FC200/EV201)</f>
        <v>0</v>
      </c>
      <c r="EY204" s="86" t="str">
        <f>IF('募集型  提出用 （記入例）'!P204="","0",FC201/EV201)</f>
        <v>0</v>
      </c>
      <c r="EZ204" s="87">
        <f>EX204*'募集型  提出用 （記入例）'!AM200</f>
        <v>0</v>
      </c>
      <c r="FA204" s="88">
        <f>EY204*'募集型  提出用 （記入例）'!AM202</f>
        <v>0</v>
      </c>
      <c r="FB204" s="89">
        <f t="shared" si="96"/>
        <v>0</v>
      </c>
      <c r="FC204" s="93"/>
      <c r="FD204" s="98"/>
      <c r="FE204" s="90" t="s">
        <v>61</v>
      </c>
      <c r="FF204" s="85" t="str">
        <f>IF(('募集型  提出用 （記入例）'!Q204)="","0",('募集型  提出用 （記入例）'!AM200+'募集型  提出用 （記入例）'!AM202)*'募集型  提出用 （記入例）'!Q204*1000)</f>
        <v>0</v>
      </c>
      <c r="FG204" s="85">
        <f>COUNTA('募集型  提出用 （記入例）'!P204)*('募集型  提出用 （記入例）'!AM200+'募集型  提出用 （記入例）'!AM202)</f>
        <v>0</v>
      </c>
      <c r="FH204" s="85">
        <f>COUNTA('募集型  提出用 （記入例）'!R204)*('募集型  提出用 （記入例）'!AM200+'募集型  提出用 （記入例）'!AM202)</f>
        <v>0</v>
      </c>
      <c r="FI204" s="85">
        <f>COUNTA('募集型  提出用 （記入例）'!S204)*('募集型  提出用 （記入例）'!AM200+'募集型  提出用 （記入例）'!AM202)</f>
        <v>0</v>
      </c>
    </row>
    <row r="205" spans="2:165" ht="16.5" customHeight="1" thickBot="1">
      <c r="B205" s="698"/>
      <c r="C205" s="699"/>
      <c r="D205" s="667"/>
      <c r="E205" s="668"/>
      <c r="F205" s="884"/>
      <c r="G205" s="614"/>
      <c r="H205" s="614"/>
      <c r="I205" s="614"/>
      <c r="J205" s="886"/>
      <c r="K205" s="614"/>
      <c r="L205" s="614"/>
      <c r="M205" s="651"/>
      <c r="N205" s="887" t="s">
        <v>68</v>
      </c>
      <c r="O205" s="888"/>
      <c r="P205" s="75"/>
      <c r="Q205" s="76"/>
      <c r="R205" s="139"/>
      <c r="S205" s="140"/>
      <c r="T205" s="848"/>
      <c r="U205" s="718" t="str">
        <f>IF(U203="","",VLOOKUP(U203,$FU:$FX,4,FALSE))</f>
        <v/>
      </c>
      <c r="V205" s="719"/>
      <c r="W205" s="720"/>
      <c r="X205" s="718" t="str">
        <f>IF(X203="","",VLOOKUP(X203,$FU:$FX,4,FALSE))</f>
        <v/>
      </c>
      <c r="Y205" s="719"/>
      <c r="Z205" s="720"/>
      <c r="AA205" s="718" t="str">
        <f>IF(AA203="","",VLOOKUP(AA203,$FU:$FX,4,FALSE))</f>
        <v/>
      </c>
      <c r="AB205" s="719"/>
      <c r="AC205" s="720"/>
      <c r="AD205" s="718" t="str">
        <f>IF(AD203="","",VLOOKUP(AD203,$FU:$FX,4,FALSE))</f>
        <v/>
      </c>
      <c r="AE205" s="719"/>
      <c r="AF205" s="720"/>
      <c r="AG205" s="718" t="str">
        <f>IF(AG203="","",VLOOKUP(AG203,'募集型  提出用 （記入例）'!$FU:$FX,4,FALSE))</f>
        <v/>
      </c>
      <c r="AH205" s="719"/>
      <c r="AI205" s="721"/>
      <c r="AJ205" s="880"/>
      <c r="AK205" s="881"/>
      <c r="AL205" s="882"/>
      <c r="AM205" s="843"/>
      <c r="AN205" s="860"/>
      <c r="AO205" s="648"/>
      <c r="AP205" s="648"/>
      <c r="AQ205" s="649"/>
      <c r="AR205" s="639"/>
      <c r="AS205" s="640"/>
      <c r="AT205" s="981"/>
      <c r="AU205" s="982"/>
      <c r="AV205" s="983"/>
      <c r="AW205" s="1178"/>
      <c r="AX205" s="1179"/>
      <c r="AZ205" s="824"/>
      <c r="BA205" s="826"/>
      <c r="BB205" s="839"/>
      <c r="BC205" s="839"/>
      <c r="BD205" s="839"/>
      <c r="BE205" s="839"/>
      <c r="BF205" s="839"/>
      <c r="BG205" s="840"/>
      <c r="BH205" s="308"/>
      <c r="BI205" s="932"/>
      <c r="BJ205" s="904"/>
      <c r="BK205" s="904"/>
      <c r="BL205" s="931"/>
      <c r="BM205" s="904"/>
      <c r="BN205" s="904"/>
      <c r="BO205" s="931"/>
      <c r="BP205" s="904"/>
      <c r="BQ205" s="949"/>
      <c r="BR205" s="901"/>
      <c r="BS205" s="904"/>
      <c r="BT205" s="905"/>
      <c r="BU205" s="906"/>
      <c r="BV205" s="907"/>
      <c r="BW205" s="908"/>
      <c r="BX205" s="889" t="s">
        <v>68</v>
      </c>
      <c r="BY205" s="890"/>
      <c r="BZ205" s="317"/>
      <c r="CA205" s="308"/>
      <c r="CB205" s="950"/>
      <c r="CC205" s="891"/>
      <c r="CD205" s="896"/>
      <c r="CE205" s="897"/>
      <c r="CF205" s="897"/>
      <c r="CG205" s="897"/>
      <c r="CH205" s="897"/>
      <c r="CI205" s="897"/>
      <c r="CJ205" s="948"/>
      <c r="CK205" s="575"/>
      <c r="CL205" s="891"/>
      <c r="CM205" s="896"/>
      <c r="CN205" s="897"/>
      <c r="CO205" s="897"/>
      <c r="CP205" s="897"/>
      <c r="CQ205" s="897"/>
      <c r="CR205" s="897"/>
      <c r="CS205" s="925"/>
      <c r="CT205" s="866"/>
      <c r="CU205" s="867"/>
      <c r="CV205" s="867"/>
      <c r="CW205" s="867"/>
      <c r="CX205" s="867"/>
      <c r="CY205" s="867"/>
      <c r="CZ205" s="868"/>
      <c r="ED205" s="8"/>
      <c r="EE205" s="5"/>
      <c r="EF205" s="8"/>
      <c r="EG205" s="8"/>
      <c r="EH205" s="8"/>
      <c r="EP205" s="101"/>
      <c r="EQ205" s="102" t="s">
        <v>68</v>
      </c>
      <c r="ER205" s="103">
        <f>SUMIF(EJ202:EN202,"宇久町",EJ203:EN203)*'募集型  提出用 （記入例）'!AM200</f>
        <v>0</v>
      </c>
      <c r="ES205" s="104">
        <f>SUMIF(EJ202:EN202,"宇久",EJ204:EN204)*'募集型  提出用 （記入例）'!AM202</f>
        <v>0</v>
      </c>
      <c r="ET205" s="96"/>
      <c r="EU205" s="83"/>
      <c r="EV205" s="105"/>
      <c r="EW205" s="106" t="s">
        <v>68</v>
      </c>
      <c r="EX205" s="107" t="str">
        <f>IF('募集型  提出用 （記入例）'!P205="","0",FC200/EV201)</f>
        <v>0</v>
      </c>
      <c r="EY205" s="108" t="str">
        <f>IF('募集型  提出用 （記入例）'!P205="","0",FC201/EV201)</f>
        <v>0</v>
      </c>
      <c r="EZ205" s="109">
        <f>EX205*'募集型  提出用 （記入例）'!AM200</f>
        <v>0</v>
      </c>
      <c r="FA205" s="110">
        <f>EY205*'募集型  提出用 （記入例）'!AM202</f>
        <v>0</v>
      </c>
      <c r="FB205" s="111">
        <f t="shared" si="96"/>
        <v>0</v>
      </c>
      <c r="FC205" s="93"/>
      <c r="FE205" s="112" t="s">
        <v>68</v>
      </c>
      <c r="FF205" s="107" t="str">
        <f>IF(('募集型  提出用 （記入例）'!Q205)="","0",('募集型  提出用 （記入例）'!AM200+'募集型  提出用 （記入例）'!AM202)*'募集型  提出用 （記入例）'!Q205*1000)</f>
        <v>0</v>
      </c>
      <c r="FG205" s="107">
        <f>COUNTA('募集型  提出用 （記入例）'!P205)*('募集型  提出用 （記入例）'!AM200+'募集型  提出用 （記入例）'!AM202)</f>
        <v>0</v>
      </c>
      <c r="FH205" s="107">
        <f>COUNTA('募集型  提出用 （記入例）'!R205)*('募集型  提出用 （記入例）'!AM200+'募集型  提出用 （記入例）'!AM202)</f>
        <v>0</v>
      </c>
      <c r="FI205" s="107">
        <f>COUNTA('募集型  提出用 （記入例）'!S205)*('募集型  提出用 （記入例）'!AM200+'募集型  提出用 （記入例）'!AM202)</f>
        <v>0</v>
      </c>
    </row>
    <row r="206" spans="2:165" ht="16.5" customHeight="1" thickTop="1" thickBot="1">
      <c r="B206" s="700">
        <v>4</v>
      </c>
      <c r="C206" s="702">
        <v>3</v>
      </c>
      <c r="D206" s="661" t="s">
        <v>519</v>
      </c>
      <c r="E206" s="662"/>
      <c r="F206" s="704" t="s">
        <v>381</v>
      </c>
      <c r="G206" s="705"/>
      <c r="H206" s="706"/>
      <c r="I206" s="706"/>
      <c r="J206" s="706"/>
      <c r="K206" s="706"/>
      <c r="L206" s="706"/>
      <c r="M206" s="707"/>
      <c r="N206" s="708" t="s">
        <v>113</v>
      </c>
      <c r="O206" s="709"/>
      <c r="P206" s="55"/>
      <c r="Q206" s="56"/>
      <c r="R206" s="135"/>
      <c r="S206" s="141"/>
      <c r="T206" s="712" t="s">
        <v>34</v>
      </c>
      <c r="U206" s="305"/>
      <c r="V206" s="715" t="str">
        <f>IF(U206="","",VLOOKUP(U206,$FQ:$FT,3,FALSE))</f>
        <v/>
      </c>
      <c r="W206" s="716"/>
      <c r="X206" s="305"/>
      <c r="Y206" s="715" t="str">
        <f>IF(X206="","",VLOOKUP(X206,$FQ:$FT,3,FALSE))</f>
        <v/>
      </c>
      <c r="Z206" s="716"/>
      <c r="AA206" s="305"/>
      <c r="AB206" s="715" t="str">
        <f>IF(AA206="","",VLOOKUP(AA206,$FQ:$FT,3,FALSE))</f>
        <v/>
      </c>
      <c r="AC206" s="716"/>
      <c r="AD206" s="305"/>
      <c r="AE206" s="715" t="str">
        <f>IF(AD206="","",VLOOKUP(AD206,$FQ:$FT,3,FALSE))</f>
        <v/>
      </c>
      <c r="AF206" s="716"/>
      <c r="AG206" s="305"/>
      <c r="AH206" s="715" t="str">
        <f>IF(AG206="","",VLOOKUP(AG206,$FQ:$FT,3,FALSE))</f>
        <v/>
      </c>
      <c r="AI206" s="717"/>
      <c r="AJ206" s="607" t="s">
        <v>179</v>
      </c>
      <c r="AK206" s="609">
        <f>FC206+ET206</f>
        <v>0</v>
      </c>
      <c r="AL206" s="610"/>
      <c r="AM206" s="627"/>
      <c r="AN206" s="628"/>
      <c r="AO206" s="631">
        <f>(AK206*AM206)</f>
        <v>0</v>
      </c>
      <c r="AP206" s="631"/>
      <c r="AQ206" s="632"/>
      <c r="AR206" s="635">
        <f>SUM(Q206:Q211)*AM210</f>
        <v>0</v>
      </c>
      <c r="AS206" s="636"/>
      <c r="AT206" s="965"/>
      <c r="AU206" s="966"/>
      <c r="AV206" s="967" t="s">
        <v>548</v>
      </c>
      <c r="AW206" s="968" t="s">
        <v>548</v>
      </c>
      <c r="AX206" s="969"/>
      <c r="AZ206" s="823">
        <f>B206</f>
        <v>4</v>
      </c>
      <c r="BA206" s="825">
        <f>C206</f>
        <v>3</v>
      </c>
      <c r="BB206" s="940" t="s">
        <v>381</v>
      </c>
      <c r="BC206" s="926"/>
      <c r="BD206" s="926" t="str">
        <f>IF(H206="","",H206)</f>
        <v/>
      </c>
      <c r="BE206" s="926"/>
      <c r="BF206" s="926"/>
      <c r="BG206" s="927"/>
      <c r="BH206" s="310"/>
      <c r="BI206" s="830" t="s">
        <v>481</v>
      </c>
      <c r="BJ206" s="817"/>
      <c r="BK206" s="817"/>
      <c r="BL206" s="818" t="s">
        <v>489</v>
      </c>
      <c r="BM206" s="817"/>
      <c r="BN206" s="817" t="str">
        <f>IF(BJ206="","",VLOOKUP(BJ206,'募集型  提出用 （記入例）'!$GC:$GF,3,FALSE))</f>
        <v/>
      </c>
      <c r="BO206" s="818" t="s">
        <v>484</v>
      </c>
      <c r="BP206" s="817"/>
      <c r="BQ206" s="817"/>
      <c r="BR206" s="818" t="s">
        <v>487</v>
      </c>
      <c r="BS206" s="817"/>
      <c r="BT206" s="876"/>
      <c r="BU206" s="951"/>
      <c r="BV206" s="952"/>
      <c r="BW206" s="953"/>
      <c r="BX206" s="933" t="s">
        <v>113</v>
      </c>
      <c r="BY206" s="934"/>
      <c r="BZ206" s="311"/>
      <c r="CA206" s="310"/>
      <c r="CB206" s="935" t="s">
        <v>496</v>
      </c>
      <c r="CC206" s="936"/>
      <c r="CD206" s="937" t="str">
        <f>IF(CC206="","",VLOOKUP(CC206,'募集型  提出用 （記入例）'!$GC:$GF,2,FALSE))</f>
        <v/>
      </c>
      <c r="CE206" s="938"/>
      <c r="CF206" s="938"/>
      <c r="CG206" s="938" t="str">
        <f>IF(CC206="","",VLOOKUP(CC206,'募集型  提出用 （記入例）'!$GC:$GF,3,FALSE))</f>
        <v/>
      </c>
      <c r="CH206" s="938"/>
      <c r="CI206" s="938" t="str">
        <f>IF(CC206="","",VLOOKUP(CC206,'募集型  提出用 （記入例）'!$GC:$GF,4,FALSE))</f>
        <v/>
      </c>
      <c r="CJ206" s="946"/>
      <c r="CK206" s="947" t="s">
        <v>493</v>
      </c>
      <c r="CL206" s="936"/>
      <c r="CM206" s="815" t="str">
        <f>IF(CL206="","",VLOOKUP(CL206,'募集型  提出用 （記入例）'!$GC:$GF,2,FALSE))</f>
        <v/>
      </c>
      <c r="CN206" s="816"/>
      <c r="CO206" s="816"/>
      <c r="CP206" s="816" t="str">
        <f>IF(CL206="","",VLOOKUP(CL206,'募集型  提出用 （記入例）'!$GC:$GF,3,FALSE))</f>
        <v/>
      </c>
      <c r="CQ206" s="816"/>
      <c r="CR206" s="816" t="str">
        <f>IF(CL206="","",VLOOKUP(CL206,'募集型  提出用 （記入例）'!$GC:$GF,4,FALSE))</f>
        <v/>
      </c>
      <c r="CS206" s="861"/>
      <c r="CT206" s="943"/>
      <c r="CU206" s="944"/>
      <c r="CV206" s="944"/>
      <c r="CW206" s="944"/>
      <c r="CX206" s="944"/>
      <c r="CY206" s="944"/>
      <c r="CZ206" s="945"/>
      <c r="ED206" s="8"/>
      <c r="EE206" s="5"/>
      <c r="EF206" s="8"/>
      <c r="EG206" s="8"/>
      <c r="EH206" s="8"/>
      <c r="EP206" s="62">
        <v>3</v>
      </c>
      <c r="EQ206" s="63" t="s">
        <v>110</v>
      </c>
      <c r="ER206" s="64">
        <f>SUMIF(EJ208:EN208,"対馬市",EJ209:EN209)*'募集型  提出用 （記入例）'!AM206</f>
        <v>0</v>
      </c>
      <c r="ES206" s="65">
        <f>SUMIF(EJ208:EN208,"対馬市",EJ210:EN210)*'募集型  提出用 （記入例）'!AM208</f>
        <v>0</v>
      </c>
      <c r="ET206" s="66">
        <f>SUM('募集型  提出用 （記入例）'!U211:AI211)</f>
        <v>0</v>
      </c>
      <c r="EU206" s="83"/>
      <c r="EV206" s="67" t="s">
        <v>11</v>
      </c>
      <c r="EW206" s="68" t="s">
        <v>110</v>
      </c>
      <c r="EX206" s="69" t="str">
        <f>IF('募集型  提出用 （記入例）'!P206="","0",FC206/EV207)</f>
        <v>0</v>
      </c>
      <c r="EY206" s="70" t="str">
        <f>IF('募集型  提出用 （記入例）'!P206="","0",FC207/EV207)</f>
        <v>0</v>
      </c>
      <c r="EZ206" s="71">
        <f>EX206*'募集型  提出用 （記入例）'!AM206</f>
        <v>0</v>
      </c>
      <c r="FA206" s="72">
        <f>EY206*'募集型  提出用 （記入例）'!AM208</f>
        <v>0</v>
      </c>
      <c r="FB206" s="73">
        <f>EZ206+FA206</f>
        <v>0</v>
      </c>
      <c r="FC206" s="66">
        <f>SUM('募集型  提出用 （記入例）'!U208:AI208)</f>
        <v>0</v>
      </c>
      <c r="FE206" s="74" t="s">
        <v>110</v>
      </c>
      <c r="FF206" s="69" t="str">
        <f>IF(('募集型  提出用 （記入例）'!Q206)="","0",('募集型  提出用 （記入例）'!AM206+'募集型  提出用 （記入例）'!AM208)*'募集型  提出用 （記入例）'!Q206*1000)</f>
        <v>0</v>
      </c>
      <c r="FG206" s="69">
        <f>COUNTA('募集型  提出用 （記入例）'!P206)*('募集型  提出用 （記入例）'!AM206+'募集型  提出用 （記入例）'!AM208)</f>
        <v>0</v>
      </c>
      <c r="FH206" s="69">
        <f>COUNTA('募集型  提出用 （記入例）'!R206)*('募集型  提出用 （記入例）'!AM206+'募集型  提出用 （記入例）'!AM208)</f>
        <v>0</v>
      </c>
      <c r="FI206" s="69">
        <f>COUNTA('募集型  提出用 （記入例）'!S206)*('募集型  提出用 （記入例）'!AM206+'募集型  提出用 （記入例）'!AM208)</f>
        <v>0</v>
      </c>
    </row>
    <row r="207" spans="2:165" ht="16.5" customHeight="1">
      <c r="B207" s="701"/>
      <c r="C207" s="703"/>
      <c r="D207" s="676"/>
      <c r="E207" s="677"/>
      <c r="F207" s="869"/>
      <c r="G207" s="870"/>
      <c r="H207" s="870"/>
      <c r="I207" s="870"/>
      <c r="J207" s="870"/>
      <c r="K207" s="870"/>
      <c r="L207" s="870"/>
      <c r="M207" s="871"/>
      <c r="N207" s="652" t="s">
        <v>112</v>
      </c>
      <c r="O207" s="653"/>
      <c r="P207" s="75"/>
      <c r="Q207" s="76"/>
      <c r="R207" s="136"/>
      <c r="S207" s="142"/>
      <c r="T207" s="713"/>
      <c r="U207" s="819" t="str">
        <f>IF(U206="","",VLOOKUP(U206,$FQ:$FT,2,FALSE))</f>
        <v/>
      </c>
      <c r="V207" s="820"/>
      <c r="W207" s="821"/>
      <c r="X207" s="819" t="str">
        <f>IF(X206="","",VLOOKUP(X206,$FQ:$FT,2,FALSE))</f>
        <v/>
      </c>
      <c r="Y207" s="820"/>
      <c r="Z207" s="821"/>
      <c r="AA207" s="819" t="str">
        <f>IF(AA206="","",VLOOKUP(AA206,$FQ:$FT,2,FALSE))</f>
        <v/>
      </c>
      <c r="AB207" s="820"/>
      <c r="AC207" s="821"/>
      <c r="AD207" s="819" t="str">
        <f>IF(AD206="","",VLOOKUP(AD206,$FQ:$FT,2,FALSE))</f>
        <v/>
      </c>
      <c r="AE207" s="820"/>
      <c r="AF207" s="821"/>
      <c r="AG207" s="819" t="str">
        <f>IF(AG206="","",VLOOKUP(AG206,$FQ:$FT,2,FALSE))</f>
        <v/>
      </c>
      <c r="AH207" s="820"/>
      <c r="AI207" s="821"/>
      <c r="AJ207" s="608"/>
      <c r="AK207" s="611"/>
      <c r="AL207" s="612"/>
      <c r="AM207" s="629"/>
      <c r="AN207" s="630"/>
      <c r="AO207" s="633"/>
      <c r="AP207" s="633"/>
      <c r="AQ207" s="634"/>
      <c r="AR207" s="637"/>
      <c r="AS207" s="638"/>
      <c r="AT207" s="978"/>
      <c r="AU207" s="979"/>
      <c r="AV207" s="980"/>
      <c r="AW207" s="970"/>
      <c r="AX207" s="971"/>
      <c r="AZ207" s="823"/>
      <c r="BA207" s="825"/>
      <c r="BB207" s="941"/>
      <c r="BC207" s="928"/>
      <c r="BD207" s="928"/>
      <c r="BE207" s="928"/>
      <c r="BF207" s="928"/>
      <c r="BG207" s="929"/>
      <c r="BH207" s="309"/>
      <c r="BI207" s="831"/>
      <c r="BJ207" s="654"/>
      <c r="BK207" s="654"/>
      <c r="BL207" s="573"/>
      <c r="BM207" s="654"/>
      <c r="BN207" s="654"/>
      <c r="BO207" s="573"/>
      <c r="BP207" s="654"/>
      <c r="BQ207" s="654"/>
      <c r="BR207" s="573"/>
      <c r="BS207" s="654"/>
      <c r="BT207" s="655"/>
      <c r="BU207" s="658"/>
      <c r="BV207" s="659"/>
      <c r="BW207" s="660"/>
      <c r="BX207" s="581" t="s">
        <v>112</v>
      </c>
      <c r="BY207" s="582"/>
      <c r="BZ207" s="307"/>
      <c r="CA207" s="309"/>
      <c r="CB207" s="583"/>
      <c r="CC207" s="579"/>
      <c r="CD207" s="580"/>
      <c r="CE207" s="577"/>
      <c r="CF207" s="577"/>
      <c r="CG207" s="577"/>
      <c r="CH207" s="577"/>
      <c r="CI207" s="577"/>
      <c r="CJ207" s="578"/>
      <c r="CK207" s="574"/>
      <c r="CL207" s="579"/>
      <c r="CM207" s="580"/>
      <c r="CN207" s="577"/>
      <c r="CO207" s="577"/>
      <c r="CP207" s="577"/>
      <c r="CQ207" s="577"/>
      <c r="CR207" s="577"/>
      <c r="CS207" s="862"/>
      <c r="CT207" s="863"/>
      <c r="CU207" s="864"/>
      <c r="CV207" s="864"/>
      <c r="CW207" s="864"/>
      <c r="CX207" s="864"/>
      <c r="CY207" s="864"/>
      <c r="CZ207" s="865"/>
      <c r="ED207" s="8"/>
      <c r="EE207" s="5"/>
      <c r="EF207" s="8"/>
      <c r="EG207" s="8"/>
      <c r="EH207" s="8"/>
      <c r="EP207" s="78"/>
      <c r="EQ207" s="79" t="s">
        <v>111</v>
      </c>
      <c r="ER207" s="80">
        <f>SUMIF(EJ208:EN208,"壱岐市",EJ209:EN209)*'募集型  提出用 （記入例）'!AM206</f>
        <v>0</v>
      </c>
      <c r="ES207" s="81">
        <f>SUMIF(EJ208:EN208,"壱岐市",EJ210:EN210)*'募集型  提出用 （記入例）'!AM208</f>
        <v>0</v>
      </c>
      <c r="ET207" s="82">
        <f>ET206</f>
        <v>0</v>
      </c>
      <c r="EU207" s="83"/>
      <c r="EV207" s="851">
        <f>COUNTA('募集型  提出用 （記入例）'!P206:P211)</f>
        <v>0</v>
      </c>
      <c r="EW207" s="84" t="s">
        <v>111</v>
      </c>
      <c r="EX207" s="85" t="str">
        <f>IF('募集型  提出用 （記入例）'!P207="","0",FC206/EV207)</f>
        <v>0</v>
      </c>
      <c r="EY207" s="86" t="str">
        <f>IF('募集型  提出用 （記入例）'!P207="","0",FC207/EV207)</f>
        <v>0</v>
      </c>
      <c r="EZ207" s="87">
        <f>EX207*'募集型  提出用 （記入例）'!AM206</f>
        <v>0</v>
      </c>
      <c r="FA207" s="88">
        <f>EY207*'募集型  提出用 （記入例）'!AM208</f>
        <v>0</v>
      </c>
      <c r="FB207" s="89">
        <f t="shared" ref="FB207:FB211" si="98">EZ207+FA207</f>
        <v>0</v>
      </c>
      <c r="FC207" s="82">
        <f>EN239</f>
        <v>0</v>
      </c>
      <c r="FE207" s="90" t="s">
        <v>111</v>
      </c>
      <c r="FF207" s="85" t="str">
        <f>IF(('募集型  提出用 （記入例）'!Q207)="","0",('募集型  提出用 （記入例）'!AM206+'募集型  提出用 （記入例）'!AM208)*'募集型  提出用 （記入例）'!Q207*1000)</f>
        <v>0</v>
      </c>
      <c r="FG207" s="85">
        <f>COUNTA('募集型  提出用 （記入例）'!P207)*('募集型  提出用 （記入例）'!AM206+'募集型  提出用 （記入例）'!AM208)</f>
        <v>0</v>
      </c>
      <c r="FH207" s="85">
        <f>COUNTA('募集型  提出用 （記入例）'!R207)*('募集型  提出用 （記入例）'!AM206+'募集型  提出用 （記入例）'!AM208)</f>
        <v>0</v>
      </c>
      <c r="FI207" s="85">
        <f>COUNTA('募集型  提出用 （記入例）'!S207)*('募集型  提出用 （記入例）'!AM206+'募集型  提出用 （記入例）'!AM208)</f>
        <v>0</v>
      </c>
    </row>
    <row r="208" spans="2:165" ht="16.5" customHeight="1">
      <c r="B208" s="692" t="s">
        <v>519</v>
      </c>
      <c r="C208" s="693"/>
      <c r="D208" s="678" t="s">
        <v>551</v>
      </c>
      <c r="E208" s="679"/>
      <c r="F208" s="869"/>
      <c r="G208" s="870"/>
      <c r="H208" s="870"/>
      <c r="I208" s="870"/>
      <c r="J208" s="870"/>
      <c r="K208" s="870"/>
      <c r="L208" s="870"/>
      <c r="M208" s="871"/>
      <c r="N208" s="652" t="s">
        <v>45</v>
      </c>
      <c r="O208" s="653"/>
      <c r="P208" s="75"/>
      <c r="Q208" s="76"/>
      <c r="R208" s="136"/>
      <c r="S208" s="137"/>
      <c r="T208" s="714"/>
      <c r="U208" s="853" t="str">
        <f>IF(U206="","",VLOOKUP(U206,$FQ:$FT,4,FALSE))</f>
        <v/>
      </c>
      <c r="V208" s="854"/>
      <c r="W208" s="855"/>
      <c r="X208" s="853" t="str">
        <f>IF(X206="","",VLOOKUP(X206,$FQ:$FT,4,FALSE))</f>
        <v/>
      </c>
      <c r="Y208" s="854"/>
      <c r="Z208" s="855"/>
      <c r="AA208" s="853" t="str">
        <f>IF(AA206="","",VLOOKUP(AA206,$FQ:$FT,4,FALSE))</f>
        <v/>
      </c>
      <c r="AB208" s="854"/>
      <c r="AC208" s="855"/>
      <c r="AD208" s="853" t="str">
        <f>IF(AD206="","",VLOOKUP(AD206,$FQ:$FT,4,FALSE))</f>
        <v/>
      </c>
      <c r="AE208" s="854"/>
      <c r="AF208" s="855"/>
      <c r="AG208" s="853" t="str">
        <f>IF(AG206="","",VLOOKUP(AG206,$FQ:$FT,4,FALSE))</f>
        <v/>
      </c>
      <c r="AH208" s="854"/>
      <c r="AI208" s="855"/>
      <c r="AJ208" s="856" t="s">
        <v>284</v>
      </c>
      <c r="AK208" s="858">
        <f>ET207+FC207</f>
        <v>0</v>
      </c>
      <c r="AL208" s="859"/>
      <c r="AM208" s="641"/>
      <c r="AN208" s="642"/>
      <c r="AO208" s="633">
        <f>(AK208*AM208)</f>
        <v>0</v>
      </c>
      <c r="AP208" s="633"/>
      <c r="AQ208" s="634"/>
      <c r="AR208" s="637"/>
      <c r="AS208" s="638"/>
      <c r="AT208" s="978"/>
      <c r="AU208" s="979"/>
      <c r="AV208" s="980"/>
      <c r="AW208" s="970"/>
      <c r="AX208" s="971"/>
      <c r="AZ208" s="823"/>
      <c r="BA208" s="825"/>
      <c r="BB208" s="836" t="str">
        <f>IF(F207="","",F207)</f>
        <v/>
      </c>
      <c r="BC208" s="836"/>
      <c r="BD208" s="836"/>
      <c r="BE208" s="836"/>
      <c r="BF208" s="836"/>
      <c r="BG208" s="837"/>
      <c r="BH208" s="309"/>
      <c r="BI208" s="831" t="s">
        <v>482</v>
      </c>
      <c r="BJ208" s="654"/>
      <c r="BK208" s="654"/>
      <c r="BL208" s="573" t="s">
        <v>490</v>
      </c>
      <c r="BM208" s="654"/>
      <c r="BN208" s="654" t="str">
        <f>IF(BJ208="","",VLOOKUP(BJ208,'募集型  提出用 （記入例）'!$GC:$GF,3,FALSE))</f>
        <v/>
      </c>
      <c r="BO208" s="573" t="s">
        <v>485</v>
      </c>
      <c r="BP208" s="654"/>
      <c r="BQ208" s="654"/>
      <c r="BR208" s="573" t="s">
        <v>488</v>
      </c>
      <c r="BS208" s="654"/>
      <c r="BT208" s="655"/>
      <c r="BU208" s="658"/>
      <c r="BV208" s="659"/>
      <c r="BW208" s="660"/>
      <c r="BX208" s="581" t="s">
        <v>45</v>
      </c>
      <c r="BY208" s="582"/>
      <c r="BZ208" s="307"/>
      <c r="CA208" s="309"/>
      <c r="CB208" s="583" t="s">
        <v>497</v>
      </c>
      <c r="CC208" s="579"/>
      <c r="CD208" s="580" t="str">
        <f>IF(CC208="","",VLOOKUP(CC208,'募集型  提出用 （記入例）'!$GC:$GF,2,FALSE))</f>
        <v/>
      </c>
      <c r="CE208" s="577"/>
      <c r="CF208" s="577"/>
      <c r="CG208" s="577" t="str">
        <f>IF(CC208="","",VLOOKUP(CC208,'募集型  提出用 （記入例）'!$GC:$GF,3,FALSE))</f>
        <v/>
      </c>
      <c r="CH208" s="577"/>
      <c r="CI208" s="577" t="str">
        <f>IF(CC208="","",VLOOKUP(CC208,'募集型  提出用 （記入例）'!$GC:$GF,4,FALSE))</f>
        <v/>
      </c>
      <c r="CJ208" s="578"/>
      <c r="CK208" s="574" t="s">
        <v>494</v>
      </c>
      <c r="CL208" s="579"/>
      <c r="CM208" s="580" t="str">
        <f>IF(CL208="","",VLOOKUP(CL208,'募集型  提出用 （記入例）'!$GC:$GF,2,FALSE))</f>
        <v/>
      </c>
      <c r="CN208" s="577"/>
      <c r="CO208" s="577"/>
      <c r="CP208" s="577" t="str">
        <f>IF(CL208="","",VLOOKUP(CL208,'募集型  提出用 （記入例）'!$GC:$GF,3,FALSE))</f>
        <v/>
      </c>
      <c r="CQ208" s="577"/>
      <c r="CR208" s="577" t="str">
        <f>IF(CL208="","",VLOOKUP(CL208,'募集型  提出用 （記入例）'!$GC:$GF,4,FALSE))</f>
        <v/>
      </c>
      <c r="CS208" s="862"/>
      <c r="CT208" s="863"/>
      <c r="CU208" s="864"/>
      <c r="CV208" s="864"/>
      <c r="CW208" s="864"/>
      <c r="CX208" s="864"/>
      <c r="CY208" s="864"/>
      <c r="CZ208" s="865"/>
      <c r="ED208" s="8"/>
      <c r="EE208" s="5"/>
      <c r="EF208" s="8"/>
      <c r="EG208" s="8"/>
      <c r="EH208" s="8"/>
      <c r="EI208" s="91" t="s">
        <v>48</v>
      </c>
      <c r="EJ208" s="92" t="e">
        <f>VLOOKUP('募集型  提出用 （記入例）'!U209,$FU:$FY,5,FALSE)</f>
        <v>#N/A</v>
      </c>
      <c r="EK208" s="92" t="e">
        <f>VLOOKUP('募集型  提出用 （記入例）'!X209,$FU:$FY,5,FALSE)</f>
        <v>#N/A</v>
      </c>
      <c r="EL208" s="92" t="e">
        <f>VLOOKUP('募集型  提出用 （記入例）'!AA209,$FU:$FY,5,FALSE)</f>
        <v>#N/A</v>
      </c>
      <c r="EM208" s="92" t="e">
        <f>VLOOKUP('募集型  提出用 （記入例）'!AD209,$FU:$FY,5,FALSE)</f>
        <v>#N/A</v>
      </c>
      <c r="EN208" s="92" t="e">
        <f>VLOOKUP('募集型  提出用 （記入例）'!AG209,$FU:$FY,5,FALSE)</f>
        <v>#N/A</v>
      </c>
      <c r="EP208" s="78"/>
      <c r="EQ208" s="79" t="s">
        <v>45</v>
      </c>
      <c r="ER208" s="80">
        <f>SUMIF(EJ208:EN208,"五島市",EJ209:EN209)*'募集型  提出用 （記入例）'!AM206</f>
        <v>0</v>
      </c>
      <c r="ES208" s="81">
        <f>SUMIF(EJ208:EN208,"五島市",EJ210:EN210)*'募集型  提出用 （記入例）'!AM208</f>
        <v>0</v>
      </c>
      <c r="ET208" s="96"/>
      <c r="EU208" s="83"/>
      <c r="EV208" s="852"/>
      <c r="EW208" s="84" t="s">
        <v>45</v>
      </c>
      <c r="EX208" s="85" t="str">
        <f>IF('募集型  提出用 （記入例）'!P208="","0",FC206/EV207)</f>
        <v>0</v>
      </c>
      <c r="EY208" s="86" t="str">
        <f>IF('募集型  提出用 （記入例）'!P208="","0",FC207/EV207)</f>
        <v>0</v>
      </c>
      <c r="EZ208" s="87">
        <f>EX208*'募集型  提出用 （記入例）'!AM206</f>
        <v>0</v>
      </c>
      <c r="FA208" s="88">
        <f>EY208*'募集型  提出用 （記入例）'!AM208</f>
        <v>0</v>
      </c>
      <c r="FB208" s="89">
        <f t="shared" si="98"/>
        <v>0</v>
      </c>
      <c r="FC208" s="93"/>
      <c r="FE208" s="90" t="s">
        <v>45</v>
      </c>
      <c r="FF208" s="85" t="str">
        <f>IF(('募集型  提出用 （記入例）'!Q208)="","0",('募集型  提出用 （記入例）'!AM206+'募集型  提出用 （記入例）'!AM208)*'募集型  提出用 （記入例）'!Q208*1000)</f>
        <v>0</v>
      </c>
      <c r="FG208" s="85">
        <f>COUNTA('募集型  提出用 （記入例）'!P208)*('募集型  提出用 （記入例）'!AM206+'募集型  提出用 （記入例）'!AM208)</f>
        <v>0</v>
      </c>
      <c r="FH208" s="85">
        <f>COUNTA('募集型  提出用 （記入例）'!R208)*('募集型  提出用 （記入例）'!AM206+'募集型  提出用 （記入例）'!AM208)</f>
        <v>0</v>
      </c>
      <c r="FI208" s="85">
        <f>COUNTA('募集型  提出用 （記入例）'!S208)*('募集型  提出用 （記入例）'!AM206+'募集型  提出用 （記入例）'!AM208)</f>
        <v>0</v>
      </c>
    </row>
    <row r="209" spans="2:165" ht="16.5" customHeight="1" thickBot="1">
      <c r="B209" s="694"/>
      <c r="C209" s="695"/>
      <c r="D209" s="663"/>
      <c r="E209" s="664"/>
      <c r="F209" s="869"/>
      <c r="G209" s="870"/>
      <c r="H209" s="870"/>
      <c r="I209" s="870"/>
      <c r="J209" s="870"/>
      <c r="K209" s="870"/>
      <c r="L209" s="870"/>
      <c r="M209" s="871"/>
      <c r="N209" s="652" t="s">
        <v>53</v>
      </c>
      <c r="O209" s="653"/>
      <c r="P209" s="75"/>
      <c r="Q209" s="76"/>
      <c r="R209" s="136"/>
      <c r="S209" s="137"/>
      <c r="T209" s="846" t="s">
        <v>54</v>
      </c>
      <c r="U209" s="94"/>
      <c r="V209" s="849" t="str">
        <f>IF(U209="","",VLOOKUP(U209,$FU:$FX,3,FALSE))</f>
        <v/>
      </c>
      <c r="W209" s="850"/>
      <c r="X209" s="94"/>
      <c r="Y209" s="849" t="str">
        <f>IF(X209="","",VLOOKUP(X209,$FU:$FX,3,FALSE))</f>
        <v/>
      </c>
      <c r="Z209" s="850"/>
      <c r="AA209" s="94"/>
      <c r="AB209" s="849" t="str">
        <f>IF(AA209="","",VLOOKUP(AA209,$FU:$FX,3,FALSE))</f>
        <v/>
      </c>
      <c r="AC209" s="850"/>
      <c r="AD209" s="94"/>
      <c r="AE209" s="849" t="str">
        <f>IF(AD209="","",VLOOKUP(AD209,$FU:$FX,3,FALSE))</f>
        <v/>
      </c>
      <c r="AF209" s="850"/>
      <c r="AG209" s="94"/>
      <c r="AH209" s="849" t="str">
        <f>IF(AG209="","",VLOOKUP(AG209,'募集型  提出用 （記入例）'!$FU:$FX,3,FALSE))</f>
        <v/>
      </c>
      <c r="AI209" s="895"/>
      <c r="AJ209" s="857"/>
      <c r="AK209" s="843"/>
      <c r="AL209" s="860"/>
      <c r="AM209" s="643"/>
      <c r="AN209" s="644"/>
      <c r="AO209" s="645"/>
      <c r="AP209" s="645"/>
      <c r="AQ209" s="646"/>
      <c r="AR209" s="637"/>
      <c r="AS209" s="638"/>
      <c r="AT209" s="978"/>
      <c r="AU209" s="979"/>
      <c r="AV209" s="980" t="s">
        <v>545</v>
      </c>
      <c r="AW209" s="972" t="s">
        <v>545</v>
      </c>
      <c r="AX209" s="973"/>
      <c r="AZ209" s="823"/>
      <c r="BA209" s="825"/>
      <c r="BB209" s="836"/>
      <c r="BC209" s="836"/>
      <c r="BD209" s="836"/>
      <c r="BE209" s="836"/>
      <c r="BF209" s="836"/>
      <c r="BG209" s="837"/>
      <c r="BH209" s="309"/>
      <c r="BI209" s="831"/>
      <c r="BJ209" s="654"/>
      <c r="BK209" s="654"/>
      <c r="BL209" s="573"/>
      <c r="BM209" s="654"/>
      <c r="BN209" s="654"/>
      <c r="BO209" s="573"/>
      <c r="BP209" s="654"/>
      <c r="BQ209" s="654"/>
      <c r="BR209" s="576"/>
      <c r="BS209" s="656"/>
      <c r="BT209" s="657"/>
      <c r="BU209" s="658"/>
      <c r="BV209" s="659"/>
      <c r="BW209" s="660"/>
      <c r="BX209" s="581" t="s">
        <v>53</v>
      </c>
      <c r="BY209" s="582"/>
      <c r="BZ209" s="307"/>
      <c r="CA209" s="309"/>
      <c r="CB209" s="583"/>
      <c r="CC209" s="579"/>
      <c r="CD209" s="580"/>
      <c r="CE209" s="577"/>
      <c r="CF209" s="577"/>
      <c r="CG209" s="577"/>
      <c r="CH209" s="577"/>
      <c r="CI209" s="577"/>
      <c r="CJ209" s="578"/>
      <c r="CK209" s="574"/>
      <c r="CL209" s="579"/>
      <c r="CM209" s="580"/>
      <c r="CN209" s="577"/>
      <c r="CO209" s="577"/>
      <c r="CP209" s="577"/>
      <c r="CQ209" s="577"/>
      <c r="CR209" s="577"/>
      <c r="CS209" s="862"/>
      <c r="CT209" s="863"/>
      <c r="CU209" s="864"/>
      <c r="CV209" s="864"/>
      <c r="CW209" s="864"/>
      <c r="CX209" s="864"/>
      <c r="CY209" s="864"/>
      <c r="CZ209" s="865"/>
      <c r="ED209" s="8"/>
      <c r="EE209" s="28"/>
      <c r="EF209" s="8"/>
      <c r="EG209" s="8"/>
      <c r="EH209" s="8"/>
      <c r="EI209" s="91" t="s">
        <v>56</v>
      </c>
      <c r="EJ209" s="95" t="e">
        <f>VLOOKUP('募集型  提出用 （記入例）'!U209,$FU:$FY,4,FALSE)</f>
        <v>#N/A</v>
      </c>
      <c r="EK209" s="95" t="e">
        <f>VLOOKUP('募集型  提出用 （記入例）'!X209,$FU:$FY,4,FALSE)</f>
        <v>#N/A</v>
      </c>
      <c r="EL209" s="95" t="e">
        <f>VLOOKUP('募集型  提出用 （記入例）'!AA209,$FU:$FY,4,FALSE)</f>
        <v>#N/A</v>
      </c>
      <c r="EM209" s="95" t="e">
        <f>VLOOKUP('募集型  提出用 （記入例）'!AD209,$FU:$FY,4,FALSE)</f>
        <v>#N/A</v>
      </c>
      <c r="EN209" s="95" t="e">
        <f>VLOOKUP('募集型  提出用 （記入例）'!AG209,$FU:$FY,4,FALSE)</f>
        <v>#N/A</v>
      </c>
      <c r="EP209" s="78"/>
      <c r="EQ209" s="79" t="s">
        <v>53</v>
      </c>
      <c r="ER209" s="80">
        <f>SUMIF(EJ208:EN208,"新上五島町",EJ209:EN209)*'募集型  提出用 （記入例）'!AM206</f>
        <v>0</v>
      </c>
      <c r="ES209" s="81">
        <f>SUMIF(EJ208:EN208,"上五島",EJ210:EN210)*'募集型  提出用 （記入例）'!AM208</f>
        <v>0</v>
      </c>
      <c r="ET209" s="96"/>
      <c r="EU209" s="83"/>
      <c r="EV209" s="97"/>
      <c r="EW209" s="84" t="s">
        <v>53</v>
      </c>
      <c r="EX209" s="85" t="str">
        <f>IF('募集型  提出用 （記入例）'!P209="","0",FC206/EV207)</f>
        <v>0</v>
      </c>
      <c r="EY209" s="86" t="str">
        <f>IF('募集型  提出用 （記入例）'!P209="","0",FC207/EV207)</f>
        <v>0</v>
      </c>
      <c r="EZ209" s="87">
        <f>EX209*'募集型  提出用 （記入例）'!AM206</f>
        <v>0</v>
      </c>
      <c r="FA209" s="88">
        <f>EY209*'募集型  提出用 （記入例）'!AM208</f>
        <v>0</v>
      </c>
      <c r="FB209" s="89">
        <f t="shared" si="98"/>
        <v>0</v>
      </c>
      <c r="FC209" s="93"/>
      <c r="FD209" s="98"/>
      <c r="FE209" s="90" t="s">
        <v>53</v>
      </c>
      <c r="FF209" s="85" t="str">
        <f>IF(('募集型  提出用 （記入例）'!Q209)="","0",('募集型  提出用 （記入例）'!AM206+'募集型  提出用 （記入例）'!AM208)*'募集型  提出用 （記入例）'!Q209*1000)</f>
        <v>0</v>
      </c>
      <c r="FG209" s="85">
        <f>COUNTA('募集型  提出用 （記入例）'!P209)*('募集型  提出用 （記入例）'!AM206+'募集型  提出用 （記入例）'!AM208)</f>
        <v>0</v>
      </c>
      <c r="FH209" s="85">
        <f>COUNTA('募集型  提出用 （記入例）'!R209)*('募集型  提出用 （記入例）'!AM206+'募集型  提出用 （記入例）'!AM208)</f>
        <v>0</v>
      </c>
      <c r="FI209" s="85">
        <f>COUNTA('募集型  提出用 （記入例）'!S209)*('募集型  提出用 （記入例）'!AM206+'募集型  提出用 （記入例）'!AM208)</f>
        <v>0</v>
      </c>
    </row>
    <row r="210" spans="2:165" ht="16.5" customHeight="1">
      <c r="B210" s="696"/>
      <c r="C210" s="697"/>
      <c r="D210" s="665"/>
      <c r="E210" s="666"/>
      <c r="F210" s="883" t="s">
        <v>378</v>
      </c>
      <c r="G210" s="613"/>
      <c r="H210" s="613"/>
      <c r="I210" s="613"/>
      <c r="J210" s="885" t="s">
        <v>379</v>
      </c>
      <c r="K210" s="613"/>
      <c r="L210" s="613"/>
      <c r="M210" s="650"/>
      <c r="N210" s="652" t="s">
        <v>61</v>
      </c>
      <c r="O210" s="653"/>
      <c r="P210" s="75"/>
      <c r="Q210" s="76"/>
      <c r="R210" s="138"/>
      <c r="S210" s="137"/>
      <c r="T210" s="847"/>
      <c r="U210" s="604" t="str">
        <f>IF(U209="","",VLOOKUP(U209,$FU:$FX,2,FALSE))</f>
        <v/>
      </c>
      <c r="V210" s="605"/>
      <c r="W210" s="606"/>
      <c r="X210" s="604" t="str">
        <f>IF(X209="","",VLOOKUP(X209,$FU:$FX,2,FALSE))</f>
        <v/>
      </c>
      <c r="Y210" s="605"/>
      <c r="Z210" s="606"/>
      <c r="AA210" s="604" t="str">
        <f>IF(AA209="","",VLOOKUP(AA209,$FU:$FX,2,FALSE))</f>
        <v/>
      </c>
      <c r="AB210" s="605"/>
      <c r="AC210" s="606"/>
      <c r="AD210" s="604" t="str">
        <f>IF(AD209="","",VLOOKUP(AD209,$FU:$FX,2,FALSE))</f>
        <v/>
      </c>
      <c r="AE210" s="605"/>
      <c r="AF210" s="606"/>
      <c r="AG210" s="604" t="str">
        <f>IF(AG209="","",VLOOKUP(AG209,'募集型  提出用 （記入例）'!$FU:$FX,2,FALSE))</f>
        <v/>
      </c>
      <c r="AH210" s="605"/>
      <c r="AI210" s="711"/>
      <c r="AJ210" s="877" t="s">
        <v>62</v>
      </c>
      <c r="AK210" s="878"/>
      <c r="AL210" s="879"/>
      <c r="AM210" s="609">
        <f>AM206+AM208</f>
        <v>0</v>
      </c>
      <c r="AN210" s="610"/>
      <c r="AO210" s="631">
        <f>AO206+AO208</f>
        <v>0</v>
      </c>
      <c r="AP210" s="631"/>
      <c r="AQ210" s="647"/>
      <c r="AR210" s="637"/>
      <c r="AS210" s="638"/>
      <c r="AT210" s="978"/>
      <c r="AU210" s="979"/>
      <c r="AV210" s="980"/>
      <c r="AW210" s="974"/>
      <c r="AX210" s="975"/>
      <c r="AZ210" s="823"/>
      <c r="BA210" s="825"/>
      <c r="BB210" s="836"/>
      <c r="BC210" s="836"/>
      <c r="BD210" s="836"/>
      <c r="BE210" s="836"/>
      <c r="BF210" s="836"/>
      <c r="BG210" s="837"/>
      <c r="BH210" s="309"/>
      <c r="BI210" s="831" t="s">
        <v>483</v>
      </c>
      <c r="BJ210" s="654"/>
      <c r="BK210" s="654"/>
      <c r="BL210" s="573" t="s">
        <v>491</v>
      </c>
      <c r="BM210" s="654"/>
      <c r="BN210" s="654" t="str">
        <f>IF(BJ210="","",VLOOKUP(BJ210,'募集型  提出用 （記入例）'!$GC:$GF,3,FALSE))</f>
        <v/>
      </c>
      <c r="BO210" s="573" t="s">
        <v>486</v>
      </c>
      <c r="BP210" s="654"/>
      <c r="BQ210" s="898"/>
      <c r="BR210" s="900" t="s">
        <v>19</v>
      </c>
      <c r="BS210" s="902">
        <f>BJ206+BJ208+BJ210+BM206+BM208+BM210+BP206+BP208+BS206+BS208+BP210</f>
        <v>0</v>
      </c>
      <c r="BT210" s="903"/>
      <c r="BU210" s="658"/>
      <c r="BV210" s="659"/>
      <c r="BW210" s="660"/>
      <c r="BX210" s="581" t="s">
        <v>61</v>
      </c>
      <c r="BY210" s="582"/>
      <c r="BZ210" s="316"/>
      <c r="CA210" s="309"/>
      <c r="CB210" s="583" t="s">
        <v>498</v>
      </c>
      <c r="CC210" s="579"/>
      <c r="CD210" s="580" t="str">
        <f>IF(CC210="","",VLOOKUP(CC210,'募集型  提出用 （記入例）'!$GC:$GF,2,FALSE))</f>
        <v/>
      </c>
      <c r="CE210" s="577"/>
      <c r="CF210" s="577"/>
      <c r="CG210" s="577" t="str">
        <f>IF(CC210="","",VLOOKUP(CC210,'募集型  提出用 （記入例）'!$GC:$GF,3,FALSE))</f>
        <v/>
      </c>
      <c r="CH210" s="577"/>
      <c r="CI210" s="577" t="str">
        <f>IF(CC210="","",VLOOKUP(CC210,'募集型  提出用 （記入例）'!$GC:$GF,4,FALSE))</f>
        <v/>
      </c>
      <c r="CJ210" s="578"/>
      <c r="CK210" s="574" t="s">
        <v>495</v>
      </c>
      <c r="CL210" s="579"/>
      <c r="CM210" s="580" t="str">
        <f>IF(CL210="","",VLOOKUP(CL210,'募集型  提出用 （記入例）'!$GC:$GF,2,FALSE))</f>
        <v/>
      </c>
      <c r="CN210" s="577"/>
      <c r="CO210" s="577"/>
      <c r="CP210" s="577" t="str">
        <f>IF(CL210="","",VLOOKUP(CL210,'募集型  提出用 （記入例）'!$GC:$GF,3,FALSE))</f>
        <v/>
      </c>
      <c r="CQ210" s="577"/>
      <c r="CR210" s="577" t="str">
        <f>IF(CL210="","",VLOOKUP(CL210,'募集型  提出用 （記入例）'!$GC:$GF,4,FALSE))</f>
        <v/>
      </c>
      <c r="CS210" s="862"/>
      <c r="CT210" s="863"/>
      <c r="CU210" s="864"/>
      <c r="CV210" s="864"/>
      <c r="CW210" s="864"/>
      <c r="CX210" s="864"/>
      <c r="CY210" s="864"/>
      <c r="CZ210" s="865"/>
      <c r="ED210" s="8"/>
      <c r="EE210" s="28"/>
      <c r="EF210" s="8"/>
      <c r="EG210" s="8"/>
      <c r="EH210" s="8"/>
      <c r="EI210" s="91" t="s">
        <v>64</v>
      </c>
      <c r="EJ210" s="95" t="e">
        <f>EJ209</f>
        <v>#N/A</v>
      </c>
      <c r="EK210" s="95" t="e">
        <f t="shared" ref="EK210:EN210" si="99">EK209</f>
        <v>#N/A</v>
      </c>
      <c r="EL210" s="95" t="e">
        <f t="shared" si="99"/>
        <v>#N/A</v>
      </c>
      <c r="EM210" s="95" t="e">
        <f t="shared" si="99"/>
        <v>#N/A</v>
      </c>
      <c r="EN210" s="95" t="e">
        <f t="shared" si="99"/>
        <v>#N/A</v>
      </c>
      <c r="EP210" s="78"/>
      <c r="EQ210" s="79" t="s">
        <v>61</v>
      </c>
      <c r="ER210" s="80">
        <f>SUMIF(EJ208:EN208,"小値賀町",EJ209:EN209)*'募集型  提出用 （記入例）'!AM206</f>
        <v>0</v>
      </c>
      <c r="ES210" s="81">
        <f>SUMIF(EJ208:EN208,"小値賀",EJ210:EN210)*'募集型  提出用 （記入例）'!AM208</f>
        <v>0</v>
      </c>
      <c r="ET210" s="96"/>
      <c r="EU210" s="83"/>
      <c r="EV210" s="97"/>
      <c r="EW210" s="84" t="s">
        <v>61</v>
      </c>
      <c r="EX210" s="85" t="str">
        <f>IF('募集型  提出用 （記入例）'!P210="","0",FC206/EV207)</f>
        <v>0</v>
      </c>
      <c r="EY210" s="86" t="str">
        <f>IF('募集型  提出用 （記入例）'!P210="","0",FC207/EV207)</f>
        <v>0</v>
      </c>
      <c r="EZ210" s="87">
        <f>EX210*'募集型  提出用 （記入例）'!AM206</f>
        <v>0</v>
      </c>
      <c r="FA210" s="88">
        <f>EY210*'募集型  提出用 （記入例）'!AM208</f>
        <v>0</v>
      </c>
      <c r="FB210" s="89">
        <f t="shared" si="98"/>
        <v>0</v>
      </c>
      <c r="FC210" s="93"/>
      <c r="FD210" s="98"/>
      <c r="FE210" s="90" t="s">
        <v>61</v>
      </c>
      <c r="FF210" s="85" t="str">
        <f>IF(('募集型  提出用 （記入例）'!Q210)="","0",('募集型  提出用 （記入例）'!AM206+'募集型  提出用 （記入例）'!AM208)*'募集型  提出用 （記入例）'!Q210*1000)</f>
        <v>0</v>
      </c>
      <c r="FG210" s="85">
        <f>COUNTA('募集型  提出用 （記入例）'!P210)*('募集型  提出用 （記入例）'!AM206+'募集型  提出用 （記入例）'!AM208)</f>
        <v>0</v>
      </c>
      <c r="FH210" s="85">
        <f>COUNTA('募集型  提出用 （記入例）'!R210)*('募集型  提出用 （記入例）'!AM206+'募集型  提出用 （記入例）'!AM208)</f>
        <v>0</v>
      </c>
      <c r="FI210" s="85">
        <f>COUNTA('募集型  提出用 （記入例）'!S210)*('募集型  提出用 （記入例）'!AM206+'募集型  提出用 （記入例）'!AM208)</f>
        <v>0</v>
      </c>
    </row>
    <row r="211" spans="2:165" ht="16.5" customHeight="1" thickBot="1">
      <c r="B211" s="698"/>
      <c r="C211" s="699"/>
      <c r="D211" s="667"/>
      <c r="E211" s="668"/>
      <c r="F211" s="884"/>
      <c r="G211" s="614"/>
      <c r="H211" s="614"/>
      <c r="I211" s="614"/>
      <c r="J211" s="886"/>
      <c r="K211" s="614"/>
      <c r="L211" s="614"/>
      <c r="M211" s="651"/>
      <c r="N211" s="887" t="s">
        <v>68</v>
      </c>
      <c r="O211" s="888"/>
      <c r="P211" s="99"/>
      <c r="Q211" s="100"/>
      <c r="R211" s="139"/>
      <c r="S211" s="140"/>
      <c r="T211" s="848"/>
      <c r="U211" s="718" t="str">
        <f>IF(U209="","",VLOOKUP(U209,$FU:$FX,4,FALSE))</f>
        <v/>
      </c>
      <c r="V211" s="719"/>
      <c r="W211" s="720"/>
      <c r="X211" s="718" t="str">
        <f>IF(X209="","",VLOOKUP(X209,$FU:$FX,4,FALSE))</f>
        <v/>
      </c>
      <c r="Y211" s="719"/>
      <c r="Z211" s="720"/>
      <c r="AA211" s="718" t="str">
        <f>IF(AA209="","",VLOOKUP(AA209,$FU:$FX,4,FALSE))</f>
        <v/>
      </c>
      <c r="AB211" s="719"/>
      <c r="AC211" s="720"/>
      <c r="AD211" s="718" t="str">
        <f>IF(AD209="","",VLOOKUP(AD209,$FU:$FX,4,FALSE))</f>
        <v/>
      </c>
      <c r="AE211" s="719"/>
      <c r="AF211" s="720"/>
      <c r="AG211" s="718" t="str">
        <f>IF(AG209="","",VLOOKUP(AG209,'募集型  提出用 （記入例）'!$FU:$FX,4,FALSE))</f>
        <v/>
      </c>
      <c r="AH211" s="719"/>
      <c r="AI211" s="721"/>
      <c r="AJ211" s="880"/>
      <c r="AK211" s="881"/>
      <c r="AL211" s="882"/>
      <c r="AM211" s="843"/>
      <c r="AN211" s="860"/>
      <c r="AO211" s="648"/>
      <c r="AP211" s="648"/>
      <c r="AQ211" s="649"/>
      <c r="AR211" s="639"/>
      <c r="AS211" s="640"/>
      <c r="AT211" s="981"/>
      <c r="AU211" s="982"/>
      <c r="AV211" s="983"/>
      <c r="AW211" s="1178"/>
      <c r="AX211" s="1179"/>
      <c r="AZ211" s="824"/>
      <c r="BA211" s="826"/>
      <c r="BB211" s="839"/>
      <c r="BC211" s="839"/>
      <c r="BD211" s="839"/>
      <c r="BE211" s="839"/>
      <c r="BF211" s="839"/>
      <c r="BG211" s="840"/>
      <c r="BH211" s="308"/>
      <c r="BI211" s="955"/>
      <c r="BJ211" s="656"/>
      <c r="BK211" s="656"/>
      <c r="BL211" s="576"/>
      <c r="BM211" s="656"/>
      <c r="BN211" s="656"/>
      <c r="BO211" s="576"/>
      <c r="BP211" s="656"/>
      <c r="BQ211" s="899"/>
      <c r="BR211" s="954"/>
      <c r="BS211" s="656"/>
      <c r="BT211" s="657"/>
      <c r="BU211" s="906"/>
      <c r="BV211" s="907"/>
      <c r="BW211" s="908"/>
      <c r="BX211" s="889" t="s">
        <v>68</v>
      </c>
      <c r="BY211" s="890"/>
      <c r="BZ211" s="317"/>
      <c r="CA211" s="308"/>
      <c r="CB211" s="950"/>
      <c r="CC211" s="891"/>
      <c r="CD211" s="896"/>
      <c r="CE211" s="897"/>
      <c r="CF211" s="897"/>
      <c r="CG211" s="897"/>
      <c r="CH211" s="897"/>
      <c r="CI211" s="897"/>
      <c r="CJ211" s="948"/>
      <c r="CK211" s="575"/>
      <c r="CL211" s="891"/>
      <c r="CM211" s="896"/>
      <c r="CN211" s="897"/>
      <c r="CO211" s="897"/>
      <c r="CP211" s="897"/>
      <c r="CQ211" s="897"/>
      <c r="CR211" s="897"/>
      <c r="CS211" s="925"/>
      <c r="CT211" s="866"/>
      <c r="CU211" s="867"/>
      <c r="CV211" s="867"/>
      <c r="CW211" s="867"/>
      <c r="CX211" s="867"/>
      <c r="CY211" s="867"/>
      <c r="CZ211" s="868"/>
      <c r="ED211" s="8"/>
      <c r="EE211" s="28"/>
      <c r="EF211" s="8"/>
      <c r="EG211" s="8"/>
      <c r="EH211" s="8"/>
      <c r="EP211" s="101"/>
      <c r="EQ211" s="102" t="s">
        <v>68</v>
      </c>
      <c r="ER211" s="103">
        <f>SUMIF(EJ208:EN208,"宇久町",EJ209:EN209)*'募集型  提出用 （記入例）'!AM206</f>
        <v>0</v>
      </c>
      <c r="ES211" s="104">
        <f>SUMIF(EJ208:EN208,"宇久",EJ210:EN210)*'募集型  提出用 （記入例）'!AM208</f>
        <v>0</v>
      </c>
      <c r="ET211" s="96"/>
      <c r="EU211" s="83"/>
      <c r="EV211" s="105"/>
      <c r="EW211" s="106" t="s">
        <v>68</v>
      </c>
      <c r="EX211" s="107" t="str">
        <f>IF('募集型  提出用 （記入例）'!P211="","0",FC206/EV207)</f>
        <v>0</v>
      </c>
      <c r="EY211" s="108" t="str">
        <f>IF('募集型  提出用 （記入例）'!P211="","0",FC207/EV207)</f>
        <v>0</v>
      </c>
      <c r="EZ211" s="109">
        <f>EX211*'募集型  提出用 （記入例）'!AM206</f>
        <v>0</v>
      </c>
      <c r="FA211" s="110">
        <f>EY211*'募集型  提出用 （記入例）'!AM208</f>
        <v>0</v>
      </c>
      <c r="FB211" s="111">
        <f t="shared" si="98"/>
        <v>0</v>
      </c>
      <c r="FC211" s="93"/>
      <c r="FE211" s="112" t="s">
        <v>68</v>
      </c>
      <c r="FF211" s="107" t="str">
        <f>IF(('募集型  提出用 （記入例）'!Q211)="","0",('募集型  提出用 （記入例）'!AM206+'募集型  提出用 （記入例）'!AM208)*'募集型  提出用 （記入例）'!Q211*1000)</f>
        <v>0</v>
      </c>
      <c r="FG211" s="107">
        <f>COUNTA('募集型  提出用 （記入例）'!P211)*('募集型  提出用 （記入例）'!AM206+'募集型  提出用 （記入例）'!AM208)</f>
        <v>0</v>
      </c>
      <c r="FH211" s="107">
        <f>COUNTA('募集型  提出用 （記入例）'!R211)*('募集型  提出用 （記入例）'!AM206+'募集型  提出用 （記入例）'!AM208)</f>
        <v>0</v>
      </c>
      <c r="FI211" s="107">
        <f>COUNTA('募集型  提出用 （記入例）'!S211)*('募集型  提出用 （記入例）'!AM206+'募集型  提出用 （記入例）'!AM208)</f>
        <v>0</v>
      </c>
    </row>
    <row r="212" spans="2:165" ht="16.5" customHeight="1" thickTop="1" thickBot="1">
      <c r="B212" s="700">
        <v>4</v>
      </c>
      <c r="C212" s="702">
        <v>4</v>
      </c>
      <c r="D212" s="661" t="s">
        <v>519</v>
      </c>
      <c r="E212" s="662"/>
      <c r="F212" s="704" t="s">
        <v>381</v>
      </c>
      <c r="G212" s="705"/>
      <c r="H212" s="706"/>
      <c r="I212" s="706"/>
      <c r="J212" s="706"/>
      <c r="K212" s="706"/>
      <c r="L212" s="706"/>
      <c r="M212" s="707"/>
      <c r="N212" s="708" t="s">
        <v>113</v>
      </c>
      <c r="O212" s="709"/>
      <c r="P212" s="55"/>
      <c r="Q212" s="56"/>
      <c r="R212" s="135"/>
      <c r="S212" s="141"/>
      <c r="T212" s="712" t="s">
        <v>34</v>
      </c>
      <c r="U212" s="305"/>
      <c r="V212" s="715" t="str">
        <f>IF(U212="","",VLOOKUP(U212,$FQ:$FT,3,FALSE))</f>
        <v/>
      </c>
      <c r="W212" s="716"/>
      <c r="X212" s="305"/>
      <c r="Y212" s="715" t="str">
        <f>IF(X212="","",VLOOKUP(X212,$FQ:$FT,3,FALSE))</f>
        <v/>
      </c>
      <c r="Z212" s="716"/>
      <c r="AA212" s="305"/>
      <c r="AB212" s="715" t="str">
        <f>IF(AA212="","",VLOOKUP(AA212,$FQ:$FT,3,FALSE))</f>
        <v/>
      </c>
      <c r="AC212" s="716"/>
      <c r="AD212" s="305"/>
      <c r="AE212" s="715" t="str">
        <f>IF(AD212="","",VLOOKUP(AD212,$FQ:$FT,3,FALSE))</f>
        <v/>
      </c>
      <c r="AF212" s="716"/>
      <c r="AG212" s="305"/>
      <c r="AH212" s="715" t="str">
        <f>IF(AG212="","",VLOOKUP(AG212,$FQ:$FT,3,FALSE))</f>
        <v/>
      </c>
      <c r="AI212" s="717"/>
      <c r="AJ212" s="607" t="s">
        <v>179</v>
      </c>
      <c r="AK212" s="609">
        <f>FC212+ET212</f>
        <v>0</v>
      </c>
      <c r="AL212" s="610"/>
      <c r="AM212" s="627"/>
      <c r="AN212" s="628"/>
      <c r="AO212" s="631">
        <f>(AK212*AM212)</f>
        <v>0</v>
      </c>
      <c r="AP212" s="631"/>
      <c r="AQ212" s="632"/>
      <c r="AR212" s="635">
        <f>SUM(Q212:Q217)*AM216</f>
        <v>0</v>
      </c>
      <c r="AS212" s="636"/>
      <c r="AT212" s="965"/>
      <c r="AU212" s="966"/>
      <c r="AV212" s="967" t="s">
        <v>548</v>
      </c>
      <c r="AW212" s="968" t="s">
        <v>548</v>
      </c>
      <c r="AX212" s="969"/>
      <c r="AZ212" s="823">
        <f>B212</f>
        <v>4</v>
      </c>
      <c r="BA212" s="825">
        <f>C212</f>
        <v>4</v>
      </c>
      <c r="BB212" s="940" t="s">
        <v>381</v>
      </c>
      <c r="BC212" s="926"/>
      <c r="BD212" s="926" t="str">
        <f>IF(H212="","",H212)</f>
        <v/>
      </c>
      <c r="BE212" s="926"/>
      <c r="BF212" s="926"/>
      <c r="BG212" s="927"/>
      <c r="BH212" s="310"/>
      <c r="BI212" s="930" t="s">
        <v>481</v>
      </c>
      <c r="BJ212" s="902"/>
      <c r="BK212" s="902"/>
      <c r="BL212" s="939" t="s">
        <v>489</v>
      </c>
      <c r="BM212" s="902"/>
      <c r="BN212" s="902" t="str">
        <f>IF(BJ212="","",VLOOKUP(BJ212,'募集型  提出用 （記入例）'!$GC:$GF,3,FALSE))</f>
        <v/>
      </c>
      <c r="BO212" s="939" t="s">
        <v>484</v>
      </c>
      <c r="BP212" s="902"/>
      <c r="BQ212" s="902"/>
      <c r="BR212" s="939" t="s">
        <v>487</v>
      </c>
      <c r="BS212" s="902"/>
      <c r="BT212" s="903"/>
      <c r="BU212" s="951"/>
      <c r="BV212" s="952"/>
      <c r="BW212" s="953"/>
      <c r="BX212" s="933" t="s">
        <v>113</v>
      </c>
      <c r="BY212" s="934"/>
      <c r="BZ212" s="311"/>
      <c r="CA212" s="310"/>
      <c r="CB212" s="935" t="s">
        <v>496</v>
      </c>
      <c r="CC212" s="936"/>
      <c r="CD212" s="937" t="str">
        <f>IF(CC212="","",VLOOKUP(CC212,'募集型  提出用 （記入例）'!$GC:$GF,2,FALSE))</f>
        <v/>
      </c>
      <c r="CE212" s="938"/>
      <c r="CF212" s="938"/>
      <c r="CG212" s="938" t="str">
        <f>IF(CC212="","",VLOOKUP(CC212,'募集型  提出用 （記入例）'!$GC:$GF,3,FALSE))</f>
        <v/>
      </c>
      <c r="CH212" s="938"/>
      <c r="CI212" s="938" t="str">
        <f>IF(CC212="","",VLOOKUP(CC212,'募集型  提出用 （記入例）'!$GC:$GF,4,FALSE))</f>
        <v/>
      </c>
      <c r="CJ212" s="946"/>
      <c r="CK212" s="947" t="s">
        <v>493</v>
      </c>
      <c r="CL212" s="936"/>
      <c r="CM212" s="815" t="str">
        <f>IF(CL212="","",VLOOKUP(CL212,'募集型  提出用 （記入例）'!$GC:$GF,2,FALSE))</f>
        <v/>
      </c>
      <c r="CN212" s="816"/>
      <c r="CO212" s="816"/>
      <c r="CP212" s="816" t="str">
        <f>IF(CL212="","",VLOOKUP(CL212,'募集型  提出用 （記入例）'!$GC:$GF,3,FALSE))</f>
        <v/>
      </c>
      <c r="CQ212" s="816"/>
      <c r="CR212" s="816" t="str">
        <f>IF(CL212="","",VLOOKUP(CL212,'募集型  提出用 （記入例）'!$GC:$GF,4,FALSE))</f>
        <v/>
      </c>
      <c r="CS212" s="861"/>
      <c r="CT212" s="943"/>
      <c r="CU212" s="944"/>
      <c r="CV212" s="944"/>
      <c r="CW212" s="944"/>
      <c r="CX212" s="944"/>
      <c r="CY212" s="944"/>
      <c r="CZ212" s="945"/>
      <c r="ED212" s="8"/>
      <c r="EE212" s="28"/>
      <c r="EF212" s="8"/>
      <c r="EG212" s="8"/>
      <c r="EH212" s="8"/>
      <c r="EP212" s="62">
        <v>4</v>
      </c>
      <c r="EQ212" s="63" t="s">
        <v>110</v>
      </c>
      <c r="ER212" s="64">
        <f>SUMIF(EJ214:EN214,"対馬市",EJ215:EN215)*'募集型  提出用 （記入例）'!AM212</f>
        <v>0</v>
      </c>
      <c r="ES212" s="65">
        <f>SUMIF(EJ214:EN214,"対馬市",EJ216:EN216)*'募集型  提出用 （記入例）'!AM214</f>
        <v>0</v>
      </c>
      <c r="ET212" s="66">
        <f>SUM('募集型  提出用 （記入例）'!U217:AI217)</f>
        <v>0</v>
      </c>
      <c r="EU212" s="83"/>
      <c r="EV212" s="67" t="s">
        <v>11</v>
      </c>
      <c r="EW212" s="68" t="s">
        <v>110</v>
      </c>
      <c r="EX212" s="69" t="str">
        <f>IF('募集型  提出用 （記入例）'!P212="","0",FC212/EV213)</f>
        <v>0</v>
      </c>
      <c r="EY212" s="70" t="str">
        <f>IF('募集型  提出用 （記入例）'!P212="","0",FC213/EV213)</f>
        <v>0</v>
      </c>
      <c r="EZ212" s="71">
        <f>EX212*'募集型  提出用 （記入例）'!AM212</f>
        <v>0</v>
      </c>
      <c r="FA212" s="72">
        <f>EY212*'募集型  提出用 （記入例）'!AM214</f>
        <v>0</v>
      </c>
      <c r="FB212" s="73">
        <f>EZ212+FA212</f>
        <v>0</v>
      </c>
      <c r="FC212" s="66">
        <f>SUM('募集型  提出用 （記入例）'!U214:AI214)</f>
        <v>0</v>
      </c>
      <c r="FE212" s="74" t="s">
        <v>110</v>
      </c>
      <c r="FF212" s="69" t="str">
        <f>IF(('募集型  提出用 （記入例）'!Q212)="","0",('募集型  提出用 （記入例）'!AM212+'募集型  提出用 （記入例）'!AM214)*'募集型  提出用 （記入例）'!Q212*1000)</f>
        <v>0</v>
      </c>
      <c r="FG212" s="69">
        <f>COUNTA('募集型  提出用 （記入例）'!P212)*('募集型  提出用 （記入例）'!AM212+'募集型  提出用 （記入例）'!AM214)</f>
        <v>0</v>
      </c>
      <c r="FH212" s="69">
        <f>COUNTA('募集型  提出用 （記入例）'!R212)*('募集型  提出用 （記入例）'!AM212+'募集型  提出用 （記入例）'!AM214)</f>
        <v>0</v>
      </c>
      <c r="FI212" s="69">
        <f>COUNTA('募集型  提出用 （記入例）'!S212)*('募集型  提出用 （記入例）'!AM212+'募集型  提出用 （記入例）'!AM214)</f>
        <v>0</v>
      </c>
    </row>
    <row r="213" spans="2:165" ht="16.5" customHeight="1">
      <c r="B213" s="701"/>
      <c r="C213" s="703"/>
      <c r="D213" s="676"/>
      <c r="E213" s="677"/>
      <c r="F213" s="869"/>
      <c r="G213" s="870"/>
      <c r="H213" s="870"/>
      <c r="I213" s="870"/>
      <c r="J213" s="870"/>
      <c r="K213" s="870"/>
      <c r="L213" s="870"/>
      <c r="M213" s="871"/>
      <c r="N213" s="652" t="s">
        <v>112</v>
      </c>
      <c r="O213" s="653"/>
      <c r="P213" s="75"/>
      <c r="Q213" s="76"/>
      <c r="R213" s="136"/>
      <c r="S213" s="142"/>
      <c r="T213" s="713"/>
      <c r="U213" s="819" t="str">
        <f>IF(U212="","",VLOOKUP(U212,$FQ:$FT,2,FALSE))</f>
        <v/>
      </c>
      <c r="V213" s="820"/>
      <c r="W213" s="821"/>
      <c r="X213" s="819" t="str">
        <f>IF(X212="","",VLOOKUP(X212,$FQ:$FT,2,FALSE))</f>
        <v/>
      </c>
      <c r="Y213" s="820"/>
      <c r="Z213" s="821"/>
      <c r="AA213" s="819" t="str">
        <f>IF(AA212="","",VLOOKUP(AA212,$FQ:$FT,2,FALSE))</f>
        <v/>
      </c>
      <c r="AB213" s="820"/>
      <c r="AC213" s="821"/>
      <c r="AD213" s="819" t="str">
        <f>IF(AD212="","",VLOOKUP(AD212,$FQ:$FT,2,FALSE))</f>
        <v/>
      </c>
      <c r="AE213" s="820"/>
      <c r="AF213" s="821"/>
      <c r="AG213" s="819" t="str">
        <f>IF(AG212="","",VLOOKUP(AG212,$FQ:$FT,2,FALSE))</f>
        <v/>
      </c>
      <c r="AH213" s="820"/>
      <c r="AI213" s="821"/>
      <c r="AJ213" s="608"/>
      <c r="AK213" s="611"/>
      <c r="AL213" s="612"/>
      <c r="AM213" s="629"/>
      <c r="AN213" s="630"/>
      <c r="AO213" s="633"/>
      <c r="AP213" s="633"/>
      <c r="AQ213" s="634"/>
      <c r="AR213" s="637"/>
      <c r="AS213" s="638"/>
      <c r="AT213" s="978"/>
      <c r="AU213" s="979"/>
      <c r="AV213" s="980"/>
      <c r="AW213" s="970"/>
      <c r="AX213" s="971"/>
      <c r="AZ213" s="823"/>
      <c r="BA213" s="825"/>
      <c r="BB213" s="941"/>
      <c r="BC213" s="928"/>
      <c r="BD213" s="928"/>
      <c r="BE213" s="928"/>
      <c r="BF213" s="928"/>
      <c r="BG213" s="929"/>
      <c r="BH213" s="309"/>
      <c r="BI213" s="831"/>
      <c r="BJ213" s="654"/>
      <c r="BK213" s="654"/>
      <c r="BL213" s="573"/>
      <c r="BM213" s="654"/>
      <c r="BN213" s="654"/>
      <c r="BO213" s="573"/>
      <c r="BP213" s="654"/>
      <c r="BQ213" s="654"/>
      <c r="BR213" s="573"/>
      <c r="BS213" s="654"/>
      <c r="BT213" s="655"/>
      <c r="BU213" s="658"/>
      <c r="BV213" s="659"/>
      <c r="BW213" s="660"/>
      <c r="BX213" s="581" t="s">
        <v>112</v>
      </c>
      <c r="BY213" s="582"/>
      <c r="BZ213" s="307"/>
      <c r="CA213" s="309"/>
      <c r="CB213" s="583"/>
      <c r="CC213" s="579"/>
      <c r="CD213" s="580"/>
      <c r="CE213" s="577"/>
      <c r="CF213" s="577"/>
      <c r="CG213" s="577"/>
      <c r="CH213" s="577"/>
      <c r="CI213" s="577"/>
      <c r="CJ213" s="578"/>
      <c r="CK213" s="574"/>
      <c r="CL213" s="579"/>
      <c r="CM213" s="580"/>
      <c r="CN213" s="577"/>
      <c r="CO213" s="577"/>
      <c r="CP213" s="577"/>
      <c r="CQ213" s="577"/>
      <c r="CR213" s="577"/>
      <c r="CS213" s="862"/>
      <c r="CT213" s="863"/>
      <c r="CU213" s="864"/>
      <c r="CV213" s="864"/>
      <c r="CW213" s="864"/>
      <c r="CX213" s="864"/>
      <c r="CY213" s="864"/>
      <c r="CZ213" s="865"/>
      <c r="ED213" s="8"/>
      <c r="EE213" s="28"/>
      <c r="EF213" s="8"/>
      <c r="EG213" s="8"/>
      <c r="EH213" s="8"/>
      <c r="EP213" s="78"/>
      <c r="EQ213" s="79" t="s">
        <v>111</v>
      </c>
      <c r="ER213" s="80">
        <f>SUMIF(EJ214:EN214,"壱岐市",EJ215:EN215)*'募集型  提出用 （記入例）'!AM212</f>
        <v>0</v>
      </c>
      <c r="ES213" s="81">
        <f>SUMIF(EJ214:EN214,"壱岐市",EJ216:EN216)*'募集型  提出用 （記入例）'!AM214</f>
        <v>0</v>
      </c>
      <c r="ET213" s="82">
        <f>ET212</f>
        <v>0</v>
      </c>
      <c r="EU213" s="83"/>
      <c r="EV213" s="851">
        <f>COUNTA('募集型  提出用 （記入例）'!P212:P217)</f>
        <v>0</v>
      </c>
      <c r="EW213" s="84" t="s">
        <v>111</v>
      </c>
      <c r="EX213" s="85" t="str">
        <f>IF('募集型  提出用 （記入例）'!P213="","0",FC212/EV213)</f>
        <v>0</v>
      </c>
      <c r="EY213" s="86" t="str">
        <f>IF('募集型  提出用 （記入例）'!P213="","0",FC213/EV213)</f>
        <v>0</v>
      </c>
      <c r="EZ213" s="87">
        <f>EX213*'募集型  提出用 （記入例）'!AM212</f>
        <v>0</v>
      </c>
      <c r="FA213" s="88">
        <f>EY213*'募集型  提出用 （記入例）'!AM214</f>
        <v>0</v>
      </c>
      <c r="FB213" s="89">
        <f t="shared" ref="FB213:FB217" si="100">EZ213+FA213</f>
        <v>0</v>
      </c>
      <c r="FC213" s="82">
        <f>EN240</f>
        <v>0</v>
      </c>
      <c r="FE213" s="90" t="s">
        <v>111</v>
      </c>
      <c r="FF213" s="85" t="str">
        <f>IF(('募集型  提出用 （記入例）'!Q213)="","0",('募集型  提出用 （記入例）'!AM212+'募集型  提出用 （記入例）'!AM214)*'募集型  提出用 （記入例）'!Q213*1000)</f>
        <v>0</v>
      </c>
      <c r="FG213" s="85">
        <f>COUNTA('募集型  提出用 （記入例）'!P213)*('募集型  提出用 （記入例）'!AM212+'募集型  提出用 （記入例）'!AM214)</f>
        <v>0</v>
      </c>
      <c r="FH213" s="85">
        <f>COUNTA('募集型  提出用 （記入例）'!R213)*('募集型  提出用 （記入例）'!AM212+'募集型  提出用 （記入例）'!AM214)</f>
        <v>0</v>
      </c>
      <c r="FI213" s="85">
        <f>COUNTA('募集型  提出用 （記入例）'!S213)*('募集型  提出用 （記入例）'!AM212+'募集型  提出用 （記入例）'!AM214)</f>
        <v>0</v>
      </c>
    </row>
    <row r="214" spans="2:165" ht="16.5" customHeight="1">
      <c r="B214" s="692" t="s">
        <v>519</v>
      </c>
      <c r="C214" s="693"/>
      <c r="D214" s="678" t="s">
        <v>551</v>
      </c>
      <c r="E214" s="679"/>
      <c r="F214" s="869"/>
      <c r="G214" s="870"/>
      <c r="H214" s="870"/>
      <c r="I214" s="870"/>
      <c r="J214" s="870"/>
      <c r="K214" s="870"/>
      <c r="L214" s="870"/>
      <c r="M214" s="871"/>
      <c r="N214" s="652" t="s">
        <v>45</v>
      </c>
      <c r="O214" s="653"/>
      <c r="P214" s="75"/>
      <c r="Q214" s="76"/>
      <c r="R214" s="136"/>
      <c r="S214" s="137"/>
      <c r="T214" s="714"/>
      <c r="U214" s="853" t="str">
        <f>IF(U212="","",VLOOKUP(U212,$FQ:$FT,4,FALSE))</f>
        <v/>
      </c>
      <c r="V214" s="854"/>
      <c r="W214" s="855"/>
      <c r="X214" s="853" t="str">
        <f>IF(X212="","",VLOOKUP(X212,$FQ:$FT,4,FALSE))</f>
        <v/>
      </c>
      <c r="Y214" s="854"/>
      <c r="Z214" s="855"/>
      <c r="AA214" s="853" t="str">
        <f>IF(AA212="","",VLOOKUP(AA212,$FQ:$FT,4,FALSE))</f>
        <v/>
      </c>
      <c r="AB214" s="854"/>
      <c r="AC214" s="855"/>
      <c r="AD214" s="853" t="str">
        <f>IF(AD212="","",VLOOKUP(AD212,$FQ:$FT,4,FALSE))</f>
        <v/>
      </c>
      <c r="AE214" s="854"/>
      <c r="AF214" s="855"/>
      <c r="AG214" s="853" t="str">
        <f>IF(AG212="","",VLOOKUP(AG212,$FQ:$FT,4,FALSE))</f>
        <v/>
      </c>
      <c r="AH214" s="854"/>
      <c r="AI214" s="855"/>
      <c r="AJ214" s="856" t="s">
        <v>284</v>
      </c>
      <c r="AK214" s="858">
        <f>ET213+FC213</f>
        <v>0</v>
      </c>
      <c r="AL214" s="859"/>
      <c r="AM214" s="641"/>
      <c r="AN214" s="642"/>
      <c r="AO214" s="633">
        <f>(AK214*AM214)</f>
        <v>0</v>
      </c>
      <c r="AP214" s="633"/>
      <c r="AQ214" s="634"/>
      <c r="AR214" s="637"/>
      <c r="AS214" s="638"/>
      <c r="AT214" s="978"/>
      <c r="AU214" s="979"/>
      <c r="AV214" s="980"/>
      <c r="AW214" s="970"/>
      <c r="AX214" s="971"/>
      <c r="AZ214" s="823"/>
      <c r="BA214" s="825"/>
      <c r="BB214" s="836" t="str">
        <f>IF(F213="","",F213)</f>
        <v/>
      </c>
      <c r="BC214" s="836"/>
      <c r="BD214" s="836"/>
      <c r="BE214" s="836"/>
      <c r="BF214" s="836"/>
      <c r="BG214" s="837"/>
      <c r="BH214" s="309"/>
      <c r="BI214" s="831" t="s">
        <v>482</v>
      </c>
      <c r="BJ214" s="654"/>
      <c r="BK214" s="654"/>
      <c r="BL214" s="573" t="s">
        <v>490</v>
      </c>
      <c r="BM214" s="654"/>
      <c r="BN214" s="654" t="str">
        <f>IF(BJ214="","",VLOOKUP(BJ214,'募集型  提出用 （記入例）'!$GC:$GF,3,FALSE))</f>
        <v/>
      </c>
      <c r="BO214" s="573" t="s">
        <v>485</v>
      </c>
      <c r="BP214" s="654"/>
      <c r="BQ214" s="654"/>
      <c r="BR214" s="573" t="s">
        <v>488</v>
      </c>
      <c r="BS214" s="654"/>
      <c r="BT214" s="655"/>
      <c r="BU214" s="658"/>
      <c r="BV214" s="659"/>
      <c r="BW214" s="660"/>
      <c r="BX214" s="581" t="s">
        <v>45</v>
      </c>
      <c r="BY214" s="582"/>
      <c r="BZ214" s="307"/>
      <c r="CA214" s="309"/>
      <c r="CB214" s="583" t="s">
        <v>497</v>
      </c>
      <c r="CC214" s="579"/>
      <c r="CD214" s="580" t="str">
        <f>IF(CC214="","",VLOOKUP(CC214,'募集型  提出用 （記入例）'!$GC:$GF,2,FALSE))</f>
        <v/>
      </c>
      <c r="CE214" s="577"/>
      <c r="CF214" s="577"/>
      <c r="CG214" s="577" t="str">
        <f>IF(CC214="","",VLOOKUP(CC214,'募集型  提出用 （記入例）'!$GC:$GF,3,FALSE))</f>
        <v/>
      </c>
      <c r="CH214" s="577"/>
      <c r="CI214" s="577" t="str">
        <f>IF(CC214="","",VLOOKUP(CC214,'募集型  提出用 （記入例）'!$GC:$GF,4,FALSE))</f>
        <v/>
      </c>
      <c r="CJ214" s="578"/>
      <c r="CK214" s="574" t="s">
        <v>494</v>
      </c>
      <c r="CL214" s="579"/>
      <c r="CM214" s="580" t="str">
        <f>IF(CL214="","",VLOOKUP(CL214,'募集型  提出用 （記入例）'!$GC:$GF,2,FALSE))</f>
        <v/>
      </c>
      <c r="CN214" s="577"/>
      <c r="CO214" s="577"/>
      <c r="CP214" s="577" t="str">
        <f>IF(CL214="","",VLOOKUP(CL214,'募集型  提出用 （記入例）'!$GC:$GF,3,FALSE))</f>
        <v/>
      </c>
      <c r="CQ214" s="577"/>
      <c r="CR214" s="577" t="str">
        <f>IF(CL214="","",VLOOKUP(CL214,'募集型  提出用 （記入例）'!$GC:$GF,4,FALSE))</f>
        <v/>
      </c>
      <c r="CS214" s="862"/>
      <c r="CT214" s="863"/>
      <c r="CU214" s="864"/>
      <c r="CV214" s="864"/>
      <c r="CW214" s="864"/>
      <c r="CX214" s="864"/>
      <c r="CY214" s="864"/>
      <c r="CZ214" s="865"/>
      <c r="ED214" s="8"/>
      <c r="EE214" s="28"/>
      <c r="EF214" s="8"/>
      <c r="EG214" s="8"/>
      <c r="EH214" s="8"/>
      <c r="EI214" s="91" t="s">
        <v>48</v>
      </c>
      <c r="EJ214" s="92" t="e">
        <f>VLOOKUP('募集型  提出用 （記入例）'!U215,$FU:$FY,5,FALSE)</f>
        <v>#N/A</v>
      </c>
      <c r="EK214" s="92" t="e">
        <f>VLOOKUP('募集型  提出用 （記入例）'!X215,$FU:$FY,5,FALSE)</f>
        <v>#N/A</v>
      </c>
      <c r="EL214" s="92" t="e">
        <f>VLOOKUP('募集型  提出用 （記入例）'!AA215,$FU:$FY,5,FALSE)</f>
        <v>#N/A</v>
      </c>
      <c r="EM214" s="92" t="e">
        <f>VLOOKUP('募集型  提出用 （記入例）'!AD215,$FU:$FY,5,FALSE)</f>
        <v>#N/A</v>
      </c>
      <c r="EN214" s="92" t="e">
        <f>VLOOKUP('募集型  提出用 （記入例）'!AG215,$FU:$FY,5,FALSE)</f>
        <v>#N/A</v>
      </c>
      <c r="EP214" s="78"/>
      <c r="EQ214" s="79" t="s">
        <v>45</v>
      </c>
      <c r="ER214" s="80">
        <f>SUMIF(EJ214:EN214,"五島市",EJ215:EN215)*'募集型  提出用 （記入例）'!AM212</f>
        <v>0</v>
      </c>
      <c r="ES214" s="81">
        <f>SUMIF(EJ214:EN214,"五島市",EJ216:EN216)*'募集型  提出用 （記入例）'!AM214</f>
        <v>0</v>
      </c>
      <c r="ET214" s="96"/>
      <c r="EU214" s="83"/>
      <c r="EV214" s="852"/>
      <c r="EW214" s="84" t="s">
        <v>45</v>
      </c>
      <c r="EX214" s="85" t="str">
        <f>IF('募集型  提出用 （記入例）'!P214="","0",FC212/EV213)</f>
        <v>0</v>
      </c>
      <c r="EY214" s="86" t="str">
        <f>IF('募集型  提出用 （記入例）'!P214="","0",FC213/EV213)</f>
        <v>0</v>
      </c>
      <c r="EZ214" s="87">
        <f>EX214*'募集型  提出用 （記入例）'!AM212</f>
        <v>0</v>
      </c>
      <c r="FA214" s="88">
        <f>EY214*'募集型  提出用 （記入例）'!AM214</f>
        <v>0</v>
      </c>
      <c r="FB214" s="89">
        <f t="shared" si="100"/>
        <v>0</v>
      </c>
      <c r="FC214" s="93"/>
      <c r="FE214" s="90" t="s">
        <v>45</v>
      </c>
      <c r="FF214" s="85" t="str">
        <f>IF(('募集型  提出用 （記入例）'!Q214)="","0",('募集型  提出用 （記入例）'!AM212+'募集型  提出用 （記入例）'!AM214)*'募集型  提出用 （記入例）'!Q214*1000)</f>
        <v>0</v>
      </c>
      <c r="FG214" s="85">
        <f>COUNTA('募集型  提出用 （記入例）'!P214)*('募集型  提出用 （記入例）'!AM212+'募集型  提出用 （記入例）'!AM214)</f>
        <v>0</v>
      </c>
      <c r="FH214" s="85">
        <f>COUNTA('募集型  提出用 （記入例）'!R214)*('募集型  提出用 （記入例）'!AM212+'募集型  提出用 （記入例）'!AM214)</f>
        <v>0</v>
      </c>
      <c r="FI214" s="85">
        <f>COUNTA('募集型  提出用 （記入例）'!S214)*('募集型  提出用 （記入例）'!AM212+'募集型  提出用 （記入例）'!AM214)</f>
        <v>0</v>
      </c>
    </row>
    <row r="215" spans="2:165" ht="16.5" customHeight="1" thickBot="1">
      <c r="B215" s="694"/>
      <c r="C215" s="695"/>
      <c r="D215" s="663"/>
      <c r="E215" s="664"/>
      <c r="F215" s="869"/>
      <c r="G215" s="870"/>
      <c r="H215" s="870"/>
      <c r="I215" s="870"/>
      <c r="J215" s="870"/>
      <c r="K215" s="870"/>
      <c r="L215" s="870"/>
      <c r="M215" s="871"/>
      <c r="N215" s="652" t="s">
        <v>53</v>
      </c>
      <c r="O215" s="653"/>
      <c r="P215" s="75"/>
      <c r="Q215" s="76"/>
      <c r="R215" s="136"/>
      <c r="S215" s="137"/>
      <c r="T215" s="846" t="s">
        <v>54</v>
      </c>
      <c r="U215" s="94"/>
      <c r="V215" s="849" t="str">
        <f>IF(U215="","",VLOOKUP(U215,$FU:$FX,3,FALSE))</f>
        <v/>
      </c>
      <c r="W215" s="850"/>
      <c r="X215" s="94"/>
      <c r="Y215" s="849" t="str">
        <f>IF(X215="","",VLOOKUP(X215,$FU:$FX,3,FALSE))</f>
        <v/>
      </c>
      <c r="Z215" s="850"/>
      <c r="AA215" s="94"/>
      <c r="AB215" s="849" t="str">
        <f>IF(AA215="","",VLOOKUP(AA215,$FU:$FX,3,FALSE))</f>
        <v/>
      </c>
      <c r="AC215" s="850"/>
      <c r="AD215" s="94"/>
      <c r="AE215" s="849" t="str">
        <f>IF(AD215="","",VLOOKUP(AD215,$FU:$FX,3,FALSE))</f>
        <v/>
      </c>
      <c r="AF215" s="850"/>
      <c r="AG215" s="94"/>
      <c r="AH215" s="849" t="str">
        <f>IF(AG215="","",VLOOKUP(AG215,'募集型  提出用 （記入例）'!$FU:$FX,3,FALSE))</f>
        <v/>
      </c>
      <c r="AI215" s="895"/>
      <c r="AJ215" s="857"/>
      <c r="AK215" s="843"/>
      <c r="AL215" s="860"/>
      <c r="AM215" s="643"/>
      <c r="AN215" s="644"/>
      <c r="AO215" s="645"/>
      <c r="AP215" s="645"/>
      <c r="AQ215" s="646"/>
      <c r="AR215" s="637"/>
      <c r="AS215" s="638"/>
      <c r="AT215" s="978"/>
      <c r="AU215" s="979"/>
      <c r="AV215" s="980" t="s">
        <v>545</v>
      </c>
      <c r="AW215" s="972" t="s">
        <v>545</v>
      </c>
      <c r="AX215" s="973"/>
      <c r="AZ215" s="823"/>
      <c r="BA215" s="825"/>
      <c r="BB215" s="836"/>
      <c r="BC215" s="836"/>
      <c r="BD215" s="836"/>
      <c r="BE215" s="836"/>
      <c r="BF215" s="836"/>
      <c r="BG215" s="837"/>
      <c r="BH215" s="309"/>
      <c r="BI215" s="831"/>
      <c r="BJ215" s="654"/>
      <c r="BK215" s="654"/>
      <c r="BL215" s="573"/>
      <c r="BM215" s="654"/>
      <c r="BN215" s="654"/>
      <c r="BO215" s="573"/>
      <c r="BP215" s="654"/>
      <c r="BQ215" s="654"/>
      <c r="BR215" s="576"/>
      <c r="BS215" s="656"/>
      <c r="BT215" s="657"/>
      <c r="BU215" s="658"/>
      <c r="BV215" s="659"/>
      <c r="BW215" s="660"/>
      <c r="BX215" s="581" t="s">
        <v>53</v>
      </c>
      <c r="BY215" s="582"/>
      <c r="BZ215" s="307"/>
      <c r="CA215" s="309"/>
      <c r="CB215" s="583"/>
      <c r="CC215" s="579"/>
      <c r="CD215" s="580"/>
      <c r="CE215" s="577"/>
      <c r="CF215" s="577"/>
      <c r="CG215" s="577"/>
      <c r="CH215" s="577"/>
      <c r="CI215" s="577"/>
      <c r="CJ215" s="578"/>
      <c r="CK215" s="574"/>
      <c r="CL215" s="579"/>
      <c r="CM215" s="580"/>
      <c r="CN215" s="577"/>
      <c r="CO215" s="577"/>
      <c r="CP215" s="577"/>
      <c r="CQ215" s="577"/>
      <c r="CR215" s="577"/>
      <c r="CS215" s="862"/>
      <c r="CT215" s="863"/>
      <c r="CU215" s="864"/>
      <c r="CV215" s="864"/>
      <c r="CW215" s="864"/>
      <c r="CX215" s="864"/>
      <c r="CY215" s="864"/>
      <c r="CZ215" s="865"/>
      <c r="ED215" s="8"/>
      <c r="EE215" s="28"/>
      <c r="EF215" s="8"/>
      <c r="EG215" s="8"/>
      <c r="EH215" s="8"/>
      <c r="EI215" s="91" t="s">
        <v>56</v>
      </c>
      <c r="EJ215" s="95" t="e">
        <f>VLOOKUP('募集型  提出用 （記入例）'!U215,$FU:$FY,4,FALSE)</f>
        <v>#N/A</v>
      </c>
      <c r="EK215" s="95" t="e">
        <f>VLOOKUP('募集型  提出用 （記入例）'!X215,$FU:$FY,4,FALSE)</f>
        <v>#N/A</v>
      </c>
      <c r="EL215" s="95" t="e">
        <f>VLOOKUP('募集型  提出用 （記入例）'!AA215,$FU:$FY,4,FALSE)</f>
        <v>#N/A</v>
      </c>
      <c r="EM215" s="95" t="e">
        <f>VLOOKUP('募集型  提出用 （記入例）'!AD215,$FU:$FY,4,FALSE)</f>
        <v>#N/A</v>
      </c>
      <c r="EN215" s="95" t="e">
        <f>VLOOKUP('募集型  提出用 （記入例）'!AG215,$FU:$FY,4,FALSE)</f>
        <v>#N/A</v>
      </c>
      <c r="EP215" s="78"/>
      <c r="EQ215" s="79" t="s">
        <v>53</v>
      </c>
      <c r="ER215" s="80">
        <f>SUMIF(EJ214:EN214,"新上五島町",EJ215:EN215)*'募集型  提出用 （記入例）'!AM212</f>
        <v>0</v>
      </c>
      <c r="ES215" s="81">
        <f>SUMIF(EJ214:EN214,"上五島",EJ216:EN216)*'募集型  提出用 （記入例）'!AM214</f>
        <v>0</v>
      </c>
      <c r="ET215" s="96"/>
      <c r="EU215" s="83"/>
      <c r="EV215" s="97"/>
      <c r="EW215" s="84" t="s">
        <v>53</v>
      </c>
      <c r="EX215" s="85" t="str">
        <f>IF('募集型  提出用 （記入例）'!P215="","0",FC212/EV213)</f>
        <v>0</v>
      </c>
      <c r="EY215" s="86" t="str">
        <f>IF('募集型  提出用 （記入例）'!P215="","0",FC213/EV213)</f>
        <v>0</v>
      </c>
      <c r="EZ215" s="87">
        <f>EX215*'募集型  提出用 （記入例）'!AM212</f>
        <v>0</v>
      </c>
      <c r="FA215" s="88">
        <f>EY215*'募集型  提出用 （記入例）'!AM214</f>
        <v>0</v>
      </c>
      <c r="FB215" s="89">
        <f t="shared" si="100"/>
        <v>0</v>
      </c>
      <c r="FC215" s="93"/>
      <c r="FD215" s="98"/>
      <c r="FE215" s="90" t="s">
        <v>53</v>
      </c>
      <c r="FF215" s="85" t="str">
        <f>IF(('募集型  提出用 （記入例）'!Q215)="","0",('募集型  提出用 （記入例）'!AM212+'募集型  提出用 （記入例）'!AM214)*'募集型  提出用 （記入例）'!Q215*1000)</f>
        <v>0</v>
      </c>
      <c r="FG215" s="85">
        <f>COUNTA('募集型  提出用 （記入例）'!P215)*('募集型  提出用 （記入例）'!AM212+'募集型  提出用 （記入例）'!AM214)</f>
        <v>0</v>
      </c>
      <c r="FH215" s="85">
        <f>COUNTA('募集型  提出用 （記入例）'!R215)*('募集型  提出用 （記入例）'!AM212+'募集型  提出用 （記入例）'!AM214)</f>
        <v>0</v>
      </c>
      <c r="FI215" s="85">
        <f>COUNTA('募集型  提出用 （記入例）'!S215)*('募集型  提出用 （記入例）'!AM212+'募集型  提出用 （記入例）'!AM214)</f>
        <v>0</v>
      </c>
    </row>
    <row r="216" spans="2:165" ht="16.5" customHeight="1">
      <c r="B216" s="696"/>
      <c r="C216" s="697"/>
      <c r="D216" s="665"/>
      <c r="E216" s="666"/>
      <c r="F216" s="883" t="s">
        <v>378</v>
      </c>
      <c r="G216" s="613"/>
      <c r="H216" s="613"/>
      <c r="I216" s="613"/>
      <c r="J216" s="885" t="s">
        <v>379</v>
      </c>
      <c r="K216" s="613"/>
      <c r="L216" s="613"/>
      <c r="M216" s="650"/>
      <c r="N216" s="652" t="s">
        <v>61</v>
      </c>
      <c r="O216" s="653"/>
      <c r="P216" s="75"/>
      <c r="Q216" s="76"/>
      <c r="R216" s="138"/>
      <c r="S216" s="137"/>
      <c r="T216" s="847"/>
      <c r="U216" s="604" t="str">
        <f>IF(U215="","",VLOOKUP(U215,$FU:$FX,2,FALSE))</f>
        <v/>
      </c>
      <c r="V216" s="605"/>
      <c r="W216" s="606"/>
      <c r="X216" s="604" t="str">
        <f>IF(X215="","",VLOOKUP(X215,$FU:$FX,2,FALSE))</f>
        <v/>
      </c>
      <c r="Y216" s="605"/>
      <c r="Z216" s="606"/>
      <c r="AA216" s="604" t="str">
        <f>IF(AA215="","",VLOOKUP(AA215,$FU:$FX,2,FALSE))</f>
        <v/>
      </c>
      <c r="AB216" s="605"/>
      <c r="AC216" s="606"/>
      <c r="AD216" s="604" t="str">
        <f>IF(AD215="","",VLOOKUP(AD215,$FU:$FX,2,FALSE))</f>
        <v/>
      </c>
      <c r="AE216" s="605"/>
      <c r="AF216" s="606"/>
      <c r="AG216" s="604" t="str">
        <f>IF(AG215="","",VLOOKUP(AG215,'募集型  提出用 （記入例）'!$FU:$FX,2,FALSE))</f>
        <v/>
      </c>
      <c r="AH216" s="605"/>
      <c r="AI216" s="711"/>
      <c r="AJ216" s="877" t="s">
        <v>62</v>
      </c>
      <c r="AK216" s="878"/>
      <c r="AL216" s="879"/>
      <c r="AM216" s="609">
        <f>AM212+AM214</f>
        <v>0</v>
      </c>
      <c r="AN216" s="610"/>
      <c r="AO216" s="631">
        <f>AO212+AO214</f>
        <v>0</v>
      </c>
      <c r="AP216" s="631"/>
      <c r="AQ216" s="647"/>
      <c r="AR216" s="637"/>
      <c r="AS216" s="638"/>
      <c r="AT216" s="978"/>
      <c r="AU216" s="979"/>
      <c r="AV216" s="980"/>
      <c r="AW216" s="974"/>
      <c r="AX216" s="975"/>
      <c r="AZ216" s="823"/>
      <c r="BA216" s="825"/>
      <c r="BB216" s="836"/>
      <c r="BC216" s="836"/>
      <c r="BD216" s="836"/>
      <c r="BE216" s="836"/>
      <c r="BF216" s="836"/>
      <c r="BG216" s="837"/>
      <c r="BH216" s="309"/>
      <c r="BI216" s="831" t="s">
        <v>483</v>
      </c>
      <c r="BJ216" s="654"/>
      <c r="BK216" s="654"/>
      <c r="BL216" s="573" t="s">
        <v>491</v>
      </c>
      <c r="BM216" s="654"/>
      <c r="BN216" s="654" t="str">
        <f>IF(BJ216="","",VLOOKUP(BJ216,'募集型  提出用 （記入例）'!$GC:$GF,3,FALSE))</f>
        <v/>
      </c>
      <c r="BO216" s="573" t="s">
        <v>486</v>
      </c>
      <c r="BP216" s="654"/>
      <c r="BQ216" s="898"/>
      <c r="BR216" s="900" t="s">
        <v>19</v>
      </c>
      <c r="BS216" s="902">
        <f>BJ212+BJ214+BJ216+BM212+BM214+BM216+BP212+BP214+BS212+BS214+BP216</f>
        <v>0</v>
      </c>
      <c r="BT216" s="903"/>
      <c r="BU216" s="658"/>
      <c r="BV216" s="659"/>
      <c r="BW216" s="660"/>
      <c r="BX216" s="581" t="s">
        <v>61</v>
      </c>
      <c r="BY216" s="582"/>
      <c r="BZ216" s="316"/>
      <c r="CA216" s="309"/>
      <c r="CB216" s="583" t="s">
        <v>498</v>
      </c>
      <c r="CC216" s="579"/>
      <c r="CD216" s="580" t="str">
        <f>IF(CC216="","",VLOOKUP(CC216,'募集型  提出用 （記入例）'!$GC:$GF,2,FALSE))</f>
        <v/>
      </c>
      <c r="CE216" s="577"/>
      <c r="CF216" s="577"/>
      <c r="CG216" s="577" t="str">
        <f>IF(CC216="","",VLOOKUP(CC216,'募集型  提出用 （記入例）'!$GC:$GF,3,FALSE))</f>
        <v/>
      </c>
      <c r="CH216" s="577"/>
      <c r="CI216" s="577" t="str">
        <f>IF(CC216="","",VLOOKUP(CC216,'募集型  提出用 （記入例）'!$GC:$GF,4,FALSE))</f>
        <v/>
      </c>
      <c r="CJ216" s="578"/>
      <c r="CK216" s="574" t="s">
        <v>495</v>
      </c>
      <c r="CL216" s="579"/>
      <c r="CM216" s="580" t="str">
        <f>IF(CL216="","",VLOOKUP(CL216,'募集型  提出用 （記入例）'!$GC:$GF,2,FALSE))</f>
        <v/>
      </c>
      <c r="CN216" s="577"/>
      <c r="CO216" s="577"/>
      <c r="CP216" s="577" t="str">
        <f>IF(CL216="","",VLOOKUP(CL216,'募集型  提出用 （記入例）'!$GC:$GF,3,FALSE))</f>
        <v/>
      </c>
      <c r="CQ216" s="577"/>
      <c r="CR216" s="577" t="str">
        <f>IF(CL216="","",VLOOKUP(CL216,'募集型  提出用 （記入例）'!$GC:$GF,4,FALSE))</f>
        <v/>
      </c>
      <c r="CS216" s="862"/>
      <c r="CT216" s="863"/>
      <c r="CU216" s="864"/>
      <c r="CV216" s="864"/>
      <c r="CW216" s="864"/>
      <c r="CX216" s="864"/>
      <c r="CY216" s="864"/>
      <c r="CZ216" s="865"/>
      <c r="ED216" s="8"/>
      <c r="EE216" s="28"/>
      <c r="EF216" s="8"/>
      <c r="EG216" s="8"/>
      <c r="EH216" s="8"/>
      <c r="EI216" s="91" t="s">
        <v>64</v>
      </c>
      <c r="EJ216" s="95" t="e">
        <f>EJ215</f>
        <v>#N/A</v>
      </c>
      <c r="EK216" s="95" t="e">
        <f t="shared" ref="EK216:EN216" si="101">EK215</f>
        <v>#N/A</v>
      </c>
      <c r="EL216" s="95" t="e">
        <f t="shared" si="101"/>
        <v>#N/A</v>
      </c>
      <c r="EM216" s="95" t="e">
        <f t="shared" si="101"/>
        <v>#N/A</v>
      </c>
      <c r="EN216" s="95" t="e">
        <f t="shared" si="101"/>
        <v>#N/A</v>
      </c>
      <c r="EP216" s="78"/>
      <c r="EQ216" s="79" t="s">
        <v>61</v>
      </c>
      <c r="ER216" s="80">
        <f>SUMIF(EJ214:EN214,"小値賀町",EJ215:EN215)*'募集型  提出用 （記入例）'!AM212</f>
        <v>0</v>
      </c>
      <c r="ES216" s="81">
        <f>SUMIF(EJ214:EN214,"小値賀",EJ216:EN216)*'募集型  提出用 （記入例）'!AM214</f>
        <v>0</v>
      </c>
      <c r="ET216" s="96"/>
      <c r="EU216" s="83"/>
      <c r="EV216" s="97"/>
      <c r="EW216" s="84" t="s">
        <v>61</v>
      </c>
      <c r="EX216" s="85" t="str">
        <f>IF('募集型  提出用 （記入例）'!P216="","0",FC212/EV213)</f>
        <v>0</v>
      </c>
      <c r="EY216" s="86" t="str">
        <f>IF('募集型  提出用 （記入例）'!P216="","0",FC213/EV213)</f>
        <v>0</v>
      </c>
      <c r="EZ216" s="87">
        <f>EX216*'募集型  提出用 （記入例）'!AM212</f>
        <v>0</v>
      </c>
      <c r="FA216" s="88">
        <f>EY216*'募集型  提出用 （記入例）'!AM214</f>
        <v>0</v>
      </c>
      <c r="FB216" s="89">
        <f t="shared" si="100"/>
        <v>0</v>
      </c>
      <c r="FC216" s="93"/>
      <c r="FD216" s="98"/>
      <c r="FE216" s="90" t="s">
        <v>61</v>
      </c>
      <c r="FF216" s="85" t="str">
        <f>IF(('募集型  提出用 （記入例）'!Q216)="","0",('募集型  提出用 （記入例）'!AM212+'募集型  提出用 （記入例）'!AM214)*'募集型  提出用 （記入例）'!Q216*1000)</f>
        <v>0</v>
      </c>
      <c r="FG216" s="85">
        <f>COUNTA('募集型  提出用 （記入例）'!P216)*('募集型  提出用 （記入例）'!AM212+'募集型  提出用 （記入例）'!AM214)</f>
        <v>0</v>
      </c>
      <c r="FH216" s="85">
        <f>COUNTA('募集型  提出用 （記入例）'!R216)*('募集型  提出用 （記入例）'!AM212+'募集型  提出用 （記入例）'!AM214)</f>
        <v>0</v>
      </c>
      <c r="FI216" s="85">
        <f>COUNTA('募集型  提出用 （記入例）'!S216)*('募集型  提出用 （記入例）'!AM212+'募集型  提出用 （記入例）'!AM214)</f>
        <v>0</v>
      </c>
    </row>
    <row r="217" spans="2:165" ht="16.5" customHeight="1" thickBot="1">
      <c r="B217" s="698"/>
      <c r="C217" s="699"/>
      <c r="D217" s="667"/>
      <c r="E217" s="668"/>
      <c r="F217" s="884"/>
      <c r="G217" s="614"/>
      <c r="H217" s="614"/>
      <c r="I217" s="614"/>
      <c r="J217" s="886"/>
      <c r="K217" s="614"/>
      <c r="L217" s="614"/>
      <c r="M217" s="651"/>
      <c r="N217" s="887" t="s">
        <v>68</v>
      </c>
      <c r="O217" s="888"/>
      <c r="P217" s="99"/>
      <c r="Q217" s="100"/>
      <c r="R217" s="139"/>
      <c r="S217" s="140"/>
      <c r="T217" s="848"/>
      <c r="U217" s="718" t="str">
        <f>IF(U215="","",VLOOKUP(U215,$FU:$FX,4,FALSE))</f>
        <v/>
      </c>
      <c r="V217" s="719"/>
      <c r="W217" s="720"/>
      <c r="X217" s="718" t="str">
        <f>IF(X215="","",VLOOKUP(X215,$FU:$FX,4,FALSE))</f>
        <v/>
      </c>
      <c r="Y217" s="719"/>
      <c r="Z217" s="720"/>
      <c r="AA217" s="718" t="str">
        <f>IF(AA215="","",VLOOKUP(AA215,$FU:$FX,4,FALSE))</f>
        <v/>
      </c>
      <c r="AB217" s="719"/>
      <c r="AC217" s="720"/>
      <c r="AD217" s="718" t="str">
        <f>IF(AD215="","",VLOOKUP(AD215,$FU:$FX,4,FALSE))</f>
        <v/>
      </c>
      <c r="AE217" s="719"/>
      <c r="AF217" s="720"/>
      <c r="AG217" s="718" t="str">
        <f>IF(AG215="","",VLOOKUP(AG215,'募集型  提出用 （記入例）'!$FU:$FX,4,FALSE))</f>
        <v/>
      </c>
      <c r="AH217" s="719"/>
      <c r="AI217" s="721"/>
      <c r="AJ217" s="880"/>
      <c r="AK217" s="881"/>
      <c r="AL217" s="882"/>
      <c r="AM217" s="843"/>
      <c r="AN217" s="860"/>
      <c r="AO217" s="648"/>
      <c r="AP217" s="648"/>
      <c r="AQ217" s="649"/>
      <c r="AR217" s="639"/>
      <c r="AS217" s="640"/>
      <c r="AT217" s="981"/>
      <c r="AU217" s="982"/>
      <c r="AV217" s="983"/>
      <c r="AW217" s="1178"/>
      <c r="AX217" s="1179"/>
      <c r="AZ217" s="824"/>
      <c r="BA217" s="826"/>
      <c r="BB217" s="839"/>
      <c r="BC217" s="839"/>
      <c r="BD217" s="839"/>
      <c r="BE217" s="839"/>
      <c r="BF217" s="839"/>
      <c r="BG217" s="840"/>
      <c r="BH217" s="308"/>
      <c r="BI217" s="932"/>
      <c r="BJ217" s="904"/>
      <c r="BK217" s="904"/>
      <c r="BL217" s="931"/>
      <c r="BM217" s="904"/>
      <c r="BN217" s="904"/>
      <c r="BO217" s="931"/>
      <c r="BP217" s="904"/>
      <c r="BQ217" s="949"/>
      <c r="BR217" s="901"/>
      <c r="BS217" s="904"/>
      <c r="BT217" s="905"/>
      <c r="BU217" s="906"/>
      <c r="BV217" s="907"/>
      <c r="BW217" s="908"/>
      <c r="BX217" s="889" t="s">
        <v>68</v>
      </c>
      <c r="BY217" s="890"/>
      <c r="BZ217" s="317"/>
      <c r="CA217" s="308"/>
      <c r="CB217" s="950"/>
      <c r="CC217" s="891"/>
      <c r="CD217" s="896"/>
      <c r="CE217" s="897"/>
      <c r="CF217" s="897"/>
      <c r="CG217" s="897"/>
      <c r="CH217" s="897"/>
      <c r="CI217" s="897"/>
      <c r="CJ217" s="948"/>
      <c r="CK217" s="575"/>
      <c r="CL217" s="891"/>
      <c r="CM217" s="896"/>
      <c r="CN217" s="897"/>
      <c r="CO217" s="897"/>
      <c r="CP217" s="897"/>
      <c r="CQ217" s="897"/>
      <c r="CR217" s="897"/>
      <c r="CS217" s="925"/>
      <c r="CT217" s="866"/>
      <c r="CU217" s="867"/>
      <c r="CV217" s="867"/>
      <c r="CW217" s="867"/>
      <c r="CX217" s="867"/>
      <c r="CY217" s="867"/>
      <c r="CZ217" s="868"/>
      <c r="ED217" s="8"/>
      <c r="EE217" s="28"/>
      <c r="EF217" s="8"/>
      <c r="EG217" s="8"/>
      <c r="EH217" s="8"/>
      <c r="EP217" s="101"/>
      <c r="EQ217" s="102" t="s">
        <v>68</v>
      </c>
      <c r="ER217" s="103">
        <f>SUMIF(EJ214:EN214,"宇久町",EJ215:EN215)*'募集型  提出用 （記入例）'!AM212</f>
        <v>0</v>
      </c>
      <c r="ES217" s="104">
        <f>SUMIF(EJ214:EN214,"宇久",EJ216:EN216)*'募集型  提出用 （記入例）'!AM214</f>
        <v>0</v>
      </c>
      <c r="ET217" s="96"/>
      <c r="EU217" s="83"/>
      <c r="EV217" s="105"/>
      <c r="EW217" s="106" t="s">
        <v>68</v>
      </c>
      <c r="EX217" s="107" t="str">
        <f>IF('募集型  提出用 （記入例）'!P217="","0",FC212/EV213)</f>
        <v>0</v>
      </c>
      <c r="EY217" s="108" t="str">
        <f>IF('募集型  提出用 （記入例）'!P217="","0",FC213/EV213)</f>
        <v>0</v>
      </c>
      <c r="EZ217" s="109">
        <f>EX217*'募集型  提出用 （記入例）'!AM212</f>
        <v>0</v>
      </c>
      <c r="FA217" s="110">
        <f>EY217*'募集型  提出用 （記入例）'!AM214</f>
        <v>0</v>
      </c>
      <c r="FB217" s="111">
        <f t="shared" si="100"/>
        <v>0</v>
      </c>
      <c r="FC217" s="93"/>
      <c r="FE217" s="112" t="s">
        <v>68</v>
      </c>
      <c r="FF217" s="107" t="str">
        <f>IF(('募集型  提出用 （記入例）'!Q217)="","0",('募集型  提出用 （記入例）'!AM212+'募集型  提出用 （記入例）'!AM214)*'募集型  提出用 （記入例）'!Q217*1000)</f>
        <v>0</v>
      </c>
      <c r="FG217" s="107">
        <f>COUNTA('募集型  提出用 （記入例）'!P217)*('募集型  提出用 （記入例）'!AM212+'募集型  提出用 （記入例）'!AM214)</f>
        <v>0</v>
      </c>
      <c r="FH217" s="107">
        <f>COUNTA('募集型  提出用 （記入例）'!R217)*('募集型  提出用 （記入例）'!AM212+'募集型  提出用 （記入例）'!AM214)</f>
        <v>0</v>
      </c>
      <c r="FI217" s="107">
        <f>COUNTA('募集型  提出用 （記入例）'!S217)*('募集型  提出用 （記入例）'!AM212+'募集型  提出用 （記入例）'!AM214)</f>
        <v>0</v>
      </c>
    </row>
    <row r="218" spans="2:165" ht="16.5" customHeight="1" thickTop="1" thickBot="1">
      <c r="B218" s="700">
        <v>4</v>
      </c>
      <c r="C218" s="702">
        <v>5</v>
      </c>
      <c r="D218" s="661" t="s">
        <v>519</v>
      </c>
      <c r="E218" s="662"/>
      <c r="F218" s="704" t="s">
        <v>381</v>
      </c>
      <c r="G218" s="705"/>
      <c r="H218" s="706"/>
      <c r="I218" s="706"/>
      <c r="J218" s="706"/>
      <c r="K218" s="706"/>
      <c r="L218" s="706"/>
      <c r="M218" s="707"/>
      <c r="N218" s="708" t="s">
        <v>113</v>
      </c>
      <c r="O218" s="709"/>
      <c r="P218" s="55"/>
      <c r="Q218" s="56"/>
      <c r="R218" s="135"/>
      <c r="S218" s="141"/>
      <c r="T218" s="712" t="s">
        <v>34</v>
      </c>
      <c r="U218" s="305"/>
      <c r="V218" s="715" t="str">
        <f>IF(U218="","",VLOOKUP(U218,$FQ:$FT,3,FALSE))</f>
        <v/>
      </c>
      <c r="W218" s="716"/>
      <c r="X218" s="305"/>
      <c r="Y218" s="715" t="str">
        <f>IF(X218="","",VLOOKUP(X218,$FQ:$FT,3,FALSE))</f>
        <v/>
      </c>
      <c r="Z218" s="716"/>
      <c r="AA218" s="305"/>
      <c r="AB218" s="715" t="str">
        <f>IF(AA218="","",VLOOKUP(AA218,$FQ:$FT,3,FALSE))</f>
        <v/>
      </c>
      <c r="AC218" s="716"/>
      <c r="AD218" s="305"/>
      <c r="AE218" s="715" t="str">
        <f>IF(AD218="","",VLOOKUP(AD218,$FQ:$FT,3,FALSE))</f>
        <v/>
      </c>
      <c r="AF218" s="716"/>
      <c r="AG218" s="305"/>
      <c r="AH218" s="715" t="str">
        <f>IF(AG218="","",VLOOKUP(AG218,$FQ:$FT,3,FALSE))</f>
        <v/>
      </c>
      <c r="AI218" s="717"/>
      <c r="AJ218" s="607" t="s">
        <v>179</v>
      </c>
      <c r="AK218" s="609">
        <f>FC218+ET218</f>
        <v>0</v>
      </c>
      <c r="AL218" s="610"/>
      <c r="AM218" s="627"/>
      <c r="AN218" s="628"/>
      <c r="AO218" s="631">
        <f>(AK218*AM218)</f>
        <v>0</v>
      </c>
      <c r="AP218" s="631"/>
      <c r="AQ218" s="632"/>
      <c r="AR218" s="635">
        <f>SUM(Q218:Q223)*AM222</f>
        <v>0</v>
      </c>
      <c r="AS218" s="636"/>
      <c r="AT218" s="965"/>
      <c r="AU218" s="966"/>
      <c r="AV218" s="967" t="s">
        <v>548</v>
      </c>
      <c r="AW218" s="968" t="s">
        <v>548</v>
      </c>
      <c r="AX218" s="969"/>
      <c r="AZ218" s="823">
        <f>B218</f>
        <v>4</v>
      </c>
      <c r="BA218" s="825">
        <f>C218</f>
        <v>5</v>
      </c>
      <c r="BB218" s="940" t="s">
        <v>381</v>
      </c>
      <c r="BC218" s="926"/>
      <c r="BD218" s="926" t="str">
        <f>IF(H218="","",H218)</f>
        <v/>
      </c>
      <c r="BE218" s="926"/>
      <c r="BF218" s="926"/>
      <c r="BG218" s="927"/>
      <c r="BH218" s="310"/>
      <c r="BI218" s="830" t="s">
        <v>481</v>
      </c>
      <c r="BJ218" s="817"/>
      <c r="BK218" s="817"/>
      <c r="BL218" s="818" t="s">
        <v>489</v>
      </c>
      <c r="BM218" s="817"/>
      <c r="BN218" s="817" t="str">
        <f>IF(BJ218="","",VLOOKUP(BJ218,'募集型  提出用 （記入例）'!$GC:$GF,3,FALSE))</f>
        <v/>
      </c>
      <c r="BO218" s="818" t="s">
        <v>484</v>
      </c>
      <c r="BP218" s="817"/>
      <c r="BQ218" s="817"/>
      <c r="BR218" s="818" t="s">
        <v>487</v>
      </c>
      <c r="BS218" s="817"/>
      <c r="BT218" s="876"/>
      <c r="BU218" s="951"/>
      <c r="BV218" s="952"/>
      <c r="BW218" s="953"/>
      <c r="BX218" s="933" t="s">
        <v>113</v>
      </c>
      <c r="BY218" s="934"/>
      <c r="BZ218" s="311"/>
      <c r="CA218" s="310"/>
      <c r="CB218" s="935" t="s">
        <v>496</v>
      </c>
      <c r="CC218" s="936"/>
      <c r="CD218" s="937" t="str">
        <f>IF(CC218="","",VLOOKUP(CC218,'募集型  提出用 （記入例）'!$GC:$GF,2,FALSE))</f>
        <v/>
      </c>
      <c r="CE218" s="938"/>
      <c r="CF218" s="938"/>
      <c r="CG218" s="938" t="str">
        <f>IF(CC218="","",VLOOKUP(CC218,'募集型  提出用 （記入例）'!$GC:$GF,3,FALSE))</f>
        <v/>
      </c>
      <c r="CH218" s="938"/>
      <c r="CI218" s="938" t="str">
        <f>IF(CC218="","",VLOOKUP(CC218,'募集型  提出用 （記入例）'!$GC:$GF,4,FALSE))</f>
        <v/>
      </c>
      <c r="CJ218" s="946"/>
      <c r="CK218" s="947" t="s">
        <v>493</v>
      </c>
      <c r="CL218" s="936"/>
      <c r="CM218" s="815" t="str">
        <f>IF(CL218="","",VLOOKUP(CL218,'募集型  提出用 （記入例）'!$GC:$GF,2,FALSE))</f>
        <v/>
      </c>
      <c r="CN218" s="816"/>
      <c r="CO218" s="816"/>
      <c r="CP218" s="816" t="str">
        <f>IF(CL218="","",VLOOKUP(CL218,'募集型  提出用 （記入例）'!$GC:$GF,3,FALSE))</f>
        <v/>
      </c>
      <c r="CQ218" s="816"/>
      <c r="CR218" s="816" t="str">
        <f>IF(CL218="","",VLOOKUP(CL218,'募集型  提出用 （記入例）'!$GC:$GF,4,FALSE))</f>
        <v/>
      </c>
      <c r="CS218" s="861"/>
      <c r="CT218" s="943"/>
      <c r="CU218" s="944"/>
      <c r="CV218" s="944"/>
      <c r="CW218" s="944"/>
      <c r="CX218" s="944"/>
      <c r="CY218" s="944"/>
      <c r="CZ218" s="945"/>
      <c r="ED218" s="8"/>
      <c r="EE218" s="28"/>
      <c r="EF218" s="8"/>
      <c r="EG218" s="8"/>
      <c r="EH218" s="8"/>
      <c r="EP218" s="62">
        <v>5</v>
      </c>
      <c r="EQ218" s="63" t="s">
        <v>110</v>
      </c>
      <c r="ER218" s="64">
        <f>SUMIF(EJ220:EN220,"対馬市",EJ221:EN221)*'募集型  提出用 （記入例）'!AM218</f>
        <v>0</v>
      </c>
      <c r="ES218" s="65">
        <f>SUMIF(EJ220:EN220,"対馬市",EJ222:EN222)*'募集型  提出用 （記入例）'!AM220</f>
        <v>0</v>
      </c>
      <c r="ET218" s="66">
        <f>SUM('募集型  提出用 （記入例）'!U223:AI223)</f>
        <v>0</v>
      </c>
      <c r="EU218" s="83"/>
      <c r="EV218" s="67" t="s">
        <v>11</v>
      </c>
      <c r="EW218" s="68" t="s">
        <v>110</v>
      </c>
      <c r="EX218" s="69" t="str">
        <f>IF('募集型  提出用 （記入例）'!P218="","0",FC218/EV219)</f>
        <v>0</v>
      </c>
      <c r="EY218" s="70" t="str">
        <f>IF('募集型  提出用 （記入例）'!P218="","0",FC219/EV219)</f>
        <v>0</v>
      </c>
      <c r="EZ218" s="71">
        <f>EX218*'募集型  提出用 （記入例）'!AM218</f>
        <v>0</v>
      </c>
      <c r="FA218" s="72">
        <f>EY218*'募集型  提出用 （記入例）'!AM220</f>
        <v>0</v>
      </c>
      <c r="FB218" s="73">
        <f>EZ218+FA218</f>
        <v>0</v>
      </c>
      <c r="FC218" s="66">
        <f>SUM('募集型  提出用 （記入例）'!U220:AI220)</f>
        <v>0</v>
      </c>
      <c r="FE218" s="74" t="s">
        <v>110</v>
      </c>
      <c r="FF218" s="69" t="str">
        <f>IF(('募集型  提出用 （記入例）'!Q218)="","0",('募集型  提出用 （記入例）'!AM218+'募集型  提出用 （記入例）'!AM220)*'募集型  提出用 （記入例）'!Q218*1000)</f>
        <v>0</v>
      </c>
      <c r="FG218" s="69">
        <f>COUNTA('募集型  提出用 （記入例）'!P218)*('募集型  提出用 （記入例）'!AM218+'募集型  提出用 （記入例）'!AM220)</f>
        <v>0</v>
      </c>
      <c r="FH218" s="69">
        <f>COUNTA('募集型  提出用 （記入例）'!R218)*('募集型  提出用 （記入例）'!AM218+'募集型  提出用 （記入例）'!AM220)</f>
        <v>0</v>
      </c>
      <c r="FI218" s="69">
        <f>COUNTA('募集型  提出用 （記入例）'!S218)*('募集型  提出用 （記入例）'!AM218+'募集型  提出用 （記入例）'!AM220)</f>
        <v>0</v>
      </c>
    </row>
    <row r="219" spans="2:165" ht="16.5" customHeight="1">
      <c r="B219" s="701"/>
      <c r="C219" s="703"/>
      <c r="D219" s="676"/>
      <c r="E219" s="677"/>
      <c r="F219" s="869"/>
      <c r="G219" s="870"/>
      <c r="H219" s="870"/>
      <c r="I219" s="870"/>
      <c r="J219" s="870"/>
      <c r="K219" s="870"/>
      <c r="L219" s="870"/>
      <c r="M219" s="871"/>
      <c r="N219" s="652" t="s">
        <v>112</v>
      </c>
      <c r="O219" s="653"/>
      <c r="P219" s="75"/>
      <c r="Q219" s="76"/>
      <c r="R219" s="136"/>
      <c r="S219" s="142"/>
      <c r="T219" s="713"/>
      <c r="U219" s="819" t="str">
        <f>IF(U218="","",VLOOKUP(U218,$FQ:$FT,2,FALSE))</f>
        <v/>
      </c>
      <c r="V219" s="820"/>
      <c r="W219" s="821"/>
      <c r="X219" s="819" t="str">
        <f>IF(X218="","",VLOOKUP(X218,$FQ:$FT,2,FALSE))</f>
        <v/>
      </c>
      <c r="Y219" s="820"/>
      <c r="Z219" s="821"/>
      <c r="AA219" s="819" t="str">
        <f>IF(AA218="","",VLOOKUP(AA218,$FQ:$FT,2,FALSE))</f>
        <v/>
      </c>
      <c r="AB219" s="820"/>
      <c r="AC219" s="821"/>
      <c r="AD219" s="819" t="str">
        <f>IF(AD218="","",VLOOKUP(AD218,$FQ:$FT,2,FALSE))</f>
        <v/>
      </c>
      <c r="AE219" s="820"/>
      <c r="AF219" s="821"/>
      <c r="AG219" s="819" t="str">
        <f>IF(AG218="","",VLOOKUP(AG218,$FQ:$FT,2,FALSE))</f>
        <v/>
      </c>
      <c r="AH219" s="820"/>
      <c r="AI219" s="821"/>
      <c r="AJ219" s="608"/>
      <c r="AK219" s="611"/>
      <c r="AL219" s="612"/>
      <c r="AM219" s="629"/>
      <c r="AN219" s="630"/>
      <c r="AO219" s="633"/>
      <c r="AP219" s="633"/>
      <c r="AQ219" s="634"/>
      <c r="AR219" s="637"/>
      <c r="AS219" s="638"/>
      <c r="AT219" s="978"/>
      <c r="AU219" s="979"/>
      <c r="AV219" s="980"/>
      <c r="AW219" s="970"/>
      <c r="AX219" s="971"/>
      <c r="AZ219" s="823"/>
      <c r="BA219" s="825"/>
      <c r="BB219" s="941"/>
      <c r="BC219" s="928"/>
      <c r="BD219" s="928"/>
      <c r="BE219" s="928"/>
      <c r="BF219" s="928"/>
      <c r="BG219" s="929"/>
      <c r="BH219" s="309"/>
      <c r="BI219" s="831"/>
      <c r="BJ219" s="654"/>
      <c r="BK219" s="654"/>
      <c r="BL219" s="573"/>
      <c r="BM219" s="654"/>
      <c r="BN219" s="654"/>
      <c r="BO219" s="573"/>
      <c r="BP219" s="654"/>
      <c r="BQ219" s="654"/>
      <c r="BR219" s="573"/>
      <c r="BS219" s="654"/>
      <c r="BT219" s="655"/>
      <c r="BU219" s="658"/>
      <c r="BV219" s="659"/>
      <c r="BW219" s="660"/>
      <c r="BX219" s="581" t="s">
        <v>112</v>
      </c>
      <c r="BY219" s="582"/>
      <c r="BZ219" s="307"/>
      <c r="CA219" s="309"/>
      <c r="CB219" s="583"/>
      <c r="CC219" s="579"/>
      <c r="CD219" s="580"/>
      <c r="CE219" s="577"/>
      <c r="CF219" s="577"/>
      <c r="CG219" s="577"/>
      <c r="CH219" s="577"/>
      <c r="CI219" s="577"/>
      <c r="CJ219" s="578"/>
      <c r="CK219" s="574"/>
      <c r="CL219" s="579"/>
      <c r="CM219" s="580"/>
      <c r="CN219" s="577"/>
      <c r="CO219" s="577"/>
      <c r="CP219" s="577"/>
      <c r="CQ219" s="577"/>
      <c r="CR219" s="577"/>
      <c r="CS219" s="862"/>
      <c r="CT219" s="863"/>
      <c r="CU219" s="864"/>
      <c r="CV219" s="864"/>
      <c r="CW219" s="864"/>
      <c r="CX219" s="864"/>
      <c r="CY219" s="864"/>
      <c r="CZ219" s="865"/>
      <c r="ED219" s="8"/>
      <c r="EE219" s="28"/>
      <c r="EF219" s="8"/>
      <c r="EG219" s="8"/>
      <c r="EH219" s="8"/>
      <c r="EP219" s="78"/>
      <c r="EQ219" s="79" t="s">
        <v>111</v>
      </c>
      <c r="ER219" s="80">
        <f>SUMIF(EJ220:EN220,"壱岐市",EJ221:EN221)*'募集型  提出用 （記入例）'!AM218</f>
        <v>0</v>
      </c>
      <c r="ES219" s="81">
        <f>SUMIF(EJ220:EN220,"壱岐市",EJ222:EN222)*'募集型  提出用 （記入例）'!AM220</f>
        <v>0</v>
      </c>
      <c r="ET219" s="82">
        <f>ET218</f>
        <v>0</v>
      </c>
      <c r="EU219" s="83"/>
      <c r="EV219" s="851">
        <f>COUNTA('募集型  提出用 （記入例）'!P218:P223)</f>
        <v>0</v>
      </c>
      <c r="EW219" s="84" t="s">
        <v>111</v>
      </c>
      <c r="EX219" s="85" t="str">
        <f>IF('募集型  提出用 （記入例）'!P219="","0",FC218/EV219)</f>
        <v>0</v>
      </c>
      <c r="EY219" s="86" t="str">
        <f>IF('募集型  提出用 （記入例）'!P219="","0",FC219/EV219)</f>
        <v>0</v>
      </c>
      <c r="EZ219" s="87">
        <f>EX219*'募集型  提出用 （記入例）'!AM218</f>
        <v>0</v>
      </c>
      <c r="FA219" s="88">
        <f>EY219*'募集型  提出用 （記入例）'!AM220</f>
        <v>0</v>
      </c>
      <c r="FB219" s="89">
        <f t="shared" ref="FB219:FB223" si="102">EZ219+FA219</f>
        <v>0</v>
      </c>
      <c r="FC219" s="82">
        <f>EN241</f>
        <v>0</v>
      </c>
      <c r="FE219" s="90" t="s">
        <v>111</v>
      </c>
      <c r="FF219" s="85" t="str">
        <f>IF(('募集型  提出用 （記入例）'!Q219)="","0",('募集型  提出用 （記入例）'!AM218+'募集型  提出用 （記入例）'!AM220)*'募集型  提出用 （記入例）'!Q219*1000)</f>
        <v>0</v>
      </c>
      <c r="FG219" s="85">
        <f>COUNTA('募集型  提出用 （記入例）'!P219)*('募集型  提出用 （記入例）'!AM218+'募集型  提出用 （記入例）'!AM220)</f>
        <v>0</v>
      </c>
      <c r="FH219" s="85">
        <f>COUNTA('募集型  提出用 （記入例）'!R219)*('募集型  提出用 （記入例）'!AM218+'募集型  提出用 （記入例）'!AM220)</f>
        <v>0</v>
      </c>
      <c r="FI219" s="85">
        <f>COUNTA('募集型  提出用 （記入例）'!S219)*('募集型  提出用 （記入例）'!AM218+'募集型  提出用 （記入例）'!AM220)</f>
        <v>0</v>
      </c>
    </row>
    <row r="220" spans="2:165" ht="16.5" customHeight="1">
      <c r="B220" s="692" t="s">
        <v>519</v>
      </c>
      <c r="C220" s="693"/>
      <c r="D220" s="678" t="s">
        <v>551</v>
      </c>
      <c r="E220" s="679"/>
      <c r="F220" s="869"/>
      <c r="G220" s="870"/>
      <c r="H220" s="870"/>
      <c r="I220" s="870"/>
      <c r="J220" s="870"/>
      <c r="K220" s="870"/>
      <c r="L220" s="870"/>
      <c r="M220" s="871"/>
      <c r="N220" s="652" t="s">
        <v>45</v>
      </c>
      <c r="O220" s="653"/>
      <c r="P220" s="75"/>
      <c r="Q220" s="76"/>
      <c r="R220" s="136"/>
      <c r="S220" s="137"/>
      <c r="T220" s="714"/>
      <c r="U220" s="853" t="str">
        <f>IF(U218="","",VLOOKUP(U218,$FQ:$FT,4,FALSE))</f>
        <v/>
      </c>
      <c r="V220" s="854"/>
      <c r="W220" s="855"/>
      <c r="X220" s="853" t="str">
        <f>IF(X218="","",VLOOKUP(X218,$FQ:$FT,4,FALSE))</f>
        <v/>
      </c>
      <c r="Y220" s="854"/>
      <c r="Z220" s="855"/>
      <c r="AA220" s="853" t="str">
        <f>IF(AA218="","",VLOOKUP(AA218,$FQ:$FT,4,FALSE))</f>
        <v/>
      </c>
      <c r="AB220" s="854"/>
      <c r="AC220" s="855"/>
      <c r="AD220" s="853" t="str">
        <f>IF(AD218="","",VLOOKUP(AD218,$FQ:$FT,4,FALSE))</f>
        <v/>
      </c>
      <c r="AE220" s="854"/>
      <c r="AF220" s="855"/>
      <c r="AG220" s="853" t="str">
        <f>IF(AG218="","",VLOOKUP(AG218,$FQ:$FT,4,FALSE))</f>
        <v/>
      </c>
      <c r="AH220" s="854"/>
      <c r="AI220" s="855"/>
      <c r="AJ220" s="856" t="s">
        <v>284</v>
      </c>
      <c r="AK220" s="858">
        <f>ET219+FC219</f>
        <v>0</v>
      </c>
      <c r="AL220" s="859"/>
      <c r="AM220" s="641"/>
      <c r="AN220" s="642"/>
      <c r="AO220" s="633">
        <f>(AK220*AM220)</f>
        <v>0</v>
      </c>
      <c r="AP220" s="633"/>
      <c r="AQ220" s="634"/>
      <c r="AR220" s="637"/>
      <c r="AS220" s="638"/>
      <c r="AT220" s="978"/>
      <c r="AU220" s="979"/>
      <c r="AV220" s="980"/>
      <c r="AW220" s="970"/>
      <c r="AX220" s="971"/>
      <c r="AZ220" s="823"/>
      <c r="BA220" s="825"/>
      <c r="BB220" s="836" t="str">
        <f>IF(F219="","",F219)</f>
        <v/>
      </c>
      <c r="BC220" s="836"/>
      <c r="BD220" s="836"/>
      <c r="BE220" s="836"/>
      <c r="BF220" s="836"/>
      <c r="BG220" s="837"/>
      <c r="BH220" s="309"/>
      <c r="BI220" s="831" t="s">
        <v>482</v>
      </c>
      <c r="BJ220" s="654"/>
      <c r="BK220" s="654"/>
      <c r="BL220" s="573" t="s">
        <v>490</v>
      </c>
      <c r="BM220" s="654"/>
      <c r="BN220" s="654" t="str">
        <f>IF(BJ220="","",VLOOKUP(BJ220,'募集型  提出用 （記入例）'!$GC:$GF,3,FALSE))</f>
        <v/>
      </c>
      <c r="BO220" s="573" t="s">
        <v>485</v>
      </c>
      <c r="BP220" s="654"/>
      <c r="BQ220" s="654"/>
      <c r="BR220" s="573" t="s">
        <v>488</v>
      </c>
      <c r="BS220" s="654"/>
      <c r="BT220" s="655"/>
      <c r="BU220" s="658"/>
      <c r="BV220" s="659"/>
      <c r="BW220" s="660"/>
      <c r="BX220" s="581" t="s">
        <v>45</v>
      </c>
      <c r="BY220" s="582"/>
      <c r="BZ220" s="307"/>
      <c r="CA220" s="309"/>
      <c r="CB220" s="583" t="s">
        <v>497</v>
      </c>
      <c r="CC220" s="579"/>
      <c r="CD220" s="580" t="str">
        <f>IF(CC220="","",VLOOKUP(CC220,'募集型  提出用 （記入例）'!$GC:$GF,2,FALSE))</f>
        <v/>
      </c>
      <c r="CE220" s="577"/>
      <c r="CF220" s="577"/>
      <c r="CG220" s="577" t="str">
        <f>IF(CC220="","",VLOOKUP(CC220,'募集型  提出用 （記入例）'!$GC:$GF,3,FALSE))</f>
        <v/>
      </c>
      <c r="CH220" s="577"/>
      <c r="CI220" s="577" t="str">
        <f>IF(CC220="","",VLOOKUP(CC220,'募集型  提出用 （記入例）'!$GC:$GF,4,FALSE))</f>
        <v/>
      </c>
      <c r="CJ220" s="578"/>
      <c r="CK220" s="574" t="s">
        <v>494</v>
      </c>
      <c r="CL220" s="579"/>
      <c r="CM220" s="580" t="str">
        <f>IF(CL220="","",VLOOKUP(CL220,'募集型  提出用 （記入例）'!$GC:$GF,2,FALSE))</f>
        <v/>
      </c>
      <c r="CN220" s="577"/>
      <c r="CO220" s="577"/>
      <c r="CP220" s="577" t="str">
        <f>IF(CL220="","",VLOOKUP(CL220,'募集型  提出用 （記入例）'!$GC:$GF,3,FALSE))</f>
        <v/>
      </c>
      <c r="CQ220" s="577"/>
      <c r="CR220" s="577" t="str">
        <f>IF(CL220="","",VLOOKUP(CL220,'募集型  提出用 （記入例）'!$GC:$GF,4,FALSE))</f>
        <v/>
      </c>
      <c r="CS220" s="862"/>
      <c r="CT220" s="863"/>
      <c r="CU220" s="864"/>
      <c r="CV220" s="864"/>
      <c r="CW220" s="864"/>
      <c r="CX220" s="864"/>
      <c r="CY220" s="864"/>
      <c r="CZ220" s="865"/>
      <c r="ED220" s="8"/>
      <c r="EE220" s="28"/>
      <c r="EF220" s="8"/>
      <c r="EG220" s="8"/>
      <c r="EH220" s="8"/>
      <c r="EI220" s="91" t="s">
        <v>48</v>
      </c>
      <c r="EJ220" s="92" t="e">
        <f>VLOOKUP('募集型  提出用 （記入例）'!U221,$FU:$FY,5,FALSE)</f>
        <v>#N/A</v>
      </c>
      <c r="EK220" s="92" t="e">
        <f>VLOOKUP('募集型  提出用 （記入例）'!X221,$FU:$FY,5,FALSE)</f>
        <v>#N/A</v>
      </c>
      <c r="EL220" s="92" t="e">
        <f>VLOOKUP('募集型  提出用 （記入例）'!AA221,$FU:$FY,5,FALSE)</f>
        <v>#N/A</v>
      </c>
      <c r="EM220" s="92" t="e">
        <f>VLOOKUP('募集型  提出用 （記入例）'!AD221,$FU:$FY,5,FALSE)</f>
        <v>#N/A</v>
      </c>
      <c r="EN220" s="92" t="e">
        <f>VLOOKUP('募集型  提出用 （記入例）'!AG221,$FU:$FY,5,FALSE)</f>
        <v>#N/A</v>
      </c>
      <c r="EP220" s="78"/>
      <c r="EQ220" s="79" t="s">
        <v>45</v>
      </c>
      <c r="ER220" s="80">
        <f>SUMIF(EJ220:EN220,"五島市",EJ221:EN221)*'募集型  提出用 （記入例）'!AM218</f>
        <v>0</v>
      </c>
      <c r="ES220" s="81">
        <f>SUMIF(EJ220:EN220,"五島市",EJ222:EN222)*'募集型  提出用 （記入例）'!AM220</f>
        <v>0</v>
      </c>
      <c r="ET220" s="96"/>
      <c r="EU220" s="83"/>
      <c r="EV220" s="852"/>
      <c r="EW220" s="84" t="s">
        <v>45</v>
      </c>
      <c r="EX220" s="85" t="str">
        <f>IF('募集型  提出用 （記入例）'!P220="","0",FC218/EV219)</f>
        <v>0</v>
      </c>
      <c r="EY220" s="86" t="str">
        <f>IF('募集型  提出用 （記入例）'!P220="","0",FC219/EV219)</f>
        <v>0</v>
      </c>
      <c r="EZ220" s="87">
        <f>EX220*'募集型  提出用 （記入例）'!AM218</f>
        <v>0</v>
      </c>
      <c r="FA220" s="88">
        <f>EY220*'募集型  提出用 （記入例）'!AM220</f>
        <v>0</v>
      </c>
      <c r="FB220" s="89">
        <f t="shared" si="102"/>
        <v>0</v>
      </c>
      <c r="FC220" s="93"/>
      <c r="FE220" s="90" t="s">
        <v>45</v>
      </c>
      <c r="FF220" s="85" t="str">
        <f>IF(('募集型  提出用 （記入例）'!Q220)="","0",('募集型  提出用 （記入例）'!AM218+'募集型  提出用 （記入例）'!AM220)*'募集型  提出用 （記入例）'!Q220*1000)</f>
        <v>0</v>
      </c>
      <c r="FG220" s="85">
        <f>COUNTA('募集型  提出用 （記入例）'!P220)*('募集型  提出用 （記入例）'!AM218+'募集型  提出用 （記入例）'!AM220)</f>
        <v>0</v>
      </c>
      <c r="FH220" s="85">
        <f>COUNTA('募集型  提出用 （記入例）'!R220)*('募集型  提出用 （記入例）'!AM218+'募集型  提出用 （記入例）'!AM220)</f>
        <v>0</v>
      </c>
      <c r="FI220" s="85">
        <f>COUNTA('募集型  提出用 （記入例）'!S220)*('募集型  提出用 （記入例）'!AM218+'募集型  提出用 （記入例）'!AM220)</f>
        <v>0</v>
      </c>
    </row>
    <row r="221" spans="2:165" ht="16.5" customHeight="1" thickBot="1">
      <c r="B221" s="694"/>
      <c r="C221" s="695"/>
      <c r="D221" s="1261"/>
      <c r="E221" s="1262"/>
      <c r="F221" s="869"/>
      <c r="G221" s="870"/>
      <c r="H221" s="870"/>
      <c r="I221" s="870"/>
      <c r="J221" s="870"/>
      <c r="K221" s="870"/>
      <c r="L221" s="870"/>
      <c r="M221" s="871"/>
      <c r="N221" s="652" t="s">
        <v>53</v>
      </c>
      <c r="O221" s="653"/>
      <c r="P221" s="75"/>
      <c r="Q221" s="76"/>
      <c r="R221" s="136"/>
      <c r="S221" s="137"/>
      <c r="T221" s="846" t="s">
        <v>54</v>
      </c>
      <c r="U221" s="94"/>
      <c r="V221" s="849" t="str">
        <f>IF(U221="","",VLOOKUP(U221,$FU:$FX,3,FALSE))</f>
        <v/>
      </c>
      <c r="W221" s="850"/>
      <c r="X221" s="94"/>
      <c r="Y221" s="849" t="str">
        <f>IF(X221="","",VLOOKUP(X221,$FU:$FX,3,FALSE))</f>
        <v/>
      </c>
      <c r="Z221" s="850"/>
      <c r="AA221" s="94"/>
      <c r="AB221" s="849" t="str">
        <f>IF(AA221="","",VLOOKUP(AA221,$FU:$FX,3,FALSE))</f>
        <v/>
      </c>
      <c r="AC221" s="850"/>
      <c r="AD221" s="94"/>
      <c r="AE221" s="849" t="str">
        <f>IF(AD221="","",VLOOKUP(AD221,$FU:$FX,3,FALSE))</f>
        <v/>
      </c>
      <c r="AF221" s="850"/>
      <c r="AG221" s="94"/>
      <c r="AH221" s="849" t="str">
        <f>IF(AG221="","",VLOOKUP(AG221,'募集型  提出用 （記入例）'!$FU:$FX,3,FALSE))</f>
        <v/>
      </c>
      <c r="AI221" s="895"/>
      <c r="AJ221" s="857"/>
      <c r="AK221" s="843"/>
      <c r="AL221" s="860"/>
      <c r="AM221" s="643"/>
      <c r="AN221" s="644"/>
      <c r="AO221" s="645"/>
      <c r="AP221" s="645"/>
      <c r="AQ221" s="646"/>
      <c r="AR221" s="637"/>
      <c r="AS221" s="638"/>
      <c r="AT221" s="978"/>
      <c r="AU221" s="979"/>
      <c r="AV221" s="980" t="s">
        <v>545</v>
      </c>
      <c r="AW221" s="972" t="s">
        <v>545</v>
      </c>
      <c r="AX221" s="973"/>
      <c r="AZ221" s="823"/>
      <c r="BA221" s="825"/>
      <c r="BB221" s="836"/>
      <c r="BC221" s="836"/>
      <c r="BD221" s="836"/>
      <c r="BE221" s="836"/>
      <c r="BF221" s="836"/>
      <c r="BG221" s="837"/>
      <c r="BH221" s="309"/>
      <c r="BI221" s="831"/>
      <c r="BJ221" s="654"/>
      <c r="BK221" s="654"/>
      <c r="BL221" s="573"/>
      <c r="BM221" s="654"/>
      <c r="BN221" s="654"/>
      <c r="BO221" s="573"/>
      <c r="BP221" s="654"/>
      <c r="BQ221" s="654"/>
      <c r="BR221" s="576"/>
      <c r="BS221" s="656"/>
      <c r="BT221" s="657"/>
      <c r="BU221" s="658"/>
      <c r="BV221" s="659"/>
      <c r="BW221" s="660"/>
      <c r="BX221" s="581" t="s">
        <v>53</v>
      </c>
      <c r="BY221" s="582"/>
      <c r="BZ221" s="307"/>
      <c r="CA221" s="309"/>
      <c r="CB221" s="583"/>
      <c r="CC221" s="579"/>
      <c r="CD221" s="580"/>
      <c r="CE221" s="577"/>
      <c r="CF221" s="577"/>
      <c r="CG221" s="577"/>
      <c r="CH221" s="577"/>
      <c r="CI221" s="577"/>
      <c r="CJ221" s="578"/>
      <c r="CK221" s="574"/>
      <c r="CL221" s="579"/>
      <c r="CM221" s="580"/>
      <c r="CN221" s="577"/>
      <c r="CO221" s="577"/>
      <c r="CP221" s="577"/>
      <c r="CQ221" s="577"/>
      <c r="CR221" s="577"/>
      <c r="CS221" s="862"/>
      <c r="CT221" s="863"/>
      <c r="CU221" s="864"/>
      <c r="CV221" s="864"/>
      <c r="CW221" s="864"/>
      <c r="CX221" s="864"/>
      <c r="CY221" s="864"/>
      <c r="CZ221" s="865"/>
      <c r="ED221" s="8"/>
      <c r="EE221" s="5"/>
      <c r="EF221" s="8"/>
      <c r="EG221" s="8"/>
      <c r="EH221" s="8"/>
      <c r="EI221" s="91" t="s">
        <v>56</v>
      </c>
      <c r="EJ221" s="95" t="e">
        <f>VLOOKUP('募集型  提出用 （記入例）'!U221,$FU:$FY,4,FALSE)</f>
        <v>#N/A</v>
      </c>
      <c r="EK221" s="95" t="e">
        <f>VLOOKUP('募集型  提出用 （記入例）'!X221,$FU:$FY,4,FALSE)</f>
        <v>#N/A</v>
      </c>
      <c r="EL221" s="95" t="e">
        <f>VLOOKUP('募集型  提出用 （記入例）'!AA221,$FU:$FY,4,FALSE)</f>
        <v>#N/A</v>
      </c>
      <c r="EM221" s="95" t="e">
        <f>VLOOKUP('募集型  提出用 （記入例）'!AD221,$FU:$FY,4,FALSE)</f>
        <v>#N/A</v>
      </c>
      <c r="EN221" s="95" t="e">
        <f>VLOOKUP('募集型  提出用 （記入例）'!AG221,$FU:$FY,4,FALSE)</f>
        <v>#N/A</v>
      </c>
      <c r="EP221" s="78"/>
      <c r="EQ221" s="79" t="s">
        <v>53</v>
      </c>
      <c r="ER221" s="80">
        <f>SUMIF(EJ220:EN220,"新上五島町",EJ221:EN221)*'募集型  提出用 （記入例）'!AM218</f>
        <v>0</v>
      </c>
      <c r="ES221" s="81">
        <f>SUMIF(EJ220:EN220,"上五島",EJ222:EN222)*'募集型  提出用 （記入例）'!AM220</f>
        <v>0</v>
      </c>
      <c r="ET221" s="96"/>
      <c r="EU221" s="83"/>
      <c r="EV221" s="97"/>
      <c r="EW221" s="84" t="s">
        <v>53</v>
      </c>
      <c r="EX221" s="85" t="str">
        <f>IF('募集型  提出用 （記入例）'!P221="","0",FC218/EV219)</f>
        <v>0</v>
      </c>
      <c r="EY221" s="86" t="str">
        <f>IF('募集型  提出用 （記入例）'!P221="","0",FC219/EV219)</f>
        <v>0</v>
      </c>
      <c r="EZ221" s="87">
        <f>EX221*'募集型  提出用 （記入例）'!AM218</f>
        <v>0</v>
      </c>
      <c r="FA221" s="88">
        <f>EY221*'募集型  提出用 （記入例）'!AM220</f>
        <v>0</v>
      </c>
      <c r="FB221" s="89">
        <f t="shared" si="102"/>
        <v>0</v>
      </c>
      <c r="FC221" s="93"/>
      <c r="FD221" s="98"/>
      <c r="FE221" s="90" t="s">
        <v>53</v>
      </c>
      <c r="FF221" s="85" t="str">
        <f>IF(('募集型  提出用 （記入例）'!Q221)="","0",('募集型  提出用 （記入例）'!AM218+'募集型  提出用 （記入例）'!AM220)*'募集型  提出用 （記入例）'!Q221*1000)</f>
        <v>0</v>
      </c>
      <c r="FG221" s="85">
        <f>COUNTA('募集型  提出用 （記入例）'!P221)*('募集型  提出用 （記入例）'!AM218+'募集型  提出用 （記入例）'!AM220)</f>
        <v>0</v>
      </c>
      <c r="FH221" s="85">
        <f>COUNTA('募集型  提出用 （記入例）'!R221)*('募集型  提出用 （記入例）'!AM218+'募集型  提出用 （記入例）'!AM220)</f>
        <v>0</v>
      </c>
      <c r="FI221" s="85">
        <f>COUNTA('募集型  提出用 （記入例）'!S221)*('募集型  提出用 （記入例）'!AM218+'募集型  提出用 （記入例）'!AM220)</f>
        <v>0</v>
      </c>
    </row>
    <row r="222" spans="2:165" ht="16.5" customHeight="1">
      <c r="B222" s="696"/>
      <c r="C222" s="697"/>
      <c r="D222" s="671"/>
      <c r="E222" s="672"/>
      <c r="F222" s="883" t="s">
        <v>378</v>
      </c>
      <c r="G222" s="613"/>
      <c r="H222" s="613"/>
      <c r="I222" s="613"/>
      <c r="J222" s="885" t="s">
        <v>379</v>
      </c>
      <c r="K222" s="613"/>
      <c r="L222" s="613"/>
      <c r="M222" s="650"/>
      <c r="N222" s="652" t="s">
        <v>61</v>
      </c>
      <c r="O222" s="653"/>
      <c r="P222" s="75"/>
      <c r="Q222" s="76"/>
      <c r="R222" s="138"/>
      <c r="S222" s="137"/>
      <c r="T222" s="847"/>
      <c r="U222" s="604" t="str">
        <f>IF(U221="","",VLOOKUP(U221,$FU:$FX,2,FALSE))</f>
        <v/>
      </c>
      <c r="V222" s="605"/>
      <c r="W222" s="606"/>
      <c r="X222" s="604" t="str">
        <f>IF(X221="","",VLOOKUP(X221,$FU:$FX,2,FALSE))</f>
        <v/>
      </c>
      <c r="Y222" s="605"/>
      <c r="Z222" s="606"/>
      <c r="AA222" s="604" t="str">
        <f>IF(AA221="","",VLOOKUP(AA221,$FU:$FX,2,FALSE))</f>
        <v/>
      </c>
      <c r="AB222" s="605"/>
      <c r="AC222" s="606"/>
      <c r="AD222" s="604" t="str">
        <f>IF(AD221="","",VLOOKUP(AD221,$FU:$FX,2,FALSE))</f>
        <v/>
      </c>
      <c r="AE222" s="605"/>
      <c r="AF222" s="606"/>
      <c r="AG222" s="604" t="str">
        <f>IF(AG221="","",VLOOKUP(AG221,'募集型  提出用 （記入例）'!$FU:$FX,2,FALSE))</f>
        <v/>
      </c>
      <c r="AH222" s="605"/>
      <c r="AI222" s="711"/>
      <c r="AJ222" s="877" t="s">
        <v>62</v>
      </c>
      <c r="AK222" s="878"/>
      <c r="AL222" s="879"/>
      <c r="AM222" s="609">
        <f>AM218+AM220</f>
        <v>0</v>
      </c>
      <c r="AN222" s="610"/>
      <c r="AO222" s="631">
        <f>AO218+AO220</f>
        <v>0</v>
      </c>
      <c r="AP222" s="631"/>
      <c r="AQ222" s="647"/>
      <c r="AR222" s="637"/>
      <c r="AS222" s="638"/>
      <c r="AT222" s="978"/>
      <c r="AU222" s="979"/>
      <c r="AV222" s="980"/>
      <c r="AW222" s="974"/>
      <c r="AX222" s="975"/>
      <c r="AZ222" s="823"/>
      <c r="BA222" s="825"/>
      <c r="BB222" s="836"/>
      <c r="BC222" s="836"/>
      <c r="BD222" s="836"/>
      <c r="BE222" s="836"/>
      <c r="BF222" s="836"/>
      <c r="BG222" s="837"/>
      <c r="BH222" s="309"/>
      <c r="BI222" s="831" t="s">
        <v>483</v>
      </c>
      <c r="BJ222" s="654"/>
      <c r="BK222" s="654"/>
      <c r="BL222" s="573" t="s">
        <v>491</v>
      </c>
      <c r="BM222" s="654"/>
      <c r="BN222" s="654" t="str">
        <f>IF(BJ222="","",VLOOKUP(BJ222,'募集型  提出用 （記入例）'!$GC:$GF,3,FALSE))</f>
        <v/>
      </c>
      <c r="BO222" s="573" t="s">
        <v>486</v>
      </c>
      <c r="BP222" s="654"/>
      <c r="BQ222" s="898"/>
      <c r="BR222" s="900" t="s">
        <v>19</v>
      </c>
      <c r="BS222" s="902">
        <f>BJ218+BJ220+BJ222+BM218+BM220+BM222+BP218+BP220+BS218+BS220+BP222</f>
        <v>0</v>
      </c>
      <c r="BT222" s="903"/>
      <c r="BU222" s="658"/>
      <c r="BV222" s="659"/>
      <c r="BW222" s="660"/>
      <c r="BX222" s="581" t="s">
        <v>61</v>
      </c>
      <c r="BY222" s="582"/>
      <c r="BZ222" s="316"/>
      <c r="CA222" s="309"/>
      <c r="CB222" s="583" t="s">
        <v>498</v>
      </c>
      <c r="CC222" s="579"/>
      <c r="CD222" s="580" t="str">
        <f>IF(CC222="","",VLOOKUP(CC222,'募集型  提出用 （記入例）'!$GC:$GF,2,FALSE))</f>
        <v/>
      </c>
      <c r="CE222" s="577"/>
      <c r="CF222" s="577"/>
      <c r="CG222" s="577" t="str">
        <f>IF(CC222="","",VLOOKUP(CC222,'募集型  提出用 （記入例）'!$GC:$GF,3,FALSE))</f>
        <v/>
      </c>
      <c r="CH222" s="577"/>
      <c r="CI222" s="577" t="str">
        <f>IF(CC222="","",VLOOKUP(CC222,'募集型  提出用 （記入例）'!$GC:$GF,4,FALSE))</f>
        <v/>
      </c>
      <c r="CJ222" s="578"/>
      <c r="CK222" s="574" t="s">
        <v>495</v>
      </c>
      <c r="CL222" s="579"/>
      <c r="CM222" s="580" t="str">
        <f>IF(CL222="","",VLOOKUP(CL222,'募集型  提出用 （記入例）'!$GC:$GF,2,FALSE))</f>
        <v/>
      </c>
      <c r="CN222" s="577"/>
      <c r="CO222" s="577"/>
      <c r="CP222" s="577" t="str">
        <f>IF(CL222="","",VLOOKUP(CL222,'募集型  提出用 （記入例）'!$GC:$GF,3,FALSE))</f>
        <v/>
      </c>
      <c r="CQ222" s="577"/>
      <c r="CR222" s="577" t="str">
        <f>IF(CL222="","",VLOOKUP(CL222,'募集型  提出用 （記入例）'!$GC:$GF,4,FALSE))</f>
        <v/>
      </c>
      <c r="CS222" s="862"/>
      <c r="CT222" s="863"/>
      <c r="CU222" s="864"/>
      <c r="CV222" s="864"/>
      <c r="CW222" s="864"/>
      <c r="CX222" s="864"/>
      <c r="CY222" s="864"/>
      <c r="CZ222" s="865"/>
      <c r="DC222" s="8"/>
      <c r="DD222" s="8"/>
      <c r="DE222" s="8"/>
      <c r="DF222" s="8"/>
      <c r="DG222" s="8"/>
      <c r="DH222" s="8"/>
      <c r="DI222" s="8"/>
      <c r="DJ222" s="8"/>
      <c r="DK222" s="8"/>
      <c r="DL222" s="8"/>
      <c r="DM222" s="8"/>
      <c r="DN222" s="8"/>
      <c r="DO222" s="8"/>
      <c r="DP222" s="8"/>
      <c r="DQ222" s="8"/>
      <c r="DR222" s="8"/>
      <c r="DS222" s="8"/>
      <c r="DT222" s="8"/>
      <c r="DU222" s="8"/>
      <c r="DV222" s="8"/>
      <c r="ED222" s="8"/>
      <c r="EE222" s="28"/>
      <c r="EF222" s="8"/>
      <c r="EG222" s="8"/>
      <c r="EH222" s="8"/>
      <c r="EI222" s="91" t="s">
        <v>64</v>
      </c>
      <c r="EJ222" s="95" t="e">
        <f>EJ221</f>
        <v>#N/A</v>
      </c>
      <c r="EK222" s="95" t="e">
        <f t="shared" ref="EK222:EN222" si="103">EK221</f>
        <v>#N/A</v>
      </c>
      <c r="EL222" s="95" t="e">
        <f t="shared" si="103"/>
        <v>#N/A</v>
      </c>
      <c r="EM222" s="95" t="e">
        <f t="shared" si="103"/>
        <v>#N/A</v>
      </c>
      <c r="EN222" s="95" t="e">
        <f t="shared" si="103"/>
        <v>#N/A</v>
      </c>
      <c r="EP222" s="78"/>
      <c r="EQ222" s="79" t="s">
        <v>61</v>
      </c>
      <c r="ER222" s="80">
        <f>SUMIF(EJ220:EN220,"小値賀町",EJ221:EN221)*'募集型  提出用 （記入例）'!AM218</f>
        <v>0</v>
      </c>
      <c r="ES222" s="81">
        <f>SUMIF(EJ220:EN220,"小値賀",EJ222:EN222)*'募集型  提出用 （記入例）'!AM220</f>
        <v>0</v>
      </c>
      <c r="ET222" s="96"/>
      <c r="EU222" s="83"/>
      <c r="EV222" s="97"/>
      <c r="EW222" s="84" t="s">
        <v>61</v>
      </c>
      <c r="EX222" s="85" t="str">
        <f>IF('募集型  提出用 （記入例）'!P222="","0",FC218/EV219)</f>
        <v>0</v>
      </c>
      <c r="EY222" s="86" t="str">
        <f>IF('募集型  提出用 （記入例）'!P222="","0",FC219/EV219)</f>
        <v>0</v>
      </c>
      <c r="EZ222" s="87">
        <f>EX222*'募集型  提出用 （記入例）'!AM218</f>
        <v>0</v>
      </c>
      <c r="FA222" s="88">
        <f>EY222*'募集型  提出用 （記入例）'!AM220</f>
        <v>0</v>
      </c>
      <c r="FB222" s="89">
        <f t="shared" si="102"/>
        <v>0</v>
      </c>
      <c r="FC222" s="93"/>
      <c r="FD222" s="98"/>
      <c r="FE222" s="90" t="s">
        <v>61</v>
      </c>
      <c r="FF222" s="85" t="str">
        <f>IF(('募集型  提出用 （記入例）'!Q222)="","0",('募集型  提出用 （記入例）'!AM218+'募集型  提出用 （記入例）'!AM220)*'募集型  提出用 （記入例）'!Q222*1000)</f>
        <v>0</v>
      </c>
      <c r="FG222" s="85">
        <f>COUNTA('募集型  提出用 （記入例）'!P222)*('募集型  提出用 （記入例）'!AM218+'募集型  提出用 （記入例）'!AM220)</f>
        <v>0</v>
      </c>
      <c r="FH222" s="85">
        <f>COUNTA('募集型  提出用 （記入例）'!R222)*('募集型  提出用 （記入例）'!AM218+'募集型  提出用 （記入例）'!AM220)</f>
        <v>0</v>
      </c>
      <c r="FI222" s="85">
        <f>COUNTA('募集型  提出用 （記入例）'!S222)*('募集型  提出用 （記入例）'!AM218+'募集型  提出用 （記入例）'!AM220)</f>
        <v>0</v>
      </c>
    </row>
    <row r="223" spans="2:165" ht="16.5" customHeight="1" thickBot="1">
      <c r="B223" s="698"/>
      <c r="C223" s="699"/>
      <c r="D223" s="673"/>
      <c r="E223" s="674"/>
      <c r="F223" s="884"/>
      <c r="G223" s="614"/>
      <c r="H223" s="614"/>
      <c r="I223" s="614"/>
      <c r="J223" s="886"/>
      <c r="K223" s="614"/>
      <c r="L223" s="614"/>
      <c r="M223" s="651"/>
      <c r="N223" s="887" t="s">
        <v>68</v>
      </c>
      <c r="O223" s="888"/>
      <c r="P223" s="99"/>
      <c r="Q223" s="100"/>
      <c r="R223" s="139"/>
      <c r="S223" s="140"/>
      <c r="T223" s="848"/>
      <c r="U223" s="718" t="str">
        <f>IF(U221="","",VLOOKUP(U221,$FU:$FX,4,FALSE))</f>
        <v/>
      </c>
      <c r="V223" s="719"/>
      <c r="W223" s="720"/>
      <c r="X223" s="718" t="str">
        <f>IF(X221="","",VLOOKUP(X221,$FU:$FX,4,FALSE))</f>
        <v/>
      </c>
      <c r="Y223" s="719"/>
      <c r="Z223" s="720"/>
      <c r="AA223" s="718" t="str">
        <f>IF(AA221="","",VLOOKUP(AA221,$FU:$FX,4,FALSE))</f>
        <v/>
      </c>
      <c r="AB223" s="719"/>
      <c r="AC223" s="720"/>
      <c r="AD223" s="718" t="str">
        <f>IF(AD221="","",VLOOKUP(AD221,$FU:$FX,4,FALSE))</f>
        <v/>
      </c>
      <c r="AE223" s="719"/>
      <c r="AF223" s="720"/>
      <c r="AG223" s="718" t="str">
        <f>IF(AG221="","",VLOOKUP(AG221,'募集型  提出用 （記入例）'!$FU:$FX,4,FALSE))</f>
        <v/>
      </c>
      <c r="AH223" s="719"/>
      <c r="AI223" s="721"/>
      <c r="AJ223" s="880"/>
      <c r="AK223" s="881"/>
      <c r="AL223" s="882"/>
      <c r="AM223" s="843"/>
      <c r="AN223" s="860"/>
      <c r="AO223" s="648"/>
      <c r="AP223" s="648"/>
      <c r="AQ223" s="649"/>
      <c r="AR223" s="639"/>
      <c r="AS223" s="640"/>
      <c r="AT223" s="981"/>
      <c r="AU223" s="982"/>
      <c r="AV223" s="983"/>
      <c r="AW223" s="1178"/>
      <c r="AX223" s="1179"/>
      <c r="AZ223" s="824"/>
      <c r="BA223" s="826"/>
      <c r="BB223" s="839"/>
      <c r="BC223" s="839"/>
      <c r="BD223" s="839"/>
      <c r="BE223" s="839"/>
      <c r="BF223" s="839"/>
      <c r="BG223" s="840"/>
      <c r="BH223" s="308"/>
      <c r="BI223" s="955"/>
      <c r="BJ223" s="656"/>
      <c r="BK223" s="656"/>
      <c r="BL223" s="576"/>
      <c r="BM223" s="656"/>
      <c r="BN223" s="656"/>
      <c r="BO223" s="576"/>
      <c r="BP223" s="656"/>
      <c r="BQ223" s="899"/>
      <c r="BR223" s="954"/>
      <c r="BS223" s="656"/>
      <c r="BT223" s="657"/>
      <c r="BU223" s="906"/>
      <c r="BV223" s="907"/>
      <c r="BW223" s="908"/>
      <c r="BX223" s="889" t="s">
        <v>68</v>
      </c>
      <c r="BY223" s="890"/>
      <c r="BZ223" s="317"/>
      <c r="CA223" s="308"/>
      <c r="CB223" s="950"/>
      <c r="CC223" s="891"/>
      <c r="CD223" s="896"/>
      <c r="CE223" s="897"/>
      <c r="CF223" s="897"/>
      <c r="CG223" s="897"/>
      <c r="CH223" s="897"/>
      <c r="CI223" s="897"/>
      <c r="CJ223" s="948"/>
      <c r="CK223" s="575"/>
      <c r="CL223" s="891"/>
      <c r="CM223" s="896"/>
      <c r="CN223" s="897"/>
      <c r="CO223" s="897"/>
      <c r="CP223" s="897"/>
      <c r="CQ223" s="897"/>
      <c r="CR223" s="897"/>
      <c r="CS223" s="925"/>
      <c r="CT223" s="866"/>
      <c r="CU223" s="867"/>
      <c r="CV223" s="867"/>
      <c r="CW223" s="867"/>
      <c r="CX223" s="867"/>
      <c r="CY223" s="867"/>
      <c r="CZ223" s="868"/>
      <c r="DC223" s="8"/>
      <c r="DD223" s="8"/>
      <c r="DE223" s="8"/>
      <c r="DF223" s="8"/>
      <c r="DG223" s="8"/>
      <c r="DH223" s="8"/>
      <c r="DI223" s="8"/>
      <c r="DJ223" s="8"/>
      <c r="DK223" s="8"/>
      <c r="DL223" s="8"/>
      <c r="DM223" s="8"/>
      <c r="DN223" s="8"/>
      <c r="DO223" s="8"/>
      <c r="DP223" s="8"/>
      <c r="DQ223" s="8"/>
      <c r="DR223" s="8"/>
      <c r="DS223" s="8"/>
      <c r="DT223" s="8"/>
      <c r="DU223" s="8"/>
      <c r="DV223" s="8"/>
      <c r="ED223" s="8"/>
      <c r="EE223" s="28"/>
      <c r="EF223" s="8"/>
      <c r="EG223" s="8"/>
      <c r="EH223" s="8"/>
      <c r="EP223" s="101"/>
      <c r="EQ223" s="102" t="s">
        <v>68</v>
      </c>
      <c r="ER223" s="103">
        <f>SUMIF(EJ220:EN220,"宇久町",EJ221:EN221)*'募集型  提出用 （記入例）'!AM218</f>
        <v>0</v>
      </c>
      <c r="ES223" s="104">
        <f>SUMIF(EJ220:EN220,"宇久",EJ222:EN222)*'募集型  提出用 （記入例）'!AM220</f>
        <v>0</v>
      </c>
      <c r="ET223" s="96"/>
      <c r="EU223" s="83"/>
      <c r="EV223" s="105"/>
      <c r="EW223" s="106" t="s">
        <v>68</v>
      </c>
      <c r="EX223" s="107" t="str">
        <f>IF('募集型  提出用 （記入例）'!P223="","0",FC218/EV219)</f>
        <v>0</v>
      </c>
      <c r="EY223" s="108" t="str">
        <f>IF('募集型  提出用 （記入例）'!P223="","0",FC219/EV219)</f>
        <v>0</v>
      </c>
      <c r="EZ223" s="109">
        <f>EX223*'募集型  提出用 （記入例）'!AM218</f>
        <v>0</v>
      </c>
      <c r="FA223" s="110">
        <f>EY223*'募集型  提出用 （記入例）'!AM220</f>
        <v>0</v>
      </c>
      <c r="FB223" s="111">
        <f t="shared" si="102"/>
        <v>0</v>
      </c>
      <c r="FC223" s="93"/>
      <c r="FE223" s="112" t="s">
        <v>68</v>
      </c>
      <c r="FF223" s="107" t="str">
        <f>IF(('募集型  提出用 （記入例）'!Q223)="","0",('募集型  提出用 （記入例）'!AM218+'募集型  提出用 （記入例）'!AM220)*'募集型  提出用 （記入例）'!Q223*1000)</f>
        <v>0</v>
      </c>
      <c r="FG223" s="107">
        <f>COUNTA('募集型  提出用 （記入例）'!P223)*('募集型  提出用 （記入例）'!AM218+'募集型  提出用 （記入例）'!AM220)</f>
        <v>0</v>
      </c>
      <c r="FH223" s="107">
        <f>COUNTA('募集型  提出用 （記入例）'!R223)*('募集型  提出用 （記入例）'!AM218+'募集型  提出用 （記入例）'!AM220)</f>
        <v>0</v>
      </c>
      <c r="FI223" s="107">
        <f>COUNTA('募集型  提出用 （記入例）'!S223)*('募集型  提出用 （記入例）'!AM218+'募集型  提出用 （記入例）'!AM220)</f>
        <v>0</v>
      </c>
    </row>
    <row r="224" spans="2:165" ht="16.5" customHeight="1" thickTop="1" thickBot="1">
      <c r="B224" s="700">
        <v>4</v>
      </c>
      <c r="C224" s="702">
        <v>6</v>
      </c>
      <c r="D224" s="661" t="s">
        <v>519</v>
      </c>
      <c r="E224" s="662"/>
      <c r="F224" s="704" t="s">
        <v>381</v>
      </c>
      <c r="G224" s="705"/>
      <c r="H224" s="706"/>
      <c r="I224" s="706"/>
      <c r="J224" s="706"/>
      <c r="K224" s="706"/>
      <c r="L224" s="706"/>
      <c r="M224" s="707"/>
      <c r="N224" s="708" t="s">
        <v>113</v>
      </c>
      <c r="O224" s="709"/>
      <c r="P224" s="55"/>
      <c r="Q224" s="56"/>
      <c r="R224" s="135"/>
      <c r="S224" s="141"/>
      <c r="T224" s="712" t="s">
        <v>34</v>
      </c>
      <c r="U224" s="305"/>
      <c r="V224" s="715" t="str">
        <f>IF(U224="","",VLOOKUP(U224,$FQ:$FT,3,FALSE))</f>
        <v/>
      </c>
      <c r="W224" s="716"/>
      <c r="X224" s="305"/>
      <c r="Y224" s="715" t="str">
        <f>IF(X224="","",VLOOKUP(X224,$FQ:$FT,3,FALSE))</f>
        <v/>
      </c>
      <c r="Z224" s="716"/>
      <c r="AA224" s="305"/>
      <c r="AB224" s="715" t="str">
        <f>IF(AA224="","",VLOOKUP(AA224,$FQ:$FT,3,FALSE))</f>
        <v/>
      </c>
      <c r="AC224" s="716"/>
      <c r="AD224" s="305"/>
      <c r="AE224" s="715" t="str">
        <f>IF(AD224="","",VLOOKUP(AD224,$FQ:$FT,3,FALSE))</f>
        <v/>
      </c>
      <c r="AF224" s="716"/>
      <c r="AG224" s="305"/>
      <c r="AH224" s="715" t="str">
        <f>IF(AG224="","",VLOOKUP(AG224,$FQ:$FT,3,FALSE))</f>
        <v/>
      </c>
      <c r="AI224" s="717"/>
      <c r="AJ224" s="607" t="s">
        <v>179</v>
      </c>
      <c r="AK224" s="609">
        <f>FC224+ET224</f>
        <v>0</v>
      </c>
      <c r="AL224" s="610"/>
      <c r="AM224" s="627"/>
      <c r="AN224" s="628"/>
      <c r="AO224" s="631">
        <f>(AK224*AM224)</f>
        <v>0</v>
      </c>
      <c r="AP224" s="631"/>
      <c r="AQ224" s="632"/>
      <c r="AR224" s="635">
        <f>SUM(Q224:Q229)*AM228</f>
        <v>0</v>
      </c>
      <c r="AS224" s="636"/>
      <c r="AT224" s="965"/>
      <c r="AU224" s="966"/>
      <c r="AV224" s="967" t="s">
        <v>548</v>
      </c>
      <c r="AW224" s="968" t="s">
        <v>548</v>
      </c>
      <c r="AX224" s="969"/>
      <c r="AZ224" s="823">
        <f>B224</f>
        <v>4</v>
      </c>
      <c r="BA224" s="825">
        <f>C224</f>
        <v>6</v>
      </c>
      <c r="BB224" s="940" t="s">
        <v>381</v>
      </c>
      <c r="BC224" s="926"/>
      <c r="BD224" s="926" t="str">
        <f>IF(H224="","",H224)</f>
        <v/>
      </c>
      <c r="BE224" s="926"/>
      <c r="BF224" s="926"/>
      <c r="BG224" s="927"/>
      <c r="BH224" s="310"/>
      <c r="BI224" s="930" t="s">
        <v>481</v>
      </c>
      <c r="BJ224" s="902"/>
      <c r="BK224" s="902"/>
      <c r="BL224" s="939" t="s">
        <v>489</v>
      </c>
      <c r="BM224" s="902"/>
      <c r="BN224" s="902" t="str">
        <f>IF(BJ224="","",VLOOKUP(BJ224,'募集型  提出用 （記入例）'!$GC:$GF,3,FALSE))</f>
        <v/>
      </c>
      <c r="BO224" s="939" t="s">
        <v>484</v>
      </c>
      <c r="BP224" s="902"/>
      <c r="BQ224" s="902"/>
      <c r="BR224" s="939" t="s">
        <v>487</v>
      </c>
      <c r="BS224" s="902"/>
      <c r="BT224" s="903"/>
      <c r="BU224" s="951"/>
      <c r="BV224" s="952"/>
      <c r="BW224" s="953"/>
      <c r="BX224" s="933" t="s">
        <v>113</v>
      </c>
      <c r="BY224" s="934"/>
      <c r="BZ224" s="311"/>
      <c r="CA224" s="310"/>
      <c r="CB224" s="935" t="s">
        <v>496</v>
      </c>
      <c r="CC224" s="936"/>
      <c r="CD224" s="937" t="str">
        <f>IF(CC224="","",VLOOKUP(CC224,'募集型  提出用 （記入例）'!$GC:$GF,2,FALSE))</f>
        <v/>
      </c>
      <c r="CE224" s="938"/>
      <c r="CF224" s="938"/>
      <c r="CG224" s="938" t="str">
        <f>IF(CC224="","",VLOOKUP(CC224,'募集型  提出用 （記入例）'!$GC:$GF,3,FALSE))</f>
        <v/>
      </c>
      <c r="CH224" s="938"/>
      <c r="CI224" s="938" t="str">
        <f>IF(CC224="","",VLOOKUP(CC224,'募集型  提出用 （記入例）'!$GC:$GF,4,FALSE))</f>
        <v/>
      </c>
      <c r="CJ224" s="946"/>
      <c r="CK224" s="947" t="s">
        <v>493</v>
      </c>
      <c r="CL224" s="936"/>
      <c r="CM224" s="815" t="str">
        <f>IF(CL224="","",VLOOKUP(CL224,'募集型  提出用 （記入例）'!$GC:$GF,2,FALSE))</f>
        <v/>
      </c>
      <c r="CN224" s="816"/>
      <c r="CO224" s="816"/>
      <c r="CP224" s="816" t="str">
        <f>IF(CL224="","",VLOOKUP(CL224,'募集型  提出用 （記入例）'!$GC:$GF,3,FALSE))</f>
        <v/>
      </c>
      <c r="CQ224" s="816"/>
      <c r="CR224" s="816" t="str">
        <f>IF(CL224="","",VLOOKUP(CL224,'募集型  提出用 （記入例）'!$GC:$GF,4,FALSE))</f>
        <v/>
      </c>
      <c r="CS224" s="861"/>
      <c r="CT224" s="943"/>
      <c r="CU224" s="944"/>
      <c r="CV224" s="944"/>
      <c r="CW224" s="944"/>
      <c r="CX224" s="944"/>
      <c r="CY224" s="944"/>
      <c r="CZ224" s="945"/>
      <c r="DC224" s="8"/>
      <c r="DD224" s="8"/>
      <c r="DE224" s="8"/>
      <c r="DF224" s="8"/>
      <c r="DG224" s="8"/>
      <c r="DH224" s="8"/>
      <c r="DI224" s="8"/>
      <c r="DJ224" s="8"/>
      <c r="DK224" s="8"/>
      <c r="DL224" s="8"/>
      <c r="DM224" s="8"/>
      <c r="DN224" s="8"/>
      <c r="DO224" s="8"/>
      <c r="DP224" s="8"/>
      <c r="DQ224" s="8"/>
      <c r="DR224" s="8"/>
      <c r="DS224" s="8"/>
      <c r="DT224" s="8"/>
      <c r="DU224" s="8"/>
      <c r="DV224" s="8"/>
      <c r="ED224" s="8"/>
      <c r="EE224" s="28"/>
      <c r="EF224" s="8"/>
      <c r="EG224" s="8"/>
      <c r="EH224" s="8"/>
      <c r="EP224" s="62">
        <v>6</v>
      </c>
      <c r="EQ224" s="63" t="s">
        <v>110</v>
      </c>
      <c r="ER224" s="64">
        <f>SUMIF(EJ226:EN226,"対馬市",EJ227:EN227)*'募集型  提出用 （記入例）'!AM224</f>
        <v>0</v>
      </c>
      <c r="ES224" s="65">
        <f>SUMIF(EJ226:EN226,"対馬市",EJ228:EN228)*'募集型  提出用 （記入例）'!AM226</f>
        <v>0</v>
      </c>
      <c r="ET224" s="66">
        <f>SUM('募集型  提出用 （記入例）'!U229:AI229)</f>
        <v>0</v>
      </c>
      <c r="EU224" s="83"/>
      <c r="EV224" s="67" t="s">
        <v>11</v>
      </c>
      <c r="EW224" s="68" t="s">
        <v>110</v>
      </c>
      <c r="EX224" s="69" t="str">
        <f>IF('募集型  提出用 （記入例）'!P224="","0",FC224/EV225)</f>
        <v>0</v>
      </c>
      <c r="EY224" s="70" t="str">
        <f>IF('募集型  提出用 （記入例）'!P224="","0",FC225/EV225)</f>
        <v>0</v>
      </c>
      <c r="EZ224" s="71">
        <f>EX224*'募集型  提出用 （記入例）'!AM224</f>
        <v>0</v>
      </c>
      <c r="FA224" s="72">
        <f>EY224*'募集型  提出用 （記入例）'!AM226</f>
        <v>0</v>
      </c>
      <c r="FB224" s="73">
        <f>EZ224+FA224</f>
        <v>0</v>
      </c>
      <c r="FC224" s="66">
        <f>SUM('募集型  提出用 （記入例）'!U226:AI226)</f>
        <v>0</v>
      </c>
      <c r="FE224" s="74" t="s">
        <v>110</v>
      </c>
      <c r="FF224" s="69" t="str">
        <f>IF(('募集型  提出用 （記入例）'!Q224)="","0",('募集型  提出用 （記入例）'!AM224+'募集型  提出用 （記入例）'!AM226)*'募集型  提出用 （記入例）'!Q224*1000)</f>
        <v>0</v>
      </c>
      <c r="FG224" s="69">
        <f>COUNTA('募集型  提出用 （記入例）'!P224)*('募集型  提出用 （記入例）'!AM224+'募集型  提出用 （記入例）'!AM226)</f>
        <v>0</v>
      </c>
      <c r="FH224" s="69">
        <f>COUNTA('募集型  提出用 （記入例）'!R224)*('募集型  提出用 （記入例）'!AM224+'募集型  提出用 （記入例）'!AM226)</f>
        <v>0</v>
      </c>
      <c r="FI224" s="69">
        <f>COUNTA('募集型  提出用 （記入例）'!S224)*('募集型  提出用 （記入例）'!AM224+'募集型  提出用 （記入例）'!AM226)</f>
        <v>0</v>
      </c>
    </row>
    <row r="225" spans="2:165" ht="16.5" customHeight="1">
      <c r="B225" s="701"/>
      <c r="C225" s="703"/>
      <c r="D225" s="676"/>
      <c r="E225" s="677"/>
      <c r="F225" s="869"/>
      <c r="G225" s="870"/>
      <c r="H225" s="870"/>
      <c r="I225" s="870"/>
      <c r="J225" s="870"/>
      <c r="K225" s="870"/>
      <c r="L225" s="870"/>
      <c r="M225" s="871"/>
      <c r="N225" s="652" t="s">
        <v>112</v>
      </c>
      <c r="O225" s="653"/>
      <c r="P225" s="75"/>
      <c r="Q225" s="76"/>
      <c r="R225" s="136"/>
      <c r="S225" s="142"/>
      <c r="T225" s="713"/>
      <c r="U225" s="819" t="str">
        <f>IF(U224="","",VLOOKUP(U224,$FQ:$FT,2,FALSE))</f>
        <v/>
      </c>
      <c r="V225" s="820"/>
      <c r="W225" s="821"/>
      <c r="X225" s="819" t="str">
        <f>IF(X224="","",VLOOKUP(X224,$FQ:$FT,2,FALSE))</f>
        <v/>
      </c>
      <c r="Y225" s="820"/>
      <c r="Z225" s="821"/>
      <c r="AA225" s="819" t="str">
        <f>IF(AA224="","",VLOOKUP(AA224,$FQ:$FT,2,FALSE))</f>
        <v/>
      </c>
      <c r="AB225" s="820"/>
      <c r="AC225" s="821"/>
      <c r="AD225" s="819" t="str">
        <f>IF(AD224="","",VLOOKUP(AD224,$FQ:$FT,2,FALSE))</f>
        <v/>
      </c>
      <c r="AE225" s="820"/>
      <c r="AF225" s="821"/>
      <c r="AG225" s="819" t="str">
        <f>IF(AG224="","",VLOOKUP(AG224,$FQ:$FT,2,FALSE))</f>
        <v/>
      </c>
      <c r="AH225" s="820"/>
      <c r="AI225" s="821"/>
      <c r="AJ225" s="608"/>
      <c r="AK225" s="611"/>
      <c r="AL225" s="612"/>
      <c r="AM225" s="629"/>
      <c r="AN225" s="630"/>
      <c r="AO225" s="633"/>
      <c r="AP225" s="633"/>
      <c r="AQ225" s="634"/>
      <c r="AR225" s="637"/>
      <c r="AS225" s="638"/>
      <c r="AT225" s="978"/>
      <c r="AU225" s="979"/>
      <c r="AV225" s="980"/>
      <c r="AW225" s="970"/>
      <c r="AX225" s="971"/>
      <c r="AZ225" s="823"/>
      <c r="BA225" s="825"/>
      <c r="BB225" s="941"/>
      <c r="BC225" s="928"/>
      <c r="BD225" s="928"/>
      <c r="BE225" s="928"/>
      <c r="BF225" s="928"/>
      <c r="BG225" s="929"/>
      <c r="BH225" s="309"/>
      <c r="BI225" s="831"/>
      <c r="BJ225" s="654"/>
      <c r="BK225" s="654"/>
      <c r="BL225" s="573"/>
      <c r="BM225" s="654"/>
      <c r="BN225" s="654"/>
      <c r="BO225" s="573"/>
      <c r="BP225" s="654"/>
      <c r="BQ225" s="654"/>
      <c r="BR225" s="573"/>
      <c r="BS225" s="654"/>
      <c r="BT225" s="655"/>
      <c r="BU225" s="658"/>
      <c r="BV225" s="659"/>
      <c r="BW225" s="660"/>
      <c r="BX225" s="581" t="s">
        <v>112</v>
      </c>
      <c r="BY225" s="582"/>
      <c r="BZ225" s="307"/>
      <c r="CA225" s="309"/>
      <c r="CB225" s="583"/>
      <c r="CC225" s="579"/>
      <c r="CD225" s="580"/>
      <c r="CE225" s="577"/>
      <c r="CF225" s="577"/>
      <c r="CG225" s="577"/>
      <c r="CH225" s="577"/>
      <c r="CI225" s="577"/>
      <c r="CJ225" s="578"/>
      <c r="CK225" s="574"/>
      <c r="CL225" s="579"/>
      <c r="CM225" s="580"/>
      <c r="CN225" s="577"/>
      <c r="CO225" s="577"/>
      <c r="CP225" s="577"/>
      <c r="CQ225" s="577"/>
      <c r="CR225" s="577"/>
      <c r="CS225" s="862"/>
      <c r="CT225" s="863"/>
      <c r="CU225" s="864"/>
      <c r="CV225" s="864"/>
      <c r="CW225" s="864"/>
      <c r="CX225" s="864"/>
      <c r="CY225" s="864"/>
      <c r="CZ225" s="865"/>
      <c r="DC225" s="8"/>
      <c r="DD225" s="8"/>
      <c r="DE225" s="8"/>
      <c r="DF225" s="8"/>
      <c r="DG225" s="8"/>
      <c r="DH225" s="8"/>
      <c r="DI225" s="8"/>
      <c r="DJ225" s="8"/>
      <c r="DK225" s="8"/>
      <c r="DL225" s="8"/>
      <c r="DM225" s="8"/>
      <c r="DN225" s="8"/>
      <c r="DO225" s="8"/>
      <c r="DP225" s="8"/>
      <c r="DQ225" s="8"/>
      <c r="DR225" s="8"/>
      <c r="DS225" s="8"/>
      <c r="DT225" s="8"/>
      <c r="DU225" s="8"/>
      <c r="DV225" s="8"/>
      <c r="ED225" s="8"/>
      <c r="EE225" s="28"/>
      <c r="EF225" s="8"/>
      <c r="EG225" s="8"/>
      <c r="EH225" s="8"/>
      <c r="EP225" s="78"/>
      <c r="EQ225" s="79" t="s">
        <v>111</v>
      </c>
      <c r="ER225" s="80">
        <f>SUMIF(EJ226:EN226,"壱岐市",EJ227:EN227)*'募集型  提出用 （記入例）'!AM224</f>
        <v>0</v>
      </c>
      <c r="ES225" s="81">
        <f>SUMIF(EJ226:EN226,"壱岐市",EJ228:EN228)*'募集型  提出用 （記入例）'!AM226</f>
        <v>0</v>
      </c>
      <c r="ET225" s="82">
        <f>ET224</f>
        <v>0</v>
      </c>
      <c r="EU225" s="83"/>
      <c r="EV225" s="851">
        <f>COUNTA('募集型  提出用 （記入例）'!P224:P229)</f>
        <v>0</v>
      </c>
      <c r="EW225" s="84" t="s">
        <v>111</v>
      </c>
      <c r="EX225" s="85" t="str">
        <f>IF('募集型  提出用 （記入例）'!P225="","0",FC224/EV225)</f>
        <v>0</v>
      </c>
      <c r="EY225" s="86" t="str">
        <f>IF('募集型  提出用 （記入例）'!P225="","0",FC225/EV225)</f>
        <v>0</v>
      </c>
      <c r="EZ225" s="87">
        <f>EX225*'募集型  提出用 （記入例）'!AM224</f>
        <v>0</v>
      </c>
      <c r="FA225" s="88">
        <f>EY225*'募集型  提出用 （記入例）'!AM226</f>
        <v>0</v>
      </c>
      <c r="FB225" s="89">
        <f t="shared" ref="FB225:FB229" si="104">EZ225+FA225</f>
        <v>0</v>
      </c>
      <c r="FC225" s="82">
        <f>EN242</f>
        <v>0</v>
      </c>
      <c r="FE225" s="90" t="s">
        <v>111</v>
      </c>
      <c r="FF225" s="85" t="str">
        <f>IF(('募集型  提出用 （記入例）'!Q225)="","0",('募集型  提出用 （記入例）'!AM224+'募集型  提出用 （記入例）'!AM226)*'募集型  提出用 （記入例）'!Q225*1000)</f>
        <v>0</v>
      </c>
      <c r="FG225" s="85">
        <f>COUNTA('募集型  提出用 （記入例）'!P225)*('募集型  提出用 （記入例）'!AM224+'募集型  提出用 （記入例）'!AM226)</f>
        <v>0</v>
      </c>
      <c r="FH225" s="85">
        <f>COUNTA('募集型  提出用 （記入例）'!R225)*('募集型  提出用 （記入例）'!AM224+'募集型  提出用 （記入例）'!AM226)</f>
        <v>0</v>
      </c>
      <c r="FI225" s="85">
        <f>COUNTA('募集型  提出用 （記入例）'!S225)*('募集型  提出用 （記入例）'!AM224+'募集型  提出用 （記入例）'!AM226)</f>
        <v>0</v>
      </c>
    </row>
    <row r="226" spans="2:165" ht="16.5" customHeight="1">
      <c r="B226" s="692" t="s">
        <v>519</v>
      </c>
      <c r="C226" s="693"/>
      <c r="D226" s="678" t="s">
        <v>551</v>
      </c>
      <c r="E226" s="679"/>
      <c r="F226" s="869"/>
      <c r="G226" s="870"/>
      <c r="H226" s="870"/>
      <c r="I226" s="870"/>
      <c r="J226" s="870"/>
      <c r="K226" s="870"/>
      <c r="L226" s="870"/>
      <c r="M226" s="871"/>
      <c r="N226" s="652" t="s">
        <v>45</v>
      </c>
      <c r="O226" s="653"/>
      <c r="P226" s="75"/>
      <c r="Q226" s="76"/>
      <c r="R226" s="136"/>
      <c r="S226" s="137"/>
      <c r="T226" s="714"/>
      <c r="U226" s="853" t="str">
        <f>IF(U224="","",VLOOKUP(U224,$FQ:$FT,4,FALSE))</f>
        <v/>
      </c>
      <c r="V226" s="854"/>
      <c r="W226" s="855"/>
      <c r="X226" s="853" t="str">
        <f>IF(X224="","",VLOOKUP(X224,$FQ:$FT,4,FALSE))</f>
        <v/>
      </c>
      <c r="Y226" s="854"/>
      <c r="Z226" s="855"/>
      <c r="AA226" s="853" t="str">
        <f>IF(AA224="","",VLOOKUP(AA224,$FQ:$FT,4,FALSE))</f>
        <v/>
      </c>
      <c r="AB226" s="854"/>
      <c r="AC226" s="855"/>
      <c r="AD226" s="853" t="str">
        <f>IF(AD224="","",VLOOKUP(AD224,$FQ:$FT,4,FALSE))</f>
        <v/>
      </c>
      <c r="AE226" s="854"/>
      <c r="AF226" s="855"/>
      <c r="AG226" s="853" t="str">
        <f>IF(AG224="","",VLOOKUP(AG224,$FQ:$FT,4,FALSE))</f>
        <v/>
      </c>
      <c r="AH226" s="854"/>
      <c r="AI226" s="855"/>
      <c r="AJ226" s="856" t="s">
        <v>284</v>
      </c>
      <c r="AK226" s="858">
        <f>ET225+FC225</f>
        <v>0</v>
      </c>
      <c r="AL226" s="859"/>
      <c r="AM226" s="641"/>
      <c r="AN226" s="642"/>
      <c r="AO226" s="633">
        <f>(AK226*AM226)</f>
        <v>0</v>
      </c>
      <c r="AP226" s="633"/>
      <c r="AQ226" s="634"/>
      <c r="AR226" s="637"/>
      <c r="AS226" s="638"/>
      <c r="AT226" s="978"/>
      <c r="AU226" s="979"/>
      <c r="AV226" s="980"/>
      <c r="AW226" s="970"/>
      <c r="AX226" s="971"/>
      <c r="AZ226" s="823"/>
      <c r="BA226" s="825"/>
      <c r="BB226" s="836" t="str">
        <f>IF(F225="","",F225)</f>
        <v/>
      </c>
      <c r="BC226" s="836"/>
      <c r="BD226" s="836"/>
      <c r="BE226" s="836"/>
      <c r="BF226" s="836"/>
      <c r="BG226" s="837"/>
      <c r="BH226" s="309"/>
      <c r="BI226" s="831" t="s">
        <v>482</v>
      </c>
      <c r="BJ226" s="654"/>
      <c r="BK226" s="654"/>
      <c r="BL226" s="573" t="s">
        <v>490</v>
      </c>
      <c r="BM226" s="654"/>
      <c r="BN226" s="654" t="str">
        <f>IF(BJ226="","",VLOOKUP(BJ226,'募集型  提出用 （記入例）'!$GC:$GF,3,FALSE))</f>
        <v/>
      </c>
      <c r="BO226" s="573" t="s">
        <v>485</v>
      </c>
      <c r="BP226" s="654"/>
      <c r="BQ226" s="654"/>
      <c r="BR226" s="573" t="s">
        <v>488</v>
      </c>
      <c r="BS226" s="654"/>
      <c r="BT226" s="655"/>
      <c r="BU226" s="658"/>
      <c r="BV226" s="659"/>
      <c r="BW226" s="660"/>
      <c r="BX226" s="581" t="s">
        <v>45</v>
      </c>
      <c r="BY226" s="582"/>
      <c r="BZ226" s="307"/>
      <c r="CA226" s="309"/>
      <c r="CB226" s="583" t="s">
        <v>497</v>
      </c>
      <c r="CC226" s="579"/>
      <c r="CD226" s="580" t="str">
        <f>IF(CC226="","",VLOOKUP(CC226,'募集型  提出用 （記入例）'!$GC:$GF,2,FALSE))</f>
        <v/>
      </c>
      <c r="CE226" s="577"/>
      <c r="CF226" s="577"/>
      <c r="CG226" s="577" t="str">
        <f>IF(CC226="","",VLOOKUP(CC226,'募集型  提出用 （記入例）'!$GC:$GF,3,FALSE))</f>
        <v/>
      </c>
      <c r="CH226" s="577"/>
      <c r="CI226" s="577" t="str">
        <f>IF(CC226="","",VLOOKUP(CC226,'募集型  提出用 （記入例）'!$GC:$GF,4,FALSE))</f>
        <v/>
      </c>
      <c r="CJ226" s="578"/>
      <c r="CK226" s="574" t="s">
        <v>494</v>
      </c>
      <c r="CL226" s="579"/>
      <c r="CM226" s="580" t="str">
        <f>IF(CL226="","",VLOOKUP(CL226,'募集型  提出用 （記入例）'!$GC:$GF,2,FALSE))</f>
        <v/>
      </c>
      <c r="CN226" s="577"/>
      <c r="CO226" s="577"/>
      <c r="CP226" s="577" t="str">
        <f>IF(CL226="","",VLOOKUP(CL226,'募集型  提出用 （記入例）'!$GC:$GF,3,FALSE))</f>
        <v/>
      </c>
      <c r="CQ226" s="577"/>
      <c r="CR226" s="577" t="str">
        <f>IF(CL226="","",VLOOKUP(CL226,'募集型  提出用 （記入例）'!$GC:$GF,4,FALSE))</f>
        <v/>
      </c>
      <c r="CS226" s="862"/>
      <c r="CT226" s="863"/>
      <c r="CU226" s="864"/>
      <c r="CV226" s="864"/>
      <c r="CW226" s="864"/>
      <c r="CX226" s="864"/>
      <c r="CY226" s="864"/>
      <c r="CZ226" s="865"/>
      <c r="DC226" s="8"/>
      <c r="DD226" s="8"/>
      <c r="DE226" s="8"/>
      <c r="DF226" s="8"/>
      <c r="DG226" s="8"/>
      <c r="DH226" s="8"/>
      <c r="DI226" s="8"/>
      <c r="DJ226" s="8"/>
      <c r="DK226" s="8"/>
      <c r="DL226" s="8"/>
      <c r="DM226" s="8"/>
      <c r="DN226" s="8"/>
      <c r="DO226" s="8"/>
      <c r="DP226" s="8"/>
      <c r="DQ226" s="8"/>
      <c r="DR226" s="8"/>
      <c r="DS226" s="8"/>
      <c r="DT226" s="8"/>
      <c r="DU226" s="8"/>
      <c r="DV226" s="8"/>
      <c r="ED226" s="8"/>
      <c r="EE226" s="28"/>
      <c r="EF226" s="8"/>
      <c r="EG226" s="8"/>
      <c r="EH226" s="8"/>
      <c r="EI226" s="91" t="s">
        <v>48</v>
      </c>
      <c r="EJ226" s="92" t="e">
        <f>VLOOKUP('募集型  提出用 （記入例）'!U227,$FU:$FY,5,FALSE)</f>
        <v>#N/A</v>
      </c>
      <c r="EK226" s="92" t="e">
        <f>VLOOKUP('募集型  提出用 （記入例）'!X227,$FU:$FY,5,FALSE)</f>
        <v>#N/A</v>
      </c>
      <c r="EL226" s="92" t="e">
        <f>VLOOKUP('募集型  提出用 （記入例）'!AA227,$FU:$FY,5,FALSE)</f>
        <v>#N/A</v>
      </c>
      <c r="EM226" s="92" t="e">
        <f>VLOOKUP('募集型  提出用 （記入例）'!AD227,$FU:$FY,5,FALSE)</f>
        <v>#N/A</v>
      </c>
      <c r="EN226" s="92" t="e">
        <f>VLOOKUP('募集型  提出用 （記入例）'!AG227,$FU:$FY,5,FALSE)</f>
        <v>#N/A</v>
      </c>
      <c r="EP226" s="78"/>
      <c r="EQ226" s="79" t="s">
        <v>45</v>
      </c>
      <c r="ER226" s="80">
        <f>SUMIF(EJ226:EN226,"五島市",EJ227:EN227)*'募集型  提出用 （記入例）'!AM224</f>
        <v>0</v>
      </c>
      <c r="ES226" s="81">
        <f>SUMIF(EJ226:EN226,"五島市",EJ228:EN228)*'募集型  提出用 （記入例）'!AM226</f>
        <v>0</v>
      </c>
      <c r="ET226" s="96"/>
      <c r="EU226" s="83"/>
      <c r="EV226" s="852"/>
      <c r="EW226" s="84" t="s">
        <v>45</v>
      </c>
      <c r="EX226" s="85" t="str">
        <f>IF('募集型  提出用 （記入例）'!P226="","0",FC224/EV225)</f>
        <v>0</v>
      </c>
      <c r="EY226" s="86" t="str">
        <f>IF('募集型  提出用 （記入例）'!P226="","0",FC225/EV225)</f>
        <v>0</v>
      </c>
      <c r="EZ226" s="87">
        <f>EX226*'募集型  提出用 （記入例）'!AM224</f>
        <v>0</v>
      </c>
      <c r="FA226" s="88">
        <f>EY226*'募集型  提出用 （記入例）'!AM226</f>
        <v>0</v>
      </c>
      <c r="FB226" s="89">
        <f t="shared" si="104"/>
        <v>0</v>
      </c>
      <c r="FC226" s="93"/>
      <c r="FE226" s="90" t="s">
        <v>45</v>
      </c>
      <c r="FF226" s="85" t="str">
        <f>IF(('募集型  提出用 （記入例）'!Q226)="","0",('募集型  提出用 （記入例）'!AM224+'募集型  提出用 （記入例）'!AM226)*'募集型  提出用 （記入例）'!Q226*1000)</f>
        <v>0</v>
      </c>
      <c r="FG226" s="85">
        <f>COUNTA('募集型  提出用 （記入例）'!P226)*('募集型  提出用 （記入例）'!AM224+'募集型  提出用 （記入例）'!AM226)</f>
        <v>0</v>
      </c>
      <c r="FH226" s="85">
        <f>COUNTA('募集型  提出用 （記入例）'!R226)*('募集型  提出用 （記入例）'!AM224+'募集型  提出用 （記入例）'!AM226)</f>
        <v>0</v>
      </c>
      <c r="FI226" s="85">
        <f>COUNTA('募集型  提出用 （記入例）'!S226)*('募集型  提出用 （記入例）'!AM224+'募集型  提出用 （記入例）'!AM226)</f>
        <v>0</v>
      </c>
    </row>
    <row r="227" spans="2:165" ht="16.5" customHeight="1" thickBot="1">
      <c r="B227" s="694"/>
      <c r="C227" s="695"/>
      <c r="D227" s="663"/>
      <c r="E227" s="664"/>
      <c r="F227" s="869"/>
      <c r="G227" s="870"/>
      <c r="H227" s="870"/>
      <c r="I227" s="870"/>
      <c r="J227" s="870"/>
      <c r="K227" s="870"/>
      <c r="L227" s="870"/>
      <c r="M227" s="871"/>
      <c r="N227" s="652" t="s">
        <v>53</v>
      </c>
      <c r="O227" s="653"/>
      <c r="P227" s="75"/>
      <c r="Q227" s="76"/>
      <c r="R227" s="136"/>
      <c r="S227" s="137"/>
      <c r="T227" s="846" t="s">
        <v>54</v>
      </c>
      <c r="U227" s="94"/>
      <c r="V227" s="849" t="str">
        <f>IF(U227="","",VLOOKUP(U227,$FU:$FX,3,FALSE))</f>
        <v/>
      </c>
      <c r="W227" s="850"/>
      <c r="X227" s="94"/>
      <c r="Y227" s="849" t="str">
        <f>IF(X227="","",VLOOKUP(X227,$FU:$FX,3,FALSE))</f>
        <v/>
      </c>
      <c r="Z227" s="850"/>
      <c r="AA227" s="94"/>
      <c r="AB227" s="849" t="str">
        <f>IF(AA227="","",VLOOKUP(AA227,$FU:$FX,3,FALSE))</f>
        <v/>
      </c>
      <c r="AC227" s="850"/>
      <c r="AD227" s="94"/>
      <c r="AE227" s="849" t="str">
        <f>IF(AD227="","",VLOOKUP(AD227,$FU:$FX,3,FALSE))</f>
        <v/>
      </c>
      <c r="AF227" s="850"/>
      <c r="AG227" s="94"/>
      <c r="AH227" s="849" t="str">
        <f>IF(AG227="","",VLOOKUP(AG227,'募集型  提出用 （記入例）'!$FU:$FX,3,FALSE))</f>
        <v/>
      </c>
      <c r="AI227" s="895"/>
      <c r="AJ227" s="857"/>
      <c r="AK227" s="843"/>
      <c r="AL227" s="860"/>
      <c r="AM227" s="643"/>
      <c r="AN227" s="644"/>
      <c r="AO227" s="645"/>
      <c r="AP227" s="645"/>
      <c r="AQ227" s="646"/>
      <c r="AR227" s="637"/>
      <c r="AS227" s="638"/>
      <c r="AT227" s="978"/>
      <c r="AU227" s="979"/>
      <c r="AV227" s="980" t="s">
        <v>545</v>
      </c>
      <c r="AW227" s="972" t="s">
        <v>545</v>
      </c>
      <c r="AX227" s="973"/>
      <c r="AZ227" s="823"/>
      <c r="BA227" s="825"/>
      <c r="BB227" s="836"/>
      <c r="BC227" s="836"/>
      <c r="BD227" s="836"/>
      <c r="BE227" s="836"/>
      <c r="BF227" s="836"/>
      <c r="BG227" s="837"/>
      <c r="BH227" s="309"/>
      <c r="BI227" s="831"/>
      <c r="BJ227" s="654"/>
      <c r="BK227" s="654"/>
      <c r="BL227" s="573"/>
      <c r="BM227" s="654"/>
      <c r="BN227" s="654"/>
      <c r="BO227" s="573"/>
      <c r="BP227" s="654"/>
      <c r="BQ227" s="654"/>
      <c r="BR227" s="576"/>
      <c r="BS227" s="656"/>
      <c r="BT227" s="657"/>
      <c r="BU227" s="658"/>
      <c r="BV227" s="659"/>
      <c r="BW227" s="660"/>
      <c r="BX227" s="581" t="s">
        <v>53</v>
      </c>
      <c r="BY227" s="582"/>
      <c r="BZ227" s="307"/>
      <c r="CA227" s="309"/>
      <c r="CB227" s="583"/>
      <c r="CC227" s="579"/>
      <c r="CD227" s="580"/>
      <c r="CE227" s="577"/>
      <c r="CF227" s="577"/>
      <c r="CG227" s="577"/>
      <c r="CH227" s="577"/>
      <c r="CI227" s="577"/>
      <c r="CJ227" s="578"/>
      <c r="CK227" s="574"/>
      <c r="CL227" s="579"/>
      <c r="CM227" s="580"/>
      <c r="CN227" s="577"/>
      <c r="CO227" s="577"/>
      <c r="CP227" s="577"/>
      <c r="CQ227" s="577"/>
      <c r="CR227" s="577"/>
      <c r="CS227" s="862"/>
      <c r="CT227" s="863"/>
      <c r="CU227" s="864"/>
      <c r="CV227" s="864"/>
      <c r="CW227" s="864"/>
      <c r="CX227" s="864"/>
      <c r="CY227" s="864"/>
      <c r="CZ227" s="865"/>
      <c r="DC227" s="8"/>
      <c r="DD227" s="8"/>
      <c r="DE227" s="8"/>
      <c r="DF227" s="8"/>
      <c r="DG227" s="8"/>
      <c r="DH227" s="8"/>
      <c r="DI227" s="8"/>
      <c r="DJ227" s="8"/>
      <c r="DK227" s="8"/>
      <c r="DL227" s="8"/>
      <c r="DM227" s="8"/>
      <c r="DN227" s="8"/>
      <c r="DO227" s="8"/>
      <c r="DP227" s="8"/>
      <c r="DQ227" s="8"/>
      <c r="DR227" s="8"/>
      <c r="DS227" s="8"/>
      <c r="DT227" s="8"/>
      <c r="DU227" s="8"/>
      <c r="DV227" s="8"/>
      <c r="ED227" s="8"/>
      <c r="EE227" s="28"/>
      <c r="EF227" s="8"/>
      <c r="EG227" s="8"/>
      <c r="EH227" s="8"/>
      <c r="EI227" s="91" t="s">
        <v>56</v>
      </c>
      <c r="EJ227" s="95" t="e">
        <f>VLOOKUP('募集型  提出用 （記入例）'!U227,$FU:$FY,4,FALSE)</f>
        <v>#N/A</v>
      </c>
      <c r="EK227" s="95" t="e">
        <f>VLOOKUP('募集型  提出用 （記入例）'!X227,$FU:$FY,4,FALSE)</f>
        <v>#N/A</v>
      </c>
      <c r="EL227" s="95" t="e">
        <f>VLOOKUP('募集型  提出用 （記入例）'!AA227,$FU:$FY,4,FALSE)</f>
        <v>#N/A</v>
      </c>
      <c r="EM227" s="95" t="e">
        <f>VLOOKUP('募集型  提出用 （記入例）'!AD227,$FU:$FY,4,FALSE)</f>
        <v>#N/A</v>
      </c>
      <c r="EN227" s="95" t="e">
        <f>VLOOKUP('募集型  提出用 （記入例）'!AG227,$FU:$FY,4,FALSE)</f>
        <v>#N/A</v>
      </c>
      <c r="EP227" s="78"/>
      <c r="EQ227" s="79" t="s">
        <v>53</v>
      </c>
      <c r="ER227" s="80">
        <f>SUMIF(EJ226:EN226,"新上五島町",EJ227:EN227)*'募集型  提出用 （記入例）'!AM224</f>
        <v>0</v>
      </c>
      <c r="ES227" s="81">
        <f>SUMIF(EJ226:EN226,"上五島",EJ228:EN228)*'募集型  提出用 （記入例）'!AM226</f>
        <v>0</v>
      </c>
      <c r="ET227" s="96"/>
      <c r="EU227" s="83"/>
      <c r="EV227" s="97"/>
      <c r="EW227" s="84" t="s">
        <v>53</v>
      </c>
      <c r="EX227" s="85" t="str">
        <f>IF('募集型  提出用 （記入例）'!P227="","0",FC224/EV225)</f>
        <v>0</v>
      </c>
      <c r="EY227" s="86" t="str">
        <f>IF('募集型  提出用 （記入例）'!P227="","0",FC225/EV225)</f>
        <v>0</v>
      </c>
      <c r="EZ227" s="87">
        <f>EX227*'募集型  提出用 （記入例）'!AM224</f>
        <v>0</v>
      </c>
      <c r="FA227" s="88">
        <f>EY227*'募集型  提出用 （記入例）'!AM226</f>
        <v>0</v>
      </c>
      <c r="FB227" s="89">
        <f t="shared" si="104"/>
        <v>0</v>
      </c>
      <c r="FC227" s="93"/>
      <c r="FD227" s="98"/>
      <c r="FE227" s="90" t="s">
        <v>53</v>
      </c>
      <c r="FF227" s="85" t="str">
        <f>IF(('募集型  提出用 （記入例）'!Q227)="","0",('募集型  提出用 （記入例）'!AM224+'募集型  提出用 （記入例）'!AM226)*'募集型  提出用 （記入例）'!Q227*1000)</f>
        <v>0</v>
      </c>
      <c r="FG227" s="85">
        <f>COUNTA('募集型  提出用 （記入例）'!P227)*('募集型  提出用 （記入例）'!AM224+'募集型  提出用 （記入例）'!AM226)</f>
        <v>0</v>
      </c>
      <c r="FH227" s="85">
        <f>COUNTA('募集型  提出用 （記入例）'!R227)*('募集型  提出用 （記入例）'!AM224+'募集型  提出用 （記入例）'!AM226)</f>
        <v>0</v>
      </c>
      <c r="FI227" s="85">
        <f>COUNTA('募集型  提出用 （記入例）'!S227)*('募集型  提出用 （記入例）'!AM224+'募集型  提出用 （記入例）'!AM226)</f>
        <v>0</v>
      </c>
    </row>
    <row r="228" spans="2:165" ht="16.5" customHeight="1">
      <c r="B228" s="696"/>
      <c r="C228" s="697"/>
      <c r="D228" s="665"/>
      <c r="E228" s="666"/>
      <c r="F228" s="883" t="s">
        <v>378</v>
      </c>
      <c r="G228" s="613"/>
      <c r="H228" s="613"/>
      <c r="I228" s="613"/>
      <c r="J228" s="885" t="s">
        <v>379</v>
      </c>
      <c r="K228" s="613"/>
      <c r="L228" s="613"/>
      <c r="M228" s="650"/>
      <c r="N228" s="652" t="s">
        <v>61</v>
      </c>
      <c r="O228" s="653"/>
      <c r="P228" s="75"/>
      <c r="Q228" s="76"/>
      <c r="R228" s="138"/>
      <c r="S228" s="137"/>
      <c r="T228" s="847"/>
      <c r="U228" s="604" t="str">
        <f>IF(U227="","",VLOOKUP(U227,$FU:$FX,2,FALSE))</f>
        <v/>
      </c>
      <c r="V228" s="605"/>
      <c r="W228" s="606"/>
      <c r="X228" s="604" t="str">
        <f>IF(X227="","",VLOOKUP(X227,$FU:$FX,2,FALSE))</f>
        <v/>
      </c>
      <c r="Y228" s="605"/>
      <c r="Z228" s="606"/>
      <c r="AA228" s="604" t="str">
        <f>IF(AA227="","",VLOOKUP(AA227,$FU:$FX,2,FALSE))</f>
        <v/>
      </c>
      <c r="AB228" s="605"/>
      <c r="AC228" s="606"/>
      <c r="AD228" s="604" t="str">
        <f>IF(AD227="","",VLOOKUP(AD227,$FU:$FX,2,FALSE))</f>
        <v/>
      </c>
      <c r="AE228" s="605"/>
      <c r="AF228" s="606"/>
      <c r="AG228" s="604" t="str">
        <f>IF(AG227="","",VLOOKUP(AG227,'募集型  提出用 （記入例）'!$FU:$FX,2,FALSE))</f>
        <v/>
      </c>
      <c r="AH228" s="605"/>
      <c r="AI228" s="711"/>
      <c r="AJ228" s="877" t="s">
        <v>62</v>
      </c>
      <c r="AK228" s="878"/>
      <c r="AL228" s="879"/>
      <c r="AM228" s="609">
        <f>AM224+AM226</f>
        <v>0</v>
      </c>
      <c r="AN228" s="610"/>
      <c r="AO228" s="631">
        <f>AO224+AO226</f>
        <v>0</v>
      </c>
      <c r="AP228" s="631"/>
      <c r="AQ228" s="647"/>
      <c r="AR228" s="637"/>
      <c r="AS228" s="638"/>
      <c r="AT228" s="978"/>
      <c r="AU228" s="979"/>
      <c r="AV228" s="980"/>
      <c r="AW228" s="974"/>
      <c r="AX228" s="975"/>
      <c r="AZ228" s="823"/>
      <c r="BA228" s="825"/>
      <c r="BB228" s="836"/>
      <c r="BC228" s="836"/>
      <c r="BD228" s="836"/>
      <c r="BE228" s="836"/>
      <c r="BF228" s="836"/>
      <c r="BG228" s="837"/>
      <c r="BH228" s="309"/>
      <c r="BI228" s="831" t="s">
        <v>483</v>
      </c>
      <c r="BJ228" s="654"/>
      <c r="BK228" s="654"/>
      <c r="BL228" s="573" t="s">
        <v>491</v>
      </c>
      <c r="BM228" s="654"/>
      <c r="BN228" s="654" t="str">
        <f>IF(BJ228="","",VLOOKUP(BJ228,'募集型  提出用 （記入例）'!$GC:$GF,3,FALSE))</f>
        <v/>
      </c>
      <c r="BO228" s="573" t="s">
        <v>486</v>
      </c>
      <c r="BP228" s="654"/>
      <c r="BQ228" s="898"/>
      <c r="BR228" s="900" t="s">
        <v>19</v>
      </c>
      <c r="BS228" s="902">
        <f>BJ224+BJ226+BJ228+BM224+BM226+BM228+BP224+BP226+BS224+BS226+BP228</f>
        <v>0</v>
      </c>
      <c r="BT228" s="903"/>
      <c r="BU228" s="658"/>
      <c r="BV228" s="659"/>
      <c r="BW228" s="660"/>
      <c r="BX228" s="581" t="s">
        <v>61</v>
      </c>
      <c r="BY228" s="582"/>
      <c r="BZ228" s="316"/>
      <c r="CA228" s="309"/>
      <c r="CB228" s="583" t="s">
        <v>498</v>
      </c>
      <c r="CC228" s="579"/>
      <c r="CD228" s="580" t="str">
        <f>IF(CC228="","",VLOOKUP(CC228,'募集型  提出用 （記入例）'!$GC:$GF,2,FALSE))</f>
        <v/>
      </c>
      <c r="CE228" s="577"/>
      <c r="CF228" s="577"/>
      <c r="CG228" s="577" t="str">
        <f>IF(CC228="","",VLOOKUP(CC228,'募集型  提出用 （記入例）'!$GC:$GF,3,FALSE))</f>
        <v/>
      </c>
      <c r="CH228" s="577"/>
      <c r="CI228" s="577" t="str">
        <f>IF(CC228="","",VLOOKUP(CC228,'募集型  提出用 （記入例）'!$GC:$GF,4,FALSE))</f>
        <v/>
      </c>
      <c r="CJ228" s="578"/>
      <c r="CK228" s="574" t="s">
        <v>495</v>
      </c>
      <c r="CL228" s="579"/>
      <c r="CM228" s="580" t="str">
        <f>IF(CL228="","",VLOOKUP(CL228,'募集型  提出用 （記入例）'!$GC:$GF,2,FALSE))</f>
        <v/>
      </c>
      <c r="CN228" s="577"/>
      <c r="CO228" s="577"/>
      <c r="CP228" s="577" t="str">
        <f>IF(CL228="","",VLOOKUP(CL228,'募集型  提出用 （記入例）'!$GC:$GF,3,FALSE))</f>
        <v/>
      </c>
      <c r="CQ228" s="577"/>
      <c r="CR228" s="577" t="str">
        <f>IF(CL228="","",VLOOKUP(CL228,'募集型  提出用 （記入例）'!$GC:$GF,4,FALSE))</f>
        <v/>
      </c>
      <c r="CS228" s="862"/>
      <c r="CT228" s="863"/>
      <c r="CU228" s="864"/>
      <c r="CV228" s="864"/>
      <c r="CW228" s="864"/>
      <c r="CX228" s="864"/>
      <c r="CY228" s="864"/>
      <c r="CZ228" s="865"/>
      <c r="DC228" s="8"/>
      <c r="DD228" s="8"/>
      <c r="DE228" s="8"/>
      <c r="DF228" s="8"/>
      <c r="DG228" s="8"/>
      <c r="DH228" s="8"/>
      <c r="DI228" s="8"/>
      <c r="DJ228" s="8"/>
      <c r="DK228" s="8"/>
      <c r="DL228" s="8"/>
      <c r="DM228" s="8"/>
      <c r="DN228" s="8"/>
      <c r="DO228" s="8"/>
      <c r="DP228" s="8"/>
      <c r="DQ228" s="8"/>
      <c r="DR228" s="8"/>
      <c r="DS228" s="8"/>
      <c r="DT228" s="8"/>
      <c r="DU228" s="8"/>
      <c r="DV228" s="8"/>
      <c r="ED228" s="8"/>
      <c r="EE228" s="28"/>
      <c r="EF228" s="8"/>
      <c r="EG228" s="8"/>
      <c r="EH228" s="8"/>
      <c r="EI228" s="91" t="s">
        <v>64</v>
      </c>
      <c r="EJ228" s="95" t="e">
        <f>EJ227</f>
        <v>#N/A</v>
      </c>
      <c r="EK228" s="95" t="e">
        <f t="shared" ref="EK228:EN228" si="105">EK227</f>
        <v>#N/A</v>
      </c>
      <c r="EL228" s="95" t="e">
        <f t="shared" si="105"/>
        <v>#N/A</v>
      </c>
      <c r="EM228" s="95" t="e">
        <f t="shared" si="105"/>
        <v>#N/A</v>
      </c>
      <c r="EN228" s="95" t="e">
        <f t="shared" si="105"/>
        <v>#N/A</v>
      </c>
      <c r="EP228" s="78"/>
      <c r="EQ228" s="79" t="s">
        <v>61</v>
      </c>
      <c r="ER228" s="80">
        <f>SUMIF(EJ226:EN226,"小値賀町",EJ227:EN227)*'募集型  提出用 （記入例）'!AM224</f>
        <v>0</v>
      </c>
      <c r="ES228" s="81">
        <f>SUMIF(EJ226:EN226,"小値賀",EJ228:EN228)*'募集型  提出用 （記入例）'!AM226</f>
        <v>0</v>
      </c>
      <c r="ET228" s="96"/>
      <c r="EU228" s="83"/>
      <c r="EV228" s="97"/>
      <c r="EW228" s="84" t="s">
        <v>61</v>
      </c>
      <c r="EX228" s="85" t="str">
        <f>IF('募集型  提出用 （記入例）'!P228="","0",FC224/EV225)</f>
        <v>0</v>
      </c>
      <c r="EY228" s="86" t="str">
        <f>IF('募集型  提出用 （記入例）'!P228="","0",FC225/EV225)</f>
        <v>0</v>
      </c>
      <c r="EZ228" s="87">
        <f>EX228*'募集型  提出用 （記入例）'!AM224</f>
        <v>0</v>
      </c>
      <c r="FA228" s="88">
        <f>EY228*'募集型  提出用 （記入例）'!AM226</f>
        <v>0</v>
      </c>
      <c r="FB228" s="89">
        <f t="shared" si="104"/>
        <v>0</v>
      </c>
      <c r="FC228" s="93"/>
      <c r="FD228" s="98"/>
      <c r="FE228" s="90" t="s">
        <v>61</v>
      </c>
      <c r="FF228" s="85" t="str">
        <f>IF(('募集型  提出用 （記入例）'!Q228)="","0",('募集型  提出用 （記入例）'!AM224+'募集型  提出用 （記入例）'!AM226)*'募集型  提出用 （記入例）'!Q228*1000)</f>
        <v>0</v>
      </c>
      <c r="FG228" s="85">
        <f>COUNTA('募集型  提出用 （記入例）'!P228)*('募集型  提出用 （記入例）'!AM224+'募集型  提出用 （記入例）'!AM226)</f>
        <v>0</v>
      </c>
      <c r="FH228" s="85">
        <f>COUNTA('募集型  提出用 （記入例）'!R228)*('募集型  提出用 （記入例）'!AM224+'募集型  提出用 （記入例）'!AM226)</f>
        <v>0</v>
      </c>
      <c r="FI228" s="85">
        <f>COUNTA('募集型  提出用 （記入例）'!S228)*('募集型  提出用 （記入例）'!AM224+'募集型  提出用 （記入例）'!AM226)</f>
        <v>0</v>
      </c>
    </row>
    <row r="229" spans="2:165" ht="16.5" customHeight="1" thickBot="1">
      <c r="B229" s="698"/>
      <c r="C229" s="699"/>
      <c r="D229" s="667"/>
      <c r="E229" s="668"/>
      <c r="F229" s="884"/>
      <c r="G229" s="614"/>
      <c r="H229" s="614"/>
      <c r="I229" s="614"/>
      <c r="J229" s="886"/>
      <c r="K229" s="614"/>
      <c r="L229" s="614"/>
      <c r="M229" s="651"/>
      <c r="N229" s="887" t="s">
        <v>68</v>
      </c>
      <c r="O229" s="888"/>
      <c r="P229" s="99"/>
      <c r="Q229" s="100"/>
      <c r="R229" s="139"/>
      <c r="S229" s="140"/>
      <c r="T229" s="848"/>
      <c r="U229" s="718" t="str">
        <f>IF(U227="","",VLOOKUP(U227,$FU:$FX,4,FALSE))</f>
        <v/>
      </c>
      <c r="V229" s="719"/>
      <c r="W229" s="720"/>
      <c r="X229" s="718" t="str">
        <f>IF(X227="","",VLOOKUP(X227,$FU:$FX,4,FALSE))</f>
        <v/>
      </c>
      <c r="Y229" s="719"/>
      <c r="Z229" s="720"/>
      <c r="AA229" s="718" t="str">
        <f>IF(AA227="","",VLOOKUP(AA227,$FU:$FX,4,FALSE))</f>
        <v/>
      </c>
      <c r="AB229" s="719"/>
      <c r="AC229" s="720"/>
      <c r="AD229" s="718" t="str">
        <f>IF(AD227="","",VLOOKUP(AD227,$FU:$FX,4,FALSE))</f>
        <v/>
      </c>
      <c r="AE229" s="719"/>
      <c r="AF229" s="720"/>
      <c r="AG229" s="718" t="str">
        <f>IF(AG227="","",VLOOKUP(AG227,'募集型  提出用 （記入例）'!$FU:$FX,4,FALSE))</f>
        <v/>
      </c>
      <c r="AH229" s="719"/>
      <c r="AI229" s="721"/>
      <c r="AJ229" s="880"/>
      <c r="AK229" s="881"/>
      <c r="AL229" s="882"/>
      <c r="AM229" s="843"/>
      <c r="AN229" s="860"/>
      <c r="AO229" s="648"/>
      <c r="AP229" s="648"/>
      <c r="AQ229" s="649"/>
      <c r="AR229" s="639"/>
      <c r="AS229" s="640"/>
      <c r="AT229" s="981"/>
      <c r="AU229" s="982"/>
      <c r="AV229" s="983"/>
      <c r="AW229" s="1178"/>
      <c r="AX229" s="1179"/>
      <c r="AZ229" s="824"/>
      <c r="BA229" s="826"/>
      <c r="BB229" s="839"/>
      <c r="BC229" s="839"/>
      <c r="BD229" s="839"/>
      <c r="BE229" s="839"/>
      <c r="BF229" s="839"/>
      <c r="BG229" s="840"/>
      <c r="BH229" s="308"/>
      <c r="BI229" s="932"/>
      <c r="BJ229" s="904"/>
      <c r="BK229" s="904"/>
      <c r="BL229" s="931"/>
      <c r="BM229" s="904"/>
      <c r="BN229" s="904"/>
      <c r="BO229" s="931"/>
      <c r="BP229" s="904"/>
      <c r="BQ229" s="949"/>
      <c r="BR229" s="954"/>
      <c r="BS229" s="904"/>
      <c r="BT229" s="905"/>
      <c r="BU229" s="906"/>
      <c r="BV229" s="907"/>
      <c r="BW229" s="908"/>
      <c r="BX229" s="889" t="s">
        <v>68</v>
      </c>
      <c r="BY229" s="890"/>
      <c r="BZ229" s="317"/>
      <c r="CA229" s="308"/>
      <c r="CB229" s="950"/>
      <c r="CC229" s="891"/>
      <c r="CD229" s="896"/>
      <c r="CE229" s="897"/>
      <c r="CF229" s="897"/>
      <c r="CG229" s="897"/>
      <c r="CH229" s="897"/>
      <c r="CI229" s="897"/>
      <c r="CJ229" s="948"/>
      <c r="CK229" s="575"/>
      <c r="CL229" s="891"/>
      <c r="CM229" s="896"/>
      <c r="CN229" s="897"/>
      <c r="CO229" s="897"/>
      <c r="CP229" s="897"/>
      <c r="CQ229" s="897"/>
      <c r="CR229" s="897"/>
      <c r="CS229" s="925"/>
      <c r="CT229" s="866"/>
      <c r="CU229" s="867"/>
      <c r="CV229" s="867"/>
      <c r="CW229" s="867"/>
      <c r="CX229" s="867"/>
      <c r="CY229" s="867"/>
      <c r="CZ229" s="868"/>
      <c r="DC229" s="8"/>
      <c r="DD229" s="8"/>
      <c r="DE229" s="8"/>
      <c r="DF229" s="8"/>
      <c r="DG229" s="8"/>
      <c r="DH229" s="8"/>
      <c r="DI229" s="8"/>
      <c r="DJ229" s="8"/>
      <c r="DK229" s="8"/>
      <c r="DL229" s="8"/>
      <c r="DM229" s="8"/>
      <c r="DN229" s="8"/>
      <c r="DO229" s="8"/>
      <c r="DP229" s="8"/>
      <c r="DQ229" s="8"/>
      <c r="DR229" s="8"/>
      <c r="DS229" s="8"/>
      <c r="DT229" s="8"/>
      <c r="DU229" s="8"/>
      <c r="DV229" s="8"/>
      <c r="ED229" s="8"/>
      <c r="EE229" s="28"/>
      <c r="EF229" s="8"/>
      <c r="EG229" s="8"/>
      <c r="EH229" s="8"/>
      <c r="EP229" s="101"/>
      <c r="EQ229" s="102" t="s">
        <v>68</v>
      </c>
      <c r="ER229" s="103">
        <f>SUMIF(EJ226:EN226,"宇久町",EJ227:EN227)*'募集型  提出用 （記入例）'!AM224</f>
        <v>0</v>
      </c>
      <c r="ES229" s="104">
        <f>SUMIF(EJ226:EN226,"宇久",EJ228:EN228)*'募集型  提出用 （記入例）'!AM226</f>
        <v>0</v>
      </c>
      <c r="ET229" s="96"/>
      <c r="EU229" s="83"/>
      <c r="EV229" s="105"/>
      <c r="EW229" s="106" t="s">
        <v>68</v>
      </c>
      <c r="EX229" s="107" t="str">
        <f>IF('募集型  提出用 （記入例）'!P229="","0",FC224/EV225)</f>
        <v>0</v>
      </c>
      <c r="EY229" s="108" t="str">
        <f>IF('募集型  提出用 （記入例）'!P229="","0",FC225/EV225)</f>
        <v>0</v>
      </c>
      <c r="EZ229" s="109">
        <f>EX229*'募集型  提出用 （記入例）'!AM224</f>
        <v>0</v>
      </c>
      <c r="FA229" s="110">
        <f>EY229*'募集型  提出用 （記入例）'!AM226</f>
        <v>0</v>
      </c>
      <c r="FB229" s="111">
        <f t="shared" si="104"/>
        <v>0</v>
      </c>
      <c r="FC229" s="173"/>
      <c r="FE229" s="112" t="s">
        <v>68</v>
      </c>
      <c r="FF229" s="107" t="str">
        <f>IF(('募集型  提出用 （記入例）'!Q229)="","0",('募集型  提出用 （記入例）'!AM224+'募集型  提出用 （記入例）'!AM226)*'募集型  提出用 （記入例）'!Q229*1000)</f>
        <v>0</v>
      </c>
      <c r="FG229" s="107">
        <f>COUNTA('募集型  提出用 （記入例）'!P229)*('募集型  提出用 （記入例）'!AM224+'募集型  提出用 （記入例）'!AM226)</f>
        <v>0</v>
      </c>
      <c r="FH229" s="107">
        <f>COUNTA('募集型  提出用 （記入例）'!R229)*('募集型  提出用 （記入例）'!AM224+'募集型  提出用 （記入例）'!AM226)</f>
        <v>0</v>
      </c>
      <c r="FI229" s="107">
        <f>COUNTA('募集型  提出用 （記入例）'!S229)*('募集型  提出用 （記入例）'!AM224+'募集型  提出用 （記入例）'!AM226)</f>
        <v>0</v>
      </c>
    </row>
    <row r="230" spans="2:165" ht="16.5" customHeight="1" thickTop="1" thickBot="1">
      <c r="B230" s="700">
        <v>4</v>
      </c>
      <c r="C230" s="702">
        <v>7</v>
      </c>
      <c r="D230" s="661" t="s">
        <v>519</v>
      </c>
      <c r="E230" s="662"/>
      <c r="F230" s="704" t="s">
        <v>381</v>
      </c>
      <c r="G230" s="705"/>
      <c r="H230" s="706"/>
      <c r="I230" s="706"/>
      <c r="J230" s="706"/>
      <c r="K230" s="706"/>
      <c r="L230" s="706"/>
      <c r="M230" s="707"/>
      <c r="N230" s="708" t="s">
        <v>113</v>
      </c>
      <c r="O230" s="709"/>
      <c r="P230" s="55"/>
      <c r="Q230" s="56"/>
      <c r="R230" s="135"/>
      <c r="S230" s="141"/>
      <c r="T230" s="712" t="s">
        <v>34</v>
      </c>
      <c r="U230" s="305"/>
      <c r="V230" s="715" t="str">
        <f>IF(U230="","",VLOOKUP(U230,$FQ:$FT,3,FALSE))</f>
        <v/>
      </c>
      <c r="W230" s="716"/>
      <c r="X230" s="305"/>
      <c r="Y230" s="715" t="str">
        <f>IF(X230="","",VLOOKUP(X230,$FQ:$FT,3,FALSE))</f>
        <v/>
      </c>
      <c r="Z230" s="716"/>
      <c r="AA230" s="305"/>
      <c r="AB230" s="715" t="str">
        <f>IF(AA230="","",VLOOKUP(AA230,$FQ:$FT,3,FALSE))</f>
        <v/>
      </c>
      <c r="AC230" s="716"/>
      <c r="AD230" s="305"/>
      <c r="AE230" s="715" t="str">
        <f>IF(AD230="","",VLOOKUP(AD230,$FQ:$FT,3,FALSE))</f>
        <v/>
      </c>
      <c r="AF230" s="716"/>
      <c r="AG230" s="305"/>
      <c r="AH230" s="715" t="str">
        <f>IF(AG230="","",VLOOKUP(AG230,$FQ:$FT,3,FALSE))</f>
        <v/>
      </c>
      <c r="AI230" s="717"/>
      <c r="AJ230" s="607" t="s">
        <v>179</v>
      </c>
      <c r="AK230" s="609">
        <f>FC230+ET230</f>
        <v>0</v>
      </c>
      <c r="AL230" s="610"/>
      <c r="AM230" s="627"/>
      <c r="AN230" s="628"/>
      <c r="AO230" s="631">
        <f>(AK230*AM230)</f>
        <v>0</v>
      </c>
      <c r="AP230" s="631"/>
      <c r="AQ230" s="632"/>
      <c r="AR230" s="635">
        <f>SUM(Q230:Q235)*AM234</f>
        <v>0</v>
      </c>
      <c r="AS230" s="636"/>
      <c r="AT230" s="965"/>
      <c r="AU230" s="966"/>
      <c r="AV230" s="967" t="s">
        <v>548</v>
      </c>
      <c r="AW230" s="968" t="s">
        <v>548</v>
      </c>
      <c r="AX230" s="969"/>
      <c r="AZ230" s="823">
        <f>B230</f>
        <v>4</v>
      </c>
      <c r="BA230" s="825">
        <f>C230</f>
        <v>7</v>
      </c>
      <c r="BB230" s="940" t="s">
        <v>381</v>
      </c>
      <c r="BC230" s="926"/>
      <c r="BD230" s="926" t="str">
        <f>IF(H230="","",H230)</f>
        <v/>
      </c>
      <c r="BE230" s="926"/>
      <c r="BF230" s="926"/>
      <c r="BG230" s="927"/>
      <c r="BH230" s="310"/>
      <c r="BI230" s="930" t="s">
        <v>481</v>
      </c>
      <c r="BJ230" s="902"/>
      <c r="BK230" s="902"/>
      <c r="BL230" s="939" t="s">
        <v>489</v>
      </c>
      <c r="BM230" s="902"/>
      <c r="BN230" s="902" t="str">
        <f>IF(BJ230="","",VLOOKUP(BJ230,'募集型  提出用 （記入例）'!$GC:$GF,3,FALSE))</f>
        <v/>
      </c>
      <c r="BO230" s="939" t="s">
        <v>484</v>
      </c>
      <c r="BP230" s="902"/>
      <c r="BQ230" s="902"/>
      <c r="BR230" s="939" t="s">
        <v>487</v>
      </c>
      <c r="BS230" s="902"/>
      <c r="BT230" s="903"/>
      <c r="BU230" s="951"/>
      <c r="BV230" s="952"/>
      <c r="BW230" s="953"/>
      <c r="BX230" s="933" t="s">
        <v>113</v>
      </c>
      <c r="BY230" s="934"/>
      <c r="BZ230" s="311"/>
      <c r="CA230" s="310"/>
      <c r="CB230" s="935" t="s">
        <v>496</v>
      </c>
      <c r="CC230" s="936"/>
      <c r="CD230" s="937" t="str">
        <f>IF(CC230="","",VLOOKUP(CC230,'募集型  提出用 （記入例）'!$GC:$GF,2,FALSE))</f>
        <v/>
      </c>
      <c r="CE230" s="938"/>
      <c r="CF230" s="938"/>
      <c r="CG230" s="938" t="str">
        <f>IF(CC230="","",VLOOKUP(CC230,'募集型  提出用 （記入例）'!$GC:$GF,3,FALSE))</f>
        <v/>
      </c>
      <c r="CH230" s="938"/>
      <c r="CI230" s="938" t="str">
        <f>IF(CC230="","",VLOOKUP(CC230,'募集型  提出用 （記入例）'!$GC:$GF,4,FALSE))</f>
        <v/>
      </c>
      <c r="CJ230" s="946"/>
      <c r="CK230" s="947" t="s">
        <v>493</v>
      </c>
      <c r="CL230" s="936"/>
      <c r="CM230" s="815" t="str">
        <f>IF(CL230="","",VLOOKUP(CL230,'募集型  提出用 （記入例）'!$GC:$GF,2,FALSE))</f>
        <v/>
      </c>
      <c r="CN230" s="816"/>
      <c r="CO230" s="816"/>
      <c r="CP230" s="816" t="str">
        <f>IF(CL230="","",VLOOKUP(CL230,'募集型  提出用 （記入例）'!$GC:$GF,3,FALSE))</f>
        <v/>
      </c>
      <c r="CQ230" s="816"/>
      <c r="CR230" s="816" t="str">
        <f>IF(CL230="","",VLOOKUP(CL230,'募集型  提出用 （記入例）'!$GC:$GF,4,FALSE))</f>
        <v/>
      </c>
      <c r="CS230" s="861"/>
      <c r="CT230" s="943"/>
      <c r="CU230" s="944"/>
      <c r="CV230" s="944"/>
      <c r="CW230" s="944"/>
      <c r="CX230" s="944"/>
      <c r="CY230" s="944"/>
      <c r="CZ230" s="945"/>
      <c r="DC230" s="8"/>
      <c r="DD230" s="8"/>
      <c r="DE230" s="8"/>
      <c r="DF230" s="8"/>
      <c r="DG230" s="8"/>
      <c r="DH230" s="8"/>
      <c r="DI230" s="8"/>
      <c r="DJ230" s="8"/>
      <c r="DK230" s="8"/>
      <c r="DL230" s="8"/>
      <c r="DM230" s="8"/>
      <c r="DN230" s="8"/>
      <c r="DO230" s="8"/>
      <c r="DP230" s="8"/>
      <c r="DQ230" s="8"/>
      <c r="DR230" s="8"/>
      <c r="DS230" s="8"/>
      <c r="DT230" s="8"/>
      <c r="DU230" s="8"/>
      <c r="DV230" s="8"/>
      <c r="ED230" s="8"/>
      <c r="EE230" s="28"/>
      <c r="EF230" s="8"/>
      <c r="EG230" s="8"/>
      <c r="EH230" s="8"/>
      <c r="EP230" s="62">
        <v>6</v>
      </c>
      <c r="EQ230" s="63" t="s">
        <v>110</v>
      </c>
      <c r="ER230" s="64">
        <f>SUMIF(EJ232:EN232,"対馬市",EJ233:EN233)*'募集型  提出用 （記入例）'!AM230</f>
        <v>0</v>
      </c>
      <c r="ES230" s="65">
        <f>SUMIF(EJ232:EN232,"対馬市",EJ234:EN234)*'募集型  提出用 （記入例）'!AM232</f>
        <v>0</v>
      </c>
      <c r="ET230" s="66">
        <f>SUM('募集型  提出用 （記入例）'!U235:AI235)</f>
        <v>0</v>
      </c>
      <c r="EU230" s="83"/>
      <c r="EV230" s="67" t="s">
        <v>11</v>
      </c>
      <c r="EW230" s="68" t="s">
        <v>110</v>
      </c>
      <c r="EX230" s="69" t="str">
        <f>IF('募集型  提出用 （記入例）'!P230="","0",FC230/EV231)</f>
        <v>0</v>
      </c>
      <c r="EY230" s="70" t="str">
        <f>IF('募集型  提出用 （記入例）'!P230="","0",FC231/EV231)</f>
        <v>0</v>
      </c>
      <c r="EZ230" s="71">
        <f>EX230*'募集型  提出用 （記入例）'!AM230</f>
        <v>0</v>
      </c>
      <c r="FA230" s="72">
        <f>EY230*'募集型  提出用 （記入例）'!AM232</f>
        <v>0</v>
      </c>
      <c r="FB230" s="73">
        <f>EZ230+FA230</f>
        <v>0</v>
      </c>
      <c r="FC230" s="66">
        <f>SUM('募集型  提出用 （記入例）'!U232:AI232)</f>
        <v>0</v>
      </c>
      <c r="FE230" s="74" t="s">
        <v>110</v>
      </c>
      <c r="FF230" s="69" t="str">
        <f>IF(('募集型  提出用 （記入例）'!Q230)="","0",('募集型  提出用 （記入例）'!AM230+'募集型  提出用 （記入例）'!AM232)*'募集型  提出用 （記入例）'!Q230*1000)</f>
        <v>0</v>
      </c>
      <c r="FG230" s="69">
        <f>COUNTA('募集型  提出用 （記入例）'!P230)*('募集型  提出用 （記入例）'!AM230+'募集型  提出用 （記入例）'!AM232)</f>
        <v>0</v>
      </c>
      <c r="FH230" s="69">
        <f>COUNTA('募集型  提出用 （記入例）'!R230)*('募集型  提出用 （記入例）'!AM230+'募集型  提出用 （記入例）'!AM232)</f>
        <v>0</v>
      </c>
      <c r="FI230" s="69">
        <f>COUNTA('募集型  提出用 （記入例）'!S230)*('募集型  提出用 （記入例）'!AM230+'募集型  提出用 （記入例）'!AM232)</f>
        <v>0</v>
      </c>
    </row>
    <row r="231" spans="2:165" ht="16.5" customHeight="1">
      <c r="B231" s="701"/>
      <c r="C231" s="703"/>
      <c r="D231" s="676"/>
      <c r="E231" s="677"/>
      <c r="F231" s="869"/>
      <c r="G231" s="870"/>
      <c r="H231" s="870"/>
      <c r="I231" s="870"/>
      <c r="J231" s="870"/>
      <c r="K231" s="870"/>
      <c r="L231" s="870"/>
      <c r="M231" s="871"/>
      <c r="N231" s="652" t="s">
        <v>112</v>
      </c>
      <c r="O231" s="653"/>
      <c r="P231" s="75"/>
      <c r="Q231" s="76"/>
      <c r="R231" s="136"/>
      <c r="S231" s="142"/>
      <c r="T231" s="713"/>
      <c r="U231" s="819" t="str">
        <f>IF(U230="","",VLOOKUP(U230,$FQ:$FT,2,FALSE))</f>
        <v/>
      </c>
      <c r="V231" s="820"/>
      <c r="W231" s="821"/>
      <c r="X231" s="819" t="str">
        <f>IF(X230="","",VLOOKUP(X230,$FQ:$FT,2,FALSE))</f>
        <v/>
      </c>
      <c r="Y231" s="820"/>
      <c r="Z231" s="821"/>
      <c r="AA231" s="819" t="str">
        <f>IF(AA230="","",VLOOKUP(AA230,$FQ:$FT,2,FALSE))</f>
        <v/>
      </c>
      <c r="AB231" s="820"/>
      <c r="AC231" s="821"/>
      <c r="AD231" s="819" t="str">
        <f>IF(AD230="","",VLOOKUP(AD230,$FQ:$FT,2,FALSE))</f>
        <v/>
      </c>
      <c r="AE231" s="820"/>
      <c r="AF231" s="821"/>
      <c r="AG231" s="819" t="str">
        <f>IF(AG230="","",VLOOKUP(AG230,$FQ:$FT,2,FALSE))</f>
        <v/>
      </c>
      <c r="AH231" s="820"/>
      <c r="AI231" s="821"/>
      <c r="AJ231" s="608"/>
      <c r="AK231" s="611"/>
      <c r="AL231" s="612"/>
      <c r="AM231" s="629"/>
      <c r="AN231" s="630"/>
      <c r="AO231" s="633"/>
      <c r="AP231" s="633"/>
      <c r="AQ231" s="634"/>
      <c r="AR231" s="637"/>
      <c r="AS231" s="638"/>
      <c r="AT231" s="978"/>
      <c r="AU231" s="979"/>
      <c r="AV231" s="980"/>
      <c r="AW231" s="970"/>
      <c r="AX231" s="971"/>
      <c r="AZ231" s="823"/>
      <c r="BA231" s="825"/>
      <c r="BB231" s="941"/>
      <c r="BC231" s="928"/>
      <c r="BD231" s="928"/>
      <c r="BE231" s="928"/>
      <c r="BF231" s="928"/>
      <c r="BG231" s="929"/>
      <c r="BH231" s="309"/>
      <c r="BI231" s="831"/>
      <c r="BJ231" s="654"/>
      <c r="BK231" s="654"/>
      <c r="BL231" s="573"/>
      <c r="BM231" s="654"/>
      <c r="BN231" s="654"/>
      <c r="BO231" s="573"/>
      <c r="BP231" s="654"/>
      <c r="BQ231" s="654"/>
      <c r="BR231" s="573"/>
      <c r="BS231" s="654"/>
      <c r="BT231" s="655"/>
      <c r="BU231" s="658"/>
      <c r="BV231" s="659"/>
      <c r="BW231" s="660"/>
      <c r="BX231" s="581" t="s">
        <v>112</v>
      </c>
      <c r="BY231" s="582"/>
      <c r="BZ231" s="307"/>
      <c r="CA231" s="309"/>
      <c r="CB231" s="583"/>
      <c r="CC231" s="579"/>
      <c r="CD231" s="580"/>
      <c r="CE231" s="577"/>
      <c r="CF231" s="577"/>
      <c r="CG231" s="577"/>
      <c r="CH231" s="577"/>
      <c r="CI231" s="577"/>
      <c r="CJ231" s="578"/>
      <c r="CK231" s="574"/>
      <c r="CL231" s="579"/>
      <c r="CM231" s="580"/>
      <c r="CN231" s="577"/>
      <c r="CO231" s="577"/>
      <c r="CP231" s="577"/>
      <c r="CQ231" s="577"/>
      <c r="CR231" s="577"/>
      <c r="CS231" s="862"/>
      <c r="CT231" s="863"/>
      <c r="CU231" s="864"/>
      <c r="CV231" s="864"/>
      <c r="CW231" s="864"/>
      <c r="CX231" s="864"/>
      <c r="CY231" s="864"/>
      <c r="CZ231" s="865"/>
      <c r="DC231" s="8"/>
      <c r="DD231" s="8"/>
      <c r="DE231" s="8"/>
      <c r="DF231" s="8"/>
      <c r="DG231" s="8"/>
      <c r="DH231" s="8"/>
      <c r="DI231" s="8"/>
      <c r="DJ231" s="8"/>
      <c r="DK231" s="8"/>
      <c r="DL231" s="8"/>
      <c r="DM231" s="8"/>
      <c r="DN231" s="8"/>
      <c r="DO231" s="8"/>
      <c r="DP231" s="8"/>
      <c r="DQ231" s="8"/>
      <c r="DR231" s="8"/>
      <c r="DS231" s="8"/>
      <c r="DT231" s="8"/>
      <c r="DU231" s="8"/>
      <c r="DV231" s="8"/>
      <c r="ED231" s="8"/>
      <c r="EE231" s="28"/>
      <c r="EF231" s="8"/>
      <c r="EG231" s="8"/>
      <c r="EH231" s="8"/>
      <c r="EP231" s="78"/>
      <c r="EQ231" s="79" t="s">
        <v>111</v>
      </c>
      <c r="ER231" s="80">
        <f>SUMIF(EJ232:EN232,"壱岐市",EJ233:EN233)*'募集型  提出用 （記入例）'!AM230</f>
        <v>0</v>
      </c>
      <c r="ES231" s="81">
        <f>SUMIF(EJ232:EN232,"壱岐市",EJ234:EN234)*'募集型  提出用 （記入例）'!AM232</f>
        <v>0</v>
      </c>
      <c r="ET231" s="82">
        <f>ET230</f>
        <v>0</v>
      </c>
      <c r="EU231" s="83"/>
      <c r="EV231" s="851">
        <f>COUNTA('募集型  提出用 （記入例）'!P230:P235)</f>
        <v>0</v>
      </c>
      <c r="EW231" s="84" t="s">
        <v>111</v>
      </c>
      <c r="EX231" s="85" t="str">
        <f>IF('募集型  提出用 （記入例）'!P231="","0",FC230/EV231)</f>
        <v>0</v>
      </c>
      <c r="EY231" s="86" t="str">
        <f>IF('募集型  提出用 （記入例）'!P231="","0",FC231/EV231)</f>
        <v>0</v>
      </c>
      <c r="EZ231" s="87">
        <f>EX231*'募集型  提出用 （記入例）'!AM230</f>
        <v>0</v>
      </c>
      <c r="FA231" s="88">
        <f>EY231*'募集型  提出用 （記入例）'!AM232</f>
        <v>0</v>
      </c>
      <c r="FB231" s="89">
        <f t="shared" ref="FB231:FB235" si="106">EZ231+FA231</f>
        <v>0</v>
      </c>
      <c r="FC231" s="82">
        <f>EN243</f>
        <v>0</v>
      </c>
      <c r="FE231" s="90" t="s">
        <v>111</v>
      </c>
      <c r="FF231" s="85" t="str">
        <f>IF(('募集型  提出用 （記入例）'!Q231)="","0",('募集型  提出用 （記入例）'!AM230+'募集型  提出用 （記入例）'!AM232)*'募集型  提出用 （記入例）'!Q231*1000)</f>
        <v>0</v>
      </c>
      <c r="FG231" s="85">
        <f>COUNTA('募集型  提出用 （記入例）'!P231)*('募集型  提出用 （記入例）'!AM230+'募集型  提出用 （記入例）'!AM232)</f>
        <v>0</v>
      </c>
      <c r="FH231" s="85">
        <f>COUNTA('募集型  提出用 （記入例）'!R231)*('募集型  提出用 （記入例）'!AM230+'募集型  提出用 （記入例）'!AM232)</f>
        <v>0</v>
      </c>
      <c r="FI231" s="85">
        <f>COUNTA('募集型  提出用 （記入例）'!S231)*('募集型  提出用 （記入例）'!AM230+'募集型  提出用 （記入例）'!AM232)</f>
        <v>0</v>
      </c>
    </row>
    <row r="232" spans="2:165" ht="16.5" customHeight="1">
      <c r="B232" s="692" t="s">
        <v>519</v>
      </c>
      <c r="C232" s="693"/>
      <c r="D232" s="678" t="s">
        <v>551</v>
      </c>
      <c r="E232" s="679"/>
      <c r="F232" s="869"/>
      <c r="G232" s="870"/>
      <c r="H232" s="870"/>
      <c r="I232" s="870"/>
      <c r="J232" s="870"/>
      <c r="K232" s="870"/>
      <c r="L232" s="870"/>
      <c r="M232" s="871"/>
      <c r="N232" s="652" t="s">
        <v>45</v>
      </c>
      <c r="O232" s="653"/>
      <c r="P232" s="75"/>
      <c r="Q232" s="76"/>
      <c r="R232" s="136"/>
      <c r="S232" s="137"/>
      <c r="T232" s="714"/>
      <c r="U232" s="853" t="str">
        <f>IF(U230="","",VLOOKUP(U230,$FQ:$FT,4,FALSE))</f>
        <v/>
      </c>
      <c r="V232" s="854"/>
      <c r="W232" s="855"/>
      <c r="X232" s="853" t="str">
        <f>IF(X230="","",VLOOKUP(X230,$FQ:$FT,4,FALSE))</f>
        <v/>
      </c>
      <c r="Y232" s="854"/>
      <c r="Z232" s="855"/>
      <c r="AA232" s="853" t="str">
        <f>IF(AA230="","",VLOOKUP(AA230,$FQ:$FT,4,FALSE))</f>
        <v/>
      </c>
      <c r="AB232" s="854"/>
      <c r="AC232" s="855"/>
      <c r="AD232" s="853" t="str">
        <f>IF(AD230="","",VLOOKUP(AD230,$FQ:$FT,4,FALSE))</f>
        <v/>
      </c>
      <c r="AE232" s="854"/>
      <c r="AF232" s="855"/>
      <c r="AG232" s="853" t="str">
        <f>IF(AG230="","",VLOOKUP(AG230,$FQ:$FT,4,FALSE))</f>
        <v/>
      </c>
      <c r="AH232" s="854"/>
      <c r="AI232" s="855"/>
      <c r="AJ232" s="856" t="s">
        <v>284</v>
      </c>
      <c r="AK232" s="858">
        <f>ET231+FC231</f>
        <v>0</v>
      </c>
      <c r="AL232" s="859"/>
      <c r="AM232" s="641"/>
      <c r="AN232" s="642"/>
      <c r="AO232" s="633">
        <f>(AK232*AM232)</f>
        <v>0</v>
      </c>
      <c r="AP232" s="633"/>
      <c r="AQ232" s="634"/>
      <c r="AR232" s="637"/>
      <c r="AS232" s="638"/>
      <c r="AT232" s="978"/>
      <c r="AU232" s="979"/>
      <c r="AV232" s="980"/>
      <c r="AW232" s="970"/>
      <c r="AX232" s="971"/>
      <c r="AZ232" s="823"/>
      <c r="BA232" s="825"/>
      <c r="BB232" s="836" t="str">
        <f>IF(F231="","",F231)</f>
        <v/>
      </c>
      <c r="BC232" s="836"/>
      <c r="BD232" s="836"/>
      <c r="BE232" s="836"/>
      <c r="BF232" s="836"/>
      <c r="BG232" s="837"/>
      <c r="BH232" s="309"/>
      <c r="BI232" s="831" t="s">
        <v>482</v>
      </c>
      <c r="BJ232" s="654"/>
      <c r="BK232" s="654"/>
      <c r="BL232" s="573" t="s">
        <v>490</v>
      </c>
      <c r="BM232" s="654"/>
      <c r="BN232" s="654" t="str">
        <f>IF(BJ232="","",VLOOKUP(BJ232,'募集型  提出用 （記入例）'!$GC:$GF,3,FALSE))</f>
        <v/>
      </c>
      <c r="BO232" s="573" t="s">
        <v>485</v>
      </c>
      <c r="BP232" s="654"/>
      <c r="BQ232" s="654"/>
      <c r="BR232" s="573" t="s">
        <v>488</v>
      </c>
      <c r="BS232" s="654"/>
      <c r="BT232" s="655"/>
      <c r="BU232" s="658"/>
      <c r="BV232" s="659"/>
      <c r="BW232" s="660"/>
      <c r="BX232" s="581" t="s">
        <v>45</v>
      </c>
      <c r="BY232" s="582"/>
      <c r="BZ232" s="307"/>
      <c r="CA232" s="309"/>
      <c r="CB232" s="583" t="s">
        <v>497</v>
      </c>
      <c r="CC232" s="579"/>
      <c r="CD232" s="580" t="str">
        <f>IF(CC232="","",VLOOKUP(CC232,'募集型  提出用 （記入例）'!$GC:$GF,2,FALSE))</f>
        <v/>
      </c>
      <c r="CE232" s="577"/>
      <c r="CF232" s="577"/>
      <c r="CG232" s="577" t="str">
        <f>IF(CC232="","",VLOOKUP(CC232,'募集型  提出用 （記入例）'!$GC:$GF,3,FALSE))</f>
        <v/>
      </c>
      <c r="CH232" s="577"/>
      <c r="CI232" s="577" t="str">
        <f>IF(CC232="","",VLOOKUP(CC232,'募集型  提出用 （記入例）'!$GC:$GF,4,FALSE))</f>
        <v/>
      </c>
      <c r="CJ232" s="578"/>
      <c r="CK232" s="574" t="s">
        <v>494</v>
      </c>
      <c r="CL232" s="579"/>
      <c r="CM232" s="580" t="str">
        <f>IF(CL232="","",VLOOKUP(CL232,'募集型  提出用 （記入例）'!$GC:$GF,2,FALSE))</f>
        <v/>
      </c>
      <c r="CN232" s="577"/>
      <c r="CO232" s="577"/>
      <c r="CP232" s="577" t="str">
        <f>IF(CL232="","",VLOOKUP(CL232,'募集型  提出用 （記入例）'!$GC:$GF,3,FALSE))</f>
        <v/>
      </c>
      <c r="CQ232" s="577"/>
      <c r="CR232" s="577" t="str">
        <f>IF(CL232="","",VLOOKUP(CL232,'募集型  提出用 （記入例）'!$GC:$GF,4,FALSE))</f>
        <v/>
      </c>
      <c r="CS232" s="862"/>
      <c r="CT232" s="863"/>
      <c r="CU232" s="864"/>
      <c r="CV232" s="864"/>
      <c r="CW232" s="864"/>
      <c r="CX232" s="864"/>
      <c r="CY232" s="864"/>
      <c r="CZ232" s="865"/>
      <c r="DC232" s="8"/>
      <c r="DD232" s="8"/>
      <c r="DE232" s="8"/>
      <c r="DF232" s="8"/>
      <c r="DG232" s="8"/>
      <c r="DH232" s="8"/>
      <c r="DI232" s="8"/>
      <c r="DJ232" s="8"/>
      <c r="DK232" s="8"/>
      <c r="DL232" s="8"/>
      <c r="DM232" s="8"/>
      <c r="DN232" s="8"/>
      <c r="DO232" s="8"/>
      <c r="DP232" s="8"/>
      <c r="DQ232" s="8"/>
      <c r="DR232" s="8"/>
      <c r="DS232" s="8"/>
      <c r="DT232" s="8"/>
      <c r="DU232" s="8"/>
      <c r="DV232" s="8"/>
      <c r="ED232" s="8"/>
      <c r="EE232" s="28"/>
      <c r="EF232" s="8"/>
      <c r="EG232" s="8"/>
      <c r="EH232" s="8"/>
      <c r="EI232" s="91" t="s">
        <v>48</v>
      </c>
      <c r="EJ232" s="92" t="e">
        <f>VLOOKUP('募集型  提出用 （記入例）'!U233,$FU:$FY,5,FALSE)</f>
        <v>#N/A</v>
      </c>
      <c r="EK232" s="92" t="e">
        <f>VLOOKUP('募集型  提出用 （記入例）'!X233,$FU:$FY,5,FALSE)</f>
        <v>#N/A</v>
      </c>
      <c r="EL232" s="92" t="e">
        <f>VLOOKUP('募集型  提出用 （記入例）'!AA233,$FU:$FY,5,FALSE)</f>
        <v>#N/A</v>
      </c>
      <c r="EM232" s="92" t="e">
        <f>VLOOKUP('募集型  提出用 （記入例）'!AD233,$FU:$FY,5,FALSE)</f>
        <v>#N/A</v>
      </c>
      <c r="EN232" s="92" t="e">
        <f>VLOOKUP('募集型  提出用 （記入例）'!AG233,$FU:$FY,5,FALSE)</f>
        <v>#N/A</v>
      </c>
      <c r="EP232" s="78"/>
      <c r="EQ232" s="79" t="s">
        <v>45</v>
      </c>
      <c r="ER232" s="80">
        <f>SUMIF(EJ232:EN232,"五島市",EJ233:EN233)*'募集型  提出用 （記入例）'!AM230</f>
        <v>0</v>
      </c>
      <c r="ES232" s="81">
        <f>SUMIF(EJ232:EN232,"五島市",EJ234:EN234)*'募集型  提出用 （記入例）'!AM232</f>
        <v>0</v>
      </c>
      <c r="ET232" s="96"/>
      <c r="EU232" s="83"/>
      <c r="EV232" s="852"/>
      <c r="EW232" s="84" t="s">
        <v>45</v>
      </c>
      <c r="EX232" s="85" t="str">
        <f>IF('募集型  提出用 （記入例）'!P232="","0",FC230/EV231)</f>
        <v>0</v>
      </c>
      <c r="EY232" s="86" t="str">
        <f>IF('募集型  提出用 （記入例）'!P232="","0",FC231/EV231)</f>
        <v>0</v>
      </c>
      <c r="EZ232" s="87">
        <f>EX232*'募集型  提出用 （記入例）'!AM230</f>
        <v>0</v>
      </c>
      <c r="FA232" s="88">
        <f>EY232*'募集型  提出用 （記入例）'!AM232</f>
        <v>0</v>
      </c>
      <c r="FB232" s="89">
        <f t="shared" si="106"/>
        <v>0</v>
      </c>
      <c r="FC232" s="93"/>
      <c r="FE232" s="90" t="s">
        <v>45</v>
      </c>
      <c r="FF232" s="85" t="str">
        <f>IF(('募集型  提出用 （記入例）'!Q232)="","0",('募集型  提出用 （記入例）'!AM230+'募集型  提出用 （記入例）'!AM232)*'募集型  提出用 （記入例）'!Q232*1000)</f>
        <v>0</v>
      </c>
      <c r="FG232" s="85">
        <f>COUNTA('募集型  提出用 （記入例）'!P232)*('募集型  提出用 （記入例）'!AM230+'募集型  提出用 （記入例）'!AM232)</f>
        <v>0</v>
      </c>
      <c r="FH232" s="85">
        <f>COUNTA('募集型  提出用 （記入例）'!R232)*('募集型  提出用 （記入例）'!AM230+'募集型  提出用 （記入例）'!AM232)</f>
        <v>0</v>
      </c>
      <c r="FI232" s="85">
        <f>COUNTA('募集型  提出用 （記入例）'!S232)*('募集型  提出用 （記入例）'!AM230+'募集型  提出用 （記入例）'!AM232)</f>
        <v>0</v>
      </c>
    </row>
    <row r="233" spans="2:165" ht="16.5" customHeight="1" thickBot="1">
      <c r="B233" s="694"/>
      <c r="C233" s="695"/>
      <c r="D233" s="663"/>
      <c r="E233" s="664"/>
      <c r="F233" s="869"/>
      <c r="G233" s="870"/>
      <c r="H233" s="870"/>
      <c r="I233" s="870"/>
      <c r="J233" s="870"/>
      <c r="K233" s="870"/>
      <c r="L233" s="870"/>
      <c r="M233" s="871"/>
      <c r="N233" s="652" t="s">
        <v>53</v>
      </c>
      <c r="O233" s="653"/>
      <c r="P233" s="75"/>
      <c r="Q233" s="76"/>
      <c r="R233" s="136"/>
      <c r="S233" s="137"/>
      <c r="T233" s="846" t="s">
        <v>54</v>
      </c>
      <c r="U233" s="94"/>
      <c r="V233" s="849" t="str">
        <f>IF(U233="","",VLOOKUP(U233,$FU:$FX,3,FALSE))</f>
        <v/>
      </c>
      <c r="W233" s="850"/>
      <c r="X233" s="94"/>
      <c r="Y233" s="849" t="str">
        <f>IF(X233="","",VLOOKUP(X233,$FU:$FX,3,FALSE))</f>
        <v/>
      </c>
      <c r="Z233" s="850"/>
      <c r="AA233" s="94"/>
      <c r="AB233" s="849" t="str">
        <f>IF(AA233="","",VLOOKUP(AA233,$FU:$FX,3,FALSE))</f>
        <v/>
      </c>
      <c r="AC233" s="850"/>
      <c r="AD233" s="94"/>
      <c r="AE233" s="849" t="str">
        <f>IF(AD233="","",VLOOKUP(AD233,$FU:$FX,3,FALSE))</f>
        <v/>
      </c>
      <c r="AF233" s="850"/>
      <c r="AG233" s="94"/>
      <c r="AH233" s="849" t="str">
        <f>IF(AG233="","",VLOOKUP(AG233,'募集型  提出用 （記入例）'!$FU:$FX,3,FALSE))</f>
        <v/>
      </c>
      <c r="AI233" s="895"/>
      <c r="AJ233" s="857"/>
      <c r="AK233" s="843"/>
      <c r="AL233" s="860"/>
      <c r="AM233" s="643"/>
      <c r="AN233" s="644"/>
      <c r="AO233" s="645"/>
      <c r="AP233" s="645"/>
      <c r="AQ233" s="646"/>
      <c r="AR233" s="637"/>
      <c r="AS233" s="638"/>
      <c r="AT233" s="978"/>
      <c r="AU233" s="979"/>
      <c r="AV233" s="980" t="s">
        <v>545</v>
      </c>
      <c r="AW233" s="972" t="s">
        <v>545</v>
      </c>
      <c r="AX233" s="973"/>
      <c r="AZ233" s="823"/>
      <c r="BA233" s="825"/>
      <c r="BB233" s="836"/>
      <c r="BC233" s="836"/>
      <c r="BD233" s="836"/>
      <c r="BE233" s="836"/>
      <c r="BF233" s="836"/>
      <c r="BG233" s="837"/>
      <c r="BH233" s="309"/>
      <c r="BI233" s="831"/>
      <c r="BJ233" s="654"/>
      <c r="BK233" s="654"/>
      <c r="BL233" s="573"/>
      <c r="BM233" s="654"/>
      <c r="BN233" s="654"/>
      <c r="BO233" s="573"/>
      <c r="BP233" s="654"/>
      <c r="BQ233" s="654"/>
      <c r="BR233" s="576"/>
      <c r="BS233" s="656"/>
      <c r="BT233" s="657"/>
      <c r="BU233" s="658"/>
      <c r="BV233" s="659"/>
      <c r="BW233" s="660"/>
      <c r="BX233" s="581" t="s">
        <v>53</v>
      </c>
      <c r="BY233" s="582"/>
      <c r="BZ233" s="307"/>
      <c r="CA233" s="309"/>
      <c r="CB233" s="583"/>
      <c r="CC233" s="579"/>
      <c r="CD233" s="580"/>
      <c r="CE233" s="577"/>
      <c r="CF233" s="577"/>
      <c r="CG233" s="577"/>
      <c r="CH233" s="577"/>
      <c r="CI233" s="577"/>
      <c r="CJ233" s="578"/>
      <c r="CK233" s="574"/>
      <c r="CL233" s="579"/>
      <c r="CM233" s="580"/>
      <c r="CN233" s="577"/>
      <c r="CO233" s="577"/>
      <c r="CP233" s="577"/>
      <c r="CQ233" s="577"/>
      <c r="CR233" s="577"/>
      <c r="CS233" s="862"/>
      <c r="CT233" s="863"/>
      <c r="CU233" s="864"/>
      <c r="CV233" s="864"/>
      <c r="CW233" s="864"/>
      <c r="CX233" s="864"/>
      <c r="CY233" s="864"/>
      <c r="CZ233" s="865"/>
      <c r="DC233" s="8"/>
      <c r="DD233" s="8"/>
      <c r="DE233" s="8"/>
      <c r="DF233" s="8"/>
      <c r="DG233" s="8"/>
      <c r="DH233" s="8"/>
      <c r="DI233" s="8"/>
      <c r="DJ233" s="8"/>
      <c r="DK233" s="8"/>
      <c r="DL233" s="8"/>
      <c r="DM233" s="8"/>
      <c r="DN233" s="8"/>
      <c r="DO233" s="8"/>
      <c r="DP233" s="8"/>
      <c r="DQ233" s="8"/>
      <c r="DR233" s="8"/>
      <c r="DS233" s="8"/>
      <c r="DT233" s="8"/>
      <c r="DU233" s="8"/>
      <c r="DV233" s="8"/>
      <c r="ED233" s="8"/>
      <c r="EE233" s="28"/>
      <c r="EF233" s="8"/>
      <c r="EG233" s="8"/>
      <c r="EH233" s="8"/>
      <c r="EI233" s="91" t="s">
        <v>56</v>
      </c>
      <c r="EJ233" s="95" t="e">
        <f>VLOOKUP('募集型  提出用 （記入例）'!U233,$FU:$FY,4,FALSE)</f>
        <v>#N/A</v>
      </c>
      <c r="EK233" s="95" t="e">
        <f>VLOOKUP('募集型  提出用 （記入例）'!X233,$FU:$FY,4,FALSE)</f>
        <v>#N/A</v>
      </c>
      <c r="EL233" s="95" t="e">
        <f>VLOOKUP('募集型  提出用 （記入例）'!AA233,$FU:$FY,4,FALSE)</f>
        <v>#N/A</v>
      </c>
      <c r="EM233" s="95" t="e">
        <f>VLOOKUP('募集型  提出用 （記入例）'!AD233,$FU:$FY,4,FALSE)</f>
        <v>#N/A</v>
      </c>
      <c r="EN233" s="95" t="e">
        <f>VLOOKUP('募集型  提出用 （記入例）'!AG233,$FU:$FY,4,FALSE)</f>
        <v>#N/A</v>
      </c>
      <c r="EP233" s="78"/>
      <c r="EQ233" s="79" t="s">
        <v>53</v>
      </c>
      <c r="ER233" s="80">
        <f>SUMIF(EJ232:EN232,"新上五島町",EJ233:EN233)*'募集型  提出用 （記入例）'!AM230</f>
        <v>0</v>
      </c>
      <c r="ES233" s="81">
        <f>SUMIF(EJ232:EN232,"上五島",EJ234:EN234)*'募集型  提出用 （記入例）'!AM232</f>
        <v>0</v>
      </c>
      <c r="ET233" s="96"/>
      <c r="EU233" s="83"/>
      <c r="EV233" s="97"/>
      <c r="EW233" s="84" t="s">
        <v>53</v>
      </c>
      <c r="EX233" s="85" t="str">
        <f>IF('募集型  提出用 （記入例）'!P233="","0",FC230/EV231)</f>
        <v>0</v>
      </c>
      <c r="EY233" s="86" t="str">
        <f>IF('募集型  提出用 （記入例）'!P233="","0",FC231/EV231)</f>
        <v>0</v>
      </c>
      <c r="EZ233" s="87">
        <f>EX233*'募集型  提出用 （記入例）'!AM230</f>
        <v>0</v>
      </c>
      <c r="FA233" s="88">
        <f>EY233*'募集型  提出用 （記入例）'!AM232</f>
        <v>0</v>
      </c>
      <c r="FB233" s="89">
        <f t="shared" si="106"/>
        <v>0</v>
      </c>
      <c r="FC233" s="93"/>
      <c r="FD233" s="98"/>
      <c r="FE233" s="90" t="s">
        <v>53</v>
      </c>
      <c r="FF233" s="85" t="str">
        <f>IF(('募集型  提出用 （記入例）'!Q233)="","0",('募集型  提出用 （記入例）'!AM230+'募集型  提出用 （記入例）'!AM232)*'募集型  提出用 （記入例）'!Q233*1000)</f>
        <v>0</v>
      </c>
      <c r="FG233" s="85">
        <f>COUNTA('募集型  提出用 （記入例）'!P233)*('募集型  提出用 （記入例）'!AM230+'募集型  提出用 （記入例）'!AM232)</f>
        <v>0</v>
      </c>
      <c r="FH233" s="85">
        <f>COUNTA('募集型  提出用 （記入例）'!R233)*('募集型  提出用 （記入例）'!AM230+'募集型  提出用 （記入例）'!AM232)</f>
        <v>0</v>
      </c>
      <c r="FI233" s="85">
        <f>COUNTA('募集型  提出用 （記入例）'!S233)*('募集型  提出用 （記入例）'!AM230+'募集型  提出用 （記入例）'!AM232)</f>
        <v>0</v>
      </c>
    </row>
    <row r="234" spans="2:165" ht="16.5" customHeight="1">
      <c r="B234" s="696"/>
      <c r="C234" s="697"/>
      <c r="D234" s="665"/>
      <c r="E234" s="666"/>
      <c r="F234" s="883" t="s">
        <v>378</v>
      </c>
      <c r="G234" s="613"/>
      <c r="H234" s="613"/>
      <c r="I234" s="613"/>
      <c r="J234" s="885" t="s">
        <v>379</v>
      </c>
      <c r="K234" s="613"/>
      <c r="L234" s="613"/>
      <c r="M234" s="650"/>
      <c r="N234" s="652" t="s">
        <v>61</v>
      </c>
      <c r="O234" s="653"/>
      <c r="P234" s="75"/>
      <c r="Q234" s="76"/>
      <c r="R234" s="138"/>
      <c r="S234" s="137"/>
      <c r="T234" s="847"/>
      <c r="U234" s="604" t="str">
        <f>IF(U233="","",VLOOKUP(U233,$FU:$FX,2,FALSE))</f>
        <v/>
      </c>
      <c r="V234" s="605"/>
      <c r="W234" s="606"/>
      <c r="X234" s="604" t="str">
        <f>IF(X233="","",VLOOKUP(X233,$FU:$FX,2,FALSE))</f>
        <v/>
      </c>
      <c r="Y234" s="605"/>
      <c r="Z234" s="606"/>
      <c r="AA234" s="604" t="str">
        <f>IF(AA233="","",VLOOKUP(AA233,$FU:$FX,2,FALSE))</f>
        <v/>
      </c>
      <c r="AB234" s="605"/>
      <c r="AC234" s="606"/>
      <c r="AD234" s="604" t="str">
        <f>IF(AD233="","",VLOOKUP(AD233,$FU:$FX,2,FALSE))</f>
        <v/>
      </c>
      <c r="AE234" s="605"/>
      <c r="AF234" s="606"/>
      <c r="AG234" s="604" t="str">
        <f>IF(AG233="","",VLOOKUP(AG233,'募集型  提出用 （記入例）'!$FU:$FX,2,FALSE))</f>
        <v/>
      </c>
      <c r="AH234" s="605"/>
      <c r="AI234" s="711"/>
      <c r="AJ234" s="877" t="s">
        <v>62</v>
      </c>
      <c r="AK234" s="878"/>
      <c r="AL234" s="879"/>
      <c r="AM234" s="609">
        <f>AM230+AM232</f>
        <v>0</v>
      </c>
      <c r="AN234" s="610"/>
      <c r="AO234" s="631">
        <f>AO230+AO232</f>
        <v>0</v>
      </c>
      <c r="AP234" s="631"/>
      <c r="AQ234" s="647"/>
      <c r="AR234" s="637"/>
      <c r="AS234" s="638"/>
      <c r="AT234" s="978"/>
      <c r="AU234" s="979"/>
      <c r="AV234" s="980"/>
      <c r="AW234" s="974"/>
      <c r="AX234" s="975"/>
      <c r="AZ234" s="823"/>
      <c r="BA234" s="825"/>
      <c r="BB234" s="836"/>
      <c r="BC234" s="836"/>
      <c r="BD234" s="836"/>
      <c r="BE234" s="836"/>
      <c r="BF234" s="836"/>
      <c r="BG234" s="837"/>
      <c r="BH234" s="309"/>
      <c r="BI234" s="831" t="s">
        <v>483</v>
      </c>
      <c r="BJ234" s="654"/>
      <c r="BK234" s="654"/>
      <c r="BL234" s="573" t="s">
        <v>491</v>
      </c>
      <c r="BM234" s="654"/>
      <c r="BN234" s="654" t="str">
        <f>IF(BJ234="","",VLOOKUP(BJ234,'募集型  提出用 （記入例）'!$GC:$GF,3,FALSE))</f>
        <v/>
      </c>
      <c r="BO234" s="573" t="s">
        <v>486</v>
      </c>
      <c r="BP234" s="654"/>
      <c r="BQ234" s="898"/>
      <c r="BR234" s="900" t="s">
        <v>19</v>
      </c>
      <c r="BS234" s="902">
        <f>BJ230+BJ232+BJ234+BM230+BM232+BM234+BP230+BP232+BS230+BS232+BP234</f>
        <v>0</v>
      </c>
      <c r="BT234" s="903"/>
      <c r="BU234" s="658"/>
      <c r="BV234" s="659"/>
      <c r="BW234" s="660"/>
      <c r="BX234" s="581" t="s">
        <v>61</v>
      </c>
      <c r="BY234" s="582"/>
      <c r="BZ234" s="316"/>
      <c r="CA234" s="309"/>
      <c r="CB234" s="583" t="s">
        <v>498</v>
      </c>
      <c r="CC234" s="579"/>
      <c r="CD234" s="580" t="str">
        <f>IF(CC234="","",VLOOKUP(CC234,'募集型  提出用 （記入例）'!$GC:$GF,2,FALSE))</f>
        <v/>
      </c>
      <c r="CE234" s="577"/>
      <c r="CF234" s="577"/>
      <c r="CG234" s="577" t="str">
        <f>IF(CC234="","",VLOOKUP(CC234,'募集型  提出用 （記入例）'!$GC:$GF,3,FALSE))</f>
        <v/>
      </c>
      <c r="CH234" s="577"/>
      <c r="CI234" s="577" t="str">
        <f>IF(CC234="","",VLOOKUP(CC234,'募集型  提出用 （記入例）'!$GC:$GF,4,FALSE))</f>
        <v/>
      </c>
      <c r="CJ234" s="578"/>
      <c r="CK234" s="574" t="s">
        <v>495</v>
      </c>
      <c r="CL234" s="579"/>
      <c r="CM234" s="580" t="str">
        <f>IF(CL234="","",VLOOKUP(CL234,'募集型  提出用 （記入例）'!$GC:$GF,2,FALSE))</f>
        <v/>
      </c>
      <c r="CN234" s="577"/>
      <c r="CO234" s="577"/>
      <c r="CP234" s="577" t="str">
        <f>IF(CL234="","",VLOOKUP(CL234,'募集型  提出用 （記入例）'!$GC:$GF,3,FALSE))</f>
        <v/>
      </c>
      <c r="CQ234" s="577"/>
      <c r="CR234" s="577" t="str">
        <f>IF(CL234="","",VLOOKUP(CL234,'募集型  提出用 （記入例）'!$GC:$GF,4,FALSE))</f>
        <v/>
      </c>
      <c r="CS234" s="862"/>
      <c r="CT234" s="863"/>
      <c r="CU234" s="864"/>
      <c r="CV234" s="864"/>
      <c r="CW234" s="864"/>
      <c r="CX234" s="864"/>
      <c r="CY234" s="864"/>
      <c r="CZ234" s="865"/>
      <c r="DC234" s="8"/>
      <c r="DD234" s="8"/>
      <c r="DE234" s="8"/>
      <c r="DF234" s="8"/>
      <c r="DG234" s="8"/>
      <c r="DH234" s="8"/>
      <c r="DI234" s="8"/>
      <c r="DJ234" s="8"/>
      <c r="DK234" s="8"/>
      <c r="DL234" s="8"/>
      <c r="DM234" s="8"/>
      <c r="DN234" s="8"/>
      <c r="DO234" s="8"/>
      <c r="DP234" s="8"/>
      <c r="DQ234" s="8"/>
      <c r="DR234" s="8"/>
      <c r="DS234" s="8"/>
      <c r="DT234" s="8"/>
      <c r="DU234" s="8"/>
      <c r="DV234" s="8"/>
      <c r="ED234" s="8"/>
      <c r="EE234" s="28"/>
      <c r="EF234" s="8"/>
      <c r="EG234" s="8"/>
      <c r="EH234" s="8"/>
      <c r="EI234" s="91" t="s">
        <v>64</v>
      </c>
      <c r="EJ234" s="95" t="e">
        <f>EJ233</f>
        <v>#N/A</v>
      </c>
      <c r="EK234" s="95" t="e">
        <f t="shared" ref="EK234:EN234" si="107">EK233</f>
        <v>#N/A</v>
      </c>
      <c r="EL234" s="95" t="e">
        <f t="shared" si="107"/>
        <v>#N/A</v>
      </c>
      <c r="EM234" s="95" t="e">
        <f t="shared" si="107"/>
        <v>#N/A</v>
      </c>
      <c r="EN234" s="95" t="e">
        <f t="shared" si="107"/>
        <v>#N/A</v>
      </c>
      <c r="EP234" s="78"/>
      <c r="EQ234" s="79" t="s">
        <v>61</v>
      </c>
      <c r="ER234" s="80">
        <f>SUMIF(EJ232:EN232,"小値賀町",EJ233:EN233)*'募集型  提出用 （記入例）'!AM230</f>
        <v>0</v>
      </c>
      <c r="ES234" s="81">
        <f>SUMIF(EJ232:EN232,"小値賀",EJ234:EN234)*'募集型  提出用 （記入例）'!AM232</f>
        <v>0</v>
      </c>
      <c r="ET234" s="96"/>
      <c r="EU234" s="83"/>
      <c r="EV234" s="97"/>
      <c r="EW234" s="84" t="s">
        <v>61</v>
      </c>
      <c r="EX234" s="85" t="str">
        <f>IF('募集型  提出用 （記入例）'!P234="","0",FC230/EV231)</f>
        <v>0</v>
      </c>
      <c r="EY234" s="86" t="str">
        <f>IF('募集型  提出用 （記入例）'!P234="","0",FC231/EV231)</f>
        <v>0</v>
      </c>
      <c r="EZ234" s="87">
        <f>EX234*'募集型  提出用 （記入例）'!AM230</f>
        <v>0</v>
      </c>
      <c r="FA234" s="88">
        <f>EY234*'募集型  提出用 （記入例）'!AM232</f>
        <v>0</v>
      </c>
      <c r="FB234" s="89">
        <f t="shared" si="106"/>
        <v>0</v>
      </c>
      <c r="FC234" s="93"/>
      <c r="FD234" s="98"/>
      <c r="FE234" s="90" t="s">
        <v>61</v>
      </c>
      <c r="FF234" s="85" t="str">
        <f>IF(('募集型  提出用 （記入例）'!Q234)="","0",('募集型  提出用 （記入例）'!AM230+'募集型  提出用 （記入例）'!AM232)*'募集型  提出用 （記入例）'!Q234*1000)</f>
        <v>0</v>
      </c>
      <c r="FG234" s="85">
        <f>COUNTA('募集型  提出用 （記入例）'!P234)*('募集型  提出用 （記入例）'!AM230+'募集型  提出用 （記入例）'!AM232)</f>
        <v>0</v>
      </c>
      <c r="FH234" s="85">
        <f>COUNTA('募集型  提出用 （記入例）'!R234)*('募集型  提出用 （記入例）'!AM230+'募集型  提出用 （記入例）'!AM232)</f>
        <v>0</v>
      </c>
      <c r="FI234" s="85">
        <f>COUNTA('募集型  提出用 （記入例）'!S234)*('募集型  提出用 （記入例）'!AM230+'募集型  提出用 （記入例）'!AM232)</f>
        <v>0</v>
      </c>
    </row>
    <row r="235" spans="2:165" ht="16.5" customHeight="1" thickBot="1">
      <c r="B235" s="698"/>
      <c r="C235" s="699"/>
      <c r="D235" s="667"/>
      <c r="E235" s="668"/>
      <c r="F235" s="884"/>
      <c r="G235" s="614"/>
      <c r="H235" s="614"/>
      <c r="I235" s="614"/>
      <c r="J235" s="886"/>
      <c r="K235" s="614"/>
      <c r="L235" s="614"/>
      <c r="M235" s="651"/>
      <c r="N235" s="887" t="s">
        <v>68</v>
      </c>
      <c r="O235" s="888"/>
      <c r="P235" s="99"/>
      <c r="Q235" s="100"/>
      <c r="R235" s="139"/>
      <c r="S235" s="140"/>
      <c r="T235" s="848"/>
      <c r="U235" s="718" t="str">
        <f>IF(U233="","",VLOOKUP(U233,$FU:$FX,4,FALSE))</f>
        <v/>
      </c>
      <c r="V235" s="719"/>
      <c r="W235" s="720"/>
      <c r="X235" s="718" t="str">
        <f>IF(X233="","",VLOOKUP(X233,$FU:$FX,4,FALSE))</f>
        <v/>
      </c>
      <c r="Y235" s="719"/>
      <c r="Z235" s="720"/>
      <c r="AA235" s="718" t="str">
        <f>IF(AA233="","",VLOOKUP(AA233,$FU:$FX,4,FALSE))</f>
        <v/>
      </c>
      <c r="AB235" s="719"/>
      <c r="AC235" s="720"/>
      <c r="AD235" s="718" t="str">
        <f>IF(AD233="","",VLOOKUP(AD233,$FU:$FX,4,FALSE))</f>
        <v/>
      </c>
      <c r="AE235" s="719"/>
      <c r="AF235" s="720"/>
      <c r="AG235" s="718" t="str">
        <f>IF(AG233="","",VLOOKUP(AG233,'募集型  提出用 （記入例）'!$FU:$FX,4,FALSE))</f>
        <v/>
      </c>
      <c r="AH235" s="719"/>
      <c r="AI235" s="721"/>
      <c r="AJ235" s="880"/>
      <c r="AK235" s="881"/>
      <c r="AL235" s="882"/>
      <c r="AM235" s="843"/>
      <c r="AN235" s="860"/>
      <c r="AO235" s="648"/>
      <c r="AP235" s="648"/>
      <c r="AQ235" s="649"/>
      <c r="AR235" s="639"/>
      <c r="AS235" s="640"/>
      <c r="AT235" s="981"/>
      <c r="AU235" s="982"/>
      <c r="AV235" s="983"/>
      <c r="AW235" s="976"/>
      <c r="AX235" s="977"/>
      <c r="AZ235" s="824"/>
      <c r="BA235" s="826"/>
      <c r="BB235" s="839"/>
      <c r="BC235" s="839"/>
      <c r="BD235" s="839"/>
      <c r="BE235" s="839"/>
      <c r="BF235" s="839"/>
      <c r="BG235" s="840"/>
      <c r="BH235" s="308"/>
      <c r="BI235" s="932"/>
      <c r="BJ235" s="904"/>
      <c r="BK235" s="904"/>
      <c r="BL235" s="931"/>
      <c r="BM235" s="904"/>
      <c r="BN235" s="904"/>
      <c r="BO235" s="931"/>
      <c r="BP235" s="904"/>
      <c r="BQ235" s="949"/>
      <c r="BR235" s="901"/>
      <c r="BS235" s="904"/>
      <c r="BT235" s="905"/>
      <c r="BU235" s="906"/>
      <c r="BV235" s="907"/>
      <c r="BW235" s="908"/>
      <c r="BX235" s="889" t="s">
        <v>68</v>
      </c>
      <c r="BY235" s="890"/>
      <c r="BZ235" s="317"/>
      <c r="CA235" s="308"/>
      <c r="CB235" s="950"/>
      <c r="CC235" s="891"/>
      <c r="CD235" s="896"/>
      <c r="CE235" s="897"/>
      <c r="CF235" s="897"/>
      <c r="CG235" s="897"/>
      <c r="CH235" s="897"/>
      <c r="CI235" s="897"/>
      <c r="CJ235" s="948"/>
      <c r="CK235" s="989"/>
      <c r="CL235" s="891"/>
      <c r="CM235" s="896"/>
      <c r="CN235" s="897"/>
      <c r="CO235" s="897"/>
      <c r="CP235" s="897"/>
      <c r="CQ235" s="897"/>
      <c r="CR235" s="897"/>
      <c r="CS235" s="925"/>
      <c r="CT235" s="866"/>
      <c r="CU235" s="867"/>
      <c r="CV235" s="867"/>
      <c r="CW235" s="867"/>
      <c r="CX235" s="867"/>
      <c r="CY235" s="867"/>
      <c r="CZ235" s="868"/>
      <c r="DC235" s="8"/>
      <c r="DD235" s="8"/>
      <c r="DE235" s="8"/>
      <c r="DF235" s="8"/>
      <c r="DG235" s="8"/>
      <c r="DH235" s="8"/>
      <c r="DI235" s="8"/>
      <c r="DJ235" s="8"/>
      <c r="DK235" s="8"/>
      <c r="DL235" s="8"/>
      <c r="DM235" s="8"/>
      <c r="DN235" s="8"/>
      <c r="DO235" s="8"/>
      <c r="DP235" s="8"/>
      <c r="DQ235" s="8"/>
      <c r="DR235" s="8"/>
      <c r="DS235" s="8"/>
      <c r="DT235" s="8"/>
      <c r="DU235" s="8"/>
      <c r="DV235" s="8"/>
      <c r="ED235" s="8"/>
      <c r="EE235" s="28"/>
      <c r="EF235" s="8"/>
      <c r="EG235" s="8"/>
      <c r="EH235" s="8"/>
      <c r="EP235" s="101"/>
      <c r="EQ235" s="102" t="s">
        <v>68</v>
      </c>
      <c r="ER235" s="103">
        <f>SUMIF(EJ232:EN232,"宇久町",EJ233:EN233)*'募集型  提出用 （記入例）'!AM230</f>
        <v>0</v>
      </c>
      <c r="ES235" s="104">
        <f>SUMIF(EJ232:EN232,"宇久",EJ234:EN234)*'募集型  提出用 （記入例）'!AM232</f>
        <v>0</v>
      </c>
      <c r="ET235" s="96"/>
      <c r="EU235" s="83"/>
      <c r="EV235" s="105"/>
      <c r="EW235" s="106" t="s">
        <v>68</v>
      </c>
      <c r="EX235" s="107" t="str">
        <f>IF('募集型  提出用 （記入例）'!P235="","0",FC230/EV231)</f>
        <v>0</v>
      </c>
      <c r="EY235" s="108" t="str">
        <f>IF('募集型  提出用 （記入例）'!P235="","0",FC231/EV231)</f>
        <v>0</v>
      </c>
      <c r="EZ235" s="109">
        <f>EX235*'募集型  提出用 （記入例）'!AM230</f>
        <v>0</v>
      </c>
      <c r="FA235" s="110">
        <f>EY235*'募集型  提出用 （記入例）'!AM232</f>
        <v>0</v>
      </c>
      <c r="FB235" s="111">
        <f t="shared" si="106"/>
        <v>0</v>
      </c>
      <c r="FC235" s="173"/>
      <c r="FE235" s="112" t="s">
        <v>68</v>
      </c>
      <c r="FF235" s="107" t="str">
        <f>IF(('募集型  提出用 （記入例）'!Q235)="","0",('募集型  提出用 （記入例）'!AM230+'募集型  提出用 （記入例）'!AM232)*'募集型  提出用 （記入例）'!Q235*1000)</f>
        <v>0</v>
      </c>
      <c r="FG235" s="107">
        <f>COUNTA('募集型  提出用 （記入例）'!P235)*('募集型  提出用 （記入例）'!AM230+'募集型  提出用 （記入例）'!AM232)</f>
        <v>0</v>
      </c>
      <c r="FH235" s="107">
        <f>COUNTA('募集型  提出用 （記入例）'!R235)*('募集型  提出用 （記入例）'!AM230+'募集型  提出用 （記入例）'!AM232)</f>
        <v>0</v>
      </c>
      <c r="FI235" s="107">
        <f>COUNTA('募集型  提出用 （記入例）'!S235)*('募集型  提出用 （記入例）'!AM230+'募集型  提出用 （記入例）'!AM232)</f>
        <v>0</v>
      </c>
    </row>
    <row r="236" spans="2:165" ht="16.5" customHeight="1" thickBot="1">
      <c r="Q236" s="8"/>
      <c r="R236" s="8"/>
      <c r="S236" s="8"/>
      <c r="T236" s="8"/>
      <c r="X236" s="8"/>
      <c r="Y236" s="8"/>
      <c r="AC236" s="8"/>
      <c r="AJ236" s="877" t="s">
        <v>382</v>
      </c>
      <c r="AK236" s="878"/>
      <c r="AL236" s="879"/>
      <c r="AM236" s="609">
        <f>AM198+AM204+AM210+AM216+AM222+AM228+AM234</f>
        <v>0</v>
      </c>
      <c r="AN236" s="610"/>
      <c r="AO236" s="631">
        <f>AO198+AO204+AO210+AO216+AO222+AO228+AO234</f>
        <v>0</v>
      </c>
      <c r="AP236" s="631"/>
      <c r="AQ236" s="647"/>
      <c r="AR236" s="637">
        <f>AR194+AR200+AR206+AR212+AR218+AR224+AR230</f>
        <v>0</v>
      </c>
      <c r="AS236" s="638"/>
      <c r="AZ236" s="8" t="s">
        <v>504</v>
      </c>
      <c r="BH236" s="2"/>
      <c r="BI236" s="8" t="s">
        <v>395</v>
      </c>
      <c r="BN236" s="8"/>
      <c r="BO236" s="8"/>
      <c r="BP236" s="8"/>
      <c r="BQ236" s="8"/>
      <c r="BU236" s="8"/>
      <c r="BV236" s="8"/>
      <c r="BW236" s="8"/>
      <c r="BX236" s="8"/>
      <c r="BY236" s="8"/>
      <c r="CC236" s="8"/>
      <c r="CG236" s="8"/>
      <c r="CK236" s="8"/>
      <c r="CO236" s="8"/>
      <c r="CZ236" s="185"/>
      <c r="DC236" s="8"/>
      <c r="DD236" s="8"/>
      <c r="DE236" s="8"/>
      <c r="DF236" s="8"/>
      <c r="DG236" s="8"/>
      <c r="DH236" s="8"/>
      <c r="DI236" s="8"/>
      <c r="DJ236" s="8"/>
      <c r="DK236" s="8"/>
      <c r="DL236" s="8"/>
      <c r="DM236" s="8"/>
      <c r="DN236" s="8"/>
      <c r="DO236" s="8"/>
      <c r="DP236" s="8"/>
      <c r="DQ236" s="8"/>
      <c r="DR236" s="8"/>
      <c r="DS236" s="8"/>
      <c r="DT236" s="8"/>
      <c r="DU236" s="8"/>
      <c r="DV236" s="8"/>
      <c r="ED236" s="8"/>
      <c r="EE236" s="28"/>
      <c r="EF236" s="8"/>
      <c r="EG236" s="190" t="s">
        <v>9</v>
      </c>
      <c r="EH236" s="191"/>
      <c r="EI236" s="192">
        <v>1</v>
      </c>
      <c r="EJ236" s="192">
        <v>2</v>
      </c>
      <c r="EK236" s="192">
        <v>3</v>
      </c>
      <c r="EL236" s="192">
        <v>4</v>
      </c>
      <c r="EM236" s="192">
        <v>5</v>
      </c>
      <c r="EN236" s="193" t="s">
        <v>320</v>
      </c>
      <c r="EP236" s="118" t="s">
        <v>62</v>
      </c>
      <c r="EQ236" s="79" t="s">
        <v>110</v>
      </c>
      <c r="ER236" s="119">
        <f t="shared" ref="ER236:ES241" si="108">ER194+ER200+ER206+ER212+ER218+ER224+ER230</f>
        <v>0</v>
      </c>
      <c r="ES236" s="120">
        <f t="shared" si="108"/>
        <v>0</v>
      </c>
      <c r="ET236" s="73">
        <f t="shared" ref="ET236:ET241" si="109">SUM(ER236:ES236)</f>
        <v>0</v>
      </c>
      <c r="EU236" s="8"/>
      <c r="EV236" s="8"/>
      <c r="EX236" s="98"/>
      <c r="EY236" s="98"/>
      <c r="EZ236" s="98"/>
      <c r="FA236" s="171" t="s">
        <v>110</v>
      </c>
      <c r="FB236" s="172">
        <f t="shared" ref="FB236:FB241" si="110">FB194+FB200+FB206+FB212+FB218+FB224+FB230</f>
        <v>0</v>
      </c>
      <c r="FD236" s="98"/>
      <c r="FE236" s="121" t="s">
        <v>110</v>
      </c>
      <c r="FF236" s="73">
        <f t="shared" ref="FF236:FI241" si="111">FF194+FF200+FF206+FF212+FF218+FF224+FF230</f>
        <v>0</v>
      </c>
      <c r="FG236" s="73">
        <f t="shared" si="111"/>
        <v>0</v>
      </c>
      <c r="FH236" s="73">
        <f t="shared" si="111"/>
        <v>0</v>
      </c>
      <c r="FI236" s="73">
        <f t="shared" si="111"/>
        <v>0</v>
      </c>
    </row>
    <row r="237" spans="2:165" ht="16.5" customHeight="1" thickBot="1">
      <c r="B237" s="984" t="s">
        <v>464</v>
      </c>
      <c r="C237" s="984"/>
      <c r="D237" s="984"/>
      <c r="E237" s="984"/>
      <c r="F237" s="984"/>
      <c r="G237" s="984"/>
      <c r="H237" s="984"/>
      <c r="I237" s="1255"/>
      <c r="J237" s="1256"/>
      <c r="Q237" s="8"/>
      <c r="R237" s="8"/>
      <c r="S237" s="8"/>
      <c r="T237" s="8"/>
      <c r="X237" s="8"/>
      <c r="Y237" s="8"/>
      <c r="AC237" s="8"/>
      <c r="AJ237" s="880"/>
      <c r="AK237" s="881"/>
      <c r="AL237" s="882"/>
      <c r="AM237" s="843"/>
      <c r="AN237" s="860"/>
      <c r="AO237" s="648"/>
      <c r="AP237" s="648"/>
      <c r="AQ237" s="649"/>
      <c r="AR237" s="639"/>
      <c r="AS237" s="640"/>
      <c r="AZ237" s="2"/>
      <c r="BA237" s="2" t="s">
        <v>503</v>
      </c>
      <c r="BB237" s="2"/>
      <c r="BC237" s="2"/>
      <c r="BD237" s="2"/>
      <c r="BE237" s="2"/>
      <c r="BF237" s="2"/>
      <c r="BG237" s="2"/>
      <c r="BH237" s="2"/>
      <c r="BI237" s="226" t="s">
        <v>105</v>
      </c>
      <c r="BJ237" s="227"/>
      <c r="BK237" s="227"/>
      <c r="BL237" s="227"/>
      <c r="BM237" s="227"/>
      <c r="BN237" s="227"/>
      <c r="BO237" s="227"/>
      <c r="BP237" s="227"/>
      <c r="BQ237" s="227"/>
      <c r="BR237" s="227"/>
      <c r="BS237" s="227"/>
      <c r="BT237" s="227"/>
      <c r="BU237" s="227"/>
      <c r="BV237" s="227"/>
      <c r="BW237" s="227"/>
      <c r="BX237" s="227"/>
      <c r="BY237" s="228"/>
      <c r="BZ237" s="221" t="s">
        <v>410</v>
      </c>
      <c r="CA237" s="222"/>
      <c r="CB237" s="222"/>
      <c r="CC237" s="223"/>
      <c r="CD237" s="223"/>
      <c r="CE237" s="223"/>
      <c r="CF237" s="224"/>
      <c r="CG237" s="224"/>
      <c r="CH237" s="223"/>
      <c r="CI237" s="223"/>
      <c r="CJ237" s="223"/>
      <c r="CK237" s="225"/>
      <c r="CL237" s="222"/>
      <c r="CM237" s="222"/>
      <c r="CN237" s="222"/>
      <c r="CO237" s="225"/>
      <c r="CP237" s="229"/>
      <c r="CQ237" s="222"/>
      <c r="CR237" s="222"/>
      <c r="CS237" s="225"/>
      <c r="CT237" s="222"/>
      <c r="CU237" s="222"/>
      <c r="CV237" s="222"/>
      <c r="CW237" s="222"/>
      <c r="CX237" s="230"/>
      <c r="CZ237" s="215"/>
      <c r="DC237" s="8"/>
      <c r="DD237" s="8"/>
      <c r="DE237" s="8"/>
      <c r="DF237" s="8"/>
      <c r="DG237" s="8"/>
      <c r="DH237" s="8"/>
      <c r="DI237" s="8"/>
      <c r="DJ237" s="8"/>
      <c r="DK237" s="8"/>
      <c r="DL237" s="8"/>
      <c r="DM237" s="8"/>
      <c r="DN237" s="8"/>
      <c r="DO237" s="8"/>
      <c r="DP237" s="8"/>
      <c r="DQ237" s="8"/>
      <c r="DR237" s="8"/>
      <c r="DS237" s="8"/>
      <c r="DT237" s="8"/>
      <c r="DU237" s="8"/>
      <c r="DV237" s="8"/>
      <c r="ED237" s="8"/>
      <c r="EE237" s="28"/>
      <c r="EF237" s="8"/>
      <c r="EG237" s="190" t="s">
        <v>18</v>
      </c>
      <c r="EH237" s="80">
        <v>1</v>
      </c>
      <c r="EI237" s="194" t="str">
        <f>IF(U194="","",VLOOKUP(U194,$FQ:$FZ,10,FALSE))</f>
        <v/>
      </c>
      <c r="EJ237" s="194" t="str">
        <f>IF(X194="","",VLOOKUP(X194,$FQ:$FZ,10,FALSE))</f>
        <v/>
      </c>
      <c r="EK237" s="194" t="str">
        <f>IF(AA194="","",VLOOKUP(AA194,$FQ:$FZ,10,FALSE))</f>
        <v/>
      </c>
      <c r="EL237" s="194" t="str">
        <f>IF(AD194="","",VLOOKUP(AD194,$FQ:$FZ,10,FALSE))</f>
        <v/>
      </c>
      <c r="EM237" s="194" t="str">
        <f>IF(AG194="","",VLOOKUP(AG194,$FQ:$FZ,10,FALSE))</f>
        <v/>
      </c>
      <c r="EN237" s="195">
        <f t="shared" ref="EN237:EN243" si="112">SUM(EI237:EM237)</f>
        <v>0</v>
      </c>
      <c r="EP237" s="123"/>
      <c r="EQ237" s="79" t="s">
        <v>111</v>
      </c>
      <c r="ER237" s="124">
        <f t="shared" si="108"/>
        <v>0</v>
      </c>
      <c r="ES237" s="125">
        <f t="shared" si="108"/>
        <v>0</v>
      </c>
      <c r="ET237" s="89">
        <f t="shared" si="109"/>
        <v>0</v>
      </c>
      <c r="EU237" s="8"/>
      <c r="EV237" s="8"/>
      <c r="EX237" s="98"/>
      <c r="EY237" s="98"/>
      <c r="EZ237" s="98"/>
      <c r="FA237" s="84" t="s">
        <v>111</v>
      </c>
      <c r="FB237" s="89">
        <f t="shared" si="110"/>
        <v>0</v>
      </c>
      <c r="FD237" s="98"/>
      <c r="FE237" s="126" t="s">
        <v>111</v>
      </c>
      <c r="FF237" s="89">
        <f t="shared" si="111"/>
        <v>0</v>
      </c>
      <c r="FG237" s="89">
        <f t="shared" si="111"/>
        <v>0</v>
      </c>
      <c r="FH237" s="89">
        <f t="shared" si="111"/>
        <v>0</v>
      </c>
      <c r="FI237" s="89">
        <f t="shared" si="111"/>
        <v>0</v>
      </c>
    </row>
    <row r="238" spans="2:165" ht="16.5" customHeight="1" thickBot="1">
      <c r="B238" s="984"/>
      <c r="C238" s="984"/>
      <c r="D238" s="984"/>
      <c r="E238" s="984"/>
      <c r="F238" s="984"/>
      <c r="G238" s="984"/>
      <c r="H238" s="984"/>
      <c r="I238" s="1257"/>
      <c r="J238" s="1258"/>
      <c r="Q238" s="8"/>
      <c r="R238" s="8"/>
      <c r="S238" s="8"/>
      <c r="T238" s="8"/>
      <c r="X238" s="8"/>
      <c r="Y238" s="8"/>
      <c r="AC238" s="8"/>
      <c r="AZ238" s="2"/>
      <c r="BA238" s="43"/>
      <c r="BB238" s="2"/>
      <c r="BC238" s="2"/>
      <c r="BD238" s="1020">
        <v>0</v>
      </c>
      <c r="BE238" s="1020"/>
      <c r="BF238" s="1020"/>
      <c r="BG238" s="2"/>
      <c r="BH238" s="17"/>
      <c r="BI238" s="1021" t="s">
        <v>442</v>
      </c>
      <c r="BJ238" s="1022"/>
      <c r="BK238" s="1022"/>
      <c r="BL238" s="1022" t="s">
        <v>109</v>
      </c>
      <c r="BM238" s="1022"/>
      <c r="BN238" s="1022"/>
      <c r="BO238" s="1022"/>
      <c r="BP238" s="1022"/>
      <c r="BQ238" s="1022" t="s">
        <v>392</v>
      </c>
      <c r="BR238" s="1022"/>
      <c r="BS238" s="1022"/>
      <c r="BT238" s="1022"/>
      <c r="BU238" s="1022"/>
      <c r="BV238" s="1022"/>
      <c r="BW238" s="1022"/>
      <c r="BX238" s="1022"/>
      <c r="BY238" s="1023"/>
      <c r="BZ238" s="1024" t="s">
        <v>411</v>
      </c>
      <c r="CA238" s="1003"/>
      <c r="CB238" s="1003"/>
      <c r="CC238" s="1003"/>
      <c r="CD238" s="1003"/>
      <c r="CE238" s="1004" t="s">
        <v>422</v>
      </c>
      <c r="CF238" s="1001"/>
      <c r="CG238" s="1001"/>
      <c r="CH238" s="1000" t="s">
        <v>441</v>
      </c>
      <c r="CI238" s="1001"/>
      <c r="CJ238" s="1001"/>
      <c r="CK238" s="1001"/>
      <c r="CL238" s="1002"/>
      <c r="CM238" s="1003" t="s">
        <v>422</v>
      </c>
      <c r="CN238" s="1003"/>
      <c r="CO238" s="1003"/>
      <c r="CP238" s="1000" t="s">
        <v>396</v>
      </c>
      <c r="CQ238" s="1001"/>
      <c r="CR238" s="1001"/>
      <c r="CS238" s="1001"/>
      <c r="CT238" s="1001"/>
      <c r="CU238" s="1004" t="s">
        <v>422</v>
      </c>
      <c r="CV238" s="1001"/>
      <c r="CW238" s="1001"/>
      <c r="CX238" s="1005"/>
      <c r="CZ238" s="215"/>
      <c r="DC238" s="8"/>
      <c r="DD238" s="8"/>
      <c r="DE238" s="8"/>
      <c r="DF238" s="8"/>
      <c r="DG238" s="8"/>
      <c r="DH238" s="8"/>
      <c r="DI238" s="8"/>
      <c r="DJ238" s="8"/>
      <c r="DK238" s="8"/>
      <c r="DL238" s="8"/>
      <c r="DM238" s="8"/>
      <c r="DN238" s="8"/>
      <c r="DO238" s="8"/>
      <c r="DP238" s="8"/>
      <c r="DQ238" s="8"/>
      <c r="DR238" s="8"/>
      <c r="DS238" s="8"/>
      <c r="DT238" s="8"/>
      <c r="DU238" s="8"/>
      <c r="DV238" s="8"/>
      <c r="ED238" s="8"/>
      <c r="EE238" s="28"/>
      <c r="EF238" s="8"/>
      <c r="EG238" s="13"/>
      <c r="EH238" s="80">
        <v>2</v>
      </c>
      <c r="EI238" s="194" t="str">
        <f>IF(U200="","",VLOOKUP(U200,$FQ:$FZ,10,FALSE))</f>
        <v/>
      </c>
      <c r="EJ238" s="194" t="str">
        <f>IF(X200="","",VLOOKUP(X200,$FQ:$FZ,10,FALSE))</f>
        <v/>
      </c>
      <c r="EK238" s="194" t="str">
        <f>IF(AA200="","",VLOOKUP(AA200,$FQ:$FZ,10,FALSE))</f>
        <v/>
      </c>
      <c r="EL238" s="194" t="str">
        <f>IF(AD200="","",VLOOKUP(AD200,$FQ:$FZ,10,FALSE))</f>
        <v/>
      </c>
      <c r="EM238" s="194" t="str">
        <f>IF(AG200="","",VLOOKUP(AG200,$FQ:$FZ,10,FALSE))</f>
        <v/>
      </c>
      <c r="EN238" s="195">
        <f t="shared" si="112"/>
        <v>0</v>
      </c>
      <c r="EP238" s="123"/>
      <c r="EQ238" s="79" t="s">
        <v>45</v>
      </c>
      <c r="ER238" s="124">
        <f t="shared" si="108"/>
        <v>0</v>
      </c>
      <c r="ES238" s="125">
        <f t="shared" si="108"/>
        <v>0</v>
      </c>
      <c r="ET238" s="89">
        <f t="shared" si="109"/>
        <v>0</v>
      </c>
      <c r="EU238" s="8"/>
      <c r="EV238" s="8"/>
      <c r="EX238" s="98"/>
      <c r="EY238" s="98"/>
      <c r="EZ238" s="98"/>
      <c r="FA238" s="84" t="s">
        <v>45</v>
      </c>
      <c r="FB238" s="89">
        <f t="shared" si="110"/>
        <v>0</v>
      </c>
      <c r="FD238" s="98"/>
      <c r="FE238" s="126" t="s">
        <v>45</v>
      </c>
      <c r="FF238" s="89">
        <f t="shared" si="111"/>
        <v>0</v>
      </c>
      <c r="FG238" s="89">
        <f t="shared" si="111"/>
        <v>0</v>
      </c>
      <c r="FH238" s="89">
        <f t="shared" si="111"/>
        <v>0</v>
      </c>
      <c r="FI238" s="89">
        <f t="shared" si="111"/>
        <v>0</v>
      </c>
    </row>
    <row r="239" spans="2:165" ht="16.5" customHeight="1" thickBot="1">
      <c r="K239" s="199"/>
      <c r="L239" s="199"/>
      <c r="M239" s="1185">
        <f>AM236</f>
        <v>0</v>
      </c>
      <c r="N239" s="1186"/>
      <c r="O239" s="186"/>
      <c r="P239" s="199"/>
      <c r="Q239" s="199"/>
      <c r="R239" s="1189">
        <f>AR236</f>
        <v>0</v>
      </c>
      <c r="S239" s="1190"/>
      <c r="T239" s="8"/>
      <c r="V239" s="11"/>
      <c r="W239" s="11"/>
      <c r="X239" s="8"/>
      <c r="Y239" s="8"/>
      <c r="AB239" s="11"/>
      <c r="AC239" s="8"/>
      <c r="AF239" s="11"/>
      <c r="AG239" s="8"/>
      <c r="AI239" s="186"/>
      <c r="AJ239" s="184"/>
      <c r="AK239" s="1185">
        <f>M239+AK177</f>
        <v>1040</v>
      </c>
      <c r="AL239" s="1186"/>
      <c r="AM239" s="186"/>
      <c r="AN239" s="184"/>
      <c r="AO239" s="186"/>
      <c r="AP239" s="1193">
        <f>R239+AP177</f>
        <v>1930</v>
      </c>
      <c r="AQ239" s="1194"/>
      <c r="AZ239" s="2"/>
      <c r="BB239" s="346"/>
      <c r="BC239" s="347" t="s">
        <v>501</v>
      </c>
      <c r="BD239" s="1020"/>
      <c r="BE239" s="1020"/>
      <c r="BF239" s="1020"/>
      <c r="BG239" s="2"/>
      <c r="BH239" s="144"/>
      <c r="BI239" s="1018" t="s">
        <v>396</v>
      </c>
      <c r="BJ239" s="814"/>
      <c r="BK239" s="814"/>
      <c r="BL239" s="1019" t="s">
        <v>397</v>
      </c>
      <c r="BM239" s="1019"/>
      <c r="BN239" s="1019"/>
      <c r="BO239" s="1019"/>
      <c r="BP239" s="1019"/>
      <c r="BQ239" s="1025" t="s">
        <v>403</v>
      </c>
      <c r="BR239" s="1025"/>
      <c r="BS239" s="1025"/>
      <c r="BT239" s="1025"/>
      <c r="BU239" s="1025"/>
      <c r="BV239" s="1025"/>
      <c r="BW239" s="1025"/>
      <c r="BX239" s="1025"/>
      <c r="BY239" s="1026"/>
      <c r="BZ239" s="1027" t="s">
        <v>412</v>
      </c>
      <c r="CA239" s="1028"/>
      <c r="CB239" s="1028"/>
      <c r="CC239" s="1028"/>
      <c r="CD239" s="1028"/>
      <c r="CE239" s="1029" t="s">
        <v>424</v>
      </c>
      <c r="CF239" s="1030"/>
      <c r="CG239" s="1030"/>
      <c r="CH239" s="1034" t="s">
        <v>427</v>
      </c>
      <c r="CI239" s="1028"/>
      <c r="CJ239" s="1028"/>
      <c r="CK239" s="1028"/>
      <c r="CL239" s="1035"/>
      <c r="CM239" s="1030" t="s">
        <v>427</v>
      </c>
      <c r="CN239" s="1030"/>
      <c r="CO239" s="1030"/>
      <c r="CP239" s="1034" t="s">
        <v>443</v>
      </c>
      <c r="CQ239" s="1028"/>
      <c r="CR239" s="1028"/>
      <c r="CS239" s="1028"/>
      <c r="CT239" s="1028"/>
      <c r="CU239" s="1029" t="s">
        <v>444</v>
      </c>
      <c r="CV239" s="1030"/>
      <c r="CW239" s="1030"/>
      <c r="CX239" s="1036"/>
      <c r="CZ239" s="17"/>
      <c r="DC239" s="8"/>
      <c r="DD239" s="8"/>
      <c r="DE239" s="8"/>
      <c r="DF239" s="8"/>
      <c r="DG239" s="8"/>
      <c r="DH239" s="8"/>
      <c r="DI239" s="8"/>
      <c r="DJ239" s="8"/>
      <c r="DK239" s="8"/>
      <c r="DL239" s="8"/>
      <c r="DM239" s="8"/>
      <c r="DN239" s="8"/>
      <c r="DO239" s="8"/>
      <c r="DP239" s="8"/>
      <c r="DQ239" s="8"/>
      <c r="DR239" s="8"/>
      <c r="DS239" s="8"/>
      <c r="DT239" s="8"/>
      <c r="DU239" s="8"/>
      <c r="DV239" s="8"/>
      <c r="ED239" s="8"/>
      <c r="EE239" s="28"/>
      <c r="EF239" s="8"/>
      <c r="EG239" s="13"/>
      <c r="EH239" s="80">
        <v>3</v>
      </c>
      <c r="EI239" s="194" t="str">
        <f>IF(U206="","",VLOOKUP(U206,$FQ:$FZ,10,FALSE))</f>
        <v/>
      </c>
      <c r="EJ239" s="194" t="str">
        <f>IF(X206="","",VLOOKUP(X206,$FQ:$FZ,10,FALSE))</f>
        <v/>
      </c>
      <c r="EK239" s="194" t="str">
        <f>IF(AA206="","",VLOOKUP(AA206,$FQ:$FZ,10,FALSE))</f>
        <v/>
      </c>
      <c r="EL239" s="194" t="str">
        <f>IF(AD206="","",VLOOKUP(AD206,$FQ:$FZ,10,FALSE))</f>
        <v/>
      </c>
      <c r="EM239" s="194" t="str">
        <f>IF(AG206="","",VLOOKUP(AG206,$FQ:$FZ,10,FALSE))</f>
        <v/>
      </c>
      <c r="EN239" s="195">
        <f t="shared" si="112"/>
        <v>0</v>
      </c>
      <c r="EP239" s="123"/>
      <c r="EQ239" s="79" t="s">
        <v>53</v>
      </c>
      <c r="ER239" s="124">
        <f t="shared" si="108"/>
        <v>0</v>
      </c>
      <c r="ES239" s="125">
        <f t="shared" si="108"/>
        <v>0</v>
      </c>
      <c r="ET239" s="89">
        <f t="shared" si="109"/>
        <v>0</v>
      </c>
      <c r="EU239" s="8"/>
      <c r="EV239" s="8"/>
      <c r="EX239" s="98"/>
      <c r="EY239" s="98"/>
      <c r="EZ239" s="98"/>
      <c r="FA239" s="84" t="s">
        <v>53</v>
      </c>
      <c r="FB239" s="89">
        <f t="shared" si="110"/>
        <v>0</v>
      </c>
      <c r="FD239" s="98"/>
      <c r="FE239" s="126" t="s">
        <v>53</v>
      </c>
      <c r="FF239" s="89">
        <f t="shared" si="111"/>
        <v>0</v>
      </c>
      <c r="FG239" s="89">
        <f t="shared" si="111"/>
        <v>0</v>
      </c>
      <c r="FH239" s="89">
        <f t="shared" si="111"/>
        <v>0</v>
      </c>
      <c r="FI239" s="89">
        <f t="shared" si="111"/>
        <v>0</v>
      </c>
    </row>
    <row r="240" spans="2:165" ht="16.5" customHeight="1" thickBot="1">
      <c r="B240" s="710" t="s">
        <v>99</v>
      </c>
      <c r="C240" s="710"/>
      <c r="D240" s="710"/>
      <c r="E240" s="710"/>
      <c r="F240" s="710"/>
      <c r="G240" s="18"/>
      <c r="K240" s="1180" t="s">
        <v>101</v>
      </c>
      <c r="L240" s="1181"/>
      <c r="M240" s="1187"/>
      <c r="N240" s="1188"/>
      <c r="O240" s="186"/>
      <c r="P240" s="1180" t="s">
        <v>102</v>
      </c>
      <c r="Q240" s="1181"/>
      <c r="R240" s="1191"/>
      <c r="S240" s="1192"/>
      <c r="T240" s="8"/>
      <c r="U240" s="994" t="s">
        <v>109</v>
      </c>
      <c r="V240" s="995"/>
      <c r="W240" s="995"/>
      <c r="X240" s="996"/>
      <c r="Y240" s="8"/>
      <c r="Z240" s="1182" t="s">
        <v>100</v>
      </c>
      <c r="AA240" s="1182"/>
      <c r="AI240" s="1183" t="s">
        <v>101</v>
      </c>
      <c r="AJ240" s="1184"/>
      <c r="AK240" s="1187"/>
      <c r="AL240" s="1188"/>
      <c r="AM240" s="186"/>
      <c r="AN240" s="1183" t="s">
        <v>102</v>
      </c>
      <c r="AO240" s="1184"/>
      <c r="AP240" s="1195"/>
      <c r="AQ240" s="1196"/>
      <c r="AS240" s="994" t="s">
        <v>109</v>
      </c>
      <c r="AT240" s="995"/>
      <c r="AU240" s="995"/>
      <c r="AV240" s="996"/>
      <c r="AZ240" s="2"/>
      <c r="BB240" s="2"/>
      <c r="BC240" s="348"/>
      <c r="BD240" s="1020">
        <f>BW198+BW204+BW210+BW216+BW222+BW228+BW234</f>
        <v>0</v>
      </c>
      <c r="BE240" s="1020"/>
      <c r="BF240" s="1020"/>
      <c r="BG240" s="2"/>
      <c r="BH240" s="144"/>
      <c r="BI240" s="1039" t="s">
        <v>396</v>
      </c>
      <c r="BJ240" s="579"/>
      <c r="BK240" s="579"/>
      <c r="BL240" s="1040" t="s">
        <v>398</v>
      </c>
      <c r="BM240" s="1040"/>
      <c r="BN240" s="1040"/>
      <c r="BO240" s="1040"/>
      <c r="BP240" s="1040"/>
      <c r="BQ240" s="1041" t="s">
        <v>402</v>
      </c>
      <c r="BR240" s="1041"/>
      <c r="BS240" s="1041"/>
      <c r="BT240" s="1041"/>
      <c r="BU240" s="1041"/>
      <c r="BV240" s="1041"/>
      <c r="BW240" s="1041"/>
      <c r="BX240" s="1041"/>
      <c r="BY240" s="1042"/>
      <c r="BZ240" s="1027" t="s">
        <v>413</v>
      </c>
      <c r="CA240" s="1028"/>
      <c r="CB240" s="1028"/>
      <c r="CC240" s="1028"/>
      <c r="CD240" s="1028"/>
      <c r="CE240" s="1029" t="s">
        <v>423</v>
      </c>
      <c r="CF240" s="1030"/>
      <c r="CG240" s="1030"/>
      <c r="CH240" s="1034" t="s">
        <v>428</v>
      </c>
      <c r="CI240" s="1028"/>
      <c r="CJ240" s="1028"/>
      <c r="CK240" s="1028"/>
      <c r="CL240" s="1035"/>
      <c r="CM240" s="1030" t="s">
        <v>429</v>
      </c>
      <c r="CN240" s="1030"/>
      <c r="CO240" s="1030"/>
      <c r="CP240" s="1034"/>
      <c r="CQ240" s="1028"/>
      <c r="CR240" s="1028"/>
      <c r="CS240" s="1028"/>
      <c r="CT240" s="1028"/>
      <c r="CU240" s="1029"/>
      <c r="CV240" s="1030"/>
      <c r="CW240" s="1030"/>
      <c r="CX240" s="1036"/>
      <c r="CZ240" s="216"/>
      <c r="DA240" s="117"/>
      <c r="DC240" s="8"/>
      <c r="DD240" s="8"/>
      <c r="DE240" s="8"/>
      <c r="DF240" s="8"/>
      <c r="DG240" s="8"/>
      <c r="DH240" s="8"/>
      <c r="DI240" s="8"/>
      <c r="DJ240" s="8"/>
      <c r="DK240" s="8"/>
      <c r="DL240" s="8"/>
      <c r="DM240" s="8"/>
      <c r="DN240" s="8"/>
      <c r="DO240" s="8"/>
      <c r="DP240" s="8"/>
      <c r="DQ240" s="8"/>
      <c r="DR240" s="8"/>
      <c r="DS240" s="8"/>
      <c r="DT240" s="8"/>
      <c r="DU240" s="8"/>
      <c r="DV240" s="8"/>
      <c r="ED240" s="8"/>
      <c r="EE240" s="28"/>
      <c r="EF240" s="8"/>
      <c r="EG240" s="14"/>
      <c r="EH240" s="80">
        <v>4</v>
      </c>
      <c r="EI240" s="194" t="str">
        <f>IF(U212="","",VLOOKUP(U212,$FQ:$FZ,10,FALSE))</f>
        <v/>
      </c>
      <c r="EJ240" s="194" t="str">
        <f>IF(X212="","",VLOOKUP(X212,$FQ:$FZ,10,FALSE))</f>
        <v/>
      </c>
      <c r="EK240" s="194" t="str">
        <f>IF(AA212="","",VLOOKUP(AA212,$FQ:$FZ,10,FALSE))</f>
        <v/>
      </c>
      <c r="EL240" s="194" t="str">
        <f>IF(AD212="","",VLOOKUP(AD212,$FQ:$FZ,10,FALSE))</f>
        <v/>
      </c>
      <c r="EM240" s="194" t="str">
        <f>IF(AG212="","",VLOOKUP(AG212,$FQ:$FZ,10,FALSE))</f>
        <v/>
      </c>
      <c r="EN240" s="195">
        <f t="shared" si="112"/>
        <v>0</v>
      </c>
      <c r="EP240" s="123"/>
      <c r="EQ240" s="79" t="s">
        <v>61</v>
      </c>
      <c r="ER240" s="124">
        <f t="shared" si="108"/>
        <v>0</v>
      </c>
      <c r="ES240" s="125">
        <f t="shared" si="108"/>
        <v>0</v>
      </c>
      <c r="ET240" s="89">
        <f t="shared" si="109"/>
        <v>0</v>
      </c>
      <c r="EU240" s="8"/>
      <c r="EV240" s="8"/>
      <c r="EX240" s="98"/>
      <c r="EY240" s="98"/>
      <c r="EZ240" s="98"/>
      <c r="FA240" s="84" t="s">
        <v>61</v>
      </c>
      <c r="FB240" s="89">
        <f t="shared" si="110"/>
        <v>0</v>
      </c>
      <c r="FD240" s="98"/>
      <c r="FE240" s="126" t="s">
        <v>61</v>
      </c>
      <c r="FF240" s="89">
        <f t="shared" si="111"/>
        <v>0</v>
      </c>
      <c r="FG240" s="89">
        <f t="shared" si="111"/>
        <v>0</v>
      </c>
      <c r="FH240" s="89">
        <f t="shared" si="111"/>
        <v>0</v>
      </c>
      <c r="FI240" s="89">
        <f t="shared" si="111"/>
        <v>0</v>
      </c>
    </row>
    <row r="241" spans="2:165" ht="16.5" customHeight="1" thickBot="1">
      <c r="B241" s="1062"/>
      <c r="C241" s="1063"/>
      <c r="D241" s="1054" t="s">
        <v>9</v>
      </c>
      <c r="E241" s="1054"/>
      <c r="F241" s="1054"/>
      <c r="G241" s="1054" t="s">
        <v>90</v>
      </c>
      <c r="H241" s="1054"/>
      <c r="I241" s="1064"/>
      <c r="J241" s="1053" t="s">
        <v>377</v>
      </c>
      <c r="K241" s="1054"/>
      <c r="L241" s="1055"/>
      <c r="M241" s="1065" t="s">
        <v>103</v>
      </c>
      <c r="N241" s="1066"/>
      <c r="O241" s="1067"/>
      <c r="P241" s="1031" t="s">
        <v>19</v>
      </c>
      <c r="Q241" s="1032"/>
      <c r="R241" s="1033"/>
      <c r="S241" s="1060" t="s">
        <v>104</v>
      </c>
      <c r="T241" s="1061"/>
      <c r="U241" s="1060" t="s">
        <v>107</v>
      </c>
      <c r="V241" s="1061"/>
      <c r="W241" s="1060" t="s">
        <v>108</v>
      </c>
      <c r="X241" s="1061"/>
      <c r="Y241" s="8"/>
      <c r="Z241" s="1203"/>
      <c r="AA241" s="1204"/>
      <c r="AB241" s="1064" t="s">
        <v>9</v>
      </c>
      <c r="AC241" s="1066"/>
      <c r="AD241" s="1205"/>
      <c r="AE241" s="1064" t="s">
        <v>90</v>
      </c>
      <c r="AF241" s="1066"/>
      <c r="AG241" s="1067"/>
      <c r="AH241" s="1065" t="s">
        <v>377</v>
      </c>
      <c r="AI241" s="1066"/>
      <c r="AJ241" s="1067"/>
      <c r="AK241" s="1065" t="s">
        <v>103</v>
      </c>
      <c r="AL241" s="1066"/>
      <c r="AM241" s="1067"/>
      <c r="AN241" s="1197" t="s">
        <v>19</v>
      </c>
      <c r="AO241" s="1198"/>
      <c r="AP241" s="1199"/>
      <c r="AQ241" s="1200" t="s">
        <v>104</v>
      </c>
      <c r="AR241" s="1201"/>
      <c r="AS241" s="1200" t="s">
        <v>107</v>
      </c>
      <c r="AT241" s="1202"/>
      <c r="AU241" s="1057" t="s">
        <v>108</v>
      </c>
      <c r="AV241" s="1201"/>
      <c r="AZ241" s="2"/>
      <c r="BB241" s="346"/>
      <c r="BC241" s="347" t="s">
        <v>502</v>
      </c>
      <c r="BD241" s="1020"/>
      <c r="BE241" s="1020"/>
      <c r="BF241" s="1020"/>
      <c r="BG241" s="2"/>
      <c r="BH241" s="144"/>
      <c r="BI241" s="1039"/>
      <c r="BJ241" s="579"/>
      <c r="BK241" s="579"/>
      <c r="BL241" s="1040"/>
      <c r="BM241" s="1040"/>
      <c r="BN241" s="1040"/>
      <c r="BO241" s="1040"/>
      <c r="BP241" s="1040"/>
      <c r="BQ241" s="1041"/>
      <c r="BR241" s="1041"/>
      <c r="BS241" s="1041"/>
      <c r="BT241" s="1041"/>
      <c r="BU241" s="1041"/>
      <c r="BV241" s="1041"/>
      <c r="BW241" s="1041"/>
      <c r="BX241" s="1041"/>
      <c r="BY241" s="1042"/>
      <c r="BZ241" s="1027" t="s">
        <v>414</v>
      </c>
      <c r="CA241" s="1028"/>
      <c r="CB241" s="1028"/>
      <c r="CC241" s="1028"/>
      <c r="CD241" s="1028"/>
      <c r="CE241" s="1029" t="s">
        <v>423</v>
      </c>
      <c r="CF241" s="1030"/>
      <c r="CG241" s="1030"/>
      <c r="CH241" s="1034" t="s">
        <v>430</v>
      </c>
      <c r="CI241" s="1028"/>
      <c r="CJ241" s="1028"/>
      <c r="CK241" s="1028"/>
      <c r="CL241" s="1035"/>
      <c r="CM241" s="1030" t="s">
        <v>429</v>
      </c>
      <c r="CN241" s="1030"/>
      <c r="CO241" s="1030"/>
      <c r="CP241" s="1034"/>
      <c r="CQ241" s="1028"/>
      <c r="CR241" s="1028"/>
      <c r="CS241" s="1028"/>
      <c r="CT241" s="1028"/>
      <c r="CU241" s="1029"/>
      <c r="CV241" s="1030"/>
      <c r="CW241" s="1030"/>
      <c r="CX241" s="1036"/>
      <c r="CZ241" s="216"/>
      <c r="DA241" s="117"/>
      <c r="DC241" s="8"/>
      <c r="DD241" s="8"/>
      <c r="DE241" s="8"/>
      <c r="DF241" s="8"/>
      <c r="DG241" s="8"/>
      <c r="DH241" s="8"/>
      <c r="DI241" s="8"/>
      <c r="DJ241" s="8"/>
      <c r="DK241" s="8"/>
      <c r="DL241" s="8"/>
      <c r="DM241" s="8"/>
      <c r="DN241" s="8"/>
      <c r="DO241" s="8"/>
      <c r="DP241" s="8"/>
      <c r="DQ241" s="8"/>
      <c r="DR241" s="8"/>
      <c r="DS241" s="8"/>
      <c r="DT241" s="8"/>
      <c r="DU241" s="8"/>
      <c r="DV241" s="8"/>
      <c r="ED241" s="8"/>
      <c r="EE241" s="28"/>
      <c r="EF241" s="8"/>
      <c r="EG241" s="14"/>
      <c r="EH241" s="80">
        <v>5</v>
      </c>
      <c r="EI241" s="194" t="str">
        <f>IF(U218="","",VLOOKUP(U218,$FQ:$FZ,10,FALSE))</f>
        <v/>
      </c>
      <c r="EJ241" s="194" t="str">
        <f>IF(X218="","",VLOOKUP(X218,$FQ:$FZ,10,FALSE))</f>
        <v/>
      </c>
      <c r="EK241" s="194" t="str">
        <f>IF(AA218="","",VLOOKUP(AA218,$FQ:$FZ,10,FALSE))</f>
        <v/>
      </c>
      <c r="EL241" s="194" t="str">
        <f>IF(AD218="","",VLOOKUP(AD218,$FQ:$FZ,10,FALSE))</f>
        <v/>
      </c>
      <c r="EM241" s="194" t="str">
        <f>IF(AG218="","",VLOOKUP(AG218,$FQ:$FZ,10,FALSE))</f>
        <v/>
      </c>
      <c r="EN241" s="195">
        <f t="shared" si="112"/>
        <v>0</v>
      </c>
      <c r="EP241" s="131"/>
      <c r="EQ241" s="102" t="s">
        <v>68</v>
      </c>
      <c r="ER241" s="113">
        <f t="shared" si="108"/>
        <v>0</v>
      </c>
      <c r="ES241" s="114">
        <f t="shared" si="108"/>
        <v>0</v>
      </c>
      <c r="ET241" s="111">
        <f t="shared" si="109"/>
        <v>0</v>
      </c>
      <c r="EU241" s="8"/>
      <c r="EV241" s="8"/>
      <c r="EX241" s="98"/>
      <c r="EY241" s="98"/>
      <c r="EZ241" s="98"/>
      <c r="FA241" s="106" t="s">
        <v>68</v>
      </c>
      <c r="FB241" s="111">
        <f t="shared" si="110"/>
        <v>0</v>
      </c>
      <c r="FD241" s="98"/>
      <c r="FE241" s="132" t="s">
        <v>68</v>
      </c>
      <c r="FF241" s="111">
        <f t="shared" si="111"/>
        <v>0</v>
      </c>
      <c r="FG241" s="111">
        <f t="shared" si="111"/>
        <v>0</v>
      </c>
      <c r="FH241" s="111">
        <f t="shared" si="111"/>
        <v>0</v>
      </c>
      <c r="FI241" s="111">
        <f t="shared" si="111"/>
        <v>0</v>
      </c>
    </row>
    <row r="242" spans="2:165" ht="16.5" customHeight="1">
      <c r="B242" s="1043" t="s">
        <v>110</v>
      </c>
      <c r="C242" s="1044"/>
      <c r="D242" s="1045">
        <f>'募集型  提出用 （記入例）'!FB236</f>
        <v>0</v>
      </c>
      <c r="E242" s="1045"/>
      <c r="F242" s="1045"/>
      <c r="G242" s="1045">
        <f>'募集型  提出用 （記入例）'!ET236</f>
        <v>0</v>
      </c>
      <c r="H242" s="1045"/>
      <c r="I242" s="1046"/>
      <c r="J242" s="1047">
        <f t="shared" ref="J242:J247" si="113">SUM(D242:I242)</f>
        <v>0</v>
      </c>
      <c r="K242" s="1045"/>
      <c r="L242" s="1048"/>
      <c r="M242" s="1049">
        <f>'募集型  提出用 （記入例）'!FF236</f>
        <v>0</v>
      </c>
      <c r="N242" s="1050"/>
      <c r="O242" s="1051"/>
      <c r="P242" s="1052">
        <f t="shared" ref="P242:P247" si="114">SUM(J242:O242)</f>
        <v>0</v>
      </c>
      <c r="Q242" s="1045"/>
      <c r="R242" s="1048"/>
      <c r="S242" s="1086">
        <f>'募集型  提出用 （記入例）'!FG236</f>
        <v>0</v>
      </c>
      <c r="T242" s="1087"/>
      <c r="U242" s="1086">
        <f>'募集型  提出用 （記入例）'!FH236</f>
        <v>0</v>
      </c>
      <c r="V242" s="1087"/>
      <c r="W242" s="1088"/>
      <c r="X242" s="1089"/>
      <c r="Y242" s="8"/>
      <c r="Z242" s="1214" t="s">
        <v>110</v>
      </c>
      <c r="AA242" s="1215"/>
      <c r="AB242" s="1046">
        <f t="shared" ref="AB242:AB247" si="115">D242+AB180</f>
        <v>901666.66666666674</v>
      </c>
      <c r="AC242" s="1207"/>
      <c r="AD242" s="1052"/>
      <c r="AE242" s="1046">
        <f t="shared" ref="AE242:AE247" si="116">G242+AE180</f>
        <v>2810000</v>
      </c>
      <c r="AF242" s="1207"/>
      <c r="AG242" s="1208"/>
      <c r="AH242" s="1206">
        <f t="shared" ref="AH242:AH247" si="117">J242+AH180</f>
        <v>3711666.666666667</v>
      </c>
      <c r="AI242" s="1207"/>
      <c r="AJ242" s="1208"/>
      <c r="AK242" s="1206">
        <f t="shared" ref="AK242:AK247" si="118">M242+AK180</f>
        <v>480000</v>
      </c>
      <c r="AL242" s="1207"/>
      <c r="AM242" s="1208"/>
      <c r="AN242" s="1206">
        <f t="shared" ref="AN242:AN247" si="119">P242+AN180</f>
        <v>4191666.666666667</v>
      </c>
      <c r="AO242" s="1207"/>
      <c r="AP242" s="1208"/>
      <c r="AQ242" s="1209">
        <f t="shared" ref="AQ242:AQ247" si="120">S242+AQ180</f>
        <v>480</v>
      </c>
      <c r="AR242" s="1210"/>
      <c r="AS242" s="1209">
        <f t="shared" ref="AS242:AS247" si="121">U242+AS180</f>
        <v>450</v>
      </c>
      <c r="AT242" s="1211"/>
      <c r="AU242" s="1212"/>
      <c r="AV242" s="1213"/>
      <c r="AZ242" s="2"/>
      <c r="BA242" s="2"/>
      <c r="BB242" s="2"/>
      <c r="BC242" s="2"/>
      <c r="BD242" s="2"/>
      <c r="BE242" s="2"/>
      <c r="BF242" s="2"/>
      <c r="BG242" s="2"/>
      <c r="BH242" s="144"/>
      <c r="BI242" s="1039" t="s">
        <v>405</v>
      </c>
      <c r="BJ242" s="579"/>
      <c r="BK242" s="579"/>
      <c r="BL242" s="1040" t="s">
        <v>404</v>
      </c>
      <c r="BM242" s="1040"/>
      <c r="BN242" s="1040"/>
      <c r="BO242" s="1040"/>
      <c r="BP242" s="1040"/>
      <c r="BQ242" s="1041" t="s">
        <v>406</v>
      </c>
      <c r="BR242" s="1041"/>
      <c r="BS242" s="1041"/>
      <c r="BT242" s="1041"/>
      <c r="BU242" s="1041"/>
      <c r="BV242" s="1041"/>
      <c r="BW242" s="1041"/>
      <c r="BX242" s="1041"/>
      <c r="BY242" s="1042"/>
      <c r="BZ242" s="1027" t="s">
        <v>415</v>
      </c>
      <c r="CA242" s="1028"/>
      <c r="CB242" s="1028"/>
      <c r="CC242" s="1028"/>
      <c r="CD242" s="1028"/>
      <c r="CE242" s="1029" t="s">
        <v>423</v>
      </c>
      <c r="CF242" s="1030"/>
      <c r="CG242" s="1030"/>
      <c r="CH242" s="1034" t="s">
        <v>431</v>
      </c>
      <c r="CI242" s="1028"/>
      <c r="CJ242" s="1028"/>
      <c r="CK242" s="1028"/>
      <c r="CL242" s="1035"/>
      <c r="CM242" s="1030" t="s">
        <v>431</v>
      </c>
      <c r="CN242" s="1030"/>
      <c r="CO242" s="1030"/>
      <c r="CP242" s="1034"/>
      <c r="CQ242" s="1028"/>
      <c r="CR242" s="1028"/>
      <c r="CS242" s="1028"/>
      <c r="CT242" s="1028"/>
      <c r="CU242" s="1029"/>
      <c r="CV242" s="1030"/>
      <c r="CW242" s="1030"/>
      <c r="CX242" s="1036"/>
      <c r="CZ242" s="216"/>
      <c r="DA242" s="127"/>
      <c r="DC242" s="8"/>
      <c r="DD242" s="8"/>
      <c r="DE242" s="8"/>
      <c r="DF242" s="8"/>
      <c r="DG242" s="8"/>
      <c r="DH242" s="8"/>
      <c r="DI242" s="8"/>
      <c r="DJ242" s="8"/>
      <c r="DK242" s="8"/>
      <c r="DL242" s="8"/>
      <c r="DM242" s="8"/>
      <c r="DN242" s="8"/>
      <c r="DO242" s="8"/>
      <c r="DP242" s="8"/>
      <c r="DQ242" s="8"/>
      <c r="DR242" s="8"/>
      <c r="DS242" s="8"/>
      <c r="DT242" s="8"/>
      <c r="DU242" s="8"/>
      <c r="DV242" s="8"/>
      <c r="ED242" s="8"/>
      <c r="EE242" s="28"/>
      <c r="EF242" s="8"/>
      <c r="EG242" s="14"/>
      <c r="EH242" s="196">
        <v>6</v>
      </c>
      <c r="EI242" s="197" t="str">
        <f>IF(U224="","",VLOOKUP(,$FQ:$FZ,10,FALSE))</f>
        <v/>
      </c>
      <c r="EJ242" s="197" t="str">
        <f>IF('募集型  提出用 （記入例）'!X224="","",VLOOKUP('募集型  提出用 （記入例）'!X224,$FQ:$FZ,10,FALSE))</f>
        <v/>
      </c>
      <c r="EK242" s="197" t="str">
        <f>IF('募集型  提出用 （記入例）'!AA224="","",VLOOKUP('募集型  提出用 （記入例）'!AA224,$FQ:$FZ,10,FALSE))</f>
        <v/>
      </c>
      <c r="EL242" s="197" t="str">
        <f>IF('募集型  提出用 （記入例）'!AD224="","",VLOOKUP('募集型  提出用 （記入例）'!AD224,$FQ:$FZ,10,FALSE))</f>
        <v/>
      </c>
      <c r="EM242" s="197" t="str">
        <f>IF('募集型  提出用 （記入例）'!AG224="","",VLOOKUP('募集型  提出用 （記入例）'!AG224,$FQ:$FZ,10,FALSE))</f>
        <v/>
      </c>
      <c r="EN242" s="198">
        <f t="shared" si="112"/>
        <v>0</v>
      </c>
      <c r="EP242" s="12">
        <v>1</v>
      </c>
      <c r="EQ242" s="12">
        <v>2</v>
      </c>
      <c r="ER242" s="12">
        <v>3</v>
      </c>
      <c r="ES242" s="12">
        <v>4</v>
      </c>
      <c r="ET242" s="12">
        <v>5</v>
      </c>
      <c r="EU242" s="8"/>
      <c r="EV242" s="8"/>
    </row>
    <row r="243" spans="2:165" ht="16.5" customHeight="1">
      <c r="B243" s="1093" t="s">
        <v>111</v>
      </c>
      <c r="C243" s="1094"/>
      <c r="D243" s="675">
        <f>'募集型  提出用 （記入例）'!FB237</f>
        <v>0</v>
      </c>
      <c r="E243" s="675"/>
      <c r="F243" s="675"/>
      <c r="G243" s="675">
        <f>'募集型  提出用 （記入例）'!ET237</f>
        <v>0</v>
      </c>
      <c r="H243" s="675"/>
      <c r="I243" s="1068"/>
      <c r="J243" s="1069">
        <f t="shared" si="113"/>
        <v>0</v>
      </c>
      <c r="K243" s="675"/>
      <c r="L243" s="1070"/>
      <c r="M243" s="1071">
        <f>'募集型  提出用 （記入例）'!FF237</f>
        <v>0</v>
      </c>
      <c r="N243" s="1072"/>
      <c r="O243" s="1073"/>
      <c r="P243" s="1074">
        <f t="shared" si="114"/>
        <v>0</v>
      </c>
      <c r="Q243" s="675"/>
      <c r="R243" s="1070"/>
      <c r="S243" s="1075">
        <f>'募集型  提出用 （記入例）'!FG237</f>
        <v>0</v>
      </c>
      <c r="T243" s="1076"/>
      <c r="U243" s="1075">
        <f>'募集型  提出用 （記入例）'!FH237</f>
        <v>0</v>
      </c>
      <c r="V243" s="1076"/>
      <c r="W243" s="1084"/>
      <c r="X243" s="1085"/>
      <c r="Y243" s="8"/>
      <c r="Z243" s="1219" t="s">
        <v>111</v>
      </c>
      <c r="AA243" s="1220"/>
      <c r="AB243" s="1068">
        <f t="shared" si="115"/>
        <v>1289666.6666666667</v>
      </c>
      <c r="AC243" s="1217"/>
      <c r="AD243" s="1074"/>
      <c r="AE243" s="1068">
        <f t="shared" si="116"/>
        <v>520000</v>
      </c>
      <c r="AF243" s="1217"/>
      <c r="AG243" s="1218"/>
      <c r="AH243" s="1216">
        <f t="shared" si="117"/>
        <v>1809666.6666666667</v>
      </c>
      <c r="AI243" s="1217"/>
      <c r="AJ243" s="1218"/>
      <c r="AK243" s="1216">
        <f t="shared" si="118"/>
        <v>480000</v>
      </c>
      <c r="AL243" s="1217"/>
      <c r="AM243" s="1218"/>
      <c r="AN243" s="1216">
        <f t="shared" si="119"/>
        <v>2289666.666666667</v>
      </c>
      <c r="AO243" s="1217"/>
      <c r="AP243" s="1218"/>
      <c r="AQ243" s="1209">
        <f t="shared" si="120"/>
        <v>600</v>
      </c>
      <c r="AR243" s="1210"/>
      <c r="AS243" s="1209">
        <f t="shared" si="121"/>
        <v>450</v>
      </c>
      <c r="AT243" s="1211"/>
      <c r="AU243" s="1212"/>
      <c r="AV243" s="1213"/>
      <c r="AZ243" s="2"/>
      <c r="BA243" s="1095" t="s">
        <v>100</v>
      </c>
      <c r="BB243" s="1095"/>
      <c r="BC243" s="349"/>
      <c r="BD243" s="349"/>
      <c r="BE243" s="349"/>
      <c r="BF243" s="349"/>
      <c r="BG243" s="349"/>
      <c r="BH243" s="144"/>
      <c r="BI243" s="1039"/>
      <c r="BJ243" s="579"/>
      <c r="BK243" s="579"/>
      <c r="BL243" s="1040"/>
      <c r="BM243" s="1040"/>
      <c r="BN243" s="1040"/>
      <c r="BO243" s="1040"/>
      <c r="BP243" s="1040"/>
      <c r="BQ243" s="1041"/>
      <c r="BR243" s="1041"/>
      <c r="BS243" s="1041"/>
      <c r="BT243" s="1041"/>
      <c r="BU243" s="1041"/>
      <c r="BV243" s="1041"/>
      <c r="BW243" s="1041"/>
      <c r="BX243" s="1041"/>
      <c r="BY243" s="1042"/>
      <c r="BZ243" s="1027" t="s">
        <v>416</v>
      </c>
      <c r="CA243" s="1028"/>
      <c r="CB243" s="1028"/>
      <c r="CC243" s="1028"/>
      <c r="CD243" s="1028"/>
      <c r="CE243" s="1029" t="s">
        <v>426</v>
      </c>
      <c r="CF243" s="1030"/>
      <c r="CG243" s="1030"/>
      <c r="CH243" s="1034" t="s">
        <v>432</v>
      </c>
      <c r="CI243" s="1028"/>
      <c r="CJ243" s="1028"/>
      <c r="CK243" s="1028"/>
      <c r="CL243" s="1035"/>
      <c r="CM243" s="1030" t="s">
        <v>432</v>
      </c>
      <c r="CN243" s="1030"/>
      <c r="CO243" s="1030"/>
      <c r="CP243" s="1034"/>
      <c r="CQ243" s="1028"/>
      <c r="CR243" s="1028"/>
      <c r="CS243" s="1028"/>
      <c r="CT243" s="1028"/>
      <c r="CU243" s="1029"/>
      <c r="CV243" s="1030"/>
      <c r="CW243" s="1030"/>
      <c r="CX243" s="1036"/>
      <c r="CZ243" s="17"/>
      <c r="DA243" s="43"/>
      <c r="DC243" s="8"/>
      <c r="DD243" s="8"/>
      <c r="DE243" s="8"/>
      <c r="DF243" s="8"/>
      <c r="DG243" s="8"/>
      <c r="DH243" s="8"/>
      <c r="DI243" s="8"/>
      <c r="DJ243" s="8"/>
      <c r="DK243" s="8"/>
      <c r="DL243" s="8"/>
      <c r="DM243" s="8"/>
      <c r="DN243" s="8"/>
      <c r="DO243" s="8"/>
      <c r="DP243" s="8"/>
      <c r="DQ243" s="8"/>
      <c r="DR243" s="8"/>
      <c r="DS243" s="8"/>
      <c r="DT243" s="8"/>
      <c r="DU243" s="8"/>
      <c r="DV243" s="8"/>
      <c r="ED243" s="8"/>
      <c r="EE243" s="28"/>
      <c r="EF243" s="8"/>
      <c r="EG243" s="8"/>
      <c r="EH243" s="196">
        <v>7</v>
      </c>
      <c r="EI243" s="197" t="str">
        <f>IF(U230="","",VLOOKUP(U230,$FQ:$FZ,10,FALSE))</f>
        <v/>
      </c>
      <c r="EJ243" s="197" t="str">
        <f>IF(X230="","",VLOOKUP(X230,$FQ:$FZ,10,FALSE))</f>
        <v/>
      </c>
      <c r="EK243" s="197" t="str">
        <f>IF(AA230="","",VLOOKUP(AA230,$FQ:$FZ,10,FALSE))</f>
        <v/>
      </c>
      <c r="EL243" s="197" t="str">
        <f>IF(AD230="","",VLOOKUP(AD230,$FQ:$FZ,10,FALSE))</f>
        <v/>
      </c>
      <c r="EM243" s="197" t="str">
        <f>IF(AG230="","",VLOOKUP(AG230,$FQ:$FZ,10,FALSE))</f>
        <v/>
      </c>
      <c r="EN243" s="198">
        <f t="shared" si="112"/>
        <v>0</v>
      </c>
    </row>
    <row r="244" spans="2:165" ht="16.5" customHeight="1">
      <c r="B244" s="1093" t="s">
        <v>45</v>
      </c>
      <c r="C244" s="1094"/>
      <c r="D244" s="675">
        <f>'募集型  提出用 （記入例）'!FB238</f>
        <v>0</v>
      </c>
      <c r="E244" s="675"/>
      <c r="F244" s="675"/>
      <c r="G244" s="675">
        <f>'募集型  提出用 （記入例）'!ET238</f>
        <v>0</v>
      </c>
      <c r="H244" s="675"/>
      <c r="I244" s="1068"/>
      <c r="J244" s="1069">
        <f t="shared" si="113"/>
        <v>0</v>
      </c>
      <c r="K244" s="675"/>
      <c r="L244" s="1070"/>
      <c r="M244" s="1071">
        <f>'募集型  提出用 （記入例）'!FF238</f>
        <v>0</v>
      </c>
      <c r="N244" s="1072"/>
      <c r="O244" s="1073"/>
      <c r="P244" s="1074">
        <f t="shared" si="114"/>
        <v>0</v>
      </c>
      <c r="Q244" s="675"/>
      <c r="R244" s="1070"/>
      <c r="S244" s="1075">
        <f>'募集型  提出用 （記入例）'!FG238</f>
        <v>0</v>
      </c>
      <c r="T244" s="1076"/>
      <c r="U244" s="1075">
        <f>'募集型  提出用 （記入例）'!FH238</f>
        <v>0</v>
      </c>
      <c r="V244" s="1076"/>
      <c r="W244" s="1075">
        <f>'募集型  提出用 （記入例）'!FI238</f>
        <v>0</v>
      </c>
      <c r="X244" s="1076"/>
      <c r="Y244" s="8"/>
      <c r="Z244" s="1219" t="s">
        <v>45</v>
      </c>
      <c r="AA244" s="1220"/>
      <c r="AB244" s="1068">
        <f t="shared" si="115"/>
        <v>1952666.6666666667</v>
      </c>
      <c r="AC244" s="1217"/>
      <c r="AD244" s="1074"/>
      <c r="AE244" s="1068">
        <f t="shared" si="116"/>
        <v>1236000</v>
      </c>
      <c r="AF244" s="1217"/>
      <c r="AG244" s="1218"/>
      <c r="AH244" s="1216">
        <f t="shared" si="117"/>
        <v>3188666.666666667</v>
      </c>
      <c r="AI244" s="1217"/>
      <c r="AJ244" s="1218"/>
      <c r="AK244" s="1216">
        <f t="shared" si="118"/>
        <v>600000</v>
      </c>
      <c r="AL244" s="1217"/>
      <c r="AM244" s="1218"/>
      <c r="AN244" s="1216">
        <f t="shared" si="119"/>
        <v>3788666.666666667</v>
      </c>
      <c r="AO244" s="1217"/>
      <c r="AP244" s="1218"/>
      <c r="AQ244" s="1209">
        <f t="shared" si="120"/>
        <v>370</v>
      </c>
      <c r="AR244" s="1210"/>
      <c r="AS244" s="1209">
        <f t="shared" si="121"/>
        <v>200</v>
      </c>
      <c r="AT244" s="1211"/>
      <c r="AU244" s="1082">
        <f>W244+AU182</f>
        <v>0</v>
      </c>
      <c r="AV244" s="1210"/>
      <c r="AZ244" s="2"/>
      <c r="BA244" s="350"/>
      <c r="BB244" s="349"/>
      <c r="BC244" s="349"/>
      <c r="BD244" s="1097">
        <f>BD238+BD182</f>
        <v>7</v>
      </c>
      <c r="BE244" s="1097"/>
      <c r="BF244" s="1097"/>
      <c r="BG244" s="349"/>
      <c r="BH244" s="144"/>
      <c r="BI244" s="1039" t="s">
        <v>399</v>
      </c>
      <c r="BJ244" s="579"/>
      <c r="BK244" s="579"/>
      <c r="BL244" s="1040" t="s">
        <v>400</v>
      </c>
      <c r="BM244" s="1040"/>
      <c r="BN244" s="1040"/>
      <c r="BO244" s="1040"/>
      <c r="BP244" s="1040"/>
      <c r="BQ244" s="1041" t="s">
        <v>401</v>
      </c>
      <c r="BR244" s="1041"/>
      <c r="BS244" s="1041"/>
      <c r="BT244" s="1041"/>
      <c r="BU244" s="1041"/>
      <c r="BV244" s="1041"/>
      <c r="BW244" s="1041"/>
      <c r="BX244" s="1041"/>
      <c r="BY244" s="1042"/>
      <c r="BZ244" s="1027" t="s">
        <v>417</v>
      </c>
      <c r="CA244" s="1028"/>
      <c r="CB244" s="1028"/>
      <c r="CC244" s="1028"/>
      <c r="CD244" s="1028"/>
      <c r="CE244" s="1029" t="s">
        <v>425</v>
      </c>
      <c r="CF244" s="1030"/>
      <c r="CG244" s="1030"/>
      <c r="CH244" s="1034" t="s">
        <v>433</v>
      </c>
      <c r="CI244" s="1028"/>
      <c r="CJ244" s="1028"/>
      <c r="CK244" s="1028"/>
      <c r="CL244" s="1035"/>
      <c r="CM244" s="1030" t="s">
        <v>433</v>
      </c>
      <c r="CN244" s="1030"/>
      <c r="CO244" s="1030"/>
      <c r="CP244" s="1034"/>
      <c r="CQ244" s="1028"/>
      <c r="CR244" s="1028"/>
      <c r="CS244" s="1028"/>
      <c r="CT244" s="1028"/>
      <c r="CU244" s="1029"/>
      <c r="CV244" s="1030"/>
      <c r="CW244" s="1030"/>
      <c r="CX244" s="1036"/>
      <c r="CZ244" s="17"/>
      <c r="DC244" s="8"/>
      <c r="DD244" s="8"/>
      <c r="DE244" s="8"/>
      <c r="DF244" s="8"/>
      <c r="DG244" s="8"/>
      <c r="DH244" s="8"/>
      <c r="DI244" s="8"/>
      <c r="DJ244" s="8"/>
      <c r="DK244" s="8"/>
      <c r="DL244" s="8"/>
      <c r="DM244" s="8"/>
      <c r="DN244" s="8"/>
      <c r="DO244" s="8"/>
      <c r="DP244" s="8"/>
      <c r="DQ244" s="8"/>
      <c r="DR244" s="8"/>
      <c r="DS244" s="8"/>
      <c r="DT244" s="8"/>
      <c r="DU244" s="8"/>
      <c r="DV244" s="8"/>
      <c r="ED244" s="8"/>
      <c r="EE244" s="28"/>
      <c r="EF244" s="8"/>
      <c r="EG244" s="8"/>
      <c r="EH244" s="8"/>
      <c r="EI244" s="8"/>
      <c r="EJ244" s="8"/>
      <c r="EK244" s="8"/>
      <c r="EL244" s="8"/>
      <c r="EM244" s="8"/>
      <c r="EN244" s="8"/>
      <c r="EO244" s="8"/>
      <c r="EP244" s="8"/>
      <c r="EQ244" s="8"/>
      <c r="ER244" s="8"/>
      <c r="ES244" s="8"/>
      <c r="ET244" s="8"/>
      <c r="EU244" s="8"/>
      <c r="EV244" s="8"/>
      <c r="EW244" s="8"/>
      <c r="EX244" s="8"/>
      <c r="EY244" s="8"/>
      <c r="EZ244" s="8"/>
      <c r="FA244" s="8"/>
      <c r="FB244" s="8"/>
      <c r="FC244" s="8"/>
      <c r="FD244" s="8"/>
      <c r="FE244" s="8"/>
      <c r="FF244" s="8"/>
      <c r="FG244" s="8"/>
      <c r="FH244" s="8"/>
      <c r="FI244" s="8"/>
    </row>
    <row r="245" spans="2:165" ht="16.5" customHeight="1">
      <c r="B245" s="1093" t="s">
        <v>53</v>
      </c>
      <c r="C245" s="1094"/>
      <c r="D245" s="675">
        <f>'募集型  提出用 （記入例）'!FB239</f>
        <v>0</v>
      </c>
      <c r="E245" s="675"/>
      <c r="F245" s="675"/>
      <c r="G245" s="675">
        <f>'募集型  提出用 （記入例）'!ET239</f>
        <v>0</v>
      </c>
      <c r="H245" s="675"/>
      <c r="I245" s="1068"/>
      <c r="J245" s="1069">
        <f t="shared" si="113"/>
        <v>0</v>
      </c>
      <c r="K245" s="675"/>
      <c r="L245" s="1070"/>
      <c r="M245" s="1071">
        <f>'募集型  提出用 （記入例）'!FF239</f>
        <v>0</v>
      </c>
      <c r="N245" s="1072"/>
      <c r="O245" s="1073"/>
      <c r="P245" s="1074">
        <f t="shared" si="114"/>
        <v>0</v>
      </c>
      <c r="Q245" s="675"/>
      <c r="R245" s="1070"/>
      <c r="S245" s="1075">
        <f>'募集型  提出用 （記入例）'!FG239</f>
        <v>0</v>
      </c>
      <c r="T245" s="1076"/>
      <c r="U245" s="1075">
        <f>'募集型  提出用 （記入例）'!FH239</f>
        <v>0</v>
      </c>
      <c r="V245" s="1076"/>
      <c r="W245" s="1075">
        <f>'募集型  提出用 （記入例）'!FI239</f>
        <v>0</v>
      </c>
      <c r="X245" s="1076"/>
      <c r="Y245" s="8"/>
      <c r="Z245" s="1219" t="s">
        <v>53</v>
      </c>
      <c r="AA245" s="1220"/>
      <c r="AB245" s="1068">
        <f t="shared" si="115"/>
        <v>1130000</v>
      </c>
      <c r="AC245" s="1217"/>
      <c r="AD245" s="1074"/>
      <c r="AE245" s="1068">
        <f t="shared" si="116"/>
        <v>0</v>
      </c>
      <c r="AF245" s="1217"/>
      <c r="AG245" s="1218"/>
      <c r="AH245" s="1216">
        <f t="shared" si="117"/>
        <v>1130000</v>
      </c>
      <c r="AI245" s="1217"/>
      <c r="AJ245" s="1218"/>
      <c r="AK245" s="1216">
        <f t="shared" si="118"/>
        <v>370000</v>
      </c>
      <c r="AL245" s="1217"/>
      <c r="AM245" s="1218"/>
      <c r="AN245" s="1216">
        <f t="shared" si="119"/>
        <v>1500000</v>
      </c>
      <c r="AO245" s="1217"/>
      <c r="AP245" s="1218"/>
      <c r="AQ245" s="1209">
        <f t="shared" si="120"/>
        <v>0</v>
      </c>
      <c r="AR245" s="1210"/>
      <c r="AS245" s="1209">
        <f t="shared" si="121"/>
        <v>0</v>
      </c>
      <c r="AT245" s="1211"/>
      <c r="AU245" s="1082">
        <f>W245+AU183</f>
        <v>250</v>
      </c>
      <c r="AV245" s="1210"/>
      <c r="AZ245" s="2"/>
      <c r="BA245" s="351"/>
      <c r="BB245" s="352"/>
      <c r="BC245" s="353" t="s">
        <v>501</v>
      </c>
      <c r="BD245" s="1097"/>
      <c r="BE245" s="1097"/>
      <c r="BF245" s="1097"/>
      <c r="BG245" s="349"/>
      <c r="BH245" s="144"/>
      <c r="BI245" s="1039" t="s">
        <v>399</v>
      </c>
      <c r="BJ245" s="579"/>
      <c r="BK245" s="579"/>
      <c r="BL245" s="1040" t="s">
        <v>407</v>
      </c>
      <c r="BM245" s="1040"/>
      <c r="BN245" s="1040"/>
      <c r="BO245" s="1040"/>
      <c r="BP245" s="1040"/>
      <c r="BQ245" s="1041" t="s">
        <v>401</v>
      </c>
      <c r="BR245" s="1041"/>
      <c r="BS245" s="1041"/>
      <c r="BT245" s="1041"/>
      <c r="BU245" s="1041"/>
      <c r="BV245" s="1041"/>
      <c r="BW245" s="1041"/>
      <c r="BX245" s="1041"/>
      <c r="BY245" s="1042"/>
      <c r="BZ245" s="1027" t="s">
        <v>418</v>
      </c>
      <c r="CA245" s="1028"/>
      <c r="CB245" s="1028"/>
      <c r="CC245" s="1028"/>
      <c r="CD245" s="1028"/>
      <c r="CE245" s="1029" t="s">
        <v>418</v>
      </c>
      <c r="CF245" s="1030"/>
      <c r="CG245" s="1030"/>
      <c r="CH245" s="1034" t="s">
        <v>434</v>
      </c>
      <c r="CI245" s="1028"/>
      <c r="CJ245" s="1028"/>
      <c r="CK245" s="1028"/>
      <c r="CL245" s="1035"/>
      <c r="CM245" s="1030" t="s">
        <v>435</v>
      </c>
      <c r="CN245" s="1030"/>
      <c r="CO245" s="1030"/>
      <c r="CP245" s="1034"/>
      <c r="CQ245" s="1028"/>
      <c r="CR245" s="1028"/>
      <c r="CS245" s="1028"/>
      <c r="CT245" s="1028"/>
      <c r="CU245" s="1029"/>
      <c r="CV245" s="1030"/>
      <c r="CW245" s="1030"/>
      <c r="CX245" s="1036"/>
      <c r="CZ245" s="17"/>
      <c r="DB245" s="15"/>
      <c r="DC245" s="5"/>
      <c r="DE245" s="5"/>
      <c r="DF245" s="5"/>
      <c r="DQ245" s="1"/>
      <c r="DR245" s="1"/>
      <c r="DS245" s="1"/>
      <c r="DT245" s="1"/>
      <c r="DU245" s="1"/>
      <c r="DV245" s="1"/>
      <c r="DW245" s="1"/>
      <c r="DX245" s="1"/>
      <c r="DY245" s="1"/>
      <c r="DZ245" s="1"/>
      <c r="EA245" s="1"/>
      <c r="EB245" s="1"/>
      <c r="EC245" s="1"/>
      <c r="ED245" s="8"/>
      <c r="EE245" s="8"/>
      <c r="EF245" s="8"/>
      <c r="EG245" s="8"/>
      <c r="EH245" s="8"/>
      <c r="EI245" s="8"/>
      <c r="EJ245" s="8"/>
      <c r="EK245" s="8"/>
      <c r="EL245" s="8"/>
      <c r="EM245" s="8"/>
      <c r="EN245" s="8"/>
      <c r="EO245" s="8"/>
      <c r="EP245" s="8"/>
      <c r="EQ245" s="8"/>
      <c r="ER245" s="8"/>
      <c r="ES245" s="8"/>
      <c r="ET245" s="8"/>
      <c r="EU245" s="8"/>
      <c r="EV245" s="8"/>
      <c r="EW245" s="8"/>
      <c r="EX245" s="8"/>
      <c r="EY245" s="8"/>
      <c r="EZ245" s="8"/>
      <c r="FA245" s="8"/>
      <c r="FB245" s="8"/>
      <c r="FC245" s="8"/>
      <c r="FD245" s="8"/>
      <c r="FE245" s="8"/>
      <c r="FF245" s="8"/>
      <c r="FG245" s="8"/>
      <c r="FH245" s="8"/>
      <c r="FI245" s="8"/>
    </row>
    <row r="246" spans="2:165" ht="16.5" customHeight="1">
      <c r="B246" s="1093" t="s">
        <v>61</v>
      </c>
      <c r="C246" s="1094"/>
      <c r="D246" s="675">
        <f>'募集型  提出用 （記入例）'!FB240</f>
        <v>0</v>
      </c>
      <c r="E246" s="675"/>
      <c r="F246" s="675"/>
      <c r="G246" s="675">
        <f>'募集型  提出用 （記入例）'!ET240</f>
        <v>0</v>
      </c>
      <c r="H246" s="675"/>
      <c r="I246" s="1068"/>
      <c r="J246" s="1069">
        <f t="shared" si="113"/>
        <v>0</v>
      </c>
      <c r="K246" s="675"/>
      <c r="L246" s="1070"/>
      <c r="M246" s="1071">
        <f>'募集型  提出用 （記入例）'!FF240</f>
        <v>0</v>
      </c>
      <c r="N246" s="1072"/>
      <c r="O246" s="1073"/>
      <c r="P246" s="1074">
        <f t="shared" si="114"/>
        <v>0</v>
      </c>
      <c r="Q246" s="675"/>
      <c r="R246" s="1070"/>
      <c r="S246" s="1075">
        <f>'募集型  提出用 （記入例）'!FG240</f>
        <v>0</v>
      </c>
      <c r="T246" s="1076"/>
      <c r="U246" s="1098"/>
      <c r="V246" s="1084"/>
      <c r="W246" s="1075">
        <f>'募集型  提出用 （記入例）'!FI240</f>
        <v>0</v>
      </c>
      <c r="X246" s="1076"/>
      <c r="Y246" s="8"/>
      <c r="Z246" s="1219" t="s">
        <v>61</v>
      </c>
      <c r="AA246" s="1220"/>
      <c r="AB246" s="1068">
        <f t="shared" si="115"/>
        <v>0</v>
      </c>
      <c r="AC246" s="1217"/>
      <c r="AD246" s="1074"/>
      <c r="AE246" s="1068">
        <f t="shared" si="116"/>
        <v>0</v>
      </c>
      <c r="AF246" s="1217"/>
      <c r="AG246" s="1218"/>
      <c r="AH246" s="1216">
        <f t="shared" si="117"/>
        <v>0</v>
      </c>
      <c r="AI246" s="1217"/>
      <c r="AJ246" s="1218"/>
      <c r="AK246" s="1216">
        <f t="shared" si="118"/>
        <v>0</v>
      </c>
      <c r="AL246" s="1217"/>
      <c r="AM246" s="1218"/>
      <c r="AN246" s="1216">
        <f t="shared" si="119"/>
        <v>0</v>
      </c>
      <c r="AO246" s="1217"/>
      <c r="AP246" s="1218"/>
      <c r="AQ246" s="1209">
        <f t="shared" si="120"/>
        <v>0</v>
      </c>
      <c r="AR246" s="1210"/>
      <c r="AS246" s="1221">
        <f t="shared" si="121"/>
        <v>0</v>
      </c>
      <c r="AT246" s="1222"/>
      <c r="AU246" s="1082">
        <f>W246+AU184</f>
        <v>0</v>
      </c>
      <c r="AV246" s="1210"/>
      <c r="AZ246" s="2"/>
      <c r="BA246" s="351"/>
      <c r="BB246" s="349"/>
      <c r="BC246" s="354"/>
      <c r="BD246" s="1097">
        <f>BD240+BD184</f>
        <v>30</v>
      </c>
      <c r="BE246" s="1097"/>
      <c r="BF246" s="1097"/>
      <c r="BG246" s="349"/>
      <c r="BH246" s="144"/>
      <c r="BI246" s="1039" t="s">
        <v>399</v>
      </c>
      <c r="BJ246" s="579"/>
      <c r="BK246" s="579"/>
      <c r="BL246" s="1040" t="s">
        <v>408</v>
      </c>
      <c r="BM246" s="1040"/>
      <c r="BN246" s="1040"/>
      <c r="BO246" s="1040"/>
      <c r="BP246" s="1040"/>
      <c r="BQ246" s="1041" t="s">
        <v>401</v>
      </c>
      <c r="BR246" s="1041"/>
      <c r="BS246" s="1041"/>
      <c r="BT246" s="1041"/>
      <c r="BU246" s="1041"/>
      <c r="BV246" s="1041"/>
      <c r="BW246" s="1041"/>
      <c r="BX246" s="1041"/>
      <c r="BY246" s="1042"/>
      <c r="BZ246" s="1027" t="s">
        <v>419</v>
      </c>
      <c r="CA246" s="1028"/>
      <c r="CB246" s="1028"/>
      <c r="CC246" s="1028"/>
      <c r="CD246" s="1028"/>
      <c r="CE246" s="1029" t="s">
        <v>419</v>
      </c>
      <c r="CF246" s="1030"/>
      <c r="CG246" s="1030"/>
      <c r="CH246" s="1034" t="s">
        <v>436</v>
      </c>
      <c r="CI246" s="1028"/>
      <c r="CJ246" s="1028"/>
      <c r="CK246" s="1028"/>
      <c r="CL246" s="1035"/>
      <c r="CM246" s="1030" t="s">
        <v>437</v>
      </c>
      <c r="CN246" s="1030"/>
      <c r="CO246" s="1030"/>
      <c r="CP246" s="1034"/>
      <c r="CQ246" s="1028"/>
      <c r="CR246" s="1028"/>
      <c r="CS246" s="1028"/>
      <c r="CT246" s="1028"/>
      <c r="CU246" s="1029"/>
      <c r="CV246" s="1030"/>
      <c r="CW246" s="1030"/>
      <c r="CX246" s="1036"/>
      <c r="CZ246" s="134"/>
      <c r="DB246" s="15"/>
      <c r="DC246" s="1"/>
      <c r="DD246" s="1"/>
      <c r="DE246" s="1"/>
      <c r="DF246" s="1"/>
      <c r="DG246" s="1"/>
      <c r="DH246" s="1"/>
      <c r="DI246" s="1"/>
      <c r="DJ246" s="1"/>
      <c r="DK246" s="1"/>
      <c r="DL246" s="1"/>
      <c r="DM246" s="1"/>
      <c r="DN246" s="1"/>
      <c r="DO246" s="1"/>
      <c r="DP246" s="1"/>
      <c r="DQ246" s="1"/>
      <c r="DR246" s="1"/>
      <c r="DS246" s="1"/>
      <c r="DT246" s="1"/>
      <c r="DU246" s="1"/>
      <c r="DV246" s="1"/>
      <c r="DW246" s="1"/>
      <c r="DX246" s="1"/>
      <c r="DY246" s="1"/>
      <c r="DZ246" s="1"/>
      <c r="EA246" s="1"/>
      <c r="EB246" s="1"/>
      <c r="EC246" s="1"/>
      <c r="ED246" s="8"/>
      <c r="EE246" s="8"/>
      <c r="EF246" s="8"/>
      <c r="EG246" s="8"/>
      <c r="EH246" s="8"/>
      <c r="EI246" s="8"/>
      <c r="EJ246" s="8"/>
      <c r="EK246" s="8"/>
      <c r="EL246" s="8"/>
      <c r="EM246" s="8"/>
      <c r="EN246" s="8"/>
      <c r="EO246" s="8"/>
      <c r="EP246" s="8"/>
      <c r="EQ246" s="8"/>
      <c r="ER246" s="8"/>
      <c r="ES246" s="8"/>
      <c r="ET246" s="8"/>
      <c r="EU246" s="8"/>
      <c r="EV246" s="8"/>
      <c r="EW246" s="8"/>
      <c r="EX246" s="8"/>
      <c r="EY246" s="8"/>
      <c r="EZ246" s="8"/>
      <c r="FA246" s="8"/>
      <c r="FB246" s="8"/>
      <c r="FC246" s="8"/>
      <c r="FD246" s="8"/>
      <c r="FE246" s="8"/>
      <c r="FF246" s="8"/>
      <c r="FG246" s="8"/>
      <c r="FH246" s="8"/>
      <c r="FI246" s="8"/>
    </row>
    <row r="247" spans="2:165" ht="16.5" customHeight="1" thickBot="1">
      <c r="B247" s="1128" t="s">
        <v>68</v>
      </c>
      <c r="C247" s="1129"/>
      <c r="D247" s="1130">
        <f>'募集型  提出用 （記入例）'!FB241</f>
        <v>0</v>
      </c>
      <c r="E247" s="1130"/>
      <c r="F247" s="1130"/>
      <c r="G247" s="1130">
        <f>'募集型  提出用 （記入例）'!ET241</f>
        <v>0</v>
      </c>
      <c r="H247" s="1130"/>
      <c r="I247" s="1131"/>
      <c r="J247" s="1132">
        <f t="shared" si="113"/>
        <v>0</v>
      </c>
      <c r="K247" s="1130"/>
      <c r="L247" s="1133"/>
      <c r="M247" s="1134">
        <f>'募集型  提出用 （記入例）'!FF241</f>
        <v>0</v>
      </c>
      <c r="N247" s="1135"/>
      <c r="O247" s="1136"/>
      <c r="P247" s="1137">
        <f t="shared" si="114"/>
        <v>0</v>
      </c>
      <c r="Q247" s="1130"/>
      <c r="R247" s="1133"/>
      <c r="S247" s="1120">
        <f>'募集型  提出用 （記入例）'!FG241</f>
        <v>0</v>
      </c>
      <c r="T247" s="1121"/>
      <c r="U247" s="1122"/>
      <c r="V247" s="1123"/>
      <c r="W247" s="1123"/>
      <c r="X247" s="1124"/>
      <c r="Y247" s="8"/>
      <c r="Z247" s="1232" t="s">
        <v>68</v>
      </c>
      <c r="AA247" s="1233"/>
      <c r="AB247" s="1131">
        <f t="shared" si="115"/>
        <v>0</v>
      </c>
      <c r="AC247" s="1224"/>
      <c r="AD247" s="1137"/>
      <c r="AE247" s="1131">
        <f t="shared" si="116"/>
        <v>0</v>
      </c>
      <c r="AF247" s="1224"/>
      <c r="AG247" s="1225"/>
      <c r="AH247" s="1223">
        <f t="shared" si="117"/>
        <v>0</v>
      </c>
      <c r="AI247" s="1224"/>
      <c r="AJ247" s="1225"/>
      <c r="AK247" s="1223">
        <f t="shared" si="118"/>
        <v>0</v>
      </c>
      <c r="AL247" s="1224"/>
      <c r="AM247" s="1225"/>
      <c r="AN247" s="1223">
        <f t="shared" si="119"/>
        <v>0</v>
      </c>
      <c r="AO247" s="1224"/>
      <c r="AP247" s="1225"/>
      <c r="AQ247" s="1226">
        <f t="shared" si="120"/>
        <v>1930</v>
      </c>
      <c r="AR247" s="1227"/>
      <c r="AS247" s="1228">
        <f t="shared" si="121"/>
        <v>0</v>
      </c>
      <c r="AT247" s="1229"/>
      <c r="AU247" s="1230"/>
      <c r="AV247" s="1231"/>
      <c r="AZ247" s="2"/>
      <c r="BA247" s="351"/>
      <c r="BB247" s="352"/>
      <c r="BC247" s="353" t="s">
        <v>502</v>
      </c>
      <c r="BD247" s="1097"/>
      <c r="BE247" s="1097"/>
      <c r="BF247" s="1097"/>
      <c r="BG247" s="349"/>
      <c r="BH247" s="17"/>
      <c r="BI247" s="1039" t="s">
        <v>399</v>
      </c>
      <c r="BJ247" s="579"/>
      <c r="BK247" s="579"/>
      <c r="BL247" s="1040" t="s">
        <v>409</v>
      </c>
      <c r="BM247" s="1040"/>
      <c r="BN247" s="1040"/>
      <c r="BO247" s="1040"/>
      <c r="BP247" s="1040"/>
      <c r="BQ247" s="1041" t="s">
        <v>401</v>
      </c>
      <c r="BR247" s="1041"/>
      <c r="BS247" s="1041"/>
      <c r="BT247" s="1041"/>
      <c r="BU247" s="1041"/>
      <c r="BV247" s="1041"/>
      <c r="BW247" s="1041"/>
      <c r="BX247" s="1041"/>
      <c r="BY247" s="1042"/>
      <c r="BZ247" s="1027" t="s">
        <v>420</v>
      </c>
      <c r="CA247" s="1028"/>
      <c r="CB247" s="1028"/>
      <c r="CC247" s="1028"/>
      <c r="CD247" s="1028"/>
      <c r="CE247" s="1029" t="s">
        <v>420</v>
      </c>
      <c r="CF247" s="1030"/>
      <c r="CG247" s="1030"/>
      <c r="CH247" s="1034" t="s">
        <v>438</v>
      </c>
      <c r="CI247" s="1028"/>
      <c r="CJ247" s="1028"/>
      <c r="CK247" s="1028"/>
      <c r="CL247" s="1035"/>
      <c r="CM247" s="1030" t="s">
        <v>438</v>
      </c>
      <c r="CN247" s="1030"/>
      <c r="CO247" s="1030"/>
      <c r="CP247" s="1034"/>
      <c r="CQ247" s="1028"/>
      <c r="CR247" s="1028"/>
      <c r="CS247" s="1028"/>
      <c r="CT247" s="1028"/>
      <c r="CU247" s="1029"/>
      <c r="CV247" s="1030"/>
      <c r="CW247" s="1030"/>
      <c r="CX247" s="1036"/>
      <c r="DB247" s="15"/>
      <c r="DC247" s="1"/>
      <c r="DD247" s="1"/>
      <c r="DE247" s="1"/>
      <c r="DF247" s="1"/>
      <c r="DG247" s="1"/>
      <c r="DH247" s="1"/>
      <c r="DI247" s="1"/>
      <c r="DJ247" s="1"/>
      <c r="DK247" s="1"/>
      <c r="DL247" s="1"/>
      <c r="DM247" s="1"/>
      <c r="DN247" s="1"/>
      <c r="DO247" s="1"/>
      <c r="DP247" s="1"/>
      <c r="DQ247" s="1"/>
      <c r="DR247" s="1"/>
      <c r="DS247" s="1"/>
      <c r="DT247" s="1"/>
      <c r="DU247" s="1"/>
      <c r="DV247" s="1"/>
      <c r="DW247" s="1"/>
      <c r="DX247" s="1"/>
      <c r="DY247" s="1"/>
      <c r="DZ247" s="1"/>
      <c r="EA247" s="1"/>
      <c r="EB247" s="1"/>
      <c r="EC247" s="1"/>
      <c r="ED247" s="8"/>
      <c r="EE247" s="8"/>
      <c r="EF247" s="8"/>
      <c r="EG247" s="8"/>
      <c r="EH247" s="8"/>
      <c r="EI247" s="8"/>
      <c r="EJ247" s="8"/>
      <c r="EK247" s="8"/>
      <c r="EL247" s="8"/>
      <c r="EM247" s="8"/>
      <c r="EN247" s="8"/>
      <c r="EO247" s="8"/>
      <c r="EP247" s="8"/>
      <c r="EQ247" s="8"/>
      <c r="ER247" s="8"/>
      <c r="ES247" s="8"/>
      <c r="ET247" s="8"/>
      <c r="EU247" s="8"/>
      <c r="EV247" s="8"/>
      <c r="EW247" s="8"/>
      <c r="EX247" s="8"/>
      <c r="EY247" s="8"/>
      <c r="EZ247" s="8"/>
      <c r="FA247" s="8"/>
      <c r="FB247" s="8"/>
      <c r="FC247" s="8"/>
      <c r="FD247" s="8"/>
      <c r="FE247" s="8"/>
      <c r="FF247" s="8"/>
      <c r="FG247" s="8"/>
      <c r="FH247" s="8"/>
      <c r="FI247" s="8"/>
    </row>
    <row r="248" spans="2:165" ht="16.5" customHeight="1" thickBot="1">
      <c r="B248" s="1099" t="s">
        <v>19</v>
      </c>
      <c r="C248" s="1100"/>
      <c r="D248" s="1101">
        <f>SUM(D242:F247)</f>
        <v>0</v>
      </c>
      <c r="E248" s="1101"/>
      <c r="F248" s="1101"/>
      <c r="G248" s="1101">
        <f>SUM(G242:I247)</f>
        <v>0</v>
      </c>
      <c r="H248" s="1101"/>
      <c r="I248" s="1102"/>
      <c r="J248" s="1103">
        <f>SUM(J242:L247)</f>
        <v>0</v>
      </c>
      <c r="K248" s="1101"/>
      <c r="L248" s="1104"/>
      <c r="M248" s="1105">
        <f>SUM(M242:O247)</f>
        <v>0</v>
      </c>
      <c r="N248" s="1106"/>
      <c r="O248" s="1107"/>
      <c r="P248" s="1151">
        <f>SUM(P242:R247)</f>
        <v>0</v>
      </c>
      <c r="Q248" s="1101"/>
      <c r="R248" s="1104"/>
      <c r="S248" s="1154">
        <f>SUM(S242:S247)</f>
        <v>0</v>
      </c>
      <c r="T248" s="1155"/>
      <c r="U248" s="1154">
        <f>SUM(U242:U247)</f>
        <v>0</v>
      </c>
      <c r="V248" s="1155"/>
      <c r="W248" s="1154">
        <f>SUM(W242:W247)</f>
        <v>0</v>
      </c>
      <c r="X248" s="1155"/>
      <c r="Y248" s="8"/>
      <c r="Z248" s="1240" t="s">
        <v>19</v>
      </c>
      <c r="AA248" s="1241"/>
      <c r="AB248" s="1102">
        <f>SUM(AB242:AD247)</f>
        <v>5274000</v>
      </c>
      <c r="AC248" s="1235"/>
      <c r="AD248" s="1151"/>
      <c r="AE248" s="1102">
        <f t="shared" ref="AE248" si="122">SUM(AE242:AG247)</f>
        <v>4566000</v>
      </c>
      <c r="AF248" s="1235"/>
      <c r="AG248" s="1236"/>
      <c r="AH248" s="1237">
        <f t="shared" ref="AH248" si="123">SUM(AH242:AJ247)</f>
        <v>9840000</v>
      </c>
      <c r="AI248" s="1235"/>
      <c r="AJ248" s="1236"/>
      <c r="AK248" s="1237">
        <f t="shared" ref="AK248" si="124">SUM(AK242:AM247)</f>
        <v>1930000</v>
      </c>
      <c r="AL248" s="1235"/>
      <c r="AM248" s="1236"/>
      <c r="AN248" s="1237">
        <f t="shared" ref="AN248" si="125">SUM(AN242:AP247)</f>
        <v>11770000</v>
      </c>
      <c r="AO248" s="1235"/>
      <c r="AP248" s="1236"/>
      <c r="AQ248" s="1238">
        <f>SUM(AQ242:AR247)</f>
        <v>3380</v>
      </c>
      <c r="AR248" s="1234"/>
      <c r="AS248" s="1238">
        <f t="shared" ref="AS248" si="126">SUM(AS242:AT247)</f>
        <v>1100</v>
      </c>
      <c r="AT248" s="1239"/>
      <c r="AU248" s="1153">
        <f t="shared" ref="AU248" si="127">SUM(AU242:AV247)</f>
        <v>250</v>
      </c>
      <c r="AV248" s="1234"/>
      <c r="AZ248" s="2"/>
      <c r="BA248" s="349"/>
      <c r="BB248" s="349"/>
      <c r="BC248" s="349"/>
      <c r="BD248" s="349"/>
      <c r="BE248" s="349"/>
      <c r="BF248" s="349"/>
      <c r="BG248" s="349"/>
      <c r="BH248" s="17"/>
      <c r="BI248" s="1146"/>
      <c r="BJ248" s="891"/>
      <c r="BK248" s="891"/>
      <c r="BL248" s="1147"/>
      <c r="BM248" s="1147"/>
      <c r="BN248" s="1147"/>
      <c r="BO248" s="1147"/>
      <c r="BP248" s="1147"/>
      <c r="BQ248" s="1148"/>
      <c r="BR248" s="1148"/>
      <c r="BS248" s="1148"/>
      <c r="BT248" s="1148"/>
      <c r="BU248" s="1148"/>
      <c r="BV248" s="1148"/>
      <c r="BW248" s="1148"/>
      <c r="BX248" s="1148"/>
      <c r="BY248" s="1149"/>
      <c r="BZ248" s="1150" t="s">
        <v>421</v>
      </c>
      <c r="CA248" s="1139"/>
      <c r="CB248" s="1139"/>
      <c r="CC248" s="1139"/>
      <c r="CD248" s="1139"/>
      <c r="CE248" s="1142" t="s">
        <v>421</v>
      </c>
      <c r="CF248" s="1141"/>
      <c r="CG248" s="1141"/>
      <c r="CH248" s="1138" t="s">
        <v>439</v>
      </c>
      <c r="CI248" s="1139"/>
      <c r="CJ248" s="1139"/>
      <c r="CK248" s="1139"/>
      <c r="CL248" s="1140"/>
      <c r="CM248" s="1141" t="s">
        <v>440</v>
      </c>
      <c r="CN248" s="1141"/>
      <c r="CO248" s="1141"/>
      <c r="CP248" s="1138"/>
      <c r="CQ248" s="1139"/>
      <c r="CR248" s="1139"/>
      <c r="CS248" s="1139"/>
      <c r="CT248" s="1139"/>
      <c r="CU248" s="1142"/>
      <c r="CV248" s="1141"/>
      <c r="CW248" s="1141"/>
      <c r="CX248" s="1143"/>
      <c r="DB248" s="15"/>
      <c r="DC248" s="1"/>
      <c r="DD248" s="1"/>
      <c r="DE248" s="1"/>
      <c r="DF248" s="1"/>
      <c r="DG248" s="1"/>
      <c r="DH248" s="1"/>
      <c r="DI248" s="1"/>
      <c r="DJ248" s="1"/>
      <c r="DK248" s="1"/>
      <c r="DL248" s="1"/>
      <c r="DM248" s="1"/>
      <c r="DN248" s="1"/>
      <c r="DO248" s="1"/>
      <c r="DP248" s="1"/>
      <c r="DQ248" s="1"/>
      <c r="DR248" s="1"/>
      <c r="DS248" s="1"/>
      <c r="DT248" s="1"/>
      <c r="DU248" s="1"/>
      <c r="DV248" s="1"/>
      <c r="DW248" s="1"/>
      <c r="DX248" s="1"/>
      <c r="DY248" s="1"/>
      <c r="DZ248" s="1"/>
      <c r="EA248" s="1"/>
      <c r="EB248" s="1"/>
      <c r="EC248" s="1"/>
      <c r="ED248" s="8"/>
      <c r="EE248" s="8"/>
      <c r="EF248" s="8"/>
    </row>
  </sheetData>
  <sheetProtection algorithmName="SHA-512" hashValue="z5eeivcyuqj0C6gEh2hvyBczACit03bboVxZh1Wjag7wYG/5uIBPVXNs+Gd+Sm0v85SKRc+kVycoHj0Fp4dF0A==" saltValue="mnAi3fNFlpJI5ilag2MrDQ==" spinCount="100000" sheet="1" formatCells="0" selectLockedCells="1"/>
  <mergeCells count="5305">
    <mergeCell ref="D98:E99"/>
    <mergeCell ref="F104:F105"/>
    <mergeCell ref="D157:E157"/>
    <mergeCell ref="D158:E158"/>
    <mergeCell ref="D163:E163"/>
    <mergeCell ref="D164:E164"/>
    <mergeCell ref="D169:E169"/>
    <mergeCell ref="D170:E170"/>
    <mergeCell ref="D195:E195"/>
    <mergeCell ref="D196:E196"/>
    <mergeCell ref="D201:E201"/>
    <mergeCell ref="D202:E202"/>
    <mergeCell ref="D207:E207"/>
    <mergeCell ref="D208:E208"/>
    <mergeCell ref="D213:E213"/>
    <mergeCell ref="D214:E214"/>
    <mergeCell ref="D219:E219"/>
    <mergeCell ref="D203:E203"/>
    <mergeCell ref="D204:E205"/>
    <mergeCell ref="D192:E193"/>
    <mergeCell ref="D194:E194"/>
    <mergeCell ref="D197:E197"/>
    <mergeCell ref="D198:E199"/>
    <mergeCell ref="D200:E200"/>
    <mergeCell ref="D190:G191"/>
    <mergeCell ref="D180:F180"/>
    <mergeCell ref="F218:G218"/>
    <mergeCell ref="D179:F179"/>
    <mergeCell ref="D181:F181"/>
    <mergeCell ref="D182:F182"/>
    <mergeCell ref="F157:M159"/>
    <mergeCell ref="D101:E101"/>
    <mergeCell ref="D102:E102"/>
    <mergeCell ref="D107:E107"/>
    <mergeCell ref="D108:E108"/>
    <mergeCell ref="D133:E133"/>
    <mergeCell ref="D134:E134"/>
    <mergeCell ref="D139:E139"/>
    <mergeCell ref="D140:E140"/>
    <mergeCell ref="D145:E145"/>
    <mergeCell ref="D146:E146"/>
    <mergeCell ref="D100:E100"/>
    <mergeCell ref="D103:E103"/>
    <mergeCell ref="D104:E105"/>
    <mergeCell ref="D106:E106"/>
    <mergeCell ref="D109:E109"/>
    <mergeCell ref="D110:E111"/>
    <mergeCell ref="D124:F124"/>
    <mergeCell ref="D123:F123"/>
    <mergeCell ref="D121:F121"/>
    <mergeCell ref="D141:E141"/>
    <mergeCell ref="D142:E143"/>
    <mergeCell ref="D144:E144"/>
    <mergeCell ref="F106:G106"/>
    <mergeCell ref="G123:I123"/>
    <mergeCell ref="G124:I124"/>
    <mergeCell ref="D130:E131"/>
    <mergeCell ref="D132:E132"/>
    <mergeCell ref="D128:G129"/>
    <mergeCell ref="K30:M31"/>
    <mergeCell ref="D78:E78"/>
    <mergeCell ref="D83:E83"/>
    <mergeCell ref="D84:E84"/>
    <mergeCell ref="D89:E89"/>
    <mergeCell ref="D90:E90"/>
    <mergeCell ref="D95:E95"/>
    <mergeCell ref="D79:E79"/>
    <mergeCell ref="D80:E81"/>
    <mergeCell ref="D82:E82"/>
    <mergeCell ref="D85:E85"/>
    <mergeCell ref="D86:E87"/>
    <mergeCell ref="D88:E88"/>
    <mergeCell ref="D91:E91"/>
    <mergeCell ref="D92:E93"/>
    <mergeCell ref="F36:F37"/>
    <mergeCell ref="M59:O59"/>
    <mergeCell ref="H94:M94"/>
    <mergeCell ref="F95:M97"/>
    <mergeCell ref="D96:E96"/>
    <mergeCell ref="D45:E45"/>
    <mergeCell ref="D46:E46"/>
    <mergeCell ref="D71:E71"/>
    <mergeCell ref="D72:E72"/>
    <mergeCell ref="D77:E77"/>
    <mergeCell ref="D57:F57"/>
    <mergeCell ref="D58:F58"/>
    <mergeCell ref="D55:F55"/>
    <mergeCell ref="D68:E69"/>
    <mergeCell ref="D70:E70"/>
    <mergeCell ref="G74:I75"/>
    <mergeCell ref="N68:Q68"/>
    <mergeCell ref="AW212:AX212"/>
    <mergeCell ref="AT213:AV217"/>
    <mergeCell ref="AW213:AX214"/>
    <mergeCell ref="AW215:AX215"/>
    <mergeCell ref="AW216:AX217"/>
    <mergeCell ref="AM150:AN151"/>
    <mergeCell ref="AO154:AQ155"/>
    <mergeCell ref="AM154:AN155"/>
    <mergeCell ref="AT156:AV156"/>
    <mergeCell ref="AW156:AX156"/>
    <mergeCell ref="AT157:AV161"/>
    <mergeCell ref="AW157:AX158"/>
    <mergeCell ref="AW159:AX159"/>
    <mergeCell ref="AW160:AX161"/>
    <mergeCell ref="AT162:AV162"/>
    <mergeCell ref="AW162:AX162"/>
    <mergeCell ref="AT163:AV167"/>
    <mergeCell ref="AW163:AX164"/>
    <mergeCell ref="AW165:AX165"/>
    <mergeCell ref="AW166:AX167"/>
    <mergeCell ref="AO196:AQ197"/>
    <mergeCell ref="AK186:AM186"/>
    <mergeCell ref="AU186:AV186"/>
    <mergeCell ref="AS186:AT186"/>
    <mergeCell ref="AQ186:AR186"/>
    <mergeCell ref="AN186:AP186"/>
    <mergeCell ref="AT218:AV218"/>
    <mergeCell ref="AW218:AX218"/>
    <mergeCell ref="AT219:AV223"/>
    <mergeCell ref="AW219:AX220"/>
    <mergeCell ref="AW221:AX221"/>
    <mergeCell ref="AW222:AX223"/>
    <mergeCell ref="AT224:AV224"/>
    <mergeCell ref="AW224:AX224"/>
    <mergeCell ref="AT225:AV229"/>
    <mergeCell ref="AW225:AX226"/>
    <mergeCell ref="AW227:AX227"/>
    <mergeCell ref="AW228:AX229"/>
    <mergeCell ref="AW169:AX170"/>
    <mergeCell ref="AW171:AX171"/>
    <mergeCell ref="AW172:AX173"/>
    <mergeCell ref="AW197:AX197"/>
    <mergeCell ref="AW198:AX199"/>
    <mergeCell ref="AT200:AV200"/>
    <mergeCell ref="AW200:AX200"/>
    <mergeCell ref="AT201:AV205"/>
    <mergeCell ref="AW201:AX202"/>
    <mergeCell ref="AW203:AX203"/>
    <mergeCell ref="AW204:AX205"/>
    <mergeCell ref="AT206:AV206"/>
    <mergeCell ref="AW206:AX206"/>
    <mergeCell ref="AT207:AV211"/>
    <mergeCell ref="AW207:AX208"/>
    <mergeCell ref="AW209:AX209"/>
    <mergeCell ref="AW210:AX211"/>
    <mergeCell ref="AU179:AV179"/>
    <mergeCell ref="AS179:AT179"/>
    <mergeCell ref="AS178:AV178"/>
    <mergeCell ref="AS119:AT119"/>
    <mergeCell ref="AS118:AT118"/>
    <mergeCell ref="AN120:AP120"/>
    <mergeCell ref="AQ120:AR120"/>
    <mergeCell ref="AN121:AP121"/>
    <mergeCell ref="AQ121:AR121"/>
    <mergeCell ref="AN123:AP123"/>
    <mergeCell ref="AN122:AP122"/>
    <mergeCell ref="AN124:AP124"/>
    <mergeCell ref="AQ124:AR124"/>
    <mergeCell ref="AS124:AT124"/>
    <mergeCell ref="AO112:AQ113"/>
    <mergeCell ref="AT168:AV168"/>
    <mergeCell ref="AW168:AX168"/>
    <mergeCell ref="AT139:AV143"/>
    <mergeCell ref="AW139:AX140"/>
    <mergeCell ref="AW141:AX141"/>
    <mergeCell ref="AW142:AX143"/>
    <mergeCell ref="AT144:AV144"/>
    <mergeCell ref="AW144:AX144"/>
    <mergeCell ref="AT145:AV149"/>
    <mergeCell ref="AW145:AX146"/>
    <mergeCell ref="AW147:AX147"/>
    <mergeCell ref="AW148:AX149"/>
    <mergeCell ref="AT150:AV150"/>
    <mergeCell ref="AW150:AX150"/>
    <mergeCell ref="AT151:AV155"/>
    <mergeCell ref="AW151:AX152"/>
    <mergeCell ref="AW153:AX153"/>
    <mergeCell ref="AW154:AX155"/>
    <mergeCell ref="AO168:AQ169"/>
    <mergeCell ref="AM168:AN169"/>
    <mergeCell ref="AT77:AV81"/>
    <mergeCell ref="AW77:AX78"/>
    <mergeCell ref="AT82:AV82"/>
    <mergeCell ref="AW82:AX82"/>
    <mergeCell ref="AT39:AV43"/>
    <mergeCell ref="AU58:AV58"/>
    <mergeCell ref="AT83:AV87"/>
    <mergeCell ref="AW83:AX84"/>
    <mergeCell ref="AW85:AX85"/>
    <mergeCell ref="AW86:AX87"/>
    <mergeCell ref="AT88:AV88"/>
    <mergeCell ref="AW88:AX88"/>
    <mergeCell ref="AT89:AV93"/>
    <mergeCell ref="AW89:AX90"/>
    <mergeCell ref="AW91:AX91"/>
    <mergeCell ref="AW92:AX93"/>
    <mergeCell ref="AT138:AV138"/>
    <mergeCell ref="AU122:AV122"/>
    <mergeCell ref="AS120:AT120"/>
    <mergeCell ref="AU120:AV120"/>
    <mergeCell ref="AU118:AV118"/>
    <mergeCell ref="AR112:AS113"/>
    <mergeCell ref="AS117:AT117"/>
    <mergeCell ref="AU124:AV124"/>
    <mergeCell ref="AS123:AT123"/>
    <mergeCell ref="AU123:AV123"/>
    <mergeCell ref="AQ122:AR122"/>
    <mergeCell ref="AS122:AT122"/>
    <mergeCell ref="AO110:AQ111"/>
    <mergeCell ref="AO132:AQ133"/>
    <mergeCell ref="AN119:AP119"/>
    <mergeCell ref="AQ119:AR119"/>
    <mergeCell ref="CT200:CZ205"/>
    <mergeCell ref="CT206:CZ211"/>
    <mergeCell ref="CT212:CZ217"/>
    <mergeCell ref="CP176:CT176"/>
    <mergeCell ref="CP177:CT177"/>
    <mergeCell ref="CR170:CS171"/>
    <mergeCell ref="BJ232:BK233"/>
    <mergeCell ref="BL232:BL233"/>
    <mergeCell ref="BM232:BN233"/>
    <mergeCell ref="BO232:BO233"/>
    <mergeCell ref="BP232:BQ233"/>
    <mergeCell ref="BR232:BR233"/>
    <mergeCell ref="BS232:BT233"/>
    <mergeCell ref="BU232:BW233"/>
    <mergeCell ref="CT218:CZ223"/>
    <mergeCell ref="CT224:CZ229"/>
    <mergeCell ref="CT230:CZ235"/>
    <mergeCell ref="CC228:CC229"/>
    <mergeCell ref="CD228:CF229"/>
    <mergeCell ref="CG228:CH229"/>
    <mergeCell ref="CI228:CJ229"/>
    <mergeCell ref="CK228:CK229"/>
    <mergeCell ref="CL228:CL229"/>
    <mergeCell ref="CM228:CO229"/>
    <mergeCell ref="CP228:CQ229"/>
    <mergeCell ref="CR228:CS229"/>
    <mergeCell ref="BX229:BY229"/>
    <mergeCell ref="CM230:CO231"/>
    <mergeCell ref="CP230:CQ231"/>
    <mergeCell ref="CR230:CS231"/>
    <mergeCell ref="BX232:BY232"/>
    <mergeCell ref="CK230:CK231"/>
    <mergeCell ref="CT82:CZ87"/>
    <mergeCell ref="CT70:CZ75"/>
    <mergeCell ref="CT76:CZ81"/>
    <mergeCell ref="CT88:CZ93"/>
    <mergeCell ref="CT94:CZ99"/>
    <mergeCell ref="CT100:CZ105"/>
    <mergeCell ref="CT106:CZ111"/>
    <mergeCell ref="CT188:CU189"/>
    <mergeCell ref="CY188:CZ189"/>
    <mergeCell ref="CU176:CX176"/>
    <mergeCell ref="CU177:CX177"/>
    <mergeCell ref="CU178:CX178"/>
    <mergeCell ref="CU179:CX179"/>
    <mergeCell ref="CU183:CX183"/>
    <mergeCell ref="CU184:CX184"/>
    <mergeCell ref="CU115:CX115"/>
    <mergeCell ref="CT138:CZ143"/>
    <mergeCell ref="CT144:CZ149"/>
    <mergeCell ref="CT150:CZ155"/>
    <mergeCell ref="CT156:CZ161"/>
    <mergeCell ref="CT162:CZ167"/>
    <mergeCell ref="CT132:CZ137"/>
    <mergeCell ref="CT130:CZ131"/>
    <mergeCell ref="CU119:CX119"/>
    <mergeCell ref="CU180:CX180"/>
    <mergeCell ref="CU181:CX181"/>
    <mergeCell ref="CU182:CX182"/>
    <mergeCell ref="CU185:CX185"/>
    <mergeCell ref="CT168:CZ173"/>
    <mergeCell ref="CY126:CZ127"/>
    <mergeCell ref="CT126:CU127"/>
    <mergeCell ref="CU122:CX122"/>
    <mergeCell ref="CL230:CL231"/>
    <mergeCell ref="BX231:BY231"/>
    <mergeCell ref="BI234:BI235"/>
    <mergeCell ref="BJ234:BK235"/>
    <mergeCell ref="BL234:BL235"/>
    <mergeCell ref="BM234:BN235"/>
    <mergeCell ref="BO234:BO235"/>
    <mergeCell ref="BP234:BQ235"/>
    <mergeCell ref="BR234:BR235"/>
    <mergeCell ref="BS234:BT235"/>
    <mergeCell ref="BU234:BW235"/>
    <mergeCell ref="BX234:BY234"/>
    <mergeCell ref="CB234:CB235"/>
    <mergeCell ref="CC234:CC235"/>
    <mergeCell ref="CD234:CF235"/>
    <mergeCell ref="CG234:CH235"/>
    <mergeCell ref="CI234:CJ235"/>
    <mergeCell ref="CK234:CK235"/>
    <mergeCell ref="CL234:CL235"/>
    <mergeCell ref="BX235:BY235"/>
    <mergeCell ref="BI230:BI231"/>
    <mergeCell ref="BJ230:BK231"/>
    <mergeCell ref="BL230:BL231"/>
    <mergeCell ref="BM230:BN231"/>
    <mergeCell ref="BO230:BO231"/>
    <mergeCell ref="BP230:BQ231"/>
    <mergeCell ref="BR230:BR231"/>
    <mergeCell ref="BS230:BT231"/>
    <mergeCell ref="BU230:BW231"/>
    <mergeCell ref="BX230:BY230"/>
    <mergeCell ref="CB230:CB231"/>
    <mergeCell ref="CC230:CC231"/>
    <mergeCell ref="CD230:CF231"/>
    <mergeCell ref="CG230:CH231"/>
    <mergeCell ref="CI230:CJ231"/>
    <mergeCell ref="BI228:BI229"/>
    <mergeCell ref="BJ228:BK229"/>
    <mergeCell ref="BL228:BL229"/>
    <mergeCell ref="BM228:BN229"/>
    <mergeCell ref="BO228:BO229"/>
    <mergeCell ref="BP228:BQ229"/>
    <mergeCell ref="BR228:BR229"/>
    <mergeCell ref="BS228:BT229"/>
    <mergeCell ref="BU228:BW229"/>
    <mergeCell ref="BX228:BY228"/>
    <mergeCell ref="CB228:CB229"/>
    <mergeCell ref="CB232:CB233"/>
    <mergeCell ref="CC232:CC233"/>
    <mergeCell ref="CD232:CF233"/>
    <mergeCell ref="CG232:CH233"/>
    <mergeCell ref="CR232:CS233"/>
    <mergeCell ref="BX233:BY233"/>
    <mergeCell ref="CM234:CO235"/>
    <mergeCell ref="CP234:CQ235"/>
    <mergeCell ref="CR234:CS235"/>
    <mergeCell ref="CD220:CF221"/>
    <mergeCell ref="CG220:CH221"/>
    <mergeCell ref="CI220:CJ221"/>
    <mergeCell ref="CK220:CK221"/>
    <mergeCell ref="CL220:CL221"/>
    <mergeCell ref="CM220:CO221"/>
    <mergeCell ref="CP220:CQ221"/>
    <mergeCell ref="CR220:CS221"/>
    <mergeCell ref="BX221:BY221"/>
    <mergeCell ref="CC226:CC227"/>
    <mergeCell ref="CD226:CF227"/>
    <mergeCell ref="CG226:CH227"/>
    <mergeCell ref="CI226:CJ227"/>
    <mergeCell ref="CK226:CK227"/>
    <mergeCell ref="CL226:CL227"/>
    <mergeCell ref="CM226:CO227"/>
    <mergeCell ref="CP226:CQ227"/>
    <mergeCell ref="CR226:CS227"/>
    <mergeCell ref="BX227:BY227"/>
    <mergeCell ref="CB226:CB227"/>
    <mergeCell ref="BX220:BY220"/>
    <mergeCell ref="CB220:CB221"/>
    <mergeCell ref="CD222:CF223"/>
    <mergeCell ref="CP222:CQ223"/>
    <mergeCell ref="CR222:CS223"/>
    <mergeCell ref="CI222:CJ223"/>
    <mergeCell ref="CK222:CK223"/>
    <mergeCell ref="CB216:CB217"/>
    <mergeCell ref="CC216:CC217"/>
    <mergeCell ref="CD216:CF217"/>
    <mergeCell ref="CG216:CH217"/>
    <mergeCell ref="CI216:CJ217"/>
    <mergeCell ref="CK216:CK217"/>
    <mergeCell ref="CL216:CL217"/>
    <mergeCell ref="CM216:CO217"/>
    <mergeCell ref="CP216:CQ217"/>
    <mergeCell ref="CR216:CS217"/>
    <mergeCell ref="BX217:BY217"/>
    <mergeCell ref="BI218:BI219"/>
    <mergeCell ref="BJ218:BK219"/>
    <mergeCell ref="BL218:BL219"/>
    <mergeCell ref="BM218:BN219"/>
    <mergeCell ref="BO218:BO219"/>
    <mergeCell ref="BP218:BQ219"/>
    <mergeCell ref="BR218:BR219"/>
    <mergeCell ref="BS218:BT219"/>
    <mergeCell ref="BU218:BW219"/>
    <mergeCell ref="BX218:BY218"/>
    <mergeCell ref="CB218:CB219"/>
    <mergeCell ref="CC218:CC219"/>
    <mergeCell ref="CD218:CF219"/>
    <mergeCell ref="CG218:CH219"/>
    <mergeCell ref="CI218:CJ219"/>
    <mergeCell ref="CK218:CK219"/>
    <mergeCell ref="CL218:CL219"/>
    <mergeCell ref="CM218:CO219"/>
    <mergeCell ref="CP218:CQ219"/>
    <mergeCell ref="CR218:CS219"/>
    <mergeCell ref="BX219:BY219"/>
    <mergeCell ref="CB212:CB213"/>
    <mergeCell ref="CC212:CC213"/>
    <mergeCell ref="CD212:CF213"/>
    <mergeCell ref="CG212:CH213"/>
    <mergeCell ref="CI212:CJ213"/>
    <mergeCell ref="CK212:CK213"/>
    <mergeCell ref="CL212:CL213"/>
    <mergeCell ref="CM212:CO213"/>
    <mergeCell ref="CP212:CQ213"/>
    <mergeCell ref="CR212:CS213"/>
    <mergeCell ref="BX213:BY213"/>
    <mergeCell ref="BI214:BI215"/>
    <mergeCell ref="BJ214:BK215"/>
    <mergeCell ref="BL214:BL215"/>
    <mergeCell ref="BM214:BN215"/>
    <mergeCell ref="BO214:BO215"/>
    <mergeCell ref="BP214:BQ215"/>
    <mergeCell ref="BR214:BR215"/>
    <mergeCell ref="BS214:BT215"/>
    <mergeCell ref="BU214:BW215"/>
    <mergeCell ref="BX214:BY214"/>
    <mergeCell ref="CB214:CB215"/>
    <mergeCell ref="CC214:CC215"/>
    <mergeCell ref="CD214:CF215"/>
    <mergeCell ref="CG214:CH215"/>
    <mergeCell ref="CI214:CJ215"/>
    <mergeCell ref="CK214:CK215"/>
    <mergeCell ref="CL214:CL215"/>
    <mergeCell ref="CM214:CO215"/>
    <mergeCell ref="CP214:CQ215"/>
    <mergeCell ref="CR214:CS215"/>
    <mergeCell ref="BX215:BY215"/>
    <mergeCell ref="BU208:BW209"/>
    <mergeCell ref="BX208:BY208"/>
    <mergeCell ref="CB208:CB209"/>
    <mergeCell ref="CC208:CC209"/>
    <mergeCell ref="CD208:CF209"/>
    <mergeCell ref="CG208:CH209"/>
    <mergeCell ref="CI208:CJ209"/>
    <mergeCell ref="CK208:CK209"/>
    <mergeCell ref="CL208:CL209"/>
    <mergeCell ref="CM208:CO209"/>
    <mergeCell ref="CP208:CQ209"/>
    <mergeCell ref="CR208:CS209"/>
    <mergeCell ref="BX209:BY209"/>
    <mergeCell ref="BR210:BR211"/>
    <mergeCell ref="BS210:BT211"/>
    <mergeCell ref="BU210:BW211"/>
    <mergeCell ref="BX210:BY210"/>
    <mergeCell ref="CB210:CB211"/>
    <mergeCell ref="CC210:CC211"/>
    <mergeCell ref="CD210:CF211"/>
    <mergeCell ref="CG210:CH211"/>
    <mergeCell ref="CI210:CJ211"/>
    <mergeCell ref="CK210:CK211"/>
    <mergeCell ref="CL210:CL211"/>
    <mergeCell ref="CM210:CO211"/>
    <mergeCell ref="CP210:CQ211"/>
    <mergeCell ref="BP206:BQ207"/>
    <mergeCell ref="BR206:BR207"/>
    <mergeCell ref="BS206:BT207"/>
    <mergeCell ref="BU206:BW207"/>
    <mergeCell ref="BX206:BY206"/>
    <mergeCell ref="CB206:CB207"/>
    <mergeCell ref="CC206:CC207"/>
    <mergeCell ref="CD206:CF207"/>
    <mergeCell ref="CG206:CH207"/>
    <mergeCell ref="CI206:CJ207"/>
    <mergeCell ref="CK206:CK207"/>
    <mergeCell ref="CL206:CL207"/>
    <mergeCell ref="CM206:CO207"/>
    <mergeCell ref="CP206:CQ207"/>
    <mergeCell ref="CR206:CS207"/>
    <mergeCell ref="BX207:BY207"/>
    <mergeCell ref="CB204:CB205"/>
    <mergeCell ref="CC204:CC205"/>
    <mergeCell ref="CD204:CF205"/>
    <mergeCell ref="CG204:CH205"/>
    <mergeCell ref="CI204:CJ205"/>
    <mergeCell ref="CK204:CK205"/>
    <mergeCell ref="CL204:CL205"/>
    <mergeCell ref="CM204:CO205"/>
    <mergeCell ref="CP204:CQ205"/>
    <mergeCell ref="CL200:CL201"/>
    <mergeCell ref="CM200:CO201"/>
    <mergeCell ref="CP200:CQ201"/>
    <mergeCell ref="CR200:CS201"/>
    <mergeCell ref="BX201:BY201"/>
    <mergeCell ref="BU202:BW203"/>
    <mergeCell ref="BX202:BY202"/>
    <mergeCell ref="CB202:CB203"/>
    <mergeCell ref="CC202:CC203"/>
    <mergeCell ref="CD202:CF203"/>
    <mergeCell ref="CG202:CH203"/>
    <mergeCell ref="CI202:CJ203"/>
    <mergeCell ref="CK202:CK203"/>
    <mergeCell ref="CL202:CL203"/>
    <mergeCell ref="CM202:CO203"/>
    <mergeCell ref="CP202:CQ203"/>
    <mergeCell ref="CR202:CS203"/>
    <mergeCell ref="BO198:BO199"/>
    <mergeCell ref="BP198:BQ199"/>
    <mergeCell ref="BR198:BR199"/>
    <mergeCell ref="BS198:BT199"/>
    <mergeCell ref="BU198:BW199"/>
    <mergeCell ref="BX198:BY198"/>
    <mergeCell ref="CB198:CB199"/>
    <mergeCell ref="CC198:CC199"/>
    <mergeCell ref="CD198:CF199"/>
    <mergeCell ref="CG198:CH199"/>
    <mergeCell ref="CI198:CJ199"/>
    <mergeCell ref="CK198:CK199"/>
    <mergeCell ref="CL198:CL199"/>
    <mergeCell ref="CM198:CO199"/>
    <mergeCell ref="CP198:CQ199"/>
    <mergeCell ref="CR198:CS199"/>
    <mergeCell ref="BX199:BY199"/>
    <mergeCell ref="BX170:BY170"/>
    <mergeCell ref="CB170:CB171"/>
    <mergeCell ref="CC170:CC171"/>
    <mergeCell ref="CD170:CF171"/>
    <mergeCell ref="CG170:CH171"/>
    <mergeCell ref="CI170:CJ171"/>
    <mergeCell ref="CK170:CK171"/>
    <mergeCell ref="CL170:CL171"/>
    <mergeCell ref="BQ178:BY178"/>
    <mergeCell ref="CR194:CS195"/>
    <mergeCell ref="BX195:BY195"/>
    <mergeCell ref="BU193:BW193"/>
    <mergeCell ref="BI193:BT193"/>
    <mergeCell ref="BO194:BO195"/>
    <mergeCell ref="CT194:CZ199"/>
    <mergeCell ref="CM177:CO177"/>
    <mergeCell ref="BX196:BY196"/>
    <mergeCell ref="CB196:CB197"/>
    <mergeCell ref="CC196:CC197"/>
    <mergeCell ref="CD196:CF197"/>
    <mergeCell ref="CG196:CH197"/>
    <mergeCell ref="CI196:CJ197"/>
    <mergeCell ref="CK196:CK197"/>
    <mergeCell ref="CL196:CL197"/>
    <mergeCell ref="CM196:CO197"/>
    <mergeCell ref="CP196:CQ197"/>
    <mergeCell ref="CR196:CS197"/>
    <mergeCell ref="BX197:BY197"/>
    <mergeCell ref="BI198:BI199"/>
    <mergeCell ref="BJ198:BK199"/>
    <mergeCell ref="BL198:BL199"/>
    <mergeCell ref="BM198:BN199"/>
    <mergeCell ref="CP178:CT178"/>
    <mergeCell ref="CE179:CG179"/>
    <mergeCell ref="CH179:CL179"/>
    <mergeCell ref="CM179:CO179"/>
    <mergeCell ref="CP179:CT179"/>
    <mergeCell ref="CE176:CG176"/>
    <mergeCell ref="CH176:CL176"/>
    <mergeCell ref="CM176:CO176"/>
    <mergeCell ref="CE177:CG177"/>
    <mergeCell ref="CH177:CL177"/>
    <mergeCell ref="CI172:CJ173"/>
    <mergeCell ref="CK172:CK173"/>
    <mergeCell ref="CL172:CL173"/>
    <mergeCell ref="CM172:CO173"/>
    <mergeCell ref="CP172:CQ173"/>
    <mergeCell ref="CR172:CS173"/>
    <mergeCell ref="BX173:BY173"/>
    <mergeCell ref="BQ177:BY177"/>
    <mergeCell ref="BZ177:CD177"/>
    <mergeCell ref="CG166:CH167"/>
    <mergeCell ref="CI166:CJ167"/>
    <mergeCell ref="CK166:CK167"/>
    <mergeCell ref="CL166:CL167"/>
    <mergeCell ref="BX167:BY167"/>
    <mergeCell ref="CI168:CJ169"/>
    <mergeCell ref="CK168:CK169"/>
    <mergeCell ref="CL168:CL169"/>
    <mergeCell ref="CM170:CO171"/>
    <mergeCell ref="CP170:CQ171"/>
    <mergeCell ref="BL172:BL173"/>
    <mergeCell ref="BM172:BN173"/>
    <mergeCell ref="BO172:BO173"/>
    <mergeCell ref="BX171:BY171"/>
    <mergeCell ref="BP172:BQ173"/>
    <mergeCell ref="BR172:BR173"/>
    <mergeCell ref="BS172:BT173"/>
    <mergeCell ref="BU172:BW173"/>
    <mergeCell ref="BX172:BY172"/>
    <mergeCell ref="CB172:CB173"/>
    <mergeCell ref="CC172:CC173"/>
    <mergeCell ref="CD172:CF173"/>
    <mergeCell ref="CG172:CH173"/>
    <mergeCell ref="CD168:CF169"/>
    <mergeCell ref="CG168:CH169"/>
    <mergeCell ref="BL170:BL171"/>
    <mergeCell ref="BM170:BN171"/>
    <mergeCell ref="BO170:BO171"/>
    <mergeCell ref="BP170:BQ171"/>
    <mergeCell ref="BR170:BR171"/>
    <mergeCell ref="BS170:BT171"/>
    <mergeCell ref="BU170:BW171"/>
    <mergeCell ref="BL168:BL169"/>
    <mergeCell ref="CI164:CJ165"/>
    <mergeCell ref="CI160:CJ161"/>
    <mergeCell ref="CK164:CK165"/>
    <mergeCell ref="CL164:CL165"/>
    <mergeCell ref="CR164:CS165"/>
    <mergeCell ref="BX165:BY165"/>
    <mergeCell ref="CM166:CO167"/>
    <mergeCell ref="CM168:CO169"/>
    <mergeCell ref="CP168:CQ169"/>
    <mergeCell ref="CR168:CS169"/>
    <mergeCell ref="BX169:BY169"/>
    <mergeCell ref="CP166:CQ167"/>
    <mergeCell ref="CR166:CS167"/>
    <mergeCell ref="BS168:BT169"/>
    <mergeCell ref="BU168:BW169"/>
    <mergeCell ref="BX168:BY168"/>
    <mergeCell ref="CB168:CB169"/>
    <mergeCell ref="CC168:CC169"/>
    <mergeCell ref="BM166:BN167"/>
    <mergeCell ref="BO166:BO167"/>
    <mergeCell ref="BP166:BQ167"/>
    <mergeCell ref="BR166:BR167"/>
    <mergeCell ref="CC164:CC165"/>
    <mergeCell ref="CD164:CF165"/>
    <mergeCell ref="CG164:CH165"/>
    <mergeCell ref="BS166:BT167"/>
    <mergeCell ref="BU166:BW167"/>
    <mergeCell ref="BX166:BY166"/>
    <mergeCell ref="CB166:CB167"/>
    <mergeCell ref="CC166:CC167"/>
    <mergeCell ref="CD166:CF167"/>
    <mergeCell ref="BL158:BL159"/>
    <mergeCell ref="BM158:BN159"/>
    <mergeCell ref="BO158:BO159"/>
    <mergeCell ref="BP158:BQ159"/>
    <mergeCell ref="BR158:BR159"/>
    <mergeCell ref="CC158:CC159"/>
    <mergeCell ref="CD158:CF159"/>
    <mergeCell ref="CG158:CH159"/>
    <mergeCell ref="CI158:CJ159"/>
    <mergeCell ref="BL160:BL161"/>
    <mergeCell ref="BM160:BN161"/>
    <mergeCell ref="BO160:BO161"/>
    <mergeCell ref="BP160:BQ161"/>
    <mergeCell ref="BR160:BR161"/>
    <mergeCell ref="BS160:BT161"/>
    <mergeCell ref="BU160:BW161"/>
    <mergeCell ref="BX160:BY160"/>
    <mergeCell ref="BX161:BY161"/>
    <mergeCell ref="CK158:CK159"/>
    <mergeCell ref="CL158:CL159"/>
    <mergeCell ref="CM154:CO155"/>
    <mergeCell ref="CP154:CQ155"/>
    <mergeCell ref="CR154:CS155"/>
    <mergeCell ref="BX155:BY155"/>
    <mergeCell ref="CK156:CK157"/>
    <mergeCell ref="CM158:CO159"/>
    <mergeCell ref="CP158:CQ159"/>
    <mergeCell ref="CR158:CS159"/>
    <mergeCell ref="BX159:BY159"/>
    <mergeCell ref="CL156:CL157"/>
    <mergeCell ref="CM156:CO157"/>
    <mergeCell ref="CP156:CQ157"/>
    <mergeCell ref="CR156:CS157"/>
    <mergeCell ref="CI154:CJ155"/>
    <mergeCell ref="CK154:CK155"/>
    <mergeCell ref="CL154:CL155"/>
    <mergeCell ref="BI150:BI151"/>
    <mergeCell ref="BS150:BT151"/>
    <mergeCell ref="BU150:BW151"/>
    <mergeCell ref="BX150:BY150"/>
    <mergeCell ref="CB150:CB151"/>
    <mergeCell ref="CC150:CC151"/>
    <mergeCell ref="CD150:CF151"/>
    <mergeCell ref="CG150:CH151"/>
    <mergeCell ref="CI150:CJ151"/>
    <mergeCell ref="CK150:CK151"/>
    <mergeCell ref="CL150:CL151"/>
    <mergeCell ref="BP152:BQ153"/>
    <mergeCell ref="BR152:BR153"/>
    <mergeCell ref="CR160:CS161"/>
    <mergeCell ref="BP156:BQ157"/>
    <mergeCell ref="BR156:BR157"/>
    <mergeCell ref="BS156:BT157"/>
    <mergeCell ref="BU156:BW157"/>
    <mergeCell ref="BX156:BY156"/>
    <mergeCell ref="CB156:CB157"/>
    <mergeCell ref="CC156:CC157"/>
    <mergeCell ref="CD156:CF157"/>
    <mergeCell ref="CG156:CH157"/>
    <mergeCell ref="CI156:CJ157"/>
    <mergeCell ref="BX157:BY157"/>
    <mergeCell ref="BI154:BI155"/>
    <mergeCell ref="BJ154:BK155"/>
    <mergeCell ref="BL154:BL155"/>
    <mergeCell ref="BM154:BN155"/>
    <mergeCell ref="BO154:BO155"/>
    <mergeCell ref="BP154:BQ155"/>
    <mergeCell ref="BR154:BR155"/>
    <mergeCell ref="CM146:CO147"/>
    <mergeCell ref="CB148:CB149"/>
    <mergeCell ref="CC148:CC149"/>
    <mergeCell ref="CD148:CF149"/>
    <mergeCell ref="CG148:CH149"/>
    <mergeCell ref="CI148:CJ149"/>
    <mergeCell ref="CK148:CK149"/>
    <mergeCell ref="CL148:CL149"/>
    <mergeCell ref="CM152:CO153"/>
    <mergeCell ref="CP152:CQ153"/>
    <mergeCell ref="CR152:CS153"/>
    <mergeCell ref="BX153:BY153"/>
    <mergeCell ref="CP146:CQ147"/>
    <mergeCell ref="CR146:CS147"/>
    <mergeCell ref="BX147:BY147"/>
    <mergeCell ref="BR144:BR145"/>
    <mergeCell ref="BS144:BT145"/>
    <mergeCell ref="BU144:BW145"/>
    <mergeCell ref="CM148:CO149"/>
    <mergeCell ref="CP148:CQ149"/>
    <mergeCell ref="CR148:CS149"/>
    <mergeCell ref="BX149:BY149"/>
    <mergeCell ref="BR150:BR151"/>
    <mergeCell ref="CM150:CO151"/>
    <mergeCell ref="CP150:CQ151"/>
    <mergeCell ref="CR150:CS151"/>
    <mergeCell ref="BX151:BY151"/>
    <mergeCell ref="BS152:BT153"/>
    <mergeCell ref="BU152:BW153"/>
    <mergeCell ref="BX152:BY152"/>
    <mergeCell ref="CB152:CB153"/>
    <mergeCell ref="CC152:CC153"/>
    <mergeCell ref="CP140:CQ141"/>
    <mergeCell ref="CR140:CS141"/>
    <mergeCell ref="BX141:BY141"/>
    <mergeCell ref="BI142:BI143"/>
    <mergeCell ref="BJ142:BK143"/>
    <mergeCell ref="BL142:BL143"/>
    <mergeCell ref="BM142:BN143"/>
    <mergeCell ref="BO142:BO143"/>
    <mergeCell ref="BP142:BQ143"/>
    <mergeCell ref="BR142:BR143"/>
    <mergeCell ref="BS142:BT143"/>
    <mergeCell ref="BU142:BW143"/>
    <mergeCell ref="BX142:BY142"/>
    <mergeCell ref="CB142:CB143"/>
    <mergeCell ref="CC142:CC143"/>
    <mergeCell ref="CD142:CF143"/>
    <mergeCell ref="CG142:CH143"/>
    <mergeCell ref="CI142:CJ143"/>
    <mergeCell ref="CK142:CK143"/>
    <mergeCell ref="CL142:CL143"/>
    <mergeCell ref="CM142:CO143"/>
    <mergeCell ref="CP142:CQ143"/>
    <mergeCell ref="CR142:CS143"/>
    <mergeCell ref="BX143:BY143"/>
    <mergeCell ref="CK140:CK141"/>
    <mergeCell ref="CL140:CL141"/>
    <mergeCell ref="CM140:CO141"/>
    <mergeCell ref="BM140:BN141"/>
    <mergeCell ref="BO140:BO141"/>
    <mergeCell ref="CR134:CS135"/>
    <mergeCell ref="BX135:BY135"/>
    <mergeCell ref="CI132:CJ133"/>
    <mergeCell ref="CK132:CK133"/>
    <mergeCell ref="BP136:BQ137"/>
    <mergeCell ref="BR136:BR137"/>
    <mergeCell ref="CM136:CO137"/>
    <mergeCell ref="CP136:CQ137"/>
    <mergeCell ref="CR136:CS137"/>
    <mergeCell ref="BX137:BY137"/>
    <mergeCell ref="BI138:BI139"/>
    <mergeCell ref="BJ138:BK139"/>
    <mergeCell ref="BL138:BL139"/>
    <mergeCell ref="BM138:BN139"/>
    <mergeCell ref="BO138:BO139"/>
    <mergeCell ref="BP138:BQ139"/>
    <mergeCell ref="BR138:BR139"/>
    <mergeCell ref="BS138:BT139"/>
    <mergeCell ref="BU138:BW139"/>
    <mergeCell ref="BX138:BY138"/>
    <mergeCell ref="CB138:CB139"/>
    <mergeCell ref="CC138:CC139"/>
    <mergeCell ref="CD138:CF139"/>
    <mergeCell ref="CG138:CH139"/>
    <mergeCell ref="CI138:CJ139"/>
    <mergeCell ref="CK138:CK139"/>
    <mergeCell ref="CL138:CL139"/>
    <mergeCell ref="CM138:CO139"/>
    <mergeCell ref="CP138:CQ139"/>
    <mergeCell ref="CR138:CS139"/>
    <mergeCell ref="BX139:BY139"/>
    <mergeCell ref="BS136:BT137"/>
    <mergeCell ref="CU114:CX114"/>
    <mergeCell ref="CH114:CL114"/>
    <mergeCell ref="CM114:CO114"/>
    <mergeCell ref="CP114:CT114"/>
    <mergeCell ref="BL115:BP115"/>
    <mergeCell ref="BQ115:BY115"/>
    <mergeCell ref="CM108:CO109"/>
    <mergeCell ref="CP108:CQ109"/>
    <mergeCell ref="CR108:CS109"/>
    <mergeCell ref="BX109:BY109"/>
    <mergeCell ref="CB110:CB111"/>
    <mergeCell ref="CC110:CC111"/>
    <mergeCell ref="CD110:CF111"/>
    <mergeCell ref="CG110:CH111"/>
    <mergeCell ref="CI110:CJ111"/>
    <mergeCell ref="CK110:CK111"/>
    <mergeCell ref="CL110:CL111"/>
    <mergeCell ref="CM110:CO111"/>
    <mergeCell ref="CP110:CQ111"/>
    <mergeCell ref="CR110:CS111"/>
    <mergeCell ref="BX111:BY111"/>
    <mergeCell ref="BS108:BT109"/>
    <mergeCell ref="BU108:BW109"/>
    <mergeCell ref="BX108:BY108"/>
    <mergeCell ref="CB108:CB109"/>
    <mergeCell ref="CC108:CC109"/>
    <mergeCell ref="CD108:CF109"/>
    <mergeCell ref="CG108:CH109"/>
    <mergeCell ref="CI108:CJ109"/>
    <mergeCell ref="CK108:CK109"/>
    <mergeCell ref="CL108:CL109"/>
    <mergeCell ref="CM115:CO115"/>
    <mergeCell ref="BP102:BQ103"/>
    <mergeCell ref="BR102:BR103"/>
    <mergeCell ref="BS102:BT103"/>
    <mergeCell ref="BU102:BW103"/>
    <mergeCell ref="BX102:BY102"/>
    <mergeCell ref="CB102:CB103"/>
    <mergeCell ref="CB106:CB107"/>
    <mergeCell ref="CC106:CC107"/>
    <mergeCell ref="CD106:CF107"/>
    <mergeCell ref="CG106:CH107"/>
    <mergeCell ref="CI106:CJ107"/>
    <mergeCell ref="CK106:CK107"/>
    <mergeCell ref="CL106:CL107"/>
    <mergeCell ref="CM106:CO107"/>
    <mergeCell ref="BP106:BQ107"/>
    <mergeCell ref="BR106:BR107"/>
    <mergeCell ref="BS106:BT107"/>
    <mergeCell ref="BP110:BQ111"/>
    <mergeCell ref="BR110:BR111"/>
    <mergeCell ref="BS110:BT111"/>
    <mergeCell ref="BI114:BK114"/>
    <mergeCell ref="AZ126:BL127"/>
    <mergeCell ref="CM104:CO105"/>
    <mergeCell ref="CP104:CQ105"/>
    <mergeCell ref="CR104:CS105"/>
    <mergeCell ref="BX105:BY105"/>
    <mergeCell ref="CC104:CC105"/>
    <mergeCell ref="CD104:CF105"/>
    <mergeCell ref="CG104:CH105"/>
    <mergeCell ref="CI104:CJ105"/>
    <mergeCell ref="CK104:CK105"/>
    <mergeCell ref="CL104:CL105"/>
    <mergeCell ref="BP108:BQ109"/>
    <mergeCell ref="BR108:BR109"/>
    <mergeCell ref="BI116:BK116"/>
    <mergeCell ref="BL118:BP118"/>
    <mergeCell ref="BQ118:BY118"/>
    <mergeCell ref="BZ118:CD118"/>
    <mergeCell ref="CH118:CL118"/>
    <mergeCell ref="CM124:CO124"/>
    <mergeCell ref="CE120:CG120"/>
    <mergeCell ref="CH120:CL120"/>
    <mergeCell ref="CM120:CO120"/>
    <mergeCell ref="BL104:BL105"/>
    <mergeCell ref="BM104:BN105"/>
    <mergeCell ref="BO104:BO105"/>
    <mergeCell ref="BP104:BQ105"/>
    <mergeCell ref="AZ106:AZ111"/>
    <mergeCell ref="BA106:BA111"/>
    <mergeCell ref="CB96:CB97"/>
    <mergeCell ref="CC96:CC97"/>
    <mergeCell ref="CD96:CF97"/>
    <mergeCell ref="CG96:CH97"/>
    <mergeCell ref="CP106:CQ107"/>
    <mergeCell ref="CR106:CS107"/>
    <mergeCell ref="BX107:BY107"/>
    <mergeCell ref="BR100:BR101"/>
    <mergeCell ref="BS100:BT101"/>
    <mergeCell ref="BU100:BW101"/>
    <mergeCell ref="BX100:BY100"/>
    <mergeCell ref="CB100:CB101"/>
    <mergeCell ref="CC100:CC101"/>
    <mergeCell ref="CD100:CF101"/>
    <mergeCell ref="CG100:CH101"/>
    <mergeCell ref="CI100:CJ101"/>
    <mergeCell ref="CK100:CK101"/>
    <mergeCell ref="CL100:CL101"/>
    <mergeCell ref="BX101:BY101"/>
    <mergeCell ref="CR102:CS103"/>
    <mergeCell ref="BX103:BY103"/>
    <mergeCell ref="CP98:CQ99"/>
    <mergeCell ref="BX99:BY99"/>
    <mergeCell ref="CR98:CS99"/>
    <mergeCell ref="CM100:CO101"/>
    <mergeCell ref="CP100:CQ101"/>
    <mergeCell ref="CK96:CK97"/>
    <mergeCell ref="BX97:BY97"/>
    <mergeCell ref="BR104:BR105"/>
    <mergeCell ref="BS104:BT105"/>
    <mergeCell ref="BU104:BW105"/>
    <mergeCell ref="CK94:CK95"/>
    <mergeCell ref="CL94:CL95"/>
    <mergeCell ref="CM94:CO95"/>
    <mergeCell ref="CP94:CQ95"/>
    <mergeCell ref="CC102:CC103"/>
    <mergeCell ref="CD102:CF103"/>
    <mergeCell ref="CG102:CH103"/>
    <mergeCell ref="CI102:CJ103"/>
    <mergeCell ref="CK102:CK103"/>
    <mergeCell ref="CL102:CL103"/>
    <mergeCell ref="CM102:CO103"/>
    <mergeCell ref="CP102:CQ103"/>
    <mergeCell ref="CK90:CK91"/>
    <mergeCell ref="CL90:CL91"/>
    <mergeCell ref="CM90:CO91"/>
    <mergeCell ref="CP90:CQ91"/>
    <mergeCell ref="CR94:CS95"/>
    <mergeCell ref="CL96:CL97"/>
    <mergeCell ref="CM96:CO97"/>
    <mergeCell ref="CP96:CQ97"/>
    <mergeCell ref="CR96:CS97"/>
    <mergeCell ref="CD98:CF99"/>
    <mergeCell ref="CG98:CH99"/>
    <mergeCell ref="CI98:CJ99"/>
    <mergeCell ref="CK98:CK99"/>
    <mergeCell ref="CL98:CL99"/>
    <mergeCell ref="CM98:CO99"/>
    <mergeCell ref="CR100:CS101"/>
    <mergeCell ref="CR90:CS91"/>
    <mergeCell ref="CL92:CL93"/>
    <mergeCell ref="CM92:CO93"/>
    <mergeCell ref="CP92:CQ93"/>
    <mergeCell ref="CP88:CQ89"/>
    <mergeCell ref="BX91:BY91"/>
    <mergeCell ref="BI92:BI93"/>
    <mergeCell ref="BJ92:BK93"/>
    <mergeCell ref="BL92:BL93"/>
    <mergeCell ref="BM92:BN93"/>
    <mergeCell ref="BO92:BO93"/>
    <mergeCell ref="BP92:BQ93"/>
    <mergeCell ref="BR92:BR93"/>
    <mergeCell ref="BS92:BT93"/>
    <mergeCell ref="BU92:BW93"/>
    <mergeCell ref="BX92:BY92"/>
    <mergeCell ref="CB92:CB93"/>
    <mergeCell ref="CC92:CC93"/>
    <mergeCell ref="CD92:CF93"/>
    <mergeCell ref="CG92:CH93"/>
    <mergeCell ref="CI92:CJ93"/>
    <mergeCell ref="CK92:CK93"/>
    <mergeCell ref="CI86:CJ87"/>
    <mergeCell ref="CR92:CS93"/>
    <mergeCell ref="BX93:BY93"/>
    <mergeCell ref="BI90:BI91"/>
    <mergeCell ref="BJ90:BK91"/>
    <mergeCell ref="BL90:BL91"/>
    <mergeCell ref="BM90:BN91"/>
    <mergeCell ref="BO90:BO91"/>
    <mergeCell ref="CR84:CS85"/>
    <mergeCell ref="BX85:BY85"/>
    <mergeCell ref="CM86:CO87"/>
    <mergeCell ref="CP86:CQ87"/>
    <mergeCell ref="CR86:CS87"/>
    <mergeCell ref="BX87:BY87"/>
    <mergeCell ref="BI88:BI89"/>
    <mergeCell ref="BJ88:BK89"/>
    <mergeCell ref="BL88:BL89"/>
    <mergeCell ref="BM88:BN89"/>
    <mergeCell ref="BO88:BO89"/>
    <mergeCell ref="BP88:BQ89"/>
    <mergeCell ref="BR88:BR89"/>
    <mergeCell ref="BS88:BT89"/>
    <mergeCell ref="BU88:BW89"/>
    <mergeCell ref="BX88:BY88"/>
    <mergeCell ref="CB88:CB89"/>
    <mergeCell ref="CC88:CC89"/>
    <mergeCell ref="CD88:CF89"/>
    <mergeCell ref="CG88:CH89"/>
    <mergeCell ref="CI88:CJ89"/>
    <mergeCell ref="CK88:CK89"/>
    <mergeCell ref="CL88:CL89"/>
    <mergeCell ref="CM88:CO89"/>
    <mergeCell ref="BU84:BW85"/>
    <mergeCell ref="BX84:BY84"/>
    <mergeCell ref="CB84:CB85"/>
    <mergeCell ref="CC84:CC85"/>
    <mergeCell ref="CD84:CF85"/>
    <mergeCell ref="CG84:CH85"/>
    <mergeCell ref="CI84:CJ85"/>
    <mergeCell ref="CK84:CK85"/>
    <mergeCell ref="CL84:CL85"/>
    <mergeCell ref="CR88:CS89"/>
    <mergeCell ref="BX89:BY89"/>
    <mergeCell ref="CK86:CK87"/>
    <mergeCell ref="CL86:CL87"/>
    <mergeCell ref="BR86:BR87"/>
    <mergeCell ref="BS86:BT87"/>
    <mergeCell ref="BU86:BW87"/>
    <mergeCell ref="CR80:CS81"/>
    <mergeCell ref="BX81:BY81"/>
    <mergeCell ref="CB82:CB83"/>
    <mergeCell ref="CC82:CC83"/>
    <mergeCell ref="CD82:CF83"/>
    <mergeCell ref="CG82:CH83"/>
    <mergeCell ref="CI82:CJ83"/>
    <mergeCell ref="CK82:CK83"/>
    <mergeCell ref="CL82:CL83"/>
    <mergeCell ref="CM82:CO83"/>
    <mergeCell ref="CP82:CQ83"/>
    <mergeCell ref="CR82:CS83"/>
    <mergeCell ref="BX83:BY83"/>
    <mergeCell ref="CM84:CO85"/>
    <mergeCell ref="CP84:CQ85"/>
    <mergeCell ref="CG86:CH87"/>
    <mergeCell ref="CL78:CL79"/>
    <mergeCell ref="CM78:CO79"/>
    <mergeCell ref="CP78:CQ79"/>
    <mergeCell ref="CR78:CS79"/>
    <mergeCell ref="BX79:BY79"/>
    <mergeCell ref="BI80:BI81"/>
    <mergeCell ref="BJ80:BK81"/>
    <mergeCell ref="BL80:BL81"/>
    <mergeCell ref="BM80:BN81"/>
    <mergeCell ref="BO80:BO81"/>
    <mergeCell ref="BP80:BQ81"/>
    <mergeCell ref="BR80:BR81"/>
    <mergeCell ref="BS80:BT81"/>
    <mergeCell ref="BU80:BW81"/>
    <mergeCell ref="BX80:BY80"/>
    <mergeCell ref="CB80:CB81"/>
    <mergeCell ref="CC80:CC81"/>
    <mergeCell ref="CD80:CF81"/>
    <mergeCell ref="CG80:CH81"/>
    <mergeCell ref="CI80:CJ81"/>
    <mergeCell ref="CK80:CK81"/>
    <mergeCell ref="CL80:CL81"/>
    <mergeCell ref="CM80:CO81"/>
    <mergeCell ref="CP80:CQ81"/>
    <mergeCell ref="BP78:BQ79"/>
    <mergeCell ref="CG78:CH79"/>
    <mergeCell ref="CI78:CJ79"/>
    <mergeCell ref="CK78:CK79"/>
    <mergeCell ref="BM74:BN75"/>
    <mergeCell ref="BO74:BO75"/>
    <mergeCell ref="BP74:BQ75"/>
    <mergeCell ref="BR74:BR75"/>
    <mergeCell ref="BS74:BT75"/>
    <mergeCell ref="BU74:BW75"/>
    <mergeCell ref="BX74:BY74"/>
    <mergeCell ref="CB74:CB75"/>
    <mergeCell ref="CC74:CC75"/>
    <mergeCell ref="CD74:CF75"/>
    <mergeCell ref="CG74:CH75"/>
    <mergeCell ref="CI74:CJ75"/>
    <mergeCell ref="CK74:CK75"/>
    <mergeCell ref="CL74:CL75"/>
    <mergeCell ref="BP76:BQ77"/>
    <mergeCell ref="BR76:BR77"/>
    <mergeCell ref="BS76:BT77"/>
    <mergeCell ref="CK76:CK77"/>
    <mergeCell ref="CL76:CL77"/>
    <mergeCell ref="CT14:CZ19"/>
    <mergeCell ref="CT20:CZ25"/>
    <mergeCell ref="CT26:CZ31"/>
    <mergeCell ref="CT32:CZ37"/>
    <mergeCell ref="CT38:CZ43"/>
    <mergeCell ref="CT44:CZ49"/>
    <mergeCell ref="AU56:AV56"/>
    <mergeCell ref="D59:F59"/>
    <mergeCell ref="G59:I59"/>
    <mergeCell ref="J59:L59"/>
    <mergeCell ref="CI72:CJ73"/>
    <mergeCell ref="CK72:CK73"/>
    <mergeCell ref="CL72:CL73"/>
    <mergeCell ref="CM72:CO73"/>
    <mergeCell ref="CP72:CQ73"/>
    <mergeCell ref="CR72:CS73"/>
    <mergeCell ref="BX73:BY73"/>
    <mergeCell ref="BX68:CA68"/>
    <mergeCell ref="CR70:CS71"/>
    <mergeCell ref="BX71:BY71"/>
    <mergeCell ref="AW39:AX40"/>
    <mergeCell ref="D73:E73"/>
    <mergeCell ref="B54:F54"/>
    <mergeCell ref="B58:C58"/>
    <mergeCell ref="B55:C55"/>
    <mergeCell ref="B47:C49"/>
    <mergeCell ref="B60:C60"/>
    <mergeCell ref="B56:C56"/>
    <mergeCell ref="B68:C68"/>
    <mergeCell ref="F68:M69"/>
    <mergeCell ref="J42:J43"/>
    <mergeCell ref="F71:M73"/>
    <mergeCell ref="B224:B225"/>
    <mergeCell ref="C224:C225"/>
    <mergeCell ref="B226:C226"/>
    <mergeCell ref="B227:C229"/>
    <mergeCell ref="B202:C202"/>
    <mergeCell ref="B152:C152"/>
    <mergeCell ref="B100:B101"/>
    <mergeCell ref="C100:C101"/>
    <mergeCell ref="B153:C155"/>
    <mergeCell ref="B156:B157"/>
    <mergeCell ref="B2:M3"/>
    <mergeCell ref="AZ64:BL65"/>
    <mergeCell ref="CT64:CU65"/>
    <mergeCell ref="CY64:CZ65"/>
    <mergeCell ref="AZ66:AZ67"/>
    <mergeCell ref="B40:C40"/>
    <mergeCell ref="B41:C43"/>
    <mergeCell ref="B44:B45"/>
    <mergeCell ref="C44:C45"/>
    <mergeCell ref="B46:C46"/>
    <mergeCell ref="B26:B27"/>
    <mergeCell ref="B32:B33"/>
    <mergeCell ref="C26:C27"/>
    <mergeCell ref="B28:C28"/>
    <mergeCell ref="B29:C31"/>
    <mergeCell ref="C32:C33"/>
    <mergeCell ref="B34:C34"/>
    <mergeCell ref="B35:C37"/>
    <mergeCell ref="AT6:AV7"/>
    <mergeCell ref="AT8:AV8"/>
    <mergeCell ref="AT9:AV13"/>
    <mergeCell ref="AT14:AV14"/>
    <mergeCell ref="B150:B151"/>
    <mergeCell ref="C150:C151"/>
    <mergeCell ref="B170:C170"/>
    <mergeCell ref="B130:C130"/>
    <mergeCell ref="B158:C158"/>
    <mergeCell ref="B159:C161"/>
    <mergeCell ref="C168:C169"/>
    <mergeCell ref="B181:C181"/>
    <mergeCell ref="B180:C180"/>
    <mergeCell ref="C156:C157"/>
    <mergeCell ref="B128:C129"/>
    <mergeCell ref="B123:C123"/>
    <mergeCell ref="B230:B231"/>
    <mergeCell ref="C230:C231"/>
    <mergeCell ref="B232:C232"/>
    <mergeCell ref="B233:C235"/>
    <mergeCell ref="AW12:AX13"/>
    <mergeCell ref="F12:F13"/>
    <mergeCell ref="J12:J13"/>
    <mergeCell ref="B203:C205"/>
    <mergeCell ref="B206:B207"/>
    <mergeCell ref="C206:C207"/>
    <mergeCell ref="B208:C208"/>
    <mergeCell ref="B209:C211"/>
    <mergeCell ref="B212:B213"/>
    <mergeCell ref="C212:C213"/>
    <mergeCell ref="B214:C214"/>
    <mergeCell ref="B215:C217"/>
    <mergeCell ref="B218:B219"/>
    <mergeCell ref="C218:C219"/>
    <mergeCell ref="B220:C220"/>
    <mergeCell ref="B221:C223"/>
    <mergeCell ref="BI55:BK55"/>
    <mergeCell ref="BI56:BK56"/>
    <mergeCell ref="B14:B15"/>
    <mergeCell ref="C14:C15"/>
    <mergeCell ref="B16:C16"/>
    <mergeCell ref="B17:C19"/>
    <mergeCell ref="B20:B21"/>
    <mergeCell ref="C20:C21"/>
    <mergeCell ref="B22:C22"/>
    <mergeCell ref="B23:C25"/>
    <mergeCell ref="B85:C87"/>
    <mergeCell ref="B88:B89"/>
    <mergeCell ref="C88:C89"/>
    <mergeCell ref="BI70:BI71"/>
    <mergeCell ref="BJ70:BK71"/>
    <mergeCell ref="BI82:BI83"/>
    <mergeCell ref="BJ82:BK83"/>
    <mergeCell ref="U48:W48"/>
    <mergeCell ref="AM50:AN51"/>
    <mergeCell ref="AS57:AT57"/>
    <mergeCell ref="AU55:AV55"/>
    <mergeCell ref="B70:B71"/>
    <mergeCell ref="C70:C71"/>
    <mergeCell ref="B72:C72"/>
    <mergeCell ref="B73:C75"/>
    <mergeCell ref="B76:B77"/>
    <mergeCell ref="C76:C77"/>
    <mergeCell ref="AZ44:AZ49"/>
    <mergeCell ref="BA44:BA49"/>
    <mergeCell ref="BI84:BI85"/>
    <mergeCell ref="BJ84:BK85"/>
    <mergeCell ref="AW38:AX38"/>
    <mergeCell ref="F194:G194"/>
    <mergeCell ref="AJ196:AJ197"/>
    <mergeCell ref="B162:B163"/>
    <mergeCell ref="C162:C163"/>
    <mergeCell ref="B164:C164"/>
    <mergeCell ref="B165:C167"/>
    <mergeCell ref="B168:B169"/>
    <mergeCell ref="B171:C173"/>
    <mergeCell ref="B194:B195"/>
    <mergeCell ref="C194:C195"/>
    <mergeCell ref="B196:C196"/>
    <mergeCell ref="BJ206:BK207"/>
    <mergeCell ref="BL206:BL207"/>
    <mergeCell ref="BM206:BN207"/>
    <mergeCell ref="BO206:BO207"/>
    <mergeCell ref="AW192:AX192"/>
    <mergeCell ref="AW193:AX193"/>
    <mergeCell ref="AT194:AV194"/>
    <mergeCell ref="AW194:AX194"/>
    <mergeCell ref="AT195:AV199"/>
    <mergeCell ref="AW195:AX196"/>
    <mergeCell ref="B197:C199"/>
    <mergeCell ref="B200:B201"/>
    <mergeCell ref="C200:C201"/>
    <mergeCell ref="BJ166:BK167"/>
    <mergeCell ref="BL166:BL167"/>
    <mergeCell ref="BI172:BI173"/>
    <mergeCell ref="BJ172:BK173"/>
    <mergeCell ref="BI192:BW192"/>
    <mergeCell ref="BP194:BQ195"/>
    <mergeCell ref="BM168:BN169"/>
    <mergeCell ref="BO168:BO169"/>
    <mergeCell ref="BL108:BL109"/>
    <mergeCell ref="BM108:BN109"/>
    <mergeCell ref="BO108:BO109"/>
    <mergeCell ref="BI166:BI167"/>
    <mergeCell ref="BI96:BI97"/>
    <mergeCell ref="BJ96:BK97"/>
    <mergeCell ref="BI206:BI207"/>
    <mergeCell ref="BI162:BI163"/>
    <mergeCell ref="BJ162:BK163"/>
    <mergeCell ref="BL162:BL163"/>
    <mergeCell ref="BM162:BN163"/>
    <mergeCell ref="BJ204:BK205"/>
    <mergeCell ref="BL204:BL205"/>
    <mergeCell ref="BM204:BN205"/>
    <mergeCell ref="BO204:BO205"/>
    <mergeCell ref="BI179:BK179"/>
    <mergeCell ref="BI180:BK180"/>
    <mergeCell ref="BI164:BI165"/>
    <mergeCell ref="BJ164:BK165"/>
    <mergeCell ref="BL164:BL165"/>
    <mergeCell ref="BM164:BN165"/>
    <mergeCell ref="BO164:BO165"/>
    <mergeCell ref="BI168:BI169"/>
    <mergeCell ref="BJ168:BK169"/>
    <mergeCell ref="BI148:BI149"/>
    <mergeCell ref="BJ148:BK149"/>
    <mergeCell ref="BL148:BL149"/>
    <mergeCell ref="BI140:BI141"/>
    <mergeCell ref="BJ140:BK141"/>
    <mergeCell ref="BL140:BL141"/>
    <mergeCell ref="BI156:BI157"/>
    <mergeCell ref="BJ156:BK157"/>
    <mergeCell ref="AZ128:AZ129"/>
    <mergeCell ref="BI110:BI111"/>
    <mergeCell ref="BJ110:BK111"/>
    <mergeCell ref="BL110:BL111"/>
    <mergeCell ref="BM110:BN111"/>
    <mergeCell ref="BO110:BO111"/>
    <mergeCell ref="BL102:BL103"/>
    <mergeCell ref="BM102:BN103"/>
    <mergeCell ref="BO102:BO103"/>
    <mergeCell ref="BJ150:BK151"/>
    <mergeCell ref="BL150:BL151"/>
    <mergeCell ref="BM150:BN151"/>
    <mergeCell ref="BO150:BO151"/>
    <mergeCell ref="BI152:BI153"/>
    <mergeCell ref="AQ56:AR56"/>
    <mergeCell ref="AS56:AT56"/>
    <mergeCell ref="BI76:BI77"/>
    <mergeCell ref="BJ76:BK77"/>
    <mergeCell ref="BL76:BL77"/>
    <mergeCell ref="BM76:BN77"/>
    <mergeCell ref="BO76:BO77"/>
    <mergeCell ref="BI100:BI101"/>
    <mergeCell ref="BJ100:BK101"/>
    <mergeCell ref="BL100:BL101"/>
    <mergeCell ref="BI62:BK62"/>
    <mergeCell ref="BL84:BL85"/>
    <mergeCell ref="BM84:BN85"/>
    <mergeCell ref="BO84:BO85"/>
    <mergeCell ref="BJ152:BK153"/>
    <mergeCell ref="BL152:BL153"/>
    <mergeCell ref="BM152:BN153"/>
    <mergeCell ref="BO152:BO153"/>
    <mergeCell ref="AT130:AV131"/>
    <mergeCell ref="AW130:AX130"/>
    <mergeCell ref="AW131:AX131"/>
    <mergeCell ref="BS216:BT217"/>
    <mergeCell ref="BI222:BI223"/>
    <mergeCell ref="BJ222:BK223"/>
    <mergeCell ref="BL222:BL223"/>
    <mergeCell ref="BM222:BN223"/>
    <mergeCell ref="BO222:BO223"/>
    <mergeCell ref="BP222:BQ223"/>
    <mergeCell ref="BR222:BR223"/>
    <mergeCell ref="BS222:BT223"/>
    <mergeCell ref="BI220:BI221"/>
    <mergeCell ref="BJ220:BK221"/>
    <mergeCell ref="BL220:BL221"/>
    <mergeCell ref="BM220:BN221"/>
    <mergeCell ref="BO220:BO221"/>
    <mergeCell ref="BJ200:BK201"/>
    <mergeCell ref="BL200:BL201"/>
    <mergeCell ref="BM200:BN201"/>
    <mergeCell ref="BO200:BO201"/>
    <mergeCell ref="BI202:BI203"/>
    <mergeCell ref="BJ202:BK203"/>
    <mergeCell ref="BL202:BL203"/>
    <mergeCell ref="BM202:BN203"/>
    <mergeCell ref="BO202:BO203"/>
    <mergeCell ref="BP202:BQ203"/>
    <mergeCell ref="BR202:BR203"/>
    <mergeCell ref="BP150:BQ151"/>
    <mergeCell ref="BL156:BL157"/>
    <mergeCell ref="BM156:BN157"/>
    <mergeCell ref="BO156:BO157"/>
    <mergeCell ref="BI210:BI211"/>
    <mergeCell ref="BJ210:BK211"/>
    <mergeCell ref="BL210:BL211"/>
    <mergeCell ref="BM210:BN211"/>
    <mergeCell ref="BO210:BO211"/>
    <mergeCell ref="BP210:BQ211"/>
    <mergeCell ref="T194:T196"/>
    <mergeCell ref="AE194:AF194"/>
    <mergeCell ref="AB194:AC194"/>
    <mergeCell ref="AM196:AN197"/>
    <mergeCell ref="AK196:AL197"/>
    <mergeCell ref="B179:C179"/>
    <mergeCell ref="B183:C183"/>
    <mergeCell ref="AG196:AI196"/>
    <mergeCell ref="AD196:AF196"/>
    <mergeCell ref="AA196:AC196"/>
    <mergeCell ref="X196:Z196"/>
    <mergeCell ref="B182:C182"/>
    <mergeCell ref="F198:F199"/>
    <mergeCell ref="B192:C192"/>
    <mergeCell ref="U195:W195"/>
    <mergeCell ref="U181:V181"/>
    <mergeCell ref="S181:T181"/>
    <mergeCell ref="P181:R181"/>
    <mergeCell ref="AH182:AJ182"/>
    <mergeCell ref="AE182:AG182"/>
    <mergeCell ref="AB182:AD182"/>
    <mergeCell ref="Z182:AA182"/>
    <mergeCell ref="AJ200:AJ201"/>
    <mergeCell ref="AH200:AI200"/>
    <mergeCell ref="N200:O200"/>
    <mergeCell ref="N194:O194"/>
    <mergeCell ref="BR220:BR221"/>
    <mergeCell ref="BS220:BT221"/>
    <mergeCell ref="BU220:BW221"/>
    <mergeCell ref="AT192:AV193"/>
    <mergeCell ref="N195:O195"/>
    <mergeCell ref="U198:W198"/>
    <mergeCell ref="N198:O198"/>
    <mergeCell ref="K198:M199"/>
    <mergeCell ref="J198:J199"/>
    <mergeCell ref="G198:I199"/>
    <mergeCell ref="Y194:Z194"/>
    <mergeCell ref="V194:W194"/>
    <mergeCell ref="AG195:AI195"/>
    <mergeCell ref="AD195:AF195"/>
    <mergeCell ref="AA195:AC195"/>
    <mergeCell ref="BB196:BG199"/>
    <mergeCell ref="AD199:AF199"/>
    <mergeCell ref="AA199:AC199"/>
    <mergeCell ref="BI204:BI205"/>
    <mergeCell ref="BI194:BI195"/>
    <mergeCell ref="BJ194:BK195"/>
    <mergeCell ref="U196:W196"/>
    <mergeCell ref="N196:O196"/>
    <mergeCell ref="AB197:AC197"/>
    <mergeCell ref="Y197:Z197"/>
    <mergeCell ref="V197:W197"/>
    <mergeCell ref="T197:T199"/>
    <mergeCell ref="N197:O197"/>
    <mergeCell ref="AH197:AI197"/>
    <mergeCell ref="AE197:AF197"/>
    <mergeCell ref="AG199:AI199"/>
    <mergeCell ref="X195:Z195"/>
    <mergeCell ref="BI226:BI227"/>
    <mergeCell ref="BJ226:BK227"/>
    <mergeCell ref="BL226:BL227"/>
    <mergeCell ref="BM226:BN227"/>
    <mergeCell ref="BO226:BO227"/>
    <mergeCell ref="BP226:BQ227"/>
    <mergeCell ref="BR226:BR227"/>
    <mergeCell ref="BS226:BT227"/>
    <mergeCell ref="BU226:BW227"/>
    <mergeCell ref="BX226:BY226"/>
    <mergeCell ref="CL222:CL223"/>
    <mergeCell ref="CM222:CO223"/>
    <mergeCell ref="BI224:BI225"/>
    <mergeCell ref="BJ224:BK225"/>
    <mergeCell ref="BL224:BL225"/>
    <mergeCell ref="BM224:BN225"/>
    <mergeCell ref="BX223:BY223"/>
    <mergeCell ref="BU224:BW225"/>
    <mergeCell ref="BX224:BY224"/>
    <mergeCell ref="CB224:CB225"/>
    <mergeCell ref="CC224:CC225"/>
    <mergeCell ref="CD224:CF225"/>
    <mergeCell ref="CG224:CH225"/>
    <mergeCell ref="CI224:CJ225"/>
    <mergeCell ref="CK224:CK225"/>
    <mergeCell ref="CL224:CL225"/>
    <mergeCell ref="CG222:CH223"/>
    <mergeCell ref="CM224:CO225"/>
    <mergeCell ref="CC222:CC223"/>
    <mergeCell ref="CP224:CQ225"/>
    <mergeCell ref="CR224:CS225"/>
    <mergeCell ref="BX222:BY222"/>
    <mergeCell ref="CB222:CB223"/>
    <mergeCell ref="BU222:BW223"/>
    <mergeCell ref="CR210:CS211"/>
    <mergeCell ref="BX211:BY211"/>
    <mergeCell ref="BI212:BI213"/>
    <mergeCell ref="BJ212:BK213"/>
    <mergeCell ref="BL212:BL213"/>
    <mergeCell ref="BM212:BN213"/>
    <mergeCell ref="BO212:BO213"/>
    <mergeCell ref="BI208:BI209"/>
    <mergeCell ref="BJ208:BK209"/>
    <mergeCell ref="BL208:BL209"/>
    <mergeCell ref="BM208:BN209"/>
    <mergeCell ref="BO208:BO209"/>
    <mergeCell ref="BP208:BQ209"/>
    <mergeCell ref="BR208:BR209"/>
    <mergeCell ref="BS208:BT209"/>
    <mergeCell ref="BO224:BO225"/>
    <mergeCell ref="BP224:BQ225"/>
    <mergeCell ref="BR224:BR225"/>
    <mergeCell ref="BS224:BT225"/>
    <mergeCell ref="BX225:BY225"/>
    <mergeCell ref="BI216:BI217"/>
    <mergeCell ref="BJ216:BK217"/>
    <mergeCell ref="BL216:BL217"/>
    <mergeCell ref="BM216:BN217"/>
    <mergeCell ref="BO216:BO217"/>
    <mergeCell ref="BP216:BQ217"/>
    <mergeCell ref="BR216:BR217"/>
    <mergeCell ref="BR204:BR205"/>
    <mergeCell ref="BS204:BT205"/>
    <mergeCell ref="BU204:BW205"/>
    <mergeCell ref="BX204:BY204"/>
    <mergeCell ref="BP212:BQ213"/>
    <mergeCell ref="BR212:BR213"/>
    <mergeCell ref="BS212:BT213"/>
    <mergeCell ref="BU212:BW213"/>
    <mergeCell ref="BX212:BY212"/>
    <mergeCell ref="CR204:CS205"/>
    <mergeCell ref="BX205:BY205"/>
    <mergeCell ref="BX193:BY193"/>
    <mergeCell ref="BR200:BR201"/>
    <mergeCell ref="BS200:BT201"/>
    <mergeCell ref="BU200:BW201"/>
    <mergeCell ref="BX200:BY200"/>
    <mergeCell ref="BP200:BQ201"/>
    <mergeCell ref="CC194:CC195"/>
    <mergeCell ref="CD194:CF195"/>
    <mergeCell ref="CG194:CH195"/>
    <mergeCell ref="CI194:CJ195"/>
    <mergeCell ref="CK194:CK195"/>
    <mergeCell ref="CL194:CL195"/>
    <mergeCell ref="CM194:CO195"/>
    <mergeCell ref="CP194:CQ195"/>
    <mergeCell ref="BS202:BT203"/>
    <mergeCell ref="CB200:CB201"/>
    <mergeCell ref="CC200:CC201"/>
    <mergeCell ref="CD200:CF201"/>
    <mergeCell ref="CG200:CH201"/>
    <mergeCell ref="CI200:CJ201"/>
    <mergeCell ref="CK200:CK201"/>
    <mergeCell ref="CL146:CL147"/>
    <mergeCell ref="CL136:CL137"/>
    <mergeCell ref="CC136:CC137"/>
    <mergeCell ref="CD146:CF147"/>
    <mergeCell ref="CG146:CH147"/>
    <mergeCell ref="CI146:CJ147"/>
    <mergeCell ref="CB160:CB161"/>
    <mergeCell ref="CC160:CC161"/>
    <mergeCell ref="CD160:CF161"/>
    <mergeCell ref="CG160:CH161"/>
    <mergeCell ref="BI132:BI133"/>
    <mergeCell ref="BJ132:BK133"/>
    <mergeCell ref="BL132:BL133"/>
    <mergeCell ref="BM132:BN133"/>
    <mergeCell ref="BO132:BO133"/>
    <mergeCell ref="BP132:BQ133"/>
    <mergeCell ref="BR132:BR133"/>
    <mergeCell ref="BS132:BT133"/>
    <mergeCell ref="BU132:BW133"/>
    <mergeCell ref="BP140:BQ141"/>
    <mergeCell ref="BR140:BR141"/>
    <mergeCell ref="BS140:BT141"/>
    <mergeCell ref="BU140:BW141"/>
    <mergeCell ref="BJ144:BK145"/>
    <mergeCell ref="BL144:BL145"/>
    <mergeCell ref="BM144:BN145"/>
    <mergeCell ref="BO144:BO145"/>
    <mergeCell ref="BP144:BQ145"/>
    <mergeCell ref="BM136:BN137"/>
    <mergeCell ref="BO136:BO137"/>
    <mergeCell ref="CD152:CF153"/>
    <mergeCell ref="CG152:CH153"/>
    <mergeCell ref="CI94:CJ95"/>
    <mergeCell ref="CC76:CC77"/>
    <mergeCell ref="CD76:CF77"/>
    <mergeCell ref="CG76:CH77"/>
    <mergeCell ref="CI76:CJ77"/>
    <mergeCell ref="CC86:CC87"/>
    <mergeCell ref="BI98:BI99"/>
    <mergeCell ref="BJ98:BK99"/>
    <mergeCell ref="BM98:BN99"/>
    <mergeCell ref="BO98:BO99"/>
    <mergeCell ref="BP98:BQ99"/>
    <mergeCell ref="BR98:BR99"/>
    <mergeCell ref="BX98:BY98"/>
    <mergeCell ref="CB98:CB99"/>
    <mergeCell ref="CC98:CC99"/>
    <mergeCell ref="BX95:BY95"/>
    <mergeCell ref="BP96:BQ97"/>
    <mergeCell ref="BR96:BR97"/>
    <mergeCell ref="BS96:BT97"/>
    <mergeCell ref="BU96:BW97"/>
    <mergeCell ref="BX96:BY96"/>
    <mergeCell ref="CI96:CJ97"/>
    <mergeCell ref="BU76:BW77"/>
    <mergeCell ref="BX76:BY76"/>
    <mergeCell ref="CB76:CB77"/>
    <mergeCell ref="BX86:BY86"/>
    <mergeCell ref="CB86:CB87"/>
    <mergeCell ref="BL98:BL99"/>
    <mergeCell ref="BL96:BL97"/>
    <mergeCell ref="BM96:BN97"/>
    <mergeCell ref="BO96:BO97"/>
    <mergeCell ref="CB78:CB79"/>
    <mergeCell ref="BJ48:BK49"/>
    <mergeCell ref="AR50:AS51"/>
    <mergeCell ref="AP53:AQ54"/>
    <mergeCell ref="AN54:AO54"/>
    <mergeCell ref="AT44:AV44"/>
    <mergeCell ref="AT45:AV49"/>
    <mergeCell ref="BD52:BF53"/>
    <mergeCell ref="BI94:BI95"/>
    <mergeCell ref="BJ94:BK95"/>
    <mergeCell ref="BL94:BL95"/>
    <mergeCell ref="BM94:BN95"/>
    <mergeCell ref="BO94:BO95"/>
    <mergeCell ref="BP94:BQ95"/>
    <mergeCell ref="BR94:BR95"/>
    <mergeCell ref="BS94:BT95"/>
    <mergeCell ref="BU94:BW95"/>
    <mergeCell ref="BX94:BY94"/>
    <mergeCell ref="BX69:BY69"/>
    <mergeCell ref="BX75:BY75"/>
    <mergeCell ref="AW70:AX70"/>
    <mergeCell ref="AT71:AV75"/>
    <mergeCell ref="AW71:AX72"/>
    <mergeCell ref="AW73:AX73"/>
    <mergeCell ref="AW74:AX75"/>
    <mergeCell ref="AT76:AV76"/>
    <mergeCell ref="AW76:AX76"/>
    <mergeCell ref="AU57:AV57"/>
    <mergeCell ref="AU60:AV60"/>
    <mergeCell ref="AT94:AV94"/>
    <mergeCell ref="AW94:AX94"/>
    <mergeCell ref="AT95:AV99"/>
    <mergeCell ref="AW95:AX96"/>
    <mergeCell ref="AJ48:AL49"/>
    <mergeCell ref="AM48:AN49"/>
    <mergeCell ref="AH47:AI47"/>
    <mergeCell ref="T44:T46"/>
    <mergeCell ref="V44:W44"/>
    <mergeCell ref="Y44:Z44"/>
    <mergeCell ref="AB44:AC44"/>
    <mergeCell ref="AE44:AF44"/>
    <mergeCell ref="AH44:AI44"/>
    <mergeCell ref="AJ44:AJ45"/>
    <mergeCell ref="B10:C10"/>
    <mergeCell ref="B38:B39"/>
    <mergeCell ref="C38:C39"/>
    <mergeCell ref="BB44:BC45"/>
    <mergeCell ref="BD44:BG45"/>
    <mergeCell ref="J48:J49"/>
    <mergeCell ref="K48:M49"/>
    <mergeCell ref="N48:O48"/>
    <mergeCell ref="AO40:AQ41"/>
    <mergeCell ref="N35:O35"/>
    <mergeCell ref="T35:T37"/>
    <mergeCell ref="AG37:AI37"/>
    <mergeCell ref="AE35:AF35"/>
    <mergeCell ref="U36:W36"/>
    <mergeCell ref="U37:W37"/>
    <mergeCell ref="N23:O23"/>
    <mergeCell ref="N26:O26"/>
    <mergeCell ref="T38:T40"/>
    <mergeCell ref="F14:G14"/>
    <mergeCell ref="AD36:AF36"/>
    <mergeCell ref="F30:F31"/>
    <mergeCell ref="T32:T34"/>
    <mergeCell ref="B8:B9"/>
    <mergeCell ref="B237:H238"/>
    <mergeCell ref="I237:J238"/>
    <mergeCell ref="K234:M235"/>
    <mergeCell ref="J234:J235"/>
    <mergeCell ref="G234:I235"/>
    <mergeCell ref="F234:F235"/>
    <mergeCell ref="B51:H52"/>
    <mergeCell ref="I51:J52"/>
    <mergeCell ref="B113:H114"/>
    <mergeCell ref="I113:J114"/>
    <mergeCell ref="B175:H176"/>
    <mergeCell ref="I175:J176"/>
    <mergeCell ref="B190:C191"/>
    <mergeCell ref="B108:C108"/>
    <mergeCell ref="F32:G32"/>
    <mergeCell ref="C8:C9"/>
    <mergeCell ref="B11:C13"/>
    <mergeCell ref="B124:C124"/>
    <mergeCell ref="B132:B133"/>
    <mergeCell ref="C132:C133"/>
    <mergeCell ref="B134:C134"/>
    <mergeCell ref="B135:C137"/>
    <mergeCell ref="B138:B139"/>
    <mergeCell ref="C138:C139"/>
    <mergeCell ref="B140:C140"/>
    <mergeCell ref="B141:C143"/>
    <mergeCell ref="B144:B145"/>
    <mergeCell ref="C144:C145"/>
    <mergeCell ref="B146:C146"/>
    <mergeCell ref="B147:C149"/>
    <mergeCell ref="H194:M194"/>
    <mergeCell ref="N199:O199"/>
    <mergeCell ref="AD198:AF198"/>
    <mergeCell ref="AM198:AN199"/>
    <mergeCell ref="AD192:AF193"/>
    <mergeCell ref="AA192:AC193"/>
    <mergeCell ref="X192:Z193"/>
    <mergeCell ref="AJ198:AL199"/>
    <mergeCell ref="AG198:AI198"/>
    <mergeCell ref="BX194:BY194"/>
    <mergeCell ref="CB194:CB195"/>
    <mergeCell ref="CD193:CF193"/>
    <mergeCell ref="CG193:CH193"/>
    <mergeCell ref="CI193:CJ193"/>
    <mergeCell ref="CM193:CO193"/>
    <mergeCell ref="BL194:BL195"/>
    <mergeCell ref="BM194:BN195"/>
    <mergeCell ref="B121:C121"/>
    <mergeCell ref="CI134:CJ135"/>
    <mergeCell ref="CB140:CB141"/>
    <mergeCell ref="CC140:CC141"/>
    <mergeCell ref="CD140:CF141"/>
    <mergeCell ref="CG140:CH141"/>
    <mergeCell ref="CI140:CJ141"/>
    <mergeCell ref="BS158:BT159"/>
    <mergeCell ref="BU158:BW159"/>
    <mergeCell ref="BX158:BY158"/>
    <mergeCell ref="CB158:CB159"/>
    <mergeCell ref="CK162:CK163"/>
    <mergeCell ref="CL162:CL163"/>
    <mergeCell ref="BX132:BY132"/>
    <mergeCell ref="BX140:BY140"/>
    <mergeCell ref="CB132:CB133"/>
    <mergeCell ref="T153:T155"/>
    <mergeCell ref="FE190:FF191"/>
    <mergeCell ref="ET190:ET191"/>
    <mergeCell ref="ER190:ES191"/>
    <mergeCell ref="ES192:ES193"/>
    <mergeCell ref="ER192:ER193"/>
    <mergeCell ref="BB192:BG193"/>
    <mergeCell ref="AZ192:BA192"/>
    <mergeCell ref="CT192:CZ193"/>
    <mergeCell ref="R192:S192"/>
    <mergeCell ref="AR192:AS192"/>
    <mergeCell ref="AO192:AQ193"/>
    <mergeCell ref="AM192:AN193"/>
    <mergeCell ref="AJ192:AL192"/>
    <mergeCell ref="AG192:AI193"/>
    <mergeCell ref="X199:Z199"/>
    <mergeCell ref="U199:W199"/>
    <mergeCell ref="CP183:CT183"/>
    <mergeCell ref="CP184:CT184"/>
    <mergeCell ref="CM183:CO183"/>
    <mergeCell ref="CM184:CO184"/>
    <mergeCell ref="BQ185:BY185"/>
    <mergeCell ref="CI152:CJ153"/>
    <mergeCell ref="CK152:CK153"/>
    <mergeCell ref="CL152:CL153"/>
    <mergeCell ref="BS154:BT155"/>
    <mergeCell ref="BU154:BW155"/>
    <mergeCell ref="BX154:BY154"/>
    <mergeCell ref="CB154:CB155"/>
    <mergeCell ref="CC154:CC155"/>
    <mergeCell ref="CD154:CF155"/>
    <mergeCell ref="CG154:CH155"/>
    <mergeCell ref="AE141:AF141"/>
    <mergeCell ref="AB141:AC141"/>
    <mergeCell ref="Y141:Z141"/>
    <mergeCell ref="V141:W141"/>
    <mergeCell ref="T141:T143"/>
    <mergeCell ref="BA132:BA137"/>
    <mergeCell ref="AZ132:AZ137"/>
    <mergeCell ref="AK144:AL145"/>
    <mergeCell ref="AJ144:AJ145"/>
    <mergeCell ref="AH144:AI144"/>
    <mergeCell ref="AE144:AF144"/>
    <mergeCell ref="AB144:AC144"/>
    <mergeCell ref="Y144:Z144"/>
    <mergeCell ref="V144:W144"/>
    <mergeCell ref="T144:T146"/>
    <mergeCell ref="BO146:BO147"/>
    <mergeCell ref="BP146:BQ147"/>
    <mergeCell ref="BB134:BG137"/>
    <mergeCell ref="X134:Z134"/>
    <mergeCell ref="T132:T134"/>
    <mergeCell ref="BB146:BG149"/>
    <mergeCell ref="AO146:AQ147"/>
    <mergeCell ref="AM146:AN147"/>
    <mergeCell ref="AG149:AI149"/>
    <mergeCell ref="AD149:AF149"/>
    <mergeCell ref="AA149:AC149"/>
    <mergeCell ref="X149:Z149"/>
    <mergeCell ref="U149:W149"/>
    <mergeCell ref="EV201:EV202"/>
    <mergeCell ref="AG201:AI201"/>
    <mergeCell ref="AR193:AS193"/>
    <mergeCell ref="AJ193:AL193"/>
    <mergeCell ref="N193:O193"/>
    <mergeCell ref="U192:W193"/>
    <mergeCell ref="N192:Q192"/>
    <mergeCell ref="F192:M193"/>
    <mergeCell ref="EV195:EV196"/>
    <mergeCell ref="AA198:AC198"/>
    <mergeCell ref="X198:Z198"/>
    <mergeCell ref="BD200:BG201"/>
    <mergeCell ref="BB200:BC201"/>
    <mergeCell ref="BA200:BA205"/>
    <mergeCell ref="AZ200:AZ205"/>
    <mergeCell ref="AR200:AS205"/>
    <mergeCell ref="AO200:AQ201"/>
    <mergeCell ref="AM200:AN201"/>
    <mergeCell ref="AK200:AL201"/>
    <mergeCell ref="BI200:BI201"/>
    <mergeCell ref="AO198:AQ199"/>
    <mergeCell ref="F195:M197"/>
    <mergeCell ref="BD194:BG195"/>
    <mergeCell ref="BB194:BC195"/>
    <mergeCell ref="BA194:BA199"/>
    <mergeCell ref="AZ194:AZ199"/>
    <mergeCell ref="AR194:AS199"/>
    <mergeCell ref="AO194:AQ195"/>
    <mergeCell ref="AM194:AN195"/>
    <mergeCell ref="AK194:AL195"/>
    <mergeCell ref="AJ194:AJ195"/>
    <mergeCell ref="AH194:AI194"/>
    <mergeCell ref="F201:M203"/>
    <mergeCell ref="N204:O204"/>
    <mergeCell ref="K204:M205"/>
    <mergeCell ref="J204:J205"/>
    <mergeCell ref="G204:I205"/>
    <mergeCell ref="F204:F205"/>
    <mergeCell ref="AH203:AI203"/>
    <mergeCell ref="AE203:AF203"/>
    <mergeCell ref="AB203:AC203"/>
    <mergeCell ref="Y203:Z203"/>
    <mergeCell ref="V203:W203"/>
    <mergeCell ref="T203:T205"/>
    <mergeCell ref="N203:O203"/>
    <mergeCell ref="AO202:AQ203"/>
    <mergeCell ref="H200:M200"/>
    <mergeCell ref="F200:G200"/>
    <mergeCell ref="Y200:Z200"/>
    <mergeCell ref="V200:W200"/>
    <mergeCell ref="AE200:AF200"/>
    <mergeCell ref="AM202:AN203"/>
    <mergeCell ref="AK202:AL203"/>
    <mergeCell ref="AJ202:AJ203"/>
    <mergeCell ref="AG202:AI202"/>
    <mergeCell ref="AD202:AF202"/>
    <mergeCell ref="AA202:AC202"/>
    <mergeCell ref="X202:Z202"/>
    <mergeCell ref="U202:W202"/>
    <mergeCell ref="N202:O202"/>
    <mergeCell ref="AG205:AI205"/>
    <mergeCell ref="AD205:AF205"/>
    <mergeCell ref="AA205:AC205"/>
    <mergeCell ref="X205:Z205"/>
    <mergeCell ref="U204:W204"/>
    <mergeCell ref="T200:T202"/>
    <mergeCell ref="AB200:AC200"/>
    <mergeCell ref="AD201:AF201"/>
    <mergeCell ref="AA201:AC201"/>
    <mergeCell ref="X201:Z201"/>
    <mergeCell ref="U201:W201"/>
    <mergeCell ref="N201:O201"/>
    <mergeCell ref="AJ214:AJ215"/>
    <mergeCell ref="AG214:AI214"/>
    <mergeCell ref="AD214:AF214"/>
    <mergeCell ref="AA214:AC214"/>
    <mergeCell ref="X214:Z214"/>
    <mergeCell ref="U214:W214"/>
    <mergeCell ref="AH215:AI215"/>
    <mergeCell ref="AE215:AF215"/>
    <mergeCell ref="AB215:AC215"/>
    <mergeCell ref="Y215:Z215"/>
    <mergeCell ref="V215:W215"/>
    <mergeCell ref="T215:T217"/>
    <mergeCell ref="N215:O215"/>
    <mergeCell ref="F207:M209"/>
    <mergeCell ref="AD208:AF208"/>
    <mergeCell ref="AA208:AC208"/>
    <mergeCell ref="EV207:EV208"/>
    <mergeCell ref="AG207:AI207"/>
    <mergeCell ref="AD207:AF207"/>
    <mergeCell ref="AA207:AC207"/>
    <mergeCell ref="X207:Z207"/>
    <mergeCell ref="U207:W207"/>
    <mergeCell ref="N207:O207"/>
    <mergeCell ref="AO204:AQ205"/>
    <mergeCell ref="AM204:AN205"/>
    <mergeCell ref="AJ204:AL205"/>
    <mergeCell ref="AG204:AI204"/>
    <mergeCell ref="AH206:AI206"/>
    <mergeCell ref="AE206:AF206"/>
    <mergeCell ref="AB206:AC206"/>
    <mergeCell ref="Y206:Z206"/>
    <mergeCell ref="V206:W206"/>
    <mergeCell ref="T206:T208"/>
    <mergeCell ref="N206:O206"/>
    <mergeCell ref="AK208:AL209"/>
    <mergeCell ref="AJ208:AJ209"/>
    <mergeCell ref="AG208:AI208"/>
    <mergeCell ref="X208:Z208"/>
    <mergeCell ref="U208:W208"/>
    <mergeCell ref="N208:O208"/>
    <mergeCell ref="U205:W205"/>
    <mergeCell ref="N205:O205"/>
    <mergeCell ref="AD204:AF204"/>
    <mergeCell ref="AA204:AC204"/>
    <mergeCell ref="X204:Z204"/>
    <mergeCell ref="G210:I211"/>
    <mergeCell ref="F210:F211"/>
    <mergeCell ref="AH209:AI209"/>
    <mergeCell ref="AE209:AF209"/>
    <mergeCell ref="AB209:AC209"/>
    <mergeCell ref="Y209:Z209"/>
    <mergeCell ref="V209:W209"/>
    <mergeCell ref="T209:T211"/>
    <mergeCell ref="N209:O209"/>
    <mergeCell ref="BB208:BG211"/>
    <mergeCell ref="AO208:AQ209"/>
    <mergeCell ref="AM208:AN209"/>
    <mergeCell ref="H212:M212"/>
    <mergeCell ref="F212:G212"/>
    <mergeCell ref="H206:M206"/>
    <mergeCell ref="F206:G206"/>
    <mergeCell ref="BD206:BG207"/>
    <mergeCell ref="BB206:BC207"/>
    <mergeCell ref="BA206:BA211"/>
    <mergeCell ref="AZ206:AZ211"/>
    <mergeCell ref="AR206:AS211"/>
    <mergeCell ref="X210:Z210"/>
    <mergeCell ref="AO206:AQ207"/>
    <mergeCell ref="AM206:AN207"/>
    <mergeCell ref="AK206:AL207"/>
    <mergeCell ref="AJ206:AJ207"/>
    <mergeCell ref="AT212:AV212"/>
    <mergeCell ref="V212:W212"/>
    <mergeCell ref="T212:T214"/>
    <mergeCell ref="N212:O212"/>
    <mergeCell ref="J210:J211"/>
    <mergeCell ref="K210:M211"/>
    <mergeCell ref="BB214:BG217"/>
    <mergeCell ref="AO214:AQ215"/>
    <mergeCell ref="AM214:AN215"/>
    <mergeCell ref="AK214:AL215"/>
    <mergeCell ref="K216:M217"/>
    <mergeCell ref="AG211:AI211"/>
    <mergeCell ref="AD211:AF211"/>
    <mergeCell ref="AA211:AC211"/>
    <mergeCell ref="X211:Z211"/>
    <mergeCell ref="U211:W211"/>
    <mergeCell ref="N211:O211"/>
    <mergeCell ref="AO210:AQ211"/>
    <mergeCell ref="AM210:AN211"/>
    <mergeCell ref="AJ210:AL211"/>
    <mergeCell ref="AG210:AI210"/>
    <mergeCell ref="AD210:AF210"/>
    <mergeCell ref="AA210:AC210"/>
    <mergeCell ref="AK212:AL213"/>
    <mergeCell ref="AJ212:AJ213"/>
    <mergeCell ref="AH212:AI212"/>
    <mergeCell ref="AE212:AF212"/>
    <mergeCell ref="AB212:AC212"/>
    <mergeCell ref="Y212:Z212"/>
    <mergeCell ref="U210:W210"/>
    <mergeCell ref="N210:O210"/>
    <mergeCell ref="AJ216:AL217"/>
    <mergeCell ref="AG216:AI216"/>
    <mergeCell ref="AD216:AF216"/>
    <mergeCell ref="AA216:AC216"/>
    <mergeCell ref="X216:Z216"/>
    <mergeCell ref="U216:W216"/>
    <mergeCell ref="N216:O216"/>
    <mergeCell ref="H218:M218"/>
    <mergeCell ref="AG220:AI220"/>
    <mergeCell ref="AD220:AF220"/>
    <mergeCell ref="AJ220:AJ221"/>
    <mergeCell ref="EV213:EV214"/>
    <mergeCell ref="AG213:AI213"/>
    <mergeCell ref="AD213:AF213"/>
    <mergeCell ref="AA213:AC213"/>
    <mergeCell ref="X213:Z213"/>
    <mergeCell ref="U213:W213"/>
    <mergeCell ref="N213:O213"/>
    <mergeCell ref="F213:M215"/>
    <mergeCell ref="BD212:BG213"/>
    <mergeCell ref="BB212:BC213"/>
    <mergeCell ref="BA212:BA217"/>
    <mergeCell ref="AZ212:AZ217"/>
    <mergeCell ref="AR212:AS217"/>
    <mergeCell ref="AO212:AQ213"/>
    <mergeCell ref="AM212:AN213"/>
    <mergeCell ref="J216:J217"/>
    <mergeCell ref="G216:I217"/>
    <mergeCell ref="F216:F217"/>
    <mergeCell ref="N214:O214"/>
    <mergeCell ref="AG217:AI217"/>
    <mergeCell ref="AD217:AF217"/>
    <mergeCell ref="AA217:AC217"/>
    <mergeCell ref="X217:Z217"/>
    <mergeCell ref="U217:W217"/>
    <mergeCell ref="N217:O217"/>
    <mergeCell ref="AO216:AQ217"/>
    <mergeCell ref="AM216:AN217"/>
    <mergeCell ref="N220:O220"/>
    <mergeCell ref="N221:O221"/>
    <mergeCell ref="N222:O222"/>
    <mergeCell ref="AJ222:AL223"/>
    <mergeCell ref="AG222:AI222"/>
    <mergeCell ref="AD222:AF222"/>
    <mergeCell ref="AA222:AC222"/>
    <mergeCell ref="X222:Z222"/>
    <mergeCell ref="U222:W222"/>
    <mergeCell ref="AK218:AL219"/>
    <mergeCell ref="AJ218:AJ219"/>
    <mergeCell ref="AH218:AI218"/>
    <mergeCell ref="AE218:AF218"/>
    <mergeCell ref="AB218:AC218"/>
    <mergeCell ref="Y218:Z218"/>
    <mergeCell ref="V218:W218"/>
    <mergeCell ref="T218:T220"/>
    <mergeCell ref="N218:O218"/>
    <mergeCell ref="AA220:AC220"/>
    <mergeCell ref="X220:Z220"/>
    <mergeCell ref="U220:W220"/>
    <mergeCell ref="AO222:AQ223"/>
    <mergeCell ref="CC220:CC221"/>
    <mergeCell ref="BU216:BW217"/>
    <mergeCell ref="BX216:BY216"/>
    <mergeCell ref="BP220:BQ221"/>
    <mergeCell ref="AO228:AQ229"/>
    <mergeCell ref="AM228:AN229"/>
    <mergeCell ref="AJ228:AL229"/>
    <mergeCell ref="K222:M223"/>
    <mergeCell ref="J222:J223"/>
    <mergeCell ref="EV219:EV220"/>
    <mergeCell ref="AG219:AI219"/>
    <mergeCell ref="AD219:AF219"/>
    <mergeCell ref="AA219:AC219"/>
    <mergeCell ref="X219:Z219"/>
    <mergeCell ref="U219:W219"/>
    <mergeCell ref="N219:O219"/>
    <mergeCell ref="F219:M221"/>
    <mergeCell ref="BD218:BG219"/>
    <mergeCell ref="BB218:BC219"/>
    <mergeCell ref="BA218:BA223"/>
    <mergeCell ref="AZ218:AZ223"/>
    <mergeCell ref="AR218:AS223"/>
    <mergeCell ref="AO218:AQ219"/>
    <mergeCell ref="AM218:AN219"/>
    <mergeCell ref="F222:F223"/>
    <mergeCell ref="AH221:AI221"/>
    <mergeCell ref="AE221:AF221"/>
    <mergeCell ref="AB221:AC221"/>
    <mergeCell ref="Y221:Z221"/>
    <mergeCell ref="V221:W221"/>
    <mergeCell ref="T221:T223"/>
    <mergeCell ref="N225:O225"/>
    <mergeCell ref="N228:O228"/>
    <mergeCell ref="K228:M229"/>
    <mergeCell ref="T227:T229"/>
    <mergeCell ref="N227:O227"/>
    <mergeCell ref="F225:M227"/>
    <mergeCell ref="T224:T226"/>
    <mergeCell ref="N224:O224"/>
    <mergeCell ref="H224:M224"/>
    <mergeCell ref="F224:G224"/>
    <mergeCell ref="N226:O226"/>
    <mergeCell ref="X229:Z229"/>
    <mergeCell ref="U229:W229"/>
    <mergeCell ref="N229:O229"/>
    <mergeCell ref="G222:I223"/>
    <mergeCell ref="AG223:AI223"/>
    <mergeCell ref="AD223:AF223"/>
    <mergeCell ref="AA223:AC223"/>
    <mergeCell ref="X223:Z223"/>
    <mergeCell ref="U223:W223"/>
    <mergeCell ref="N223:O223"/>
    <mergeCell ref="EV225:EV226"/>
    <mergeCell ref="AG225:AI225"/>
    <mergeCell ref="AD225:AF225"/>
    <mergeCell ref="AA225:AC225"/>
    <mergeCell ref="X225:Z225"/>
    <mergeCell ref="U225:W225"/>
    <mergeCell ref="AD228:AF228"/>
    <mergeCell ref="AA228:AC228"/>
    <mergeCell ref="X228:Z228"/>
    <mergeCell ref="U228:W228"/>
    <mergeCell ref="AH227:AI227"/>
    <mergeCell ref="AE227:AF227"/>
    <mergeCell ref="AB227:AC227"/>
    <mergeCell ref="Y227:Z227"/>
    <mergeCell ref="V227:W227"/>
    <mergeCell ref="AM222:AN223"/>
    <mergeCell ref="AR224:AS229"/>
    <mergeCell ref="AG228:AI228"/>
    <mergeCell ref="AA229:AC229"/>
    <mergeCell ref="AO224:AQ225"/>
    <mergeCell ref="AM224:AN225"/>
    <mergeCell ref="AK224:AL225"/>
    <mergeCell ref="AJ224:AJ225"/>
    <mergeCell ref="AH224:AI224"/>
    <mergeCell ref="BB220:BG223"/>
    <mergeCell ref="AO220:AQ221"/>
    <mergeCell ref="AM220:AN221"/>
    <mergeCell ref="AK220:AL221"/>
    <mergeCell ref="AE224:AF224"/>
    <mergeCell ref="AB224:AC224"/>
    <mergeCell ref="Y224:Z224"/>
    <mergeCell ref="V224:W224"/>
    <mergeCell ref="F231:M233"/>
    <mergeCell ref="X232:Z232"/>
    <mergeCell ref="U232:W232"/>
    <mergeCell ref="N232:O232"/>
    <mergeCell ref="BB226:BG229"/>
    <mergeCell ref="AO226:AQ227"/>
    <mergeCell ref="AM226:AN227"/>
    <mergeCell ref="AK226:AL227"/>
    <mergeCell ref="AJ226:AJ227"/>
    <mergeCell ref="AG226:AI226"/>
    <mergeCell ref="AD226:AF226"/>
    <mergeCell ref="AA226:AC226"/>
    <mergeCell ref="X226:Z226"/>
    <mergeCell ref="U226:W226"/>
    <mergeCell ref="J228:J229"/>
    <mergeCell ref="G228:I229"/>
    <mergeCell ref="F228:F229"/>
    <mergeCell ref="AE230:AF230"/>
    <mergeCell ref="AB230:AC230"/>
    <mergeCell ref="AK232:AL233"/>
    <mergeCell ref="AJ232:AJ233"/>
    <mergeCell ref="AG232:AI232"/>
    <mergeCell ref="AD232:AF232"/>
    <mergeCell ref="AA232:AC232"/>
    <mergeCell ref="Y230:Z230"/>
    <mergeCell ref="N230:O230"/>
    <mergeCell ref="H230:M230"/>
    <mergeCell ref="F230:G230"/>
    <mergeCell ref="AG229:AI229"/>
    <mergeCell ref="AD229:AF229"/>
    <mergeCell ref="AT230:AV230"/>
    <mergeCell ref="AW230:AX230"/>
    <mergeCell ref="EV231:EV232"/>
    <mergeCell ref="AG231:AI231"/>
    <mergeCell ref="AD231:AF231"/>
    <mergeCell ref="AA231:AC231"/>
    <mergeCell ref="X231:Z231"/>
    <mergeCell ref="U231:W231"/>
    <mergeCell ref="N231:O231"/>
    <mergeCell ref="U234:W234"/>
    <mergeCell ref="N234:O234"/>
    <mergeCell ref="Y233:Z233"/>
    <mergeCell ref="V233:W233"/>
    <mergeCell ref="T233:T235"/>
    <mergeCell ref="N233:O233"/>
    <mergeCell ref="BB232:BG235"/>
    <mergeCell ref="AO232:AQ233"/>
    <mergeCell ref="AM232:AN233"/>
    <mergeCell ref="AZ230:AZ235"/>
    <mergeCell ref="AR230:AS235"/>
    <mergeCell ref="AO230:AQ231"/>
    <mergeCell ref="AM230:AN231"/>
    <mergeCell ref="AK230:AL231"/>
    <mergeCell ref="AJ230:AJ231"/>
    <mergeCell ref="AH230:AI230"/>
    <mergeCell ref="CI232:CJ233"/>
    <mergeCell ref="CK232:CK233"/>
    <mergeCell ref="CL232:CL233"/>
    <mergeCell ref="CM232:CO233"/>
    <mergeCell ref="CP232:CQ233"/>
    <mergeCell ref="BI232:BI233"/>
    <mergeCell ref="AT231:AV235"/>
    <mergeCell ref="AW231:AX232"/>
    <mergeCell ref="AW233:AX233"/>
    <mergeCell ref="AR236:AS237"/>
    <mergeCell ref="AO236:AQ237"/>
    <mergeCell ref="AM236:AN237"/>
    <mergeCell ref="AJ236:AL237"/>
    <mergeCell ref="AG235:AI235"/>
    <mergeCell ref="V230:W230"/>
    <mergeCell ref="T230:T232"/>
    <mergeCell ref="AD235:AF235"/>
    <mergeCell ref="AA235:AC235"/>
    <mergeCell ref="X235:Z235"/>
    <mergeCell ref="U235:W235"/>
    <mergeCell ref="N235:O235"/>
    <mergeCell ref="AO234:AQ235"/>
    <mergeCell ref="AM234:AN235"/>
    <mergeCell ref="AJ234:AL235"/>
    <mergeCell ref="AG234:AI234"/>
    <mergeCell ref="AD234:AF234"/>
    <mergeCell ref="AA234:AC234"/>
    <mergeCell ref="X234:Z234"/>
    <mergeCell ref="AH233:AI233"/>
    <mergeCell ref="AE233:AF233"/>
    <mergeCell ref="AB233:AC233"/>
    <mergeCell ref="AW234:AX235"/>
    <mergeCell ref="CU239:CX239"/>
    <mergeCell ref="CP239:CT239"/>
    <mergeCell ref="CM239:CO239"/>
    <mergeCell ref="CH239:CL239"/>
    <mergeCell ref="CE239:CG239"/>
    <mergeCell ref="BZ239:CD239"/>
    <mergeCell ref="BQ239:BY239"/>
    <mergeCell ref="BL239:BP239"/>
    <mergeCell ref="BI239:BK239"/>
    <mergeCell ref="AP239:AQ240"/>
    <mergeCell ref="AK239:AL240"/>
    <mergeCell ref="R239:S240"/>
    <mergeCell ref="M239:N240"/>
    <mergeCell ref="CU238:CX238"/>
    <mergeCell ref="CP238:CT238"/>
    <mergeCell ref="CM238:CO238"/>
    <mergeCell ref="CH238:CL238"/>
    <mergeCell ref="CE238:CG238"/>
    <mergeCell ref="BZ238:CD238"/>
    <mergeCell ref="BQ238:BY238"/>
    <mergeCell ref="BL238:BP238"/>
    <mergeCell ref="BI238:BK238"/>
    <mergeCell ref="CU240:CX240"/>
    <mergeCell ref="CP240:CT240"/>
    <mergeCell ref="CM240:CO240"/>
    <mergeCell ref="CH240:CL240"/>
    <mergeCell ref="CE240:CG240"/>
    <mergeCell ref="BZ240:CD240"/>
    <mergeCell ref="BQ240:BY240"/>
    <mergeCell ref="BL240:BP240"/>
    <mergeCell ref="BI240:BK240"/>
    <mergeCell ref="AS240:AV240"/>
    <mergeCell ref="AN240:AO240"/>
    <mergeCell ref="AI240:AJ240"/>
    <mergeCell ref="Z240:AA240"/>
    <mergeCell ref="U240:X240"/>
    <mergeCell ref="P240:Q240"/>
    <mergeCell ref="K240:L240"/>
    <mergeCell ref="B240:F240"/>
    <mergeCell ref="M242:O242"/>
    <mergeCell ref="J242:L242"/>
    <mergeCell ref="G242:I242"/>
    <mergeCell ref="D242:F242"/>
    <mergeCell ref="B242:C242"/>
    <mergeCell ref="CU241:CX241"/>
    <mergeCell ref="CP241:CT241"/>
    <mergeCell ref="CM241:CO241"/>
    <mergeCell ref="CH241:CL241"/>
    <mergeCell ref="CE241:CG241"/>
    <mergeCell ref="BZ241:CD241"/>
    <mergeCell ref="BQ241:BY241"/>
    <mergeCell ref="BL241:BP241"/>
    <mergeCell ref="BI241:BK241"/>
    <mergeCell ref="AU241:AV241"/>
    <mergeCell ref="AS241:AT241"/>
    <mergeCell ref="AQ241:AR241"/>
    <mergeCell ref="AN241:AP241"/>
    <mergeCell ref="AK241:AM241"/>
    <mergeCell ref="AH241:AJ241"/>
    <mergeCell ref="AE241:AG241"/>
    <mergeCell ref="AB241:AD241"/>
    <mergeCell ref="Z241:AA241"/>
    <mergeCell ref="W241:X241"/>
    <mergeCell ref="U241:V241"/>
    <mergeCell ref="AN242:AP242"/>
    <mergeCell ref="AK242:AM242"/>
    <mergeCell ref="AH242:AJ242"/>
    <mergeCell ref="AE242:AG242"/>
    <mergeCell ref="AB242:AD242"/>
    <mergeCell ref="S241:T241"/>
    <mergeCell ref="P241:R241"/>
    <mergeCell ref="M241:O241"/>
    <mergeCell ref="J241:L241"/>
    <mergeCell ref="G241:I241"/>
    <mergeCell ref="D241:F241"/>
    <mergeCell ref="B241:C241"/>
    <mergeCell ref="Z243:AA243"/>
    <mergeCell ref="W243:X243"/>
    <mergeCell ref="U243:V243"/>
    <mergeCell ref="S243:T243"/>
    <mergeCell ref="P243:R243"/>
    <mergeCell ref="M243:O243"/>
    <mergeCell ref="J243:L243"/>
    <mergeCell ref="G243:I243"/>
    <mergeCell ref="D243:F243"/>
    <mergeCell ref="B243:C243"/>
    <mergeCell ref="Z242:AA242"/>
    <mergeCell ref="W242:X242"/>
    <mergeCell ref="U242:V242"/>
    <mergeCell ref="S242:T242"/>
    <mergeCell ref="P242:R242"/>
    <mergeCell ref="AN243:AP243"/>
    <mergeCell ref="AK243:AM243"/>
    <mergeCell ref="AH243:AJ243"/>
    <mergeCell ref="AE243:AG243"/>
    <mergeCell ref="CH242:CL242"/>
    <mergeCell ref="CE242:CG242"/>
    <mergeCell ref="BZ242:CD242"/>
    <mergeCell ref="BQ242:BY242"/>
    <mergeCell ref="BL242:BP242"/>
    <mergeCell ref="BI242:BK242"/>
    <mergeCell ref="AU242:AV242"/>
    <mergeCell ref="AS242:AT242"/>
    <mergeCell ref="AQ242:AR242"/>
    <mergeCell ref="CU243:CX243"/>
    <mergeCell ref="CP243:CT243"/>
    <mergeCell ref="CM243:CO243"/>
    <mergeCell ref="CH243:CL243"/>
    <mergeCell ref="CE243:CG243"/>
    <mergeCell ref="BZ243:CD243"/>
    <mergeCell ref="BQ243:BY243"/>
    <mergeCell ref="BL243:BP243"/>
    <mergeCell ref="BI243:BK243"/>
    <mergeCell ref="AU243:AV243"/>
    <mergeCell ref="AS243:AT243"/>
    <mergeCell ref="AQ243:AR243"/>
    <mergeCell ref="J246:L246"/>
    <mergeCell ref="G246:I246"/>
    <mergeCell ref="D246:F246"/>
    <mergeCell ref="B246:C246"/>
    <mergeCell ref="Z245:AA245"/>
    <mergeCell ref="W245:X245"/>
    <mergeCell ref="U245:V245"/>
    <mergeCell ref="S245:T245"/>
    <mergeCell ref="P245:R245"/>
    <mergeCell ref="M245:O245"/>
    <mergeCell ref="J245:L245"/>
    <mergeCell ref="G245:I245"/>
    <mergeCell ref="D245:F245"/>
    <mergeCell ref="B245:C245"/>
    <mergeCell ref="Z244:AA244"/>
    <mergeCell ref="W244:X244"/>
    <mergeCell ref="U244:V244"/>
    <mergeCell ref="S244:T244"/>
    <mergeCell ref="P244:R244"/>
    <mergeCell ref="M244:O244"/>
    <mergeCell ref="J244:L244"/>
    <mergeCell ref="G244:I244"/>
    <mergeCell ref="D244:F244"/>
    <mergeCell ref="B244:C244"/>
    <mergeCell ref="W246:X246"/>
    <mergeCell ref="U246:V246"/>
    <mergeCell ref="S246:T246"/>
    <mergeCell ref="P246:R246"/>
    <mergeCell ref="AK248:AM248"/>
    <mergeCell ref="AH248:AJ248"/>
    <mergeCell ref="AE248:AG248"/>
    <mergeCell ref="AB248:AD248"/>
    <mergeCell ref="Z248:AA248"/>
    <mergeCell ref="CU245:CX245"/>
    <mergeCell ref="CP245:CT245"/>
    <mergeCell ref="CM245:CO245"/>
    <mergeCell ref="CH245:CL245"/>
    <mergeCell ref="CE245:CG245"/>
    <mergeCell ref="BZ245:CD245"/>
    <mergeCell ref="BQ245:BY245"/>
    <mergeCell ref="BL245:BP245"/>
    <mergeCell ref="BI245:BK245"/>
    <mergeCell ref="AU245:AV245"/>
    <mergeCell ref="AS245:AT245"/>
    <mergeCell ref="AQ245:AR245"/>
    <mergeCell ref="AN245:AP245"/>
    <mergeCell ref="AK245:AM245"/>
    <mergeCell ref="AH245:AJ245"/>
    <mergeCell ref="AE245:AG245"/>
    <mergeCell ref="AB245:AD245"/>
    <mergeCell ref="Z246:AA246"/>
    <mergeCell ref="CU247:CX247"/>
    <mergeCell ref="CP247:CT247"/>
    <mergeCell ref="CM247:CO247"/>
    <mergeCell ref="CH247:CL247"/>
    <mergeCell ref="CE247:CG247"/>
    <mergeCell ref="BZ247:CD247"/>
    <mergeCell ref="BQ247:BY247"/>
    <mergeCell ref="BL247:BP247"/>
    <mergeCell ref="BI247:BK247"/>
    <mergeCell ref="P248:R248"/>
    <mergeCell ref="M248:O248"/>
    <mergeCell ref="J248:L248"/>
    <mergeCell ref="G248:I248"/>
    <mergeCell ref="B248:C248"/>
    <mergeCell ref="Z247:AA247"/>
    <mergeCell ref="W247:X247"/>
    <mergeCell ref="U247:V247"/>
    <mergeCell ref="S247:T247"/>
    <mergeCell ref="P247:R247"/>
    <mergeCell ref="M247:O247"/>
    <mergeCell ref="J247:L247"/>
    <mergeCell ref="G247:I247"/>
    <mergeCell ref="D247:F247"/>
    <mergeCell ref="B247:C247"/>
    <mergeCell ref="AE247:AG247"/>
    <mergeCell ref="AB247:AD247"/>
    <mergeCell ref="W248:X248"/>
    <mergeCell ref="U248:V248"/>
    <mergeCell ref="D248:F248"/>
    <mergeCell ref="S248:T248"/>
    <mergeCell ref="FE128:FF129"/>
    <mergeCell ref="ET128:ET129"/>
    <mergeCell ref="ER128:ES129"/>
    <mergeCell ref="ES130:ES131"/>
    <mergeCell ref="ER130:ER131"/>
    <mergeCell ref="BB130:BG131"/>
    <mergeCell ref="AZ130:BA130"/>
    <mergeCell ref="AR130:AS130"/>
    <mergeCell ref="AO130:AQ131"/>
    <mergeCell ref="AM140:AN141"/>
    <mergeCell ref="AK140:AL141"/>
    <mergeCell ref="AJ140:AJ141"/>
    <mergeCell ref="BZ244:CD244"/>
    <mergeCell ref="BQ244:BY244"/>
    <mergeCell ref="BL244:BP244"/>
    <mergeCell ref="BI244:BK244"/>
    <mergeCell ref="AU244:AV244"/>
    <mergeCell ref="AS244:AT244"/>
    <mergeCell ref="AQ244:AR244"/>
    <mergeCell ref="AN244:AP244"/>
    <mergeCell ref="AK244:AM244"/>
    <mergeCell ref="AH244:AJ244"/>
    <mergeCell ref="AJ136:AL137"/>
    <mergeCell ref="AG136:AI136"/>
    <mergeCell ref="AE244:AG244"/>
    <mergeCell ref="CU244:CX244"/>
    <mergeCell ref="CP244:CT244"/>
    <mergeCell ref="CM244:CO244"/>
    <mergeCell ref="CH244:CL244"/>
    <mergeCell ref="CE244:CG244"/>
    <mergeCell ref="CU242:CX242"/>
    <mergeCell ref="CP242:CT242"/>
    <mergeCell ref="R130:S130"/>
    <mergeCell ref="H132:M132"/>
    <mergeCell ref="F132:G132"/>
    <mergeCell ref="F136:F137"/>
    <mergeCell ref="AO136:AQ137"/>
    <mergeCell ref="AM136:AN137"/>
    <mergeCell ref="AM130:AN131"/>
    <mergeCell ref="BZ248:CD248"/>
    <mergeCell ref="BQ248:BY248"/>
    <mergeCell ref="BL248:BP248"/>
    <mergeCell ref="BI248:BK248"/>
    <mergeCell ref="AU248:AV248"/>
    <mergeCell ref="AS248:AT248"/>
    <mergeCell ref="AQ248:AR248"/>
    <mergeCell ref="AN248:AP248"/>
    <mergeCell ref="CU248:CX248"/>
    <mergeCell ref="CP248:CT248"/>
    <mergeCell ref="CM248:CO248"/>
    <mergeCell ref="CE248:CG248"/>
    <mergeCell ref="CU246:CX246"/>
    <mergeCell ref="CP246:CT246"/>
    <mergeCell ref="CM246:CO246"/>
    <mergeCell ref="CH246:CL246"/>
    <mergeCell ref="CE246:CG246"/>
    <mergeCell ref="CH248:CL248"/>
    <mergeCell ref="AU247:AV247"/>
    <mergeCell ref="AS247:AT247"/>
    <mergeCell ref="AQ247:AR247"/>
    <mergeCell ref="AN247:AP247"/>
    <mergeCell ref="BZ246:CD246"/>
    <mergeCell ref="BQ246:BY246"/>
    <mergeCell ref="BL246:BP246"/>
    <mergeCell ref="AK247:AM247"/>
    <mergeCell ref="AH247:AJ247"/>
    <mergeCell ref="AG140:AI140"/>
    <mergeCell ref="AD140:AF140"/>
    <mergeCell ref="AA140:AC140"/>
    <mergeCell ref="X140:Z140"/>
    <mergeCell ref="U140:W140"/>
    <mergeCell ref="X142:Z142"/>
    <mergeCell ref="U142:W142"/>
    <mergeCell ref="Y138:Z138"/>
    <mergeCell ref="N142:O142"/>
    <mergeCell ref="N135:O135"/>
    <mergeCell ref="N133:O133"/>
    <mergeCell ref="U136:W136"/>
    <mergeCell ref="N136:O136"/>
    <mergeCell ref="V132:W132"/>
    <mergeCell ref="F133:M135"/>
    <mergeCell ref="AM132:AN133"/>
    <mergeCell ref="AK132:AL133"/>
    <mergeCell ref="AJ132:AJ133"/>
    <mergeCell ref="AH132:AI132"/>
    <mergeCell ref="AE132:AF132"/>
    <mergeCell ref="AB132:AC132"/>
    <mergeCell ref="AM134:AN135"/>
    <mergeCell ref="AK134:AL135"/>
    <mergeCell ref="AJ134:AJ135"/>
    <mergeCell ref="AG134:AI134"/>
    <mergeCell ref="AD134:AF134"/>
    <mergeCell ref="AA134:AC134"/>
    <mergeCell ref="T135:T137"/>
    <mergeCell ref="AN246:AP246"/>
    <mergeCell ref="AB246:AD246"/>
    <mergeCell ref="EV133:EV134"/>
    <mergeCell ref="AG133:AI133"/>
    <mergeCell ref="AD133:AF133"/>
    <mergeCell ref="AA133:AC133"/>
    <mergeCell ref="X133:Z133"/>
    <mergeCell ref="U133:W133"/>
    <mergeCell ref="AJ130:AL130"/>
    <mergeCell ref="AG130:AI131"/>
    <mergeCell ref="AA130:AC131"/>
    <mergeCell ref="X130:Z131"/>
    <mergeCell ref="Y132:Z132"/>
    <mergeCell ref="AJ131:AL131"/>
    <mergeCell ref="N131:O131"/>
    <mergeCell ref="AG137:AI137"/>
    <mergeCell ref="AD137:AF137"/>
    <mergeCell ref="AA137:AC137"/>
    <mergeCell ref="X137:Z137"/>
    <mergeCell ref="U137:W137"/>
    <mergeCell ref="N137:O137"/>
    <mergeCell ref="AD136:AF136"/>
    <mergeCell ref="AA136:AC136"/>
    <mergeCell ref="N130:Q130"/>
    <mergeCell ref="BD132:BG133"/>
    <mergeCell ref="BB132:BC133"/>
    <mergeCell ref="AO134:AQ135"/>
    <mergeCell ref="AR131:AS131"/>
    <mergeCell ref="AR132:AS137"/>
    <mergeCell ref="AD130:AF131"/>
    <mergeCell ref="U130:W131"/>
    <mergeCell ref="AT133:AV137"/>
    <mergeCell ref="AW133:AX134"/>
    <mergeCell ref="AW135:AX135"/>
    <mergeCell ref="N141:O141"/>
    <mergeCell ref="X136:Z136"/>
    <mergeCell ref="V138:W138"/>
    <mergeCell ref="T138:T140"/>
    <mergeCell ref="AO140:AQ141"/>
    <mergeCell ref="AK246:AM246"/>
    <mergeCell ref="AH246:AJ246"/>
    <mergeCell ref="AE246:AG246"/>
    <mergeCell ref="EV139:EV140"/>
    <mergeCell ref="AG139:AI139"/>
    <mergeCell ref="AD139:AF139"/>
    <mergeCell ref="AA139:AC139"/>
    <mergeCell ref="X139:Z139"/>
    <mergeCell ref="U139:W139"/>
    <mergeCell ref="N139:O139"/>
    <mergeCell ref="BB140:BG143"/>
    <mergeCell ref="N138:O138"/>
    <mergeCell ref="AW136:AX137"/>
    <mergeCell ref="BI246:BK246"/>
    <mergeCell ref="AU246:AV246"/>
    <mergeCell ref="BD246:BF247"/>
    <mergeCell ref="AS246:AT246"/>
    <mergeCell ref="AQ246:AR246"/>
    <mergeCell ref="AB243:AD243"/>
    <mergeCell ref="AB244:AD244"/>
    <mergeCell ref="M246:O246"/>
    <mergeCell ref="CM242:CO242"/>
    <mergeCell ref="AK138:AL139"/>
    <mergeCell ref="AJ138:AJ139"/>
    <mergeCell ref="AH138:AI138"/>
    <mergeCell ref="AE138:AF138"/>
    <mergeCell ref="AB138:AC138"/>
    <mergeCell ref="N132:O132"/>
    <mergeCell ref="U134:W134"/>
    <mergeCell ref="N134:O134"/>
    <mergeCell ref="BX133:BY133"/>
    <mergeCell ref="BI134:BI135"/>
    <mergeCell ref="BJ134:BK135"/>
    <mergeCell ref="BL134:BL135"/>
    <mergeCell ref="BM134:BN135"/>
    <mergeCell ref="BO134:BO135"/>
    <mergeCell ref="BP134:BQ135"/>
    <mergeCell ref="BR134:BR135"/>
    <mergeCell ref="BS134:BT135"/>
    <mergeCell ref="BU134:BW135"/>
    <mergeCell ref="BX134:BY134"/>
    <mergeCell ref="Y135:Z135"/>
    <mergeCell ref="V135:W135"/>
    <mergeCell ref="AT132:AV132"/>
    <mergeCell ref="AW132:AX132"/>
    <mergeCell ref="K136:M137"/>
    <mergeCell ref="J136:J137"/>
    <mergeCell ref="G136:I137"/>
    <mergeCell ref="AH135:AI135"/>
    <mergeCell ref="AE135:AF135"/>
    <mergeCell ref="AB135:AC135"/>
    <mergeCell ref="BI136:BI137"/>
    <mergeCell ref="BJ136:BK137"/>
    <mergeCell ref="BL136:BL137"/>
    <mergeCell ref="AG143:AI143"/>
    <mergeCell ref="AD143:AF143"/>
    <mergeCell ref="AA143:AC143"/>
    <mergeCell ref="X143:Z143"/>
    <mergeCell ref="U143:W143"/>
    <mergeCell ref="N143:O143"/>
    <mergeCell ref="AO142:AQ143"/>
    <mergeCell ref="AM142:AN143"/>
    <mergeCell ref="AJ142:AL143"/>
    <mergeCell ref="AG142:AI142"/>
    <mergeCell ref="AD142:AF142"/>
    <mergeCell ref="AA142:AC142"/>
    <mergeCell ref="F139:M141"/>
    <mergeCell ref="K142:M143"/>
    <mergeCell ref="J142:J143"/>
    <mergeCell ref="G142:I143"/>
    <mergeCell ref="F142:F143"/>
    <mergeCell ref="AH141:AI141"/>
    <mergeCell ref="H138:M138"/>
    <mergeCell ref="F138:G138"/>
    <mergeCell ref="AW138:AX138"/>
    <mergeCell ref="AO138:AQ139"/>
    <mergeCell ref="AM138:AN139"/>
    <mergeCell ref="EV145:EV146"/>
    <mergeCell ref="AG145:AI145"/>
    <mergeCell ref="AD145:AF145"/>
    <mergeCell ref="AA145:AC145"/>
    <mergeCell ref="X145:Z145"/>
    <mergeCell ref="U145:W145"/>
    <mergeCell ref="N145:O145"/>
    <mergeCell ref="BD144:BG145"/>
    <mergeCell ref="BB144:BC145"/>
    <mergeCell ref="BA144:BA149"/>
    <mergeCell ref="AZ144:AZ149"/>
    <mergeCell ref="AR144:AS149"/>
    <mergeCell ref="AO144:AQ145"/>
    <mergeCell ref="AM144:AN145"/>
    <mergeCell ref="N146:O146"/>
    <mergeCell ref="BI144:BI145"/>
    <mergeCell ref="BX144:BY144"/>
    <mergeCell ref="CB144:CB145"/>
    <mergeCell ref="CC144:CC145"/>
    <mergeCell ref="CD144:CF145"/>
    <mergeCell ref="CG144:CH145"/>
    <mergeCell ref="CI144:CJ145"/>
    <mergeCell ref="CK144:CK145"/>
    <mergeCell ref="CL144:CL145"/>
    <mergeCell ref="CM144:CO145"/>
    <mergeCell ref="CP144:CQ145"/>
    <mergeCell ref="CR144:CS145"/>
    <mergeCell ref="BX145:BY145"/>
    <mergeCell ref="BI146:BI147"/>
    <mergeCell ref="BJ146:BK147"/>
    <mergeCell ref="BL146:BL147"/>
    <mergeCell ref="BM146:BN147"/>
    <mergeCell ref="N144:O144"/>
    <mergeCell ref="H144:M144"/>
    <mergeCell ref="F144:G144"/>
    <mergeCell ref="F145:M147"/>
    <mergeCell ref="AK146:AL147"/>
    <mergeCell ref="AJ146:AJ147"/>
    <mergeCell ref="AG146:AI146"/>
    <mergeCell ref="AD146:AF146"/>
    <mergeCell ref="AA146:AC146"/>
    <mergeCell ref="X146:Z146"/>
    <mergeCell ref="U146:W146"/>
    <mergeCell ref="AB150:AC150"/>
    <mergeCell ref="Y150:Z150"/>
    <mergeCell ref="V150:W150"/>
    <mergeCell ref="K148:M149"/>
    <mergeCell ref="J148:J149"/>
    <mergeCell ref="G148:I149"/>
    <mergeCell ref="F148:F149"/>
    <mergeCell ref="AH147:AI147"/>
    <mergeCell ref="AE147:AF147"/>
    <mergeCell ref="AB147:AC147"/>
    <mergeCell ref="Y147:Z147"/>
    <mergeCell ref="V147:W147"/>
    <mergeCell ref="T147:T149"/>
    <mergeCell ref="N147:O147"/>
    <mergeCell ref="AK150:AL151"/>
    <mergeCell ref="AJ150:AJ151"/>
    <mergeCell ref="N150:O150"/>
    <mergeCell ref="T150:T152"/>
    <mergeCell ref="AE150:AF150"/>
    <mergeCell ref="AJ152:AJ153"/>
    <mergeCell ref="AG152:AI152"/>
    <mergeCell ref="N149:O149"/>
    <mergeCell ref="AO148:AQ149"/>
    <mergeCell ref="AM148:AN149"/>
    <mergeCell ref="AJ148:AL149"/>
    <mergeCell ref="AG148:AI148"/>
    <mergeCell ref="AD148:AF148"/>
    <mergeCell ref="AA148:AC148"/>
    <mergeCell ref="X148:Z148"/>
    <mergeCell ref="U148:W148"/>
    <mergeCell ref="EV151:EV152"/>
    <mergeCell ref="AG151:AI151"/>
    <mergeCell ref="AD151:AF151"/>
    <mergeCell ref="AA151:AC151"/>
    <mergeCell ref="X151:Z151"/>
    <mergeCell ref="U151:W151"/>
    <mergeCell ref="N151:O151"/>
    <mergeCell ref="F151:M153"/>
    <mergeCell ref="BD150:BG151"/>
    <mergeCell ref="BB150:BC151"/>
    <mergeCell ref="BA150:BA155"/>
    <mergeCell ref="AZ150:AZ155"/>
    <mergeCell ref="AR150:AS155"/>
    <mergeCell ref="AO150:AQ151"/>
    <mergeCell ref="K154:M155"/>
    <mergeCell ref="J154:J155"/>
    <mergeCell ref="G154:I155"/>
    <mergeCell ref="F154:F155"/>
    <mergeCell ref="AH153:AI153"/>
    <mergeCell ref="AE153:AF153"/>
    <mergeCell ref="AB153:AC153"/>
    <mergeCell ref="Y153:Z153"/>
    <mergeCell ref="V153:W153"/>
    <mergeCell ref="N153:O153"/>
    <mergeCell ref="BB152:BG155"/>
    <mergeCell ref="AO152:AQ153"/>
    <mergeCell ref="AK152:AL153"/>
    <mergeCell ref="AM152:AN153"/>
    <mergeCell ref="AH150:AI150"/>
    <mergeCell ref="H150:M150"/>
    <mergeCell ref="F150:G150"/>
    <mergeCell ref="X154:Z154"/>
    <mergeCell ref="U154:W154"/>
    <mergeCell ref="N154:O154"/>
    <mergeCell ref="AM156:AN157"/>
    <mergeCell ref="AK156:AL157"/>
    <mergeCell ref="AJ156:AJ157"/>
    <mergeCell ref="AH156:AI156"/>
    <mergeCell ref="AE156:AF156"/>
    <mergeCell ref="AB156:AC156"/>
    <mergeCell ref="Y156:Z156"/>
    <mergeCell ref="V156:W156"/>
    <mergeCell ref="T156:T158"/>
    <mergeCell ref="H156:M156"/>
    <mergeCell ref="AG158:AI158"/>
    <mergeCell ref="AD158:AF158"/>
    <mergeCell ref="AA158:AC158"/>
    <mergeCell ref="X158:Z158"/>
    <mergeCell ref="U158:W158"/>
    <mergeCell ref="N158:O158"/>
    <mergeCell ref="AJ158:AJ159"/>
    <mergeCell ref="T159:T161"/>
    <mergeCell ref="AG155:AI155"/>
    <mergeCell ref="AD155:AF155"/>
    <mergeCell ref="AA155:AC155"/>
    <mergeCell ref="X155:Z155"/>
    <mergeCell ref="U155:W155"/>
    <mergeCell ref="N155:O155"/>
    <mergeCell ref="AG160:AI160"/>
    <mergeCell ref="K160:M161"/>
    <mergeCell ref="J160:J161"/>
    <mergeCell ref="AD152:AF152"/>
    <mergeCell ref="AA152:AC152"/>
    <mergeCell ref="X152:Z152"/>
    <mergeCell ref="U152:W152"/>
    <mergeCell ref="N152:O152"/>
    <mergeCell ref="N159:O159"/>
    <mergeCell ref="AE165:AF165"/>
    <mergeCell ref="BS162:BT163"/>
    <mergeCell ref="BU162:BW163"/>
    <mergeCell ref="BX162:BY162"/>
    <mergeCell ref="BX163:BY163"/>
    <mergeCell ref="AG161:AI161"/>
    <mergeCell ref="AD161:AF161"/>
    <mergeCell ref="AA161:AC161"/>
    <mergeCell ref="X161:Z161"/>
    <mergeCell ref="U161:W161"/>
    <mergeCell ref="N161:O161"/>
    <mergeCell ref="AO160:AQ161"/>
    <mergeCell ref="AM160:AN161"/>
    <mergeCell ref="AJ160:AL161"/>
    <mergeCell ref="N160:O160"/>
    <mergeCell ref="BD156:BG157"/>
    <mergeCell ref="BB156:BC157"/>
    <mergeCell ref="BA156:BA161"/>
    <mergeCell ref="AZ156:AZ161"/>
    <mergeCell ref="AR156:AS161"/>
    <mergeCell ref="AJ154:AL155"/>
    <mergeCell ref="AG154:AI154"/>
    <mergeCell ref="AD154:AF154"/>
    <mergeCell ref="AA154:AC154"/>
    <mergeCell ref="AO156:AQ157"/>
    <mergeCell ref="BA162:BA167"/>
    <mergeCell ref="F160:F161"/>
    <mergeCell ref="AH159:AI159"/>
    <mergeCell ref="AE159:AF159"/>
    <mergeCell ref="AB159:AC159"/>
    <mergeCell ref="Y159:Z159"/>
    <mergeCell ref="V159:W159"/>
    <mergeCell ref="N156:O156"/>
    <mergeCell ref="G160:I161"/>
    <mergeCell ref="AM166:AN167"/>
    <mergeCell ref="EV157:EV158"/>
    <mergeCell ref="AG157:AI157"/>
    <mergeCell ref="AD157:AF157"/>
    <mergeCell ref="AA157:AC157"/>
    <mergeCell ref="X157:Z157"/>
    <mergeCell ref="U157:W157"/>
    <mergeCell ref="N157:O157"/>
    <mergeCell ref="CD162:CF163"/>
    <mergeCell ref="AO164:AQ165"/>
    <mergeCell ref="AM164:AN165"/>
    <mergeCell ref="AK164:AL165"/>
    <mergeCell ref="AJ164:AJ165"/>
    <mergeCell ref="AG164:AI164"/>
    <mergeCell ref="AD164:AF164"/>
    <mergeCell ref="AA164:AC164"/>
    <mergeCell ref="X164:Z164"/>
    <mergeCell ref="U164:W164"/>
    <mergeCell ref="EV163:EV164"/>
    <mergeCell ref="AG163:AI163"/>
    <mergeCell ref="AD163:AF163"/>
    <mergeCell ref="AA163:AC163"/>
    <mergeCell ref="EV169:EV170"/>
    <mergeCell ref="AG169:AI169"/>
    <mergeCell ref="AD169:AF169"/>
    <mergeCell ref="AA169:AC169"/>
    <mergeCell ref="X169:Z169"/>
    <mergeCell ref="U169:W169"/>
    <mergeCell ref="N169:O169"/>
    <mergeCell ref="Y168:Z168"/>
    <mergeCell ref="V168:W168"/>
    <mergeCell ref="AD160:AF160"/>
    <mergeCell ref="AA160:AC160"/>
    <mergeCell ref="X160:Z160"/>
    <mergeCell ref="U160:W160"/>
    <mergeCell ref="BR164:BR165"/>
    <mergeCell ref="BS164:BT165"/>
    <mergeCell ref="BU164:BW165"/>
    <mergeCell ref="BX164:BY164"/>
    <mergeCell ref="CB164:CB165"/>
    <mergeCell ref="BO162:BO163"/>
    <mergeCell ref="CG162:CH163"/>
    <mergeCell ref="CM164:CO165"/>
    <mergeCell ref="CP164:CQ165"/>
    <mergeCell ref="BP168:BQ169"/>
    <mergeCell ref="BR168:BR169"/>
    <mergeCell ref="CK160:CK161"/>
    <mergeCell ref="CL160:CL161"/>
    <mergeCell ref="CM160:CO161"/>
    <mergeCell ref="CP160:CQ161"/>
    <mergeCell ref="BI160:BI161"/>
    <mergeCell ref="BJ160:BK161"/>
    <mergeCell ref="AO162:AQ163"/>
    <mergeCell ref="AM162:AN163"/>
    <mergeCell ref="AK162:AL163"/>
    <mergeCell ref="AJ162:AJ163"/>
    <mergeCell ref="AH162:AI162"/>
    <mergeCell ref="AE162:AF162"/>
    <mergeCell ref="AB162:AC162"/>
    <mergeCell ref="Y162:Z162"/>
    <mergeCell ref="V162:W162"/>
    <mergeCell ref="K166:M167"/>
    <mergeCell ref="X163:Z163"/>
    <mergeCell ref="U163:W163"/>
    <mergeCell ref="N163:O163"/>
    <mergeCell ref="AJ166:AL167"/>
    <mergeCell ref="AG166:AI166"/>
    <mergeCell ref="AH165:AI165"/>
    <mergeCell ref="T165:T167"/>
    <mergeCell ref="N165:O165"/>
    <mergeCell ref="AB165:AC165"/>
    <mergeCell ref="Y165:Z165"/>
    <mergeCell ref="V165:W165"/>
    <mergeCell ref="BB158:BG161"/>
    <mergeCell ref="AO158:AQ159"/>
    <mergeCell ref="AM158:AN159"/>
    <mergeCell ref="AK158:AL159"/>
    <mergeCell ref="BI158:BI159"/>
    <mergeCell ref="BJ158:BK159"/>
    <mergeCell ref="T162:T164"/>
    <mergeCell ref="N162:O162"/>
    <mergeCell ref="N164:O164"/>
    <mergeCell ref="AZ168:AZ173"/>
    <mergeCell ref="AR168:AS173"/>
    <mergeCell ref="F166:F167"/>
    <mergeCell ref="T168:T170"/>
    <mergeCell ref="N168:O168"/>
    <mergeCell ref="F172:F173"/>
    <mergeCell ref="J166:J167"/>
    <mergeCell ref="G166:I167"/>
    <mergeCell ref="AD166:AF166"/>
    <mergeCell ref="AA166:AC166"/>
    <mergeCell ref="X166:Z166"/>
    <mergeCell ref="U166:W166"/>
    <mergeCell ref="N166:O166"/>
    <mergeCell ref="AG167:AI167"/>
    <mergeCell ref="AD167:AF167"/>
    <mergeCell ref="AA167:AC167"/>
    <mergeCell ref="X167:Z167"/>
    <mergeCell ref="U167:W167"/>
    <mergeCell ref="N167:O167"/>
    <mergeCell ref="AO166:AQ167"/>
    <mergeCell ref="U172:W172"/>
    <mergeCell ref="N172:O172"/>
    <mergeCell ref="H168:M168"/>
    <mergeCell ref="G172:I173"/>
    <mergeCell ref="T171:T173"/>
    <mergeCell ref="N171:O171"/>
    <mergeCell ref="AZ162:AZ167"/>
    <mergeCell ref="AR162:AS167"/>
    <mergeCell ref="Z178:AA178"/>
    <mergeCell ref="U178:X178"/>
    <mergeCell ref="P178:Q178"/>
    <mergeCell ref="N170:O170"/>
    <mergeCell ref="U173:W173"/>
    <mergeCell ref="AK177:AL178"/>
    <mergeCell ref="R177:S178"/>
    <mergeCell ref="M177:N178"/>
    <mergeCell ref="BI176:BK176"/>
    <mergeCell ref="AO172:AQ173"/>
    <mergeCell ref="AM172:AN173"/>
    <mergeCell ref="AJ172:AL173"/>
    <mergeCell ref="AG172:AI172"/>
    <mergeCell ref="AD172:AF172"/>
    <mergeCell ref="AA172:AC172"/>
    <mergeCell ref="X172:Z172"/>
    <mergeCell ref="AR174:AS175"/>
    <mergeCell ref="AO174:AQ175"/>
    <mergeCell ref="AM174:AN175"/>
    <mergeCell ref="BI170:BI171"/>
    <mergeCell ref="BJ170:BK171"/>
    <mergeCell ref="AJ174:AL175"/>
    <mergeCell ref="AG173:AI173"/>
    <mergeCell ref="AD173:AF173"/>
    <mergeCell ref="AH171:AI171"/>
    <mergeCell ref="AE171:AF171"/>
    <mergeCell ref="AB171:AC171"/>
    <mergeCell ref="Y171:Z171"/>
    <mergeCell ref="AH168:AI168"/>
    <mergeCell ref="AE168:AF168"/>
    <mergeCell ref="U170:W170"/>
    <mergeCell ref="BD176:BF177"/>
    <mergeCell ref="V171:W171"/>
    <mergeCell ref="AT169:AV173"/>
    <mergeCell ref="AQ179:AR179"/>
    <mergeCell ref="AN179:AP179"/>
    <mergeCell ref="AK179:AM179"/>
    <mergeCell ref="AH179:AJ179"/>
    <mergeCell ref="AE179:AG179"/>
    <mergeCell ref="AB179:AD179"/>
    <mergeCell ref="Z179:AA179"/>
    <mergeCell ref="W179:X179"/>
    <mergeCell ref="U179:V179"/>
    <mergeCell ref="S179:T179"/>
    <mergeCell ref="P179:R179"/>
    <mergeCell ref="M179:O179"/>
    <mergeCell ref="J179:L179"/>
    <mergeCell ref="K172:M173"/>
    <mergeCell ref="J172:J173"/>
    <mergeCell ref="AN178:AO178"/>
    <mergeCell ref="AI178:AJ178"/>
    <mergeCell ref="AK168:AL169"/>
    <mergeCell ref="AJ168:AJ169"/>
    <mergeCell ref="AB168:AC168"/>
    <mergeCell ref="G179:I179"/>
    <mergeCell ref="AU181:AV181"/>
    <mergeCell ref="AS181:AT181"/>
    <mergeCell ref="AQ181:AR181"/>
    <mergeCell ref="AN181:AP181"/>
    <mergeCell ref="AK181:AM181"/>
    <mergeCell ref="AH181:AJ181"/>
    <mergeCell ref="AE181:AG181"/>
    <mergeCell ref="AB181:AD181"/>
    <mergeCell ref="Z181:AA181"/>
    <mergeCell ref="W181:X181"/>
    <mergeCell ref="M181:O181"/>
    <mergeCell ref="J181:L181"/>
    <mergeCell ref="G181:I181"/>
    <mergeCell ref="AU180:AV180"/>
    <mergeCell ref="AS180:AT180"/>
    <mergeCell ref="AQ180:AR180"/>
    <mergeCell ref="AN180:AP180"/>
    <mergeCell ref="AK180:AM180"/>
    <mergeCell ref="AH180:AJ180"/>
    <mergeCell ref="AE180:AG180"/>
    <mergeCell ref="AB180:AD180"/>
    <mergeCell ref="Z180:AA180"/>
    <mergeCell ref="W180:X180"/>
    <mergeCell ref="U180:V180"/>
    <mergeCell ref="S180:T180"/>
    <mergeCell ref="P180:R180"/>
    <mergeCell ref="M180:O180"/>
    <mergeCell ref="J180:L180"/>
    <mergeCell ref="G180:I180"/>
    <mergeCell ref="W182:X182"/>
    <mergeCell ref="U182:V182"/>
    <mergeCell ref="S182:T182"/>
    <mergeCell ref="P182:R182"/>
    <mergeCell ref="M182:O182"/>
    <mergeCell ref="J182:L182"/>
    <mergeCell ref="G182:I182"/>
    <mergeCell ref="AH184:AJ184"/>
    <mergeCell ref="AE184:AG184"/>
    <mergeCell ref="AB184:AD184"/>
    <mergeCell ref="Z184:AA184"/>
    <mergeCell ref="W184:X184"/>
    <mergeCell ref="U184:V184"/>
    <mergeCell ref="S184:T184"/>
    <mergeCell ref="P184:R184"/>
    <mergeCell ref="M184:O184"/>
    <mergeCell ref="J184:L184"/>
    <mergeCell ref="G184:I184"/>
    <mergeCell ref="D184:F184"/>
    <mergeCell ref="B184:C184"/>
    <mergeCell ref="BI183:BK183"/>
    <mergeCell ref="AU183:AV183"/>
    <mergeCell ref="AS183:AT183"/>
    <mergeCell ref="AQ183:AR183"/>
    <mergeCell ref="AN183:AP183"/>
    <mergeCell ref="AK183:AM183"/>
    <mergeCell ref="AH183:AJ183"/>
    <mergeCell ref="AE183:AG183"/>
    <mergeCell ref="AB183:AD183"/>
    <mergeCell ref="Z183:AA183"/>
    <mergeCell ref="W183:X183"/>
    <mergeCell ref="U183:V183"/>
    <mergeCell ref="S183:T183"/>
    <mergeCell ref="P183:R183"/>
    <mergeCell ref="M183:O183"/>
    <mergeCell ref="J183:L183"/>
    <mergeCell ref="G183:I183"/>
    <mergeCell ref="D183:F183"/>
    <mergeCell ref="AH186:AJ186"/>
    <mergeCell ref="AE186:AG186"/>
    <mergeCell ref="AB186:AD186"/>
    <mergeCell ref="Z186:AA186"/>
    <mergeCell ref="W186:X186"/>
    <mergeCell ref="U186:V186"/>
    <mergeCell ref="S186:T186"/>
    <mergeCell ref="P186:R186"/>
    <mergeCell ref="M186:O186"/>
    <mergeCell ref="J186:L186"/>
    <mergeCell ref="G186:I186"/>
    <mergeCell ref="D186:F186"/>
    <mergeCell ref="B186:C186"/>
    <mergeCell ref="BI185:BK185"/>
    <mergeCell ref="AU185:AV185"/>
    <mergeCell ref="AS185:AT185"/>
    <mergeCell ref="AQ185:AR185"/>
    <mergeCell ref="AN185:AP185"/>
    <mergeCell ref="AK185:AM185"/>
    <mergeCell ref="AH185:AJ185"/>
    <mergeCell ref="AE185:AG185"/>
    <mergeCell ref="AB185:AD185"/>
    <mergeCell ref="Z185:AA185"/>
    <mergeCell ref="W185:X185"/>
    <mergeCell ref="U185:V185"/>
    <mergeCell ref="S185:T185"/>
    <mergeCell ref="P185:R185"/>
    <mergeCell ref="M185:O185"/>
    <mergeCell ref="J185:L185"/>
    <mergeCell ref="G185:I185"/>
    <mergeCell ref="D185:F185"/>
    <mergeCell ref="B185:C185"/>
    <mergeCell ref="BI182:BK182"/>
    <mergeCell ref="AU182:AV182"/>
    <mergeCell ref="AS182:AT182"/>
    <mergeCell ref="AQ182:AR182"/>
    <mergeCell ref="AN182:AP182"/>
    <mergeCell ref="AK182:AM182"/>
    <mergeCell ref="BL183:BP183"/>
    <mergeCell ref="BQ183:BY183"/>
    <mergeCell ref="BZ183:CD183"/>
    <mergeCell ref="CE183:CG183"/>
    <mergeCell ref="CH183:CL183"/>
    <mergeCell ref="BL184:BP184"/>
    <mergeCell ref="BQ184:BY184"/>
    <mergeCell ref="BZ184:CD184"/>
    <mergeCell ref="CE184:CG184"/>
    <mergeCell ref="CH184:CL184"/>
    <mergeCell ref="BI184:BK184"/>
    <mergeCell ref="AU184:AV184"/>
    <mergeCell ref="AS184:AT184"/>
    <mergeCell ref="AQ184:AR184"/>
    <mergeCell ref="AN184:AP184"/>
    <mergeCell ref="AK184:AM184"/>
    <mergeCell ref="BL182:BP182"/>
    <mergeCell ref="BQ182:BY182"/>
    <mergeCell ref="BZ182:CD182"/>
    <mergeCell ref="CE182:CG182"/>
    <mergeCell ref="CH182:CL182"/>
    <mergeCell ref="BI186:BK186"/>
    <mergeCell ref="BD184:BF185"/>
    <mergeCell ref="BZ185:CD185"/>
    <mergeCell ref="CE185:CG185"/>
    <mergeCell ref="N6:Q6"/>
    <mergeCell ref="AJ6:AL6"/>
    <mergeCell ref="AM6:AN7"/>
    <mergeCell ref="AR6:AS6"/>
    <mergeCell ref="N7:O7"/>
    <mergeCell ref="AJ7:AL7"/>
    <mergeCell ref="AR7:AS7"/>
    <mergeCell ref="AO48:AQ49"/>
    <mergeCell ref="K178:L178"/>
    <mergeCell ref="B178:F178"/>
    <mergeCell ref="BI177:BK177"/>
    <mergeCell ref="AP177:AQ178"/>
    <mergeCell ref="N49:O49"/>
    <mergeCell ref="U49:W49"/>
    <mergeCell ref="F44:G44"/>
    <mergeCell ref="N173:O173"/>
    <mergeCell ref="BB170:BG173"/>
    <mergeCell ref="AO170:AQ171"/>
    <mergeCell ref="AM170:AN171"/>
    <mergeCell ref="AK170:AL171"/>
    <mergeCell ref="AJ170:AJ171"/>
    <mergeCell ref="AG170:AI170"/>
    <mergeCell ref="AD170:AF170"/>
    <mergeCell ref="AA170:AC170"/>
    <mergeCell ref="X170:Z170"/>
    <mergeCell ref="AA173:AC173"/>
    <mergeCell ref="X173:Z173"/>
    <mergeCell ref="F169:M171"/>
    <mergeCell ref="EV45:EV46"/>
    <mergeCell ref="N46:O46"/>
    <mergeCell ref="U46:W46"/>
    <mergeCell ref="X46:Z46"/>
    <mergeCell ref="AA46:AC46"/>
    <mergeCell ref="AD46:AF46"/>
    <mergeCell ref="AG46:AI46"/>
    <mergeCell ref="AJ46:AJ47"/>
    <mergeCell ref="AK46:AL47"/>
    <mergeCell ref="AM46:AN47"/>
    <mergeCell ref="AO46:AQ47"/>
    <mergeCell ref="BB46:BG49"/>
    <mergeCell ref="AD48:AF48"/>
    <mergeCell ref="AG48:AI48"/>
    <mergeCell ref="CB48:CB49"/>
    <mergeCell ref="CM48:CO49"/>
    <mergeCell ref="CP48:CQ49"/>
    <mergeCell ref="BI44:BI45"/>
    <mergeCell ref="BX46:BY46"/>
    <mergeCell ref="BX47:BY47"/>
    <mergeCell ref="BX48:BY48"/>
    <mergeCell ref="BX44:BY44"/>
    <mergeCell ref="BX45:BY45"/>
    <mergeCell ref="CG46:CH47"/>
    <mergeCell ref="CM46:CO47"/>
    <mergeCell ref="CP46:CQ47"/>
    <mergeCell ref="CR46:CS47"/>
    <mergeCell ref="CI44:CJ45"/>
    <mergeCell ref="BU46:BW47"/>
    <mergeCell ref="BU44:BW45"/>
    <mergeCell ref="BI48:BI49"/>
    <mergeCell ref="BI46:BI47"/>
    <mergeCell ref="BD54:BF55"/>
    <mergeCell ref="AN55:AP55"/>
    <mergeCell ref="AO44:AQ45"/>
    <mergeCell ref="AQ55:AR55"/>
    <mergeCell ref="AS55:AT55"/>
    <mergeCell ref="AS54:AV54"/>
    <mergeCell ref="J55:L55"/>
    <mergeCell ref="AK55:AM55"/>
    <mergeCell ref="K54:L54"/>
    <mergeCell ref="AJ50:AL51"/>
    <mergeCell ref="AD45:AF45"/>
    <mergeCell ref="AG45:AI45"/>
    <mergeCell ref="AE55:AG55"/>
    <mergeCell ref="T47:T49"/>
    <mergeCell ref="R53:S54"/>
    <mergeCell ref="Z55:AA55"/>
    <mergeCell ref="Z54:AA54"/>
    <mergeCell ref="AA45:AC45"/>
    <mergeCell ref="V47:W47"/>
    <mergeCell ref="AB55:AD55"/>
    <mergeCell ref="N44:O44"/>
    <mergeCell ref="N47:O47"/>
    <mergeCell ref="M53:N54"/>
    <mergeCell ref="AK44:AL45"/>
    <mergeCell ref="AM44:AN45"/>
    <mergeCell ref="AO50:AQ51"/>
    <mergeCell ref="AR44:AS49"/>
    <mergeCell ref="AK53:AL54"/>
    <mergeCell ref="AW44:AX44"/>
    <mergeCell ref="AW45:AX46"/>
    <mergeCell ref="F45:M47"/>
    <mergeCell ref="G55:I55"/>
    <mergeCell ref="AH120:AJ120"/>
    <mergeCell ref="AK120:AM120"/>
    <mergeCell ref="W119:X119"/>
    <mergeCell ref="Z121:AA121"/>
    <mergeCell ref="AB121:AD121"/>
    <mergeCell ref="AE121:AG121"/>
    <mergeCell ref="AH121:AJ121"/>
    <mergeCell ref="AK121:AM121"/>
    <mergeCell ref="W121:X121"/>
    <mergeCell ref="U84:W84"/>
    <mergeCell ref="X84:Z84"/>
    <mergeCell ref="AD84:AF84"/>
    <mergeCell ref="AG84:AI84"/>
    <mergeCell ref="U78:W78"/>
    <mergeCell ref="X78:Z78"/>
    <mergeCell ref="AB59:AD59"/>
    <mergeCell ref="AE59:AG59"/>
    <mergeCell ref="AH59:AJ59"/>
    <mergeCell ref="AK59:AM59"/>
    <mergeCell ref="U116:X116"/>
    <mergeCell ref="Z117:AA117"/>
    <mergeCell ref="AB117:AD117"/>
    <mergeCell ref="AH117:AJ117"/>
    <mergeCell ref="AI116:AJ116"/>
    <mergeCell ref="AH106:AI106"/>
    <mergeCell ref="AJ106:AJ107"/>
    <mergeCell ref="U92:W92"/>
    <mergeCell ref="AG99:AI99"/>
    <mergeCell ref="AE94:AF94"/>
    <mergeCell ref="AH94:AI94"/>
    <mergeCell ref="AD95:AF95"/>
    <mergeCell ref="AM80:AN81"/>
    <mergeCell ref="B59:C59"/>
    <mergeCell ref="AN56:AP56"/>
    <mergeCell ref="AN57:AP57"/>
    <mergeCell ref="T88:T90"/>
    <mergeCell ref="AJ94:AJ95"/>
    <mergeCell ref="AK94:AL95"/>
    <mergeCell ref="AM94:AN95"/>
    <mergeCell ref="AO94:AQ95"/>
    <mergeCell ref="AR94:AS99"/>
    <mergeCell ref="Y88:Z88"/>
    <mergeCell ref="AA93:AC93"/>
    <mergeCell ref="AG87:AI87"/>
    <mergeCell ref="AB85:AC85"/>
    <mergeCell ref="Y85:Z85"/>
    <mergeCell ref="V85:W85"/>
    <mergeCell ref="AE47:AF47"/>
    <mergeCell ref="T82:T84"/>
    <mergeCell ref="AB82:AC82"/>
    <mergeCell ref="V82:W82"/>
    <mergeCell ref="AJ74:AL75"/>
    <mergeCell ref="AG95:AI95"/>
    <mergeCell ref="AH97:AI97"/>
    <mergeCell ref="AA92:AC92"/>
    <mergeCell ref="X92:Z92"/>
    <mergeCell ref="B57:C57"/>
    <mergeCell ref="B82:B83"/>
    <mergeCell ref="C82:C83"/>
    <mergeCell ref="B84:C84"/>
    <mergeCell ref="B90:C90"/>
    <mergeCell ref="B91:C93"/>
    <mergeCell ref="M55:O55"/>
    <mergeCell ref="P55:R55"/>
    <mergeCell ref="S120:T120"/>
    <mergeCell ref="S119:T119"/>
    <mergeCell ref="U119:V119"/>
    <mergeCell ref="AJ84:AJ85"/>
    <mergeCell ref="AK84:AL85"/>
    <mergeCell ref="AM84:AN85"/>
    <mergeCell ref="AK82:AL83"/>
    <mergeCell ref="AR82:AS87"/>
    <mergeCell ref="AH103:AI103"/>
    <mergeCell ref="AD105:AF105"/>
    <mergeCell ref="AG105:AI105"/>
    <mergeCell ref="AA102:AC102"/>
    <mergeCell ref="T100:T102"/>
    <mergeCell ref="V100:W100"/>
    <mergeCell ref="Y100:Z100"/>
    <mergeCell ref="AG92:AI92"/>
    <mergeCell ref="AD92:AF92"/>
    <mergeCell ref="U120:V120"/>
    <mergeCell ref="AG93:AI93"/>
    <mergeCell ref="AG86:AI86"/>
    <mergeCell ref="AA99:AC99"/>
    <mergeCell ref="AE97:AF97"/>
    <mergeCell ref="AA101:AC101"/>
    <mergeCell ref="AE82:AF82"/>
    <mergeCell ref="AH82:AI82"/>
    <mergeCell ref="AA84:AC84"/>
    <mergeCell ref="S117:T117"/>
    <mergeCell ref="U117:V117"/>
    <mergeCell ref="W117:X117"/>
    <mergeCell ref="S118:T118"/>
    <mergeCell ref="U118:V118"/>
    <mergeCell ref="W118:X118"/>
    <mergeCell ref="BB8:BC9"/>
    <mergeCell ref="BD8:BG9"/>
    <mergeCell ref="X33:Z33"/>
    <mergeCell ref="U34:W34"/>
    <mergeCell ref="X34:Z34"/>
    <mergeCell ref="T23:T25"/>
    <mergeCell ref="X31:Z31"/>
    <mergeCell ref="N34:O34"/>
    <mergeCell ref="AM34:AN35"/>
    <mergeCell ref="AG34:AI34"/>
    <mergeCell ref="U28:W28"/>
    <mergeCell ref="N27:O27"/>
    <mergeCell ref="V26:W26"/>
    <mergeCell ref="AB32:AC32"/>
    <mergeCell ref="AT32:AV32"/>
    <mergeCell ref="AT33:AV37"/>
    <mergeCell ref="AA34:AC34"/>
    <mergeCell ref="AM30:AN31"/>
    <mergeCell ref="AJ26:AJ27"/>
    <mergeCell ref="AJ30:AL31"/>
    <mergeCell ref="AD34:AF34"/>
    <mergeCell ref="AA36:AC36"/>
    <mergeCell ref="Y35:Z35"/>
    <mergeCell ref="N33:O33"/>
    <mergeCell ref="AT21:AV25"/>
    <mergeCell ref="U27:W27"/>
    <mergeCell ref="N14:O14"/>
    <mergeCell ref="T14:T16"/>
    <mergeCell ref="AM18:AN19"/>
    <mergeCell ref="AJ16:AJ17"/>
    <mergeCell ref="AM14:AN15"/>
    <mergeCell ref="BA8:BA13"/>
    <mergeCell ref="BB14:BC15"/>
    <mergeCell ref="BD14:BG15"/>
    <mergeCell ref="BB16:BG19"/>
    <mergeCell ref="BA20:BA25"/>
    <mergeCell ref="BB20:BC21"/>
    <mergeCell ref="AO6:AQ7"/>
    <mergeCell ref="BB10:BG13"/>
    <mergeCell ref="BB32:BC33"/>
    <mergeCell ref="R6:S6"/>
    <mergeCell ref="T11:T13"/>
    <mergeCell ref="U15:W15"/>
    <mergeCell ref="AO28:AQ29"/>
    <mergeCell ref="AK26:AL27"/>
    <mergeCell ref="AM8:AN9"/>
    <mergeCell ref="BA32:BA37"/>
    <mergeCell ref="AJ24:AL25"/>
    <mergeCell ref="AM24:AN25"/>
    <mergeCell ref="AG28:AI28"/>
    <mergeCell ref="AH26:AI26"/>
    <mergeCell ref="AM36:AN37"/>
    <mergeCell ref="N29:O29"/>
    <mergeCell ref="N28:O28"/>
    <mergeCell ref="T17:T19"/>
    <mergeCell ref="BA14:BA19"/>
    <mergeCell ref="AG24:AI24"/>
    <mergeCell ref="BI34:BI35"/>
    <mergeCell ref="U6:W6"/>
    <mergeCell ref="X6:Z6"/>
    <mergeCell ref="AA6:AC6"/>
    <mergeCell ref="AD6:AF6"/>
    <mergeCell ref="AG6:AI6"/>
    <mergeCell ref="U7:AI7"/>
    <mergeCell ref="AW23:AX23"/>
    <mergeCell ref="AE32:AF32"/>
    <mergeCell ref="AJ32:AJ33"/>
    <mergeCell ref="AJ34:AJ35"/>
    <mergeCell ref="AW32:AX32"/>
    <mergeCell ref="AW33:AX34"/>
    <mergeCell ref="AW17:AX17"/>
    <mergeCell ref="AW18:AX19"/>
    <mergeCell ref="X4:AE5"/>
    <mergeCell ref="AO20:AQ21"/>
    <mergeCell ref="AM28:AN29"/>
    <mergeCell ref="AO26:AQ27"/>
    <mergeCell ref="AO24:AQ25"/>
    <mergeCell ref="X15:Z15"/>
    <mergeCell ref="AA21:AC21"/>
    <mergeCell ref="X25:Z25"/>
    <mergeCell ref="Y20:Z20"/>
    <mergeCell ref="AO30:AQ31"/>
    <mergeCell ref="AG21:AI21"/>
    <mergeCell ref="AB20:AC20"/>
    <mergeCell ref="AE20:AF20"/>
    <mergeCell ref="AH20:AI20"/>
    <mergeCell ref="AD22:AF22"/>
    <mergeCell ref="AT20:AV20"/>
    <mergeCell ref="AD37:AF37"/>
    <mergeCell ref="AZ14:AZ19"/>
    <mergeCell ref="AM12:AN13"/>
    <mergeCell ref="AH35:AI35"/>
    <mergeCell ref="AZ2:BL3"/>
    <mergeCell ref="AK16:AL17"/>
    <mergeCell ref="AM16:AN17"/>
    <mergeCell ref="AK14:AL15"/>
    <mergeCell ref="X21:Z21"/>
    <mergeCell ref="AW14:AX14"/>
    <mergeCell ref="AW15:AX16"/>
    <mergeCell ref="AW20:AX20"/>
    <mergeCell ref="AW21:AX22"/>
    <mergeCell ref="X24:Z24"/>
    <mergeCell ref="AE26:AF26"/>
    <mergeCell ref="AA31:AC31"/>
    <mergeCell ref="AD31:AF31"/>
    <mergeCell ref="AW26:AX26"/>
    <mergeCell ref="AW27:AX28"/>
    <mergeCell ref="Y14:Z14"/>
    <mergeCell ref="AR3:AS4"/>
    <mergeCell ref="AV3:AW4"/>
    <mergeCell ref="AW11:AX11"/>
    <mergeCell ref="BB6:BG7"/>
    <mergeCell ref="AZ6:BA6"/>
    <mergeCell ref="X22:Z22"/>
    <mergeCell ref="Y17:Z17"/>
    <mergeCell ref="X18:Z18"/>
    <mergeCell ref="BA26:BA31"/>
    <mergeCell ref="AK28:AL29"/>
    <mergeCell ref="X19:Z19"/>
    <mergeCell ref="AA15:AC15"/>
    <mergeCell ref="U24:W24"/>
    <mergeCell ref="Y11:Z11"/>
    <mergeCell ref="EV9:EV10"/>
    <mergeCell ref="AA10:AC10"/>
    <mergeCell ref="AE8:AF8"/>
    <mergeCell ref="AG10:AI10"/>
    <mergeCell ref="BD38:BG39"/>
    <mergeCell ref="EV39:EV40"/>
    <mergeCell ref="EV33:EV34"/>
    <mergeCell ref="EV27:EV28"/>
    <mergeCell ref="EV21:EV22"/>
    <mergeCell ref="EV15:EV16"/>
    <mergeCell ref="AA30:AC30"/>
    <mergeCell ref="AD30:AF30"/>
    <mergeCell ref="AG30:AI30"/>
    <mergeCell ref="AB29:AC29"/>
    <mergeCell ref="AE29:AF29"/>
    <mergeCell ref="AH29:AI29"/>
    <mergeCell ref="AA33:AC33"/>
    <mergeCell ref="AO18:AQ19"/>
    <mergeCell ref="AO16:AQ17"/>
    <mergeCell ref="AR14:AS19"/>
    <mergeCell ref="BB26:BC27"/>
    <mergeCell ref="BD26:BG27"/>
    <mergeCell ref="BB28:BG31"/>
    <mergeCell ref="CT8:CZ13"/>
    <mergeCell ref="AK34:AL35"/>
    <mergeCell ref="AO36:AQ37"/>
    <mergeCell ref="AJ36:AL37"/>
    <mergeCell ref="AM40:AN41"/>
    <mergeCell ref="AG36:AI36"/>
    <mergeCell ref="AA37:AC37"/>
    <mergeCell ref="AJ12:AL13"/>
    <mergeCell ref="AJ28:AJ29"/>
    <mergeCell ref="ET4:ET5"/>
    <mergeCell ref="FE4:FF5"/>
    <mergeCell ref="ES6:ES7"/>
    <mergeCell ref="AZ8:AZ13"/>
    <mergeCell ref="AO12:AQ13"/>
    <mergeCell ref="X10:Z10"/>
    <mergeCell ref="U13:W13"/>
    <mergeCell ref="X13:Z13"/>
    <mergeCell ref="U9:W9"/>
    <mergeCell ref="X9:Z9"/>
    <mergeCell ref="U10:W10"/>
    <mergeCell ref="V11:W11"/>
    <mergeCell ref="U12:W12"/>
    <mergeCell ref="X12:Z12"/>
    <mergeCell ref="AG31:AI31"/>
    <mergeCell ref="AA28:AC28"/>
    <mergeCell ref="AD28:AF28"/>
    <mergeCell ref="AH8:AI8"/>
    <mergeCell ref="AH11:AI11"/>
    <mergeCell ref="AD10:AF10"/>
    <mergeCell ref="AZ4:AZ5"/>
    <mergeCell ref="AJ10:AJ11"/>
    <mergeCell ref="AK10:AL11"/>
    <mergeCell ref="AM10:AN11"/>
    <mergeCell ref="AG9:AI9"/>
    <mergeCell ref="AT15:AV19"/>
    <mergeCell ref="AJ14:AJ15"/>
    <mergeCell ref="AJ18:AL19"/>
    <mergeCell ref="AO8:AQ9"/>
    <mergeCell ref="AB11:AC11"/>
    <mergeCell ref="P57:R57"/>
    <mergeCell ref="AQ62:AR62"/>
    <mergeCell ref="ER6:ER7"/>
    <mergeCell ref="ER4:ES5"/>
    <mergeCell ref="N40:O40"/>
    <mergeCell ref="V41:W41"/>
    <mergeCell ref="U39:W39"/>
    <mergeCell ref="Y41:Z41"/>
    <mergeCell ref="AD12:AF12"/>
    <mergeCell ref="AG12:AI12"/>
    <mergeCell ref="U22:W22"/>
    <mergeCell ref="AR8:AS13"/>
    <mergeCell ref="AJ8:AJ9"/>
    <mergeCell ref="AE11:AF11"/>
    <mergeCell ref="AD15:AF15"/>
    <mergeCell ref="AG16:AI16"/>
    <mergeCell ref="AO14:AQ15"/>
    <mergeCell ref="AK20:AL21"/>
    <mergeCell ref="AM20:AN21"/>
    <mergeCell ref="AK40:AL41"/>
    <mergeCell ref="AD39:AF39"/>
    <mergeCell ref="AA13:AC13"/>
    <mergeCell ref="AG27:AI27"/>
    <mergeCell ref="AA27:AC27"/>
    <mergeCell ref="AD27:AF27"/>
    <mergeCell ref="N11:O11"/>
    <mergeCell ref="N19:O19"/>
    <mergeCell ref="N12:O12"/>
    <mergeCell ref="N13:O13"/>
    <mergeCell ref="N21:O21"/>
    <mergeCell ref="AK8:AL9"/>
    <mergeCell ref="AO10:AQ11"/>
    <mergeCell ref="AS59:AT59"/>
    <mergeCell ref="AQ57:AR57"/>
    <mergeCell ref="AE60:AG60"/>
    <mergeCell ref="W59:X59"/>
    <mergeCell ref="V70:W70"/>
    <mergeCell ref="AB62:AD62"/>
    <mergeCell ref="AO42:AQ43"/>
    <mergeCell ref="AE41:AF41"/>
    <mergeCell ref="AD43:AF43"/>
    <mergeCell ref="AG43:AI43"/>
    <mergeCell ref="X43:Z43"/>
    <mergeCell ref="U42:W42"/>
    <mergeCell ref="X42:Z42"/>
    <mergeCell ref="N94:O94"/>
    <mergeCell ref="T94:T96"/>
    <mergeCell ref="AA96:AC96"/>
    <mergeCell ref="V94:W94"/>
    <mergeCell ref="Y94:Z94"/>
    <mergeCell ref="AB94:AC94"/>
    <mergeCell ref="N95:O95"/>
    <mergeCell ref="U95:W95"/>
    <mergeCell ref="X95:Z95"/>
    <mergeCell ref="AA95:AC95"/>
    <mergeCell ref="AE70:AF70"/>
    <mergeCell ref="AH70:AI70"/>
    <mergeCell ref="AJ70:AJ71"/>
    <mergeCell ref="X48:Z48"/>
    <mergeCell ref="AA48:AC48"/>
    <mergeCell ref="N84:O84"/>
    <mergeCell ref="AG80:AI80"/>
    <mergeCell ref="AJ80:AL81"/>
    <mergeCell ref="N75:O75"/>
    <mergeCell ref="T70:T72"/>
    <mergeCell ref="AB57:AD57"/>
    <mergeCell ref="AO80:AQ81"/>
    <mergeCell ref="U81:W81"/>
    <mergeCell ref="X81:Z81"/>
    <mergeCell ref="AA78:AC78"/>
    <mergeCell ref="AN60:AP60"/>
    <mergeCell ref="AM78:AN79"/>
    <mergeCell ref="AO78:AQ79"/>
    <mergeCell ref="AD74:AF74"/>
    <mergeCell ref="AG74:AI74"/>
    <mergeCell ref="AK70:AL71"/>
    <mergeCell ref="AM70:AN71"/>
    <mergeCell ref="U71:W71"/>
    <mergeCell ref="AA75:AC75"/>
    <mergeCell ref="AA81:AC81"/>
    <mergeCell ref="AK62:AM62"/>
    <mergeCell ref="AK61:AM61"/>
    <mergeCell ref="AN61:AP61"/>
    <mergeCell ref="W62:X62"/>
    <mergeCell ref="AG75:AI75"/>
    <mergeCell ref="U74:W74"/>
    <mergeCell ref="X74:Z74"/>
    <mergeCell ref="W61:X61"/>
    <mergeCell ref="AH79:AI79"/>
    <mergeCell ref="AB73:AC73"/>
    <mergeCell ref="AE73:AF73"/>
    <mergeCell ref="AH73:AI73"/>
    <mergeCell ref="U75:W75"/>
    <mergeCell ref="N70:O70"/>
    <mergeCell ref="N71:O71"/>
    <mergeCell ref="AE57:AG57"/>
    <mergeCell ref="AQ58:AR58"/>
    <mergeCell ref="AS58:AT58"/>
    <mergeCell ref="Z59:AA59"/>
    <mergeCell ref="Z56:AA56"/>
    <mergeCell ref="AB56:AD56"/>
    <mergeCell ref="Z58:AA58"/>
    <mergeCell ref="AK57:AM57"/>
    <mergeCell ref="P59:R59"/>
    <mergeCell ref="AQ60:AR60"/>
    <mergeCell ref="U72:W72"/>
    <mergeCell ref="BU72:BW73"/>
    <mergeCell ref="BX72:BY72"/>
    <mergeCell ref="AT68:AV69"/>
    <mergeCell ref="AW68:AX68"/>
    <mergeCell ref="AW69:AX69"/>
    <mergeCell ref="AT70:AV70"/>
    <mergeCell ref="S60:T60"/>
    <mergeCell ref="AH58:AJ58"/>
    <mergeCell ref="AK58:AM58"/>
    <mergeCell ref="AH56:AJ56"/>
    <mergeCell ref="R68:S68"/>
    <mergeCell ref="AN58:AP58"/>
    <mergeCell ref="AH61:AJ61"/>
    <mergeCell ref="AS60:AT60"/>
    <mergeCell ref="AS62:AT62"/>
    <mergeCell ref="U60:V60"/>
    <mergeCell ref="P62:R62"/>
    <mergeCell ref="T73:T75"/>
    <mergeCell ref="Z60:AA60"/>
    <mergeCell ref="P60:R60"/>
    <mergeCell ref="AB58:AD58"/>
    <mergeCell ref="AE58:AG58"/>
    <mergeCell ref="ER66:ES67"/>
    <mergeCell ref="ET66:ET67"/>
    <mergeCell ref="AR70:AS75"/>
    <mergeCell ref="FE66:FF67"/>
    <mergeCell ref="AO68:AQ69"/>
    <mergeCell ref="ER68:ER69"/>
    <mergeCell ref="ES68:ES69"/>
    <mergeCell ref="Z61:AA61"/>
    <mergeCell ref="AB61:AD61"/>
    <mergeCell ref="AZ68:BA68"/>
    <mergeCell ref="EV71:EV72"/>
    <mergeCell ref="X72:Z72"/>
    <mergeCell ref="AA72:AC72"/>
    <mergeCell ref="AD72:AF72"/>
    <mergeCell ref="AG72:AI72"/>
    <mergeCell ref="AJ72:AJ73"/>
    <mergeCell ref="AK72:AL73"/>
    <mergeCell ref="AM72:AN73"/>
    <mergeCell ref="AO72:AQ73"/>
    <mergeCell ref="X75:Z75"/>
    <mergeCell ref="BD70:BG71"/>
    <mergeCell ref="BB72:BG75"/>
    <mergeCell ref="BZ61:CD61"/>
    <mergeCell ref="BI61:BK61"/>
    <mergeCell ref="AO70:AQ71"/>
    <mergeCell ref="BB68:BG69"/>
    <mergeCell ref="AG71:AI71"/>
    <mergeCell ref="CL70:CL71"/>
    <mergeCell ref="CM70:CO71"/>
    <mergeCell ref="EV83:EV84"/>
    <mergeCell ref="AM74:AN75"/>
    <mergeCell ref="AO74:AQ75"/>
    <mergeCell ref="X77:Z77"/>
    <mergeCell ref="AA77:AC77"/>
    <mergeCell ref="AD77:AF77"/>
    <mergeCell ref="AG77:AI77"/>
    <mergeCell ref="AJ76:AJ77"/>
    <mergeCell ref="AK76:AL77"/>
    <mergeCell ref="AM76:AN77"/>
    <mergeCell ref="AO76:AQ77"/>
    <mergeCell ref="Y76:Z76"/>
    <mergeCell ref="AB76:AC76"/>
    <mergeCell ref="AE76:AF76"/>
    <mergeCell ref="AH76:AI76"/>
    <mergeCell ref="X80:Z80"/>
    <mergeCell ref="AJ82:AJ83"/>
    <mergeCell ref="EV77:EV78"/>
    <mergeCell ref="AO84:AQ85"/>
    <mergeCell ref="AM82:AN83"/>
    <mergeCell ref="AO82:AQ83"/>
    <mergeCell ref="AD78:AF78"/>
    <mergeCell ref="AG78:AI78"/>
    <mergeCell ref="AJ78:AJ79"/>
    <mergeCell ref="AK78:AL79"/>
    <mergeCell ref="AR76:AS81"/>
    <mergeCell ref="AA74:AC74"/>
    <mergeCell ref="CC78:CC79"/>
    <mergeCell ref="CD78:CF79"/>
    <mergeCell ref="BX77:BY77"/>
    <mergeCell ref="BJ74:BK75"/>
    <mergeCell ref="BL74:BL75"/>
    <mergeCell ref="EV95:EV96"/>
    <mergeCell ref="N96:O96"/>
    <mergeCell ref="U96:W96"/>
    <mergeCell ref="X96:Z96"/>
    <mergeCell ref="AD96:AF96"/>
    <mergeCell ref="AG96:AI96"/>
    <mergeCell ref="AJ96:AJ97"/>
    <mergeCell ref="AK96:AL97"/>
    <mergeCell ref="AM96:AN97"/>
    <mergeCell ref="AO96:AQ97"/>
    <mergeCell ref="N97:O97"/>
    <mergeCell ref="T97:T99"/>
    <mergeCell ref="V97:W97"/>
    <mergeCell ref="Y97:Z97"/>
    <mergeCell ref="AB97:AC97"/>
    <mergeCell ref="X93:Z93"/>
    <mergeCell ref="AR88:AS93"/>
    <mergeCell ref="AM88:AN89"/>
    <mergeCell ref="AO88:AQ89"/>
    <mergeCell ref="AH88:AI88"/>
    <mergeCell ref="AE88:AF88"/>
    <mergeCell ref="AB88:AC88"/>
    <mergeCell ref="N88:O88"/>
    <mergeCell ref="N92:O92"/>
    <mergeCell ref="BP90:BQ91"/>
    <mergeCell ref="BR90:BR91"/>
    <mergeCell ref="BS90:BT91"/>
    <mergeCell ref="BU90:BW91"/>
    <mergeCell ref="BX90:BY90"/>
    <mergeCell ref="X98:Z98"/>
    <mergeCell ref="EV89:EV90"/>
    <mergeCell ref="N90:O90"/>
    <mergeCell ref="EV107:EV108"/>
    <mergeCell ref="AD108:AF108"/>
    <mergeCell ref="AG108:AI108"/>
    <mergeCell ref="AJ108:AJ109"/>
    <mergeCell ref="AK108:AL109"/>
    <mergeCell ref="AM108:AN109"/>
    <mergeCell ref="AO108:AQ109"/>
    <mergeCell ref="BB108:BG111"/>
    <mergeCell ref="AO90:AQ91"/>
    <mergeCell ref="N89:O89"/>
    <mergeCell ref="CD90:CF91"/>
    <mergeCell ref="CG90:CH91"/>
    <mergeCell ref="CI90:CJ91"/>
    <mergeCell ref="BS98:BT99"/>
    <mergeCell ref="BU98:BW99"/>
    <mergeCell ref="BB90:BG93"/>
    <mergeCell ref="AZ94:AZ99"/>
    <mergeCell ref="BA94:BA99"/>
    <mergeCell ref="BB94:BC95"/>
    <mergeCell ref="BD94:BG95"/>
    <mergeCell ref="BB96:BG99"/>
    <mergeCell ref="AA98:AC98"/>
    <mergeCell ref="AD98:AF98"/>
    <mergeCell ref="AG98:AI98"/>
    <mergeCell ref="AJ98:AL99"/>
    <mergeCell ref="AM98:AN99"/>
    <mergeCell ref="AO98:AQ99"/>
    <mergeCell ref="N99:O99"/>
    <mergeCell ref="U99:W99"/>
    <mergeCell ref="X99:Z99"/>
    <mergeCell ref="AD99:AF99"/>
    <mergeCell ref="AM92:AN93"/>
    <mergeCell ref="N100:O100"/>
    <mergeCell ref="AB100:AC100"/>
    <mergeCell ref="AE100:AF100"/>
    <mergeCell ref="AH100:AI100"/>
    <mergeCell ref="AE106:AF106"/>
    <mergeCell ref="N108:O108"/>
    <mergeCell ref="U108:W108"/>
    <mergeCell ref="X108:Z108"/>
    <mergeCell ref="AA108:AC108"/>
    <mergeCell ref="EV101:EV102"/>
    <mergeCell ref="N102:O102"/>
    <mergeCell ref="U102:W102"/>
    <mergeCell ref="X102:Z102"/>
    <mergeCell ref="AD102:AF102"/>
    <mergeCell ref="AG102:AI102"/>
    <mergeCell ref="AJ102:AJ103"/>
    <mergeCell ref="AK102:AL103"/>
    <mergeCell ref="AM102:AN103"/>
    <mergeCell ref="AO102:AQ103"/>
    <mergeCell ref="N103:O103"/>
    <mergeCell ref="T103:T105"/>
    <mergeCell ref="V103:W103"/>
    <mergeCell ref="Y103:Z103"/>
    <mergeCell ref="AB103:AC103"/>
    <mergeCell ref="AE103:AF103"/>
    <mergeCell ref="AJ100:AJ101"/>
    <mergeCell ref="AK100:AL101"/>
    <mergeCell ref="AM100:AN101"/>
    <mergeCell ref="BM100:BN101"/>
    <mergeCell ref="BO100:BO101"/>
    <mergeCell ref="BP100:BQ101"/>
    <mergeCell ref="BI102:BI103"/>
    <mergeCell ref="N104:O104"/>
    <mergeCell ref="U104:W104"/>
    <mergeCell ref="X104:Z104"/>
    <mergeCell ref="AA104:AC104"/>
    <mergeCell ref="AD104:AF104"/>
    <mergeCell ref="AG104:AI104"/>
    <mergeCell ref="AJ104:AL105"/>
    <mergeCell ref="AO104:AQ105"/>
    <mergeCell ref="N105:O105"/>
    <mergeCell ref="U105:W105"/>
    <mergeCell ref="X105:Z105"/>
    <mergeCell ref="AA105:AC105"/>
    <mergeCell ref="AM104:AN105"/>
    <mergeCell ref="AD101:AF101"/>
    <mergeCell ref="AG101:AI101"/>
    <mergeCell ref="N101:O101"/>
    <mergeCell ref="U101:W101"/>
    <mergeCell ref="J117:L117"/>
    <mergeCell ref="AE117:AG117"/>
    <mergeCell ref="B116:F116"/>
    <mergeCell ref="Z116:AA116"/>
    <mergeCell ref="AP115:AQ116"/>
    <mergeCell ref="AN116:AO116"/>
    <mergeCell ref="AK115:AL116"/>
    <mergeCell ref="M115:N116"/>
    <mergeCell ref="R115:S116"/>
    <mergeCell ref="K116:L116"/>
    <mergeCell ref="P116:Q116"/>
    <mergeCell ref="AB118:AD118"/>
    <mergeCell ref="AE118:AG118"/>
    <mergeCell ref="AH118:AJ118"/>
    <mergeCell ref="AK118:AM118"/>
    <mergeCell ref="AN118:AP118"/>
    <mergeCell ref="AQ118:AR118"/>
    <mergeCell ref="AQ117:AR117"/>
    <mergeCell ref="B117:C117"/>
    <mergeCell ref="D117:F117"/>
    <mergeCell ref="G117:I117"/>
    <mergeCell ref="M117:O117"/>
    <mergeCell ref="P117:R117"/>
    <mergeCell ref="B118:C118"/>
    <mergeCell ref="D118:F118"/>
    <mergeCell ref="P118:R118"/>
    <mergeCell ref="G118:I118"/>
    <mergeCell ref="J118:L118"/>
    <mergeCell ref="Z118:AA118"/>
    <mergeCell ref="AK117:AM117"/>
    <mergeCell ref="AN117:AP117"/>
    <mergeCell ref="B119:C119"/>
    <mergeCell ref="B122:C122"/>
    <mergeCell ref="D122:F122"/>
    <mergeCell ref="G122:I122"/>
    <mergeCell ref="AE119:AG119"/>
    <mergeCell ref="AH119:AJ119"/>
    <mergeCell ref="J122:L122"/>
    <mergeCell ref="M122:O122"/>
    <mergeCell ref="P122:R122"/>
    <mergeCell ref="B120:C120"/>
    <mergeCell ref="D120:F120"/>
    <mergeCell ref="G120:I120"/>
    <mergeCell ref="J120:L120"/>
    <mergeCell ref="M120:O120"/>
    <mergeCell ref="P120:R120"/>
    <mergeCell ref="Z120:AA120"/>
    <mergeCell ref="AB120:AD120"/>
    <mergeCell ref="AE120:AG120"/>
    <mergeCell ref="P119:R119"/>
    <mergeCell ref="Z119:AA119"/>
    <mergeCell ref="AB119:AD119"/>
    <mergeCell ref="S122:T122"/>
    <mergeCell ref="U122:V122"/>
    <mergeCell ref="S121:T121"/>
    <mergeCell ref="U121:V121"/>
    <mergeCell ref="W120:X120"/>
    <mergeCell ref="D119:F119"/>
    <mergeCell ref="G119:I119"/>
    <mergeCell ref="J119:L119"/>
    <mergeCell ref="M119:O119"/>
    <mergeCell ref="Z122:AA122"/>
    <mergeCell ref="AB122:AD122"/>
    <mergeCell ref="M123:O123"/>
    <mergeCell ref="P123:R123"/>
    <mergeCell ref="S124:T124"/>
    <mergeCell ref="U124:V124"/>
    <mergeCell ref="W124:X124"/>
    <mergeCell ref="S123:T123"/>
    <mergeCell ref="U123:V123"/>
    <mergeCell ref="W123:X123"/>
    <mergeCell ref="Z123:AA123"/>
    <mergeCell ref="AB123:AD123"/>
    <mergeCell ref="AE123:AG123"/>
    <mergeCell ref="AH123:AJ123"/>
    <mergeCell ref="AK123:AM123"/>
    <mergeCell ref="AE122:AG122"/>
    <mergeCell ref="AH122:AJ122"/>
    <mergeCell ref="AK122:AM122"/>
    <mergeCell ref="J124:L124"/>
    <mergeCell ref="M124:O124"/>
    <mergeCell ref="P124:R124"/>
    <mergeCell ref="Z124:AA124"/>
    <mergeCell ref="AB124:AD124"/>
    <mergeCell ref="AE124:AG124"/>
    <mergeCell ref="AH124:AJ124"/>
    <mergeCell ref="AK124:AM124"/>
    <mergeCell ref="P121:R121"/>
    <mergeCell ref="AS121:AT121"/>
    <mergeCell ref="W122:X122"/>
    <mergeCell ref="AG33:AI33"/>
    <mergeCell ref="AT26:AV26"/>
    <mergeCell ref="AT27:AV31"/>
    <mergeCell ref="AM26:AN27"/>
    <mergeCell ref="AB23:AC23"/>
    <mergeCell ref="X28:Z28"/>
    <mergeCell ref="AH23:AI23"/>
    <mergeCell ref="AE23:AF23"/>
    <mergeCell ref="AK22:AL23"/>
    <mergeCell ref="AM22:AN23"/>
    <mergeCell ref="AT38:AV38"/>
    <mergeCell ref="AB35:AC35"/>
    <mergeCell ref="X36:Z36"/>
    <mergeCell ref="X37:Z37"/>
    <mergeCell ref="AO38:AQ39"/>
    <mergeCell ref="AR38:AS43"/>
    <mergeCell ref="AM32:AN33"/>
    <mergeCell ref="AO32:AQ33"/>
    <mergeCell ref="AR32:AS37"/>
    <mergeCell ref="AO34:AQ35"/>
    <mergeCell ref="AH38:AI38"/>
    <mergeCell ref="AD33:AF33"/>
    <mergeCell ref="AD42:AF42"/>
    <mergeCell ref="AG42:AI42"/>
    <mergeCell ref="AR26:AS31"/>
    <mergeCell ref="V23:W23"/>
    <mergeCell ref="AK119:AM119"/>
    <mergeCell ref="AB109:AC109"/>
    <mergeCell ref="AE62:AG62"/>
    <mergeCell ref="CT2:CU3"/>
    <mergeCell ref="AR20:AS25"/>
    <mergeCell ref="AJ20:AJ21"/>
    <mergeCell ref="AA25:AC25"/>
    <mergeCell ref="AD25:AF25"/>
    <mergeCell ref="AG25:AI25"/>
    <mergeCell ref="AO22:AQ23"/>
    <mergeCell ref="AJ22:AJ23"/>
    <mergeCell ref="S55:T55"/>
    <mergeCell ref="U55:V55"/>
    <mergeCell ref="W55:X55"/>
    <mergeCell ref="AK32:AL33"/>
    <mergeCell ref="AW8:AX8"/>
    <mergeCell ref="AG15:AI15"/>
    <mergeCell ref="AH14:AI14"/>
    <mergeCell ref="AE14:AF14"/>
    <mergeCell ref="T29:T31"/>
    <mergeCell ref="AB14:AC14"/>
    <mergeCell ref="X30:Z30"/>
    <mergeCell ref="U30:W30"/>
    <mergeCell ref="X27:Z27"/>
    <mergeCell ref="Y26:Z26"/>
    <mergeCell ref="Y29:Z29"/>
    <mergeCell ref="V29:W29"/>
    <mergeCell ref="U25:W25"/>
    <mergeCell ref="U31:W31"/>
    <mergeCell ref="AA22:AC22"/>
    <mergeCell ref="AA24:AC24"/>
    <mergeCell ref="BD20:BG21"/>
    <mergeCell ref="BB22:BG25"/>
    <mergeCell ref="T26:T28"/>
    <mergeCell ref="U19:W19"/>
    <mergeCell ref="T20:T22"/>
    <mergeCell ref="BB82:BC83"/>
    <mergeCell ref="BD82:BG83"/>
    <mergeCell ref="AZ70:AZ75"/>
    <mergeCell ref="BA70:BA75"/>
    <mergeCell ref="BB70:BC71"/>
    <mergeCell ref="AJ38:AJ39"/>
    <mergeCell ref="AJ42:AL43"/>
    <mergeCell ref="AG39:AI39"/>
    <mergeCell ref="AJ68:AL68"/>
    <mergeCell ref="AM68:AN69"/>
    <mergeCell ref="AR68:AS68"/>
    <mergeCell ref="AJ69:AL69"/>
    <mergeCell ref="AR69:AS69"/>
    <mergeCell ref="BA57:BB57"/>
    <mergeCell ref="BA38:BA43"/>
    <mergeCell ref="BB38:BC39"/>
    <mergeCell ref="AZ38:AZ43"/>
    <mergeCell ref="BD76:BG77"/>
    <mergeCell ref="AG83:AI83"/>
    <mergeCell ref="AV65:AW66"/>
    <mergeCell ref="AU62:AV62"/>
    <mergeCell ref="AU61:AV61"/>
    <mergeCell ref="AH41:AI41"/>
    <mergeCell ref="AQ61:AR61"/>
    <mergeCell ref="AS61:AT61"/>
    <mergeCell ref="AK60:AM60"/>
    <mergeCell ref="BB40:BG43"/>
    <mergeCell ref="AU59:AV59"/>
    <mergeCell ref="AQ59:AR59"/>
    <mergeCell ref="AE61:AG61"/>
    <mergeCell ref="AR65:AS66"/>
    <mergeCell ref="J56:L56"/>
    <mergeCell ref="M56:O56"/>
    <mergeCell ref="P56:R56"/>
    <mergeCell ref="H70:M70"/>
    <mergeCell ref="G57:I57"/>
    <mergeCell ref="J57:L57"/>
    <mergeCell ref="J74:J75"/>
    <mergeCell ref="K74:M75"/>
    <mergeCell ref="G80:I81"/>
    <mergeCell ref="AA83:AC83"/>
    <mergeCell ref="H82:M82"/>
    <mergeCell ref="F83:M85"/>
    <mergeCell ref="F89:M91"/>
    <mergeCell ref="U77:W77"/>
    <mergeCell ref="V79:W79"/>
    <mergeCell ref="X83:Z83"/>
    <mergeCell ref="U83:W83"/>
    <mergeCell ref="T85:T87"/>
    <mergeCell ref="N77:O77"/>
    <mergeCell ref="N87:O87"/>
    <mergeCell ref="F88:G88"/>
    <mergeCell ref="M58:O58"/>
    <mergeCell ref="P58:R58"/>
    <mergeCell ref="Z57:AA57"/>
    <mergeCell ref="W60:X60"/>
    <mergeCell ref="AB60:AD60"/>
    <mergeCell ref="T79:T81"/>
    <mergeCell ref="U61:V61"/>
    <mergeCell ref="V88:W88"/>
    <mergeCell ref="AA87:AC87"/>
    <mergeCell ref="AA90:AC90"/>
    <mergeCell ref="M57:O57"/>
    <mergeCell ref="AB41:AC41"/>
    <mergeCell ref="AA43:AC43"/>
    <mergeCell ref="AK56:AM56"/>
    <mergeCell ref="S59:T59"/>
    <mergeCell ref="U89:W89"/>
    <mergeCell ref="X89:Z89"/>
    <mergeCell ref="AA89:AC89"/>
    <mergeCell ref="AD89:AF89"/>
    <mergeCell ref="AG89:AI89"/>
    <mergeCell ref="U86:W86"/>
    <mergeCell ref="U87:W87"/>
    <mergeCell ref="AH85:AI85"/>
    <mergeCell ref="AE85:AF85"/>
    <mergeCell ref="AD83:AF83"/>
    <mergeCell ref="AH60:AJ60"/>
    <mergeCell ref="AG68:AI69"/>
    <mergeCell ref="AH62:AJ62"/>
    <mergeCell ref="AM86:AN87"/>
    <mergeCell ref="AH57:AJ57"/>
    <mergeCell ref="U54:X54"/>
    <mergeCell ref="AD49:AF49"/>
    <mergeCell ref="AG49:AI49"/>
    <mergeCell ref="Y82:Z82"/>
    <mergeCell ref="Y79:Z79"/>
    <mergeCell ref="AB79:AC79"/>
    <mergeCell ref="AD75:AF75"/>
    <mergeCell ref="V73:W73"/>
    <mergeCell ref="Y73:Z73"/>
    <mergeCell ref="AG81:AI81"/>
    <mergeCell ref="T76:T78"/>
    <mergeCell ref="V76:W76"/>
    <mergeCell ref="U80:W80"/>
    <mergeCell ref="X49:Z49"/>
    <mergeCell ref="AA49:AC49"/>
    <mergeCell ref="V38:W38"/>
    <mergeCell ref="N36:O36"/>
    <mergeCell ref="N37:O37"/>
    <mergeCell ref="AJ40:AJ41"/>
    <mergeCell ref="AM42:AN43"/>
    <mergeCell ref="AJ86:AL87"/>
    <mergeCell ref="AK88:AL89"/>
    <mergeCell ref="AJ88:AJ89"/>
    <mergeCell ref="S56:T56"/>
    <mergeCell ref="U56:V56"/>
    <mergeCell ref="W56:X56"/>
    <mergeCell ref="S57:T57"/>
    <mergeCell ref="U57:V57"/>
    <mergeCell ref="W57:X57"/>
    <mergeCell ref="S58:T58"/>
    <mergeCell ref="U58:V58"/>
    <mergeCell ref="W58:X58"/>
    <mergeCell ref="S62:T62"/>
    <mergeCell ref="U62:V62"/>
    <mergeCell ref="P61:R61"/>
    <mergeCell ref="AN59:AP59"/>
    <mergeCell ref="AN62:AP62"/>
    <mergeCell ref="U59:V59"/>
    <mergeCell ref="Z62:AA62"/>
    <mergeCell ref="U68:W69"/>
    <mergeCell ref="X68:Z69"/>
    <mergeCell ref="AA68:AC69"/>
    <mergeCell ref="AD68:AF69"/>
    <mergeCell ref="Y70:Z70"/>
    <mergeCell ref="AB70:AC70"/>
    <mergeCell ref="N20:O20"/>
    <mergeCell ref="AK38:AL39"/>
    <mergeCell ref="AM38:AN39"/>
    <mergeCell ref="N15:O15"/>
    <mergeCell ref="N16:O16"/>
    <mergeCell ref="N22:O22"/>
    <mergeCell ref="N24:O24"/>
    <mergeCell ref="N25:O25"/>
    <mergeCell ref="U43:W43"/>
    <mergeCell ref="Y47:Z47"/>
    <mergeCell ref="AB47:AC47"/>
    <mergeCell ref="AE56:AG56"/>
    <mergeCell ref="AD40:AF40"/>
    <mergeCell ref="AG40:AI40"/>
    <mergeCell ref="N32:O32"/>
    <mergeCell ref="Y32:Z32"/>
    <mergeCell ref="N43:O43"/>
    <mergeCell ref="N39:O39"/>
    <mergeCell ref="N42:O42"/>
    <mergeCell ref="N38:O38"/>
    <mergeCell ref="P54:Q54"/>
    <mergeCell ref="AA40:AC40"/>
    <mergeCell ref="AH32:AI32"/>
    <mergeCell ref="X40:Z40"/>
    <mergeCell ref="AE38:AF38"/>
    <mergeCell ref="AB38:AC38"/>
    <mergeCell ref="AA39:AC39"/>
    <mergeCell ref="AB26:AC26"/>
    <mergeCell ref="AD24:AF24"/>
    <mergeCell ref="Y38:Z38"/>
    <mergeCell ref="N45:O45"/>
    <mergeCell ref="U45:W45"/>
    <mergeCell ref="V8:W8"/>
    <mergeCell ref="AB8:AC8"/>
    <mergeCell ref="AA12:AC12"/>
    <mergeCell ref="AD13:AF13"/>
    <mergeCell ref="AG13:AI13"/>
    <mergeCell ref="AA9:AC9"/>
    <mergeCell ref="AD9:AF9"/>
    <mergeCell ref="Y23:Z23"/>
    <mergeCell ref="AG18:AI18"/>
    <mergeCell ref="AD18:AF18"/>
    <mergeCell ref="AA18:AC18"/>
    <mergeCell ref="AH17:AI17"/>
    <mergeCell ref="AE17:AF17"/>
    <mergeCell ref="AB17:AC17"/>
    <mergeCell ref="AG19:AI19"/>
    <mergeCell ref="AD19:AF19"/>
    <mergeCell ref="AG22:AI22"/>
    <mergeCell ref="AD21:AF21"/>
    <mergeCell ref="V17:W17"/>
    <mergeCell ref="U18:W18"/>
    <mergeCell ref="V14:W14"/>
    <mergeCell ref="U16:W16"/>
    <mergeCell ref="X16:Z16"/>
    <mergeCell ref="V20:W20"/>
    <mergeCell ref="U21:W21"/>
    <mergeCell ref="B6:C6"/>
    <mergeCell ref="F6:M7"/>
    <mergeCell ref="D27:E27"/>
    <mergeCell ref="D28:E28"/>
    <mergeCell ref="D33:E33"/>
    <mergeCell ref="D34:E34"/>
    <mergeCell ref="D39:E39"/>
    <mergeCell ref="D40:E40"/>
    <mergeCell ref="P4:Q5"/>
    <mergeCell ref="R4:S5"/>
    <mergeCell ref="AH55:AJ55"/>
    <mergeCell ref="V4:W5"/>
    <mergeCell ref="AA19:AC19"/>
    <mergeCell ref="G18:I19"/>
    <mergeCell ref="G36:I37"/>
    <mergeCell ref="K36:M37"/>
    <mergeCell ref="H38:M38"/>
    <mergeCell ref="H44:M44"/>
    <mergeCell ref="Y8:Z8"/>
    <mergeCell ref="T8:T10"/>
    <mergeCell ref="AI54:AJ54"/>
    <mergeCell ref="X39:Z39"/>
    <mergeCell ref="U40:W40"/>
    <mergeCell ref="V32:W32"/>
    <mergeCell ref="U33:W33"/>
    <mergeCell ref="V35:W35"/>
    <mergeCell ref="J24:J25"/>
    <mergeCell ref="J30:J31"/>
    <mergeCell ref="AD16:AF16"/>
    <mergeCell ref="AA16:AC16"/>
    <mergeCell ref="N30:O30"/>
    <mergeCell ref="N31:O31"/>
    <mergeCell ref="N10:O10"/>
    <mergeCell ref="N9:O9"/>
    <mergeCell ref="N8:O8"/>
    <mergeCell ref="N17:O17"/>
    <mergeCell ref="F8:G8"/>
    <mergeCell ref="F38:G38"/>
    <mergeCell ref="F42:F43"/>
    <mergeCell ref="F48:F49"/>
    <mergeCell ref="G48:I49"/>
    <mergeCell ref="D9:E9"/>
    <mergeCell ref="D10:E10"/>
    <mergeCell ref="D15:E15"/>
    <mergeCell ref="D16:E16"/>
    <mergeCell ref="D21:E21"/>
    <mergeCell ref="D22:E22"/>
    <mergeCell ref="B4:C5"/>
    <mergeCell ref="F9:M11"/>
    <mergeCell ref="K12:M13"/>
    <mergeCell ref="G12:I13"/>
    <mergeCell ref="H14:M14"/>
    <mergeCell ref="F15:M17"/>
    <mergeCell ref="K18:M19"/>
    <mergeCell ref="H20:M20"/>
    <mergeCell ref="F21:M23"/>
    <mergeCell ref="G24:I25"/>
    <mergeCell ref="K24:M25"/>
    <mergeCell ref="H26:M26"/>
    <mergeCell ref="F27:M29"/>
    <mergeCell ref="G30:I31"/>
    <mergeCell ref="J18:J19"/>
    <mergeCell ref="K42:M43"/>
    <mergeCell ref="F33:M35"/>
    <mergeCell ref="B102:C102"/>
    <mergeCell ref="B103:C105"/>
    <mergeCell ref="B78:C78"/>
    <mergeCell ref="N93:O93"/>
    <mergeCell ref="K104:M105"/>
    <mergeCell ref="F94:G94"/>
    <mergeCell ref="D94:E94"/>
    <mergeCell ref="D97:E97"/>
    <mergeCell ref="B79:C81"/>
    <mergeCell ref="H76:M76"/>
    <mergeCell ref="F77:M79"/>
    <mergeCell ref="F82:G82"/>
    <mergeCell ref="N69:O69"/>
    <mergeCell ref="N73:O73"/>
    <mergeCell ref="G61:I61"/>
    <mergeCell ref="D4:G5"/>
    <mergeCell ref="H4:L5"/>
    <mergeCell ref="H8:M8"/>
    <mergeCell ref="J36:J37"/>
    <mergeCell ref="H32:M32"/>
    <mergeCell ref="N4:O5"/>
    <mergeCell ref="G58:I58"/>
    <mergeCell ref="J58:L58"/>
    <mergeCell ref="F39:M41"/>
    <mergeCell ref="D56:F56"/>
    <mergeCell ref="G56:I56"/>
    <mergeCell ref="G42:I43"/>
    <mergeCell ref="N18:O18"/>
    <mergeCell ref="F18:F19"/>
    <mergeCell ref="F20:G20"/>
    <mergeCell ref="F24:F25"/>
    <mergeCell ref="F26:G26"/>
    <mergeCell ref="N72:O72"/>
    <mergeCell ref="J80:J81"/>
    <mergeCell ref="F86:F87"/>
    <mergeCell ref="F70:G70"/>
    <mergeCell ref="F74:F75"/>
    <mergeCell ref="F98:F99"/>
    <mergeCell ref="N85:O85"/>
    <mergeCell ref="N83:O83"/>
    <mergeCell ref="N82:O82"/>
    <mergeCell ref="B66:C67"/>
    <mergeCell ref="K80:M81"/>
    <mergeCell ref="N86:O86"/>
    <mergeCell ref="F92:F93"/>
    <mergeCell ref="G92:I93"/>
    <mergeCell ref="J92:J93"/>
    <mergeCell ref="N74:O74"/>
    <mergeCell ref="B94:B95"/>
    <mergeCell ref="C94:C95"/>
    <mergeCell ref="B96:C96"/>
    <mergeCell ref="B97:C99"/>
    <mergeCell ref="D74:E75"/>
    <mergeCell ref="D76:E76"/>
    <mergeCell ref="F76:G76"/>
    <mergeCell ref="F80:F81"/>
    <mergeCell ref="N91:O91"/>
    <mergeCell ref="N76:O76"/>
    <mergeCell ref="N80:O80"/>
    <mergeCell ref="N78:O78"/>
    <mergeCell ref="N79:O79"/>
    <mergeCell ref="J86:J87"/>
    <mergeCell ref="K86:M87"/>
    <mergeCell ref="N81:O81"/>
    <mergeCell ref="V106:W106"/>
    <mergeCell ref="AT106:AV106"/>
    <mergeCell ref="AW106:AX106"/>
    <mergeCell ref="AT107:AV111"/>
    <mergeCell ref="AW107:AX108"/>
    <mergeCell ref="AW109:AX109"/>
    <mergeCell ref="AW110:AX111"/>
    <mergeCell ref="Y109:Z109"/>
    <mergeCell ref="U93:W93"/>
    <mergeCell ref="AE109:AF109"/>
    <mergeCell ref="X101:Z101"/>
    <mergeCell ref="AO100:AQ101"/>
    <mergeCell ref="AR100:AS105"/>
    <mergeCell ref="AT101:AV105"/>
    <mergeCell ref="AW101:AX102"/>
    <mergeCell ref="AW103:AX103"/>
    <mergeCell ref="AW104:AX105"/>
    <mergeCell ref="AG111:AI111"/>
    <mergeCell ref="AD93:AF93"/>
    <mergeCell ref="AW97:AX97"/>
    <mergeCell ref="AW98:AX99"/>
    <mergeCell ref="AT100:AV100"/>
    <mergeCell ref="AW100:AX100"/>
    <mergeCell ref="AG90:AI90"/>
    <mergeCell ref="AJ90:AJ91"/>
    <mergeCell ref="AK90:AL91"/>
    <mergeCell ref="AM90:AN91"/>
    <mergeCell ref="AW79:AX79"/>
    <mergeCell ref="AW80:AX81"/>
    <mergeCell ref="G98:I99"/>
    <mergeCell ref="J98:J99"/>
    <mergeCell ref="K98:M99"/>
    <mergeCell ref="X87:Z87"/>
    <mergeCell ref="AD87:AF87"/>
    <mergeCell ref="G86:I87"/>
    <mergeCell ref="H88:M88"/>
    <mergeCell ref="AH91:AI91"/>
    <mergeCell ref="AO92:AQ93"/>
    <mergeCell ref="AJ92:AL93"/>
    <mergeCell ref="AO86:AQ87"/>
    <mergeCell ref="K92:M93"/>
    <mergeCell ref="T91:T93"/>
    <mergeCell ref="V91:W91"/>
    <mergeCell ref="Y91:Z91"/>
    <mergeCell ref="AB91:AC91"/>
    <mergeCell ref="AE91:AF91"/>
    <mergeCell ref="X90:Z90"/>
    <mergeCell ref="AD90:AF90"/>
    <mergeCell ref="X86:Z86"/>
    <mergeCell ref="AA86:AC86"/>
    <mergeCell ref="AE79:AF79"/>
    <mergeCell ref="AA80:AC80"/>
    <mergeCell ref="AD80:AF80"/>
    <mergeCell ref="AD86:AF86"/>
    <mergeCell ref="U90:W90"/>
    <mergeCell ref="B109:C111"/>
    <mergeCell ref="F107:M109"/>
    <mergeCell ref="N107:O107"/>
    <mergeCell ref="U107:W107"/>
    <mergeCell ref="X107:Z107"/>
    <mergeCell ref="AA107:AC107"/>
    <mergeCell ref="AD107:AF107"/>
    <mergeCell ref="AG107:AI107"/>
    <mergeCell ref="F110:F111"/>
    <mergeCell ref="G110:I111"/>
    <mergeCell ref="J110:J111"/>
    <mergeCell ref="K110:M111"/>
    <mergeCell ref="AM110:AN111"/>
    <mergeCell ref="N109:O109"/>
    <mergeCell ref="T109:T111"/>
    <mergeCell ref="V109:W109"/>
    <mergeCell ref="U98:W98"/>
    <mergeCell ref="N98:O98"/>
    <mergeCell ref="H100:M100"/>
    <mergeCell ref="F101:M103"/>
    <mergeCell ref="U110:W110"/>
    <mergeCell ref="X110:Z110"/>
    <mergeCell ref="AA110:AC110"/>
    <mergeCell ref="AD110:AF110"/>
    <mergeCell ref="AG110:AI110"/>
    <mergeCell ref="AJ110:AL111"/>
    <mergeCell ref="AH109:AI109"/>
    <mergeCell ref="N111:O111"/>
    <mergeCell ref="U111:W111"/>
    <mergeCell ref="X111:Z111"/>
    <mergeCell ref="AA111:AC111"/>
    <mergeCell ref="AD111:AF111"/>
    <mergeCell ref="T106:T108"/>
    <mergeCell ref="AJ112:AL113"/>
    <mergeCell ref="AM112:AN113"/>
    <mergeCell ref="Y106:Z106"/>
    <mergeCell ref="AB106:AC106"/>
    <mergeCell ref="B106:B107"/>
    <mergeCell ref="C106:C107"/>
    <mergeCell ref="BI115:BK115"/>
    <mergeCell ref="CY2:CZ3"/>
    <mergeCell ref="AR127:AS128"/>
    <mergeCell ref="AV127:AW128"/>
    <mergeCell ref="AR189:AS190"/>
    <mergeCell ref="AV189:AW190"/>
    <mergeCell ref="BI123:BK123"/>
    <mergeCell ref="BI124:BK124"/>
    <mergeCell ref="BI121:BK121"/>
    <mergeCell ref="BI122:BK122"/>
    <mergeCell ref="BI119:BK119"/>
    <mergeCell ref="BI120:BK120"/>
    <mergeCell ref="BL119:BP119"/>
    <mergeCell ref="BQ119:BY119"/>
    <mergeCell ref="BZ119:CD119"/>
    <mergeCell ref="CE119:CG119"/>
    <mergeCell ref="BI117:BK117"/>
    <mergeCell ref="BI118:BK118"/>
    <mergeCell ref="AU119:AV119"/>
    <mergeCell ref="AU121:AV121"/>
    <mergeCell ref="AU117:AV117"/>
    <mergeCell ref="CM28:CO29"/>
    <mergeCell ref="AZ88:AZ93"/>
    <mergeCell ref="BA88:BA93"/>
    <mergeCell ref="BR38:BR39"/>
    <mergeCell ref="BB88:BC89"/>
    <mergeCell ref="BD88:BG89"/>
    <mergeCell ref="BB76:BC77"/>
    <mergeCell ref="AZ82:AZ87"/>
    <mergeCell ref="BA82:BA87"/>
    <mergeCell ref="CI38:CJ39"/>
    <mergeCell ref="BD224:BG225"/>
    <mergeCell ref="BU48:BW49"/>
    <mergeCell ref="BX37:BY37"/>
    <mergeCell ref="BX38:BY38"/>
    <mergeCell ref="BX39:BY39"/>
    <mergeCell ref="BX40:BY40"/>
    <mergeCell ref="BX41:BY41"/>
    <mergeCell ref="BX42:BY42"/>
    <mergeCell ref="BX49:BY49"/>
    <mergeCell ref="BD58:BF59"/>
    <mergeCell ref="BD168:BG169"/>
    <mergeCell ref="BB168:BC169"/>
    <mergeCell ref="BA168:BA173"/>
    <mergeCell ref="BI178:BK178"/>
    <mergeCell ref="BB84:BG87"/>
    <mergeCell ref="BB138:BC139"/>
    <mergeCell ref="BA138:BA143"/>
    <mergeCell ref="BI36:BI37"/>
    <mergeCell ref="BI38:BI39"/>
    <mergeCell ref="CB42:CB43"/>
    <mergeCell ref="BU42:BW43"/>
    <mergeCell ref="CD40:CF41"/>
    <mergeCell ref="BU40:BW41"/>
    <mergeCell ref="BB164:BG167"/>
    <mergeCell ref="BL52:BP52"/>
    <mergeCell ref="CI48:CJ49"/>
    <mergeCell ref="BJ46:BK47"/>
    <mergeCell ref="BM78:BN79"/>
    <mergeCell ref="BO78:BO79"/>
    <mergeCell ref="BB106:BC107"/>
    <mergeCell ref="BD106:BG107"/>
    <mergeCell ref="BX203:BY203"/>
    <mergeCell ref="BL180:BP180"/>
    <mergeCell ref="BQ180:BY180"/>
    <mergeCell ref="BZ180:CD180"/>
    <mergeCell ref="CE180:CG180"/>
    <mergeCell ref="BS40:BT41"/>
    <mergeCell ref="BD32:BG33"/>
    <mergeCell ref="BB34:BG37"/>
    <mergeCell ref="AZ32:AZ37"/>
    <mergeCell ref="BL55:BP55"/>
    <mergeCell ref="BQ55:BY55"/>
    <mergeCell ref="BI40:BI41"/>
    <mergeCell ref="BJ40:BK41"/>
    <mergeCell ref="BL40:BL41"/>
    <mergeCell ref="BM40:BN41"/>
    <mergeCell ref="BO40:BO41"/>
    <mergeCell ref="BJ42:BK43"/>
    <mergeCell ref="BL42:BL43"/>
    <mergeCell ref="BM42:BN43"/>
    <mergeCell ref="BO42:BO43"/>
    <mergeCell ref="BO44:BO45"/>
    <mergeCell ref="BO46:BO47"/>
    <mergeCell ref="BR46:BR47"/>
    <mergeCell ref="BS46:BT47"/>
    <mergeCell ref="BI42:BI43"/>
    <mergeCell ref="BP42:BQ43"/>
    <mergeCell ref="BR42:BR43"/>
    <mergeCell ref="BS42:BT43"/>
    <mergeCell ref="BX43:BY43"/>
    <mergeCell ref="BX34:BY34"/>
    <mergeCell ref="BX35:BY35"/>
    <mergeCell ref="BB102:BG105"/>
    <mergeCell ref="BX36:BY36"/>
    <mergeCell ref="BX32:BY32"/>
    <mergeCell ref="BP36:BQ37"/>
    <mergeCell ref="BL36:BL37"/>
    <mergeCell ref="BM36:BN37"/>
    <mergeCell ref="BO36:BO37"/>
    <mergeCell ref="CP7:CQ7"/>
    <mergeCell ref="CD16:CF17"/>
    <mergeCell ref="BU26:BW27"/>
    <mergeCell ref="CL16:CL17"/>
    <mergeCell ref="CI22:CJ23"/>
    <mergeCell ref="CC10:CC11"/>
    <mergeCell ref="BP8:BQ9"/>
    <mergeCell ref="CD7:CF7"/>
    <mergeCell ref="CI7:CJ7"/>
    <mergeCell ref="CM7:CO7"/>
    <mergeCell ref="CD20:CF21"/>
    <mergeCell ref="CB14:CB15"/>
    <mergeCell ref="BX16:BY16"/>
    <mergeCell ref="BX17:BY17"/>
    <mergeCell ref="BX18:BY18"/>
    <mergeCell ref="CM18:CO19"/>
    <mergeCell ref="CP18:CQ19"/>
    <mergeCell ref="CD10:CF11"/>
    <mergeCell ref="BU16:BW17"/>
    <mergeCell ref="BU22:BW23"/>
    <mergeCell ref="BU24:BW25"/>
    <mergeCell ref="CR38:CS39"/>
    <mergeCell ref="CI36:CJ37"/>
    <mergeCell ref="CP40:CQ41"/>
    <mergeCell ref="CR40:CS41"/>
    <mergeCell ref="BP40:BQ41"/>
    <mergeCell ref="CK40:CK41"/>
    <mergeCell ref="CR36:CS37"/>
    <mergeCell ref="BX11:BY11"/>
    <mergeCell ref="BX12:BY12"/>
    <mergeCell ref="BX13:BY13"/>
    <mergeCell ref="BX14:BY14"/>
    <mergeCell ref="BX15:BY15"/>
    <mergeCell ref="CM34:CO35"/>
    <mergeCell ref="CP34:CQ35"/>
    <mergeCell ref="CR32:CS33"/>
    <mergeCell ref="CK34:CK35"/>
    <mergeCell ref="CP28:CQ29"/>
    <mergeCell ref="CR28:CS29"/>
    <mergeCell ref="CI34:CJ35"/>
    <mergeCell ref="CP24:CQ25"/>
    <mergeCell ref="CP16:CQ17"/>
    <mergeCell ref="CP22:CQ23"/>
    <mergeCell ref="CR22:CS23"/>
    <mergeCell ref="CL10:CL11"/>
    <mergeCell ref="CK12:CK13"/>
    <mergeCell ref="CC24:CC25"/>
    <mergeCell ref="CK24:CK25"/>
    <mergeCell ref="CL24:CL25"/>
    <mergeCell ref="BX26:BY26"/>
    <mergeCell ref="CR14:CS15"/>
    <mergeCell ref="CM14:CO15"/>
    <mergeCell ref="CB20:CB21"/>
    <mergeCell ref="CR34:CS35"/>
    <mergeCell ref="CL34:CL35"/>
    <mergeCell ref="CG7:CH7"/>
    <mergeCell ref="CG24:CH25"/>
    <mergeCell ref="CG12:CH13"/>
    <mergeCell ref="CM8:CO9"/>
    <mergeCell ref="CP8:CQ9"/>
    <mergeCell ref="CI24:CJ25"/>
    <mergeCell ref="CP26:CQ27"/>
    <mergeCell ref="CM22:CO23"/>
    <mergeCell ref="CC18:CC19"/>
    <mergeCell ref="CK18:CK19"/>
    <mergeCell ref="CB22:CB23"/>
    <mergeCell ref="CD22:CF23"/>
    <mergeCell ref="CK14:CK15"/>
    <mergeCell ref="CM24:CO25"/>
    <mergeCell ref="BX19:BY19"/>
    <mergeCell ref="CK20:CK21"/>
    <mergeCell ref="CM20:CO21"/>
    <mergeCell ref="CL14:CL15"/>
    <mergeCell ref="CR12:CS13"/>
    <mergeCell ref="CL8:CL9"/>
    <mergeCell ref="CD8:CF9"/>
    <mergeCell ref="CC8:CC9"/>
    <mergeCell ref="CP14:CQ15"/>
    <mergeCell ref="CL20:CL21"/>
    <mergeCell ref="CG34:CH35"/>
    <mergeCell ref="CG28:CH29"/>
    <mergeCell ref="CI28:CJ29"/>
    <mergeCell ref="CL12:CL13"/>
    <mergeCell ref="CI10:CJ11"/>
    <mergeCell ref="CK10:CK11"/>
    <mergeCell ref="CR26:CS27"/>
    <mergeCell ref="CI26:CJ27"/>
    <mergeCell ref="CC16:CC17"/>
    <mergeCell ref="CK26:CK27"/>
    <mergeCell ref="CM26:CO27"/>
    <mergeCell ref="CC22:CC23"/>
    <mergeCell ref="CL18:CL19"/>
    <mergeCell ref="CI12:CJ13"/>
    <mergeCell ref="CK22:CK23"/>
    <mergeCell ref="CR24:CS25"/>
    <mergeCell ref="CR30:CS31"/>
    <mergeCell ref="BI30:BI31"/>
    <mergeCell ref="CD14:CF15"/>
    <mergeCell ref="BI24:BI25"/>
    <mergeCell ref="BI16:BI17"/>
    <mergeCell ref="BI22:BI23"/>
    <mergeCell ref="BI32:BI33"/>
    <mergeCell ref="CC30:CC31"/>
    <mergeCell ref="BP18:BQ19"/>
    <mergeCell ref="BP32:BQ33"/>
    <mergeCell ref="BP30:BQ31"/>
    <mergeCell ref="CD32:CF33"/>
    <mergeCell ref="CK32:CK33"/>
    <mergeCell ref="BU32:BW33"/>
    <mergeCell ref="CK28:CK29"/>
    <mergeCell ref="CB12:CB13"/>
    <mergeCell ref="CB16:CB17"/>
    <mergeCell ref="BX28:BY28"/>
    <mergeCell ref="BJ20:BK21"/>
    <mergeCell ref="BL20:BL21"/>
    <mergeCell ref="BP38:BQ39"/>
    <mergeCell ref="CB38:CB39"/>
    <mergeCell ref="CC38:CC39"/>
    <mergeCell ref="CB36:CB37"/>
    <mergeCell ref="CB40:CB41"/>
    <mergeCell ref="CK38:CK39"/>
    <mergeCell ref="BU14:BW15"/>
    <mergeCell ref="CL22:CL23"/>
    <mergeCell ref="CM36:CO37"/>
    <mergeCell ref="CB28:CB29"/>
    <mergeCell ref="CB34:CB35"/>
    <mergeCell ref="BS38:BT39"/>
    <mergeCell ref="BR40:BR41"/>
    <mergeCell ref="BP24:BQ25"/>
    <mergeCell ref="BP22:BQ23"/>
    <mergeCell ref="CB30:CB31"/>
    <mergeCell ref="BR36:BR37"/>
    <mergeCell ref="BU38:BW39"/>
    <mergeCell ref="CB32:CB33"/>
    <mergeCell ref="CC34:CC35"/>
    <mergeCell ref="BU28:BW29"/>
    <mergeCell ref="BU30:BW31"/>
    <mergeCell ref="CC40:CC41"/>
    <mergeCell ref="BP26:BQ27"/>
    <mergeCell ref="CM32:CO33"/>
    <mergeCell ref="CD48:CF49"/>
    <mergeCell ref="CM38:CO39"/>
    <mergeCell ref="CP38:CQ39"/>
    <mergeCell ref="CP30:CQ31"/>
    <mergeCell ref="CP36:CQ37"/>
    <mergeCell ref="CI42:CJ43"/>
    <mergeCell ref="CL28:CL29"/>
    <mergeCell ref="CL38:CL39"/>
    <mergeCell ref="CL40:CL41"/>
    <mergeCell ref="CK36:CK37"/>
    <mergeCell ref="CK30:CK31"/>
    <mergeCell ref="CL32:CL33"/>
    <mergeCell ref="CD28:CF29"/>
    <mergeCell ref="CI32:CJ33"/>
    <mergeCell ref="CD34:CF35"/>
    <mergeCell ref="CG30:CH31"/>
    <mergeCell ref="CG36:CH37"/>
    <mergeCell ref="CD30:CF31"/>
    <mergeCell ref="CM40:CO41"/>
    <mergeCell ref="CI40:CJ41"/>
    <mergeCell ref="CL30:CL31"/>
    <mergeCell ref="CM30:CO31"/>
    <mergeCell ref="CP32:CQ33"/>
    <mergeCell ref="BX8:BY8"/>
    <mergeCell ref="BX9:BY9"/>
    <mergeCell ref="BX10:BY10"/>
    <mergeCell ref="CG26:CH27"/>
    <mergeCell ref="CG32:CH33"/>
    <mergeCell ref="CI30:CJ31"/>
    <mergeCell ref="CM42:CO43"/>
    <mergeCell ref="CP42:CQ43"/>
    <mergeCell ref="CC26:CC27"/>
    <mergeCell ref="CL26:CL27"/>
    <mergeCell ref="CC28:CC29"/>
    <mergeCell ref="CD44:CF45"/>
    <mergeCell ref="CD38:CF39"/>
    <mergeCell ref="CK42:CK43"/>
    <mergeCell ref="CD36:CF37"/>
    <mergeCell ref="CG44:CH45"/>
    <mergeCell ref="CD42:CF43"/>
    <mergeCell ref="CG38:CH39"/>
    <mergeCell ref="CG40:CH41"/>
    <mergeCell ref="CG42:CH43"/>
    <mergeCell ref="BX22:BY22"/>
    <mergeCell ref="BX23:BY23"/>
    <mergeCell ref="BX24:BY24"/>
    <mergeCell ref="BX25:BY25"/>
    <mergeCell ref="CG14:CH15"/>
    <mergeCell ref="CG16:CH17"/>
    <mergeCell ref="CC14:CC15"/>
    <mergeCell ref="CR16:CS17"/>
    <mergeCell ref="CM12:CO13"/>
    <mergeCell ref="CD12:CF13"/>
    <mergeCell ref="CT6:CZ7"/>
    <mergeCell ref="BX7:BY7"/>
    <mergeCell ref="CG8:CH9"/>
    <mergeCell ref="BX20:BY20"/>
    <mergeCell ref="BX21:BY21"/>
    <mergeCell ref="BX27:BY27"/>
    <mergeCell ref="CG22:CH23"/>
    <mergeCell ref="CG18:CH19"/>
    <mergeCell ref="CG10:CH11"/>
    <mergeCell ref="CC36:CC37"/>
    <mergeCell ref="BX30:BY30"/>
    <mergeCell ref="BX31:BY31"/>
    <mergeCell ref="CC32:CC33"/>
    <mergeCell ref="BX33:BY33"/>
    <mergeCell ref="CB10:CB11"/>
    <mergeCell ref="CR18:CS19"/>
    <mergeCell ref="CB24:CB25"/>
    <mergeCell ref="CD24:CF25"/>
    <mergeCell ref="CB26:CB27"/>
    <mergeCell ref="CD26:CF27"/>
    <mergeCell ref="CI14:CJ15"/>
    <mergeCell ref="CR10:CS11"/>
    <mergeCell ref="CI8:CJ9"/>
    <mergeCell ref="CB18:CB19"/>
    <mergeCell ref="CD18:CF19"/>
    <mergeCell ref="BX6:CA6"/>
    <mergeCell ref="BX29:BY29"/>
    <mergeCell ref="BL18:BL19"/>
    <mergeCell ref="BM18:BN19"/>
    <mergeCell ref="BO18:BO19"/>
    <mergeCell ref="BP28:BQ29"/>
    <mergeCell ref="BP20:BQ21"/>
    <mergeCell ref="BU8:BW9"/>
    <mergeCell ref="BU10:BW11"/>
    <mergeCell ref="BU12:BW13"/>
    <mergeCell ref="CR8:CS9"/>
    <mergeCell ref="CB8:CB9"/>
    <mergeCell ref="CP12:CQ13"/>
    <mergeCell ref="CI16:CJ17"/>
    <mergeCell ref="CK16:CK17"/>
    <mergeCell ref="CM16:CO17"/>
    <mergeCell ref="CB6:CS6"/>
    <mergeCell ref="BU18:BW19"/>
    <mergeCell ref="BU20:BW21"/>
    <mergeCell ref="CI20:CJ21"/>
    <mergeCell ref="CG20:CH21"/>
    <mergeCell ref="BP16:BQ17"/>
    <mergeCell ref="CC20:CC21"/>
    <mergeCell ref="BP14:BQ15"/>
    <mergeCell ref="CM10:CO11"/>
    <mergeCell ref="CP10:CQ11"/>
    <mergeCell ref="CR7:CS7"/>
    <mergeCell ref="CC12:CC13"/>
    <mergeCell ref="BR20:BR21"/>
    <mergeCell ref="CI18:CJ19"/>
    <mergeCell ref="CK8:CK9"/>
    <mergeCell ref="CP20:CQ21"/>
    <mergeCell ref="CR20:CS21"/>
    <mergeCell ref="BS20:BT21"/>
    <mergeCell ref="BJ36:BK37"/>
    <mergeCell ref="BM20:BN21"/>
    <mergeCell ref="BO20:BO21"/>
    <mergeCell ref="BM24:BN25"/>
    <mergeCell ref="BR18:BR19"/>
    <mergeCell ref="BS18:BT19"/>
    <mergeCell ref="BR24:BR25"/>
    <mergeCell ref="BS24:BT25"/>
    <mergeCell ref="BR26:BR27"/>
    <mergeCell ref="BS26:BT27"/>
    <mergeCell ref="BJ26:BK27"/>
    <mergeCell ref="BL26:BL27"/>
    <mergeCell ref="BM26:BN27"/>
    <mergeCell ref="BO26:BO27"/>
    <mergeCell ref="BJ28:BK29"/>
    <mergeCell ref="BL28:BL29"/>
    <mergeCell ref="BM28:BN29"/>
    <mergeCell ref="BR34:BR35"/>
    <mergeCell ref="BM46:BN47"/>
    <mergeCell ref="BI20:BI21"/>
    <mergeCell ref="BO24:BO25"/>
    <mergeCell ref="AZ26:AZ31"/>
    <mergeCell ref="AZ20:AZ25"/>
    <mergeCell ref="BI60:BK60"/>
    <mergeCell ref="BJ16:BK17"/>
    <mergeCell ref="BL16:BL17"/>
    <mergeCell ref="BM16:BN17"/>
    <mergeCell ref="BO16:BO17"/>
    <mergeCell ref="BR16:BR17"/>
    <mergeCell ref="BS16:BT17"/>
    <mergeCell ref="BJ22:BK23"/>
    <mergeCell ref="BL22:BL23"/>
    <mergeCell ref="BM22:BN23"/>
    <mergeCell ref="BO22:BO23"/>
    <mergeCell ref="BR22:BR23"/>
    <mergeCell ref="BS22:BT23"/>
    <mergeCell ref="BJ24:BK25"/>
    <mergeCell ref="BL24:BL25"/>
    <mergeCell ref="BP44:BQ45"/>
    <mergeCell ref="BP46:BQ47"/>
    <mergeCell ref="BS34:BT35"/>
    <mergeCell ref="BI28:BI29"/>
    <mergeCell ref="BI26:BI27"/>
    <mergeCell ref="BR44:BR45"/>
    <mergeCell ref="BS44:BT45"/>
    <mergeCell ref="BJ38:BK39"/>
    <mergeCell ref="BL38:BL39"/>
    <mergeCell ref="BM38:BN39"/>
    <mergeCell ref="BS36:BT37"/>
    <mergeCell ref="BB78:BG81"/>
    <mergeCell ref="BJ102:BK103"/>
    <mergeCell ref="CR44:CS45"/>
    <mergeCell ref="AZ100:AZ105"/>
    <mergeCell ref="BA100:BA105"/>
    <mergeCell ref="BB100:BC101"/>
    <mergeCell ref="BD100:BG101"/>
    <mergeCell ref="BL30:BL31"/>
    <mergeCell ref="BM30:BN31"/>
    <mergeCell ref="BO30:BO31"/>
    <mergeCell ref="BR30:BR31"/>
    <mergeCell ref="BS30:BT31"/>
    <mergeCell ref="BJ32:BK33"/>
    <mergeCell ref="BL32:BL33"/>
    <mergeCell ref="BM32:BN33"/>
    <mergeCell ref="BO32:BO33"/>
    <mergeCell ref="BR32:BR33"/>
    <mergeCell ref="BS32:BT33"/>
    <mergeCell ref="CR42:CS43"/>
    <mergeCell ref="CC42:CC43"/>
    <mergeCell ref="BO38:BO39"/>
    <mergeCell ref="CL36:CL37"/>
    <mergeCell ref="BU34:BW35"/>
    <mergeCell ref="BU36:BW37"/>
    <mergeCell ref="BP34:BQ35"/>
    <mergeCell ref="CL42:CL43"/>
    <mergeCell ref="CK46:CK47"/>
    <mergeCell ref="BI52:BK52"/>
    <mergeCell ref="BJ34:BK35"/>
    <mergeCell ref="BL34:BL35"/>
    <mergeCell ref="BM34:BN35"/>
    <mergeCell ref="BO34:BO35"/>
    <mergeCell ref="BP48:BQ49"/>
    <mergeCell ref="BI18:BI19"/>
    <mergeCell ref="AS116:AV116"/>
    <mergeCell ref="AR138:AS143"/>
    <mergeCell ref="AQ123:AR123"/>
    <mergeCell ref="BJ44:BK45"/>
    <mergeCell ref="BL44:BL45"/>
    <mergeCell ref="BM44:BN45"/>
    <mergeCell ref="BL48:BL49"/>
    <mergeCell ref="BM48:BN49"/>
    <mergeCell ref="BO48:BO49"/>
    <mergeCell ref="BR48:BR49"/>
    <mergeCell ref="BS48:BT49"/>
    <mergeCell ref="BL120:BP120"/>
    <mergeCell ref="BQ120:BY120"/>
    <mergeCell ref="BZ120:CD120"/>
    <mergeCell ref="BL116:BP116"/>
    <mergeCell ref="BQ116:BY116"/>
    <mergeCell ref="BZ116:CD116"/>
    <mergeCell ref="BL46:BL47"/>
    <mergeCell ref="CB134:CB135"/>
    <mergeCell ref="CC134:CC135"/>
    <mergeCell ref="BZ123:CD123"/>
    <mergeCell ref="BI69:BT69"/>
    <mergeCell ref="BU69:BW69"/>
    <mergeCell ref="BZ122:CD122"/>
    <mergeCell ref="AZ138:AZ143"/>
    <mergeCell ref="BZ55:CD55"/>
    <mergeCell ref="BI106:BI107"/>
    <mergeCell ref="BJ106:BK107"/>
    <mergeCell ref="AZ76:AZ81"/>
    <mergeCell ref="BA76:BA81"/>
    <mergeCell ref="BJ8:BK9"/>
    <mergeCell ref="BL8:BL9"/>
    <mergeCell ref="BM8:BN9"/>
    <mergeCell ref="BO8:BO9"/>
    <mergeCell ref="BI8:BI9"/>
    <mergeCell ref="BI10:BI11"/>
    <mergeCell ref="BP12:BQ13"/>
    <mergeCell ref="BJ12:BK13"/>
    <mergeCell ref="BL12:BL13"/>
    <mergeCell ref="BM12:BN13"/>
    <mergeCell ref="BM14:BN15"/>
    <mergeCell ref="BO14:BO15"/>
    <mergeCell ref="BR14:BR15"/>
    <mergeCell ref="BS14:BT15"/>
    <mergeCell ref="BI12:BI13"/>
    <mergeCell ref="BJ18:BK19"/>
    <mergeCell ref="BJ14:BK15"/>
    <mergeCell ref="BR8:BR9"/>
    <mergeCell ref="BS8:BT9"/>
    <mergeCell ref="BJ10:BK11"/>
    <mergeCell ref="BL10:BL11"/>
    <mergeCell ref="BM10:BN11"/>
    <mergeCell ref="BO10:BO11"/>
    <mergeCell ref="BR10:BR11"/>
    <mergeCell ref="BS10:BT11"/>
    <mergeCell ref="BO12:BO13"/>
    <mergeCell ref="BR12:BR13"/>
    <mergeCell ref="BS12:BT13"/>
    <mergeCell ref="BL14:BL15"/>
    <mergeCell ref="BI14:BI15"/>
    <mergeCell ref="BP10:BQ11"/>
    <mergeCell ref="CE186:CG186"/>
    <mergeCell ref="CH186:CL186"/>
    <mergeCell ref="CM186:CO186"/>
    <mergeCell ref="BO196:BO197"/>
    <mergeCell ref="BP196:BQ197"/>
    <mergeCell ref="BR196:BR197"/>
    <mergeCell ref="BS196:BT197"/>
    <mergeCell ref="BU196:BW197"/>
    <mergeCell ref="BL190:BM191"/>
    <mergeCell ref="BN190:BO191"/>
    <mergeCell ref="BP190:BQ191"/>
    <mergeCell ref="BT190:BU191"/>
    <mergeCell ref="BV190:CE191"/>
    <mergeCell ref="CF190:CG191"/>
    <mergeCell ref="CH190:CQ191"/>
    <mergeCell ref="CP180:CT180"/>
    <mergeCell ref="CP186:CT186"/>
    <mergeCell ref="BX192:CA192"/>
    <mergeCell ref="CH180:CL180"/>
    <mergeCell ref="CB192:CS192"/>
    <mergeCell ref="CP185:CT185"/>
    <mergeCell ref="CP181:CT181"/>
    <mergeCell ref="CP182:CT182"/>
    <mergeCell ref="CH185:CL185"/>
    <mergeCell ref="CM185:CO185"/>
    <mergeCell ref="CP193:CQ193"/>
    <mergeCell ref="CR193:CS193"/>
    <mergeCell ref="BR194:BR195"/>
    <mergeCell ref="BS194:BT195"/>
    <mergeCell ref="BU194:BW195"/>
    <mergeCell ref="CU186:CX186"/>
    <mergeCell ref="CH123:CL123"/>
    <mergeCell ref="CM123:CO123"/>
    <mergeCell ref="CP123:CT123"/>
    <mergeCell ref="CR48:CS49"/>
    <mergeCell ref="CB44:CB45"/>
    <mergeCell ref="CC44:CC45"/>
    <mergeCell ref="CB46:CB47"/>
    <mergeCell ref="CD46:CF47"/>
    <mergeCell ref="CL44:CL45"/>
    <mergeCell ref="CC46:CC47"/>
    <mergeCell ref="CL46:CL47"/>
    <mergeCell ref="CC48:CC49"/>
    <mergeCell ref="CK48:CK49"/>
    <mergeCell ref="CL48:CL49"/>
    <mergeCell ref="CK44:CK45"/>
    <mergeCell ref="CI46:CJ47"/>
    <mergeCell ref="CM44:CO45"/>
    <mergeCell ref="CP44:CQ45"/>
    <mergeCell ref="CG48:CH49"/>
    <mergeCell ref="CH116:CL116"/>
    <mergeCell ref="CM116:CO116"/>
    <mergeCell ref="CP116:CT116"/>
    <mergeCell ref="CL132:CL133"/>
    <mergeCell ref="CM132:CO133"/>
    <mergeCell ref="CP132:CQ133"/>
    <mergeCell ref="CR132:CS133"/>
    <mergeCell ref="CM118:CO118"/>
    <mergeCell ref="CP118:CT118"/>
    <mergeCell ref="CH52:CL52"/>
    <mergeCell ref="CM52:CO52"/>
    <mergeCell ref="CP52:CT52"/>
    <mergeCell ref="CE178:CG178"/>
    <mergeCell ref="CH178:CL178"/>
    <mergeCell ref="BP162:BQ163"/>
    <mergeCell ref="BP164:BQ165"/>
    <mergeCell ref="CI162:CJ163"/>
    <mergeCell ref="CM162:CO163"/>
    <mergeCell ref="CK134:CK135"/>
    <mergeCell ref="CD132:CF133"/>
    <mergeCell ref="CG132:CH133"/>
    <mergeCell ref="CL134:CL135"/>
    <mergeCell ref="CM134:CO135"/>
    <mergeCell ref="BX136:BY136"/>
    <mergeCell ref="BX146:BY146"/>
    <mergeCell ref="CB146:CB147"/>
    <mergeCell ref="CC146:CC147"/>
    <mergeCell ref="BQ179:BY179"/>
    <mergeCell ref="BZ179:CD179"/>
    <mergeCell ref="BL176:BP176"/>
    <mergeCell ref="BQ176:BY176"/>
    <mergeCell ref="BZ176:CD176"/>
    <mergeCell ref="BL177:BP177"/>
    <mergeCell ref="BL178:BP178"/>
    <mergeCell ref="BZ178:CD178"/>
    <mergeCell ref="CB136:CB137"/>
    <mergeCell ref="BR146:BR147"/>
    <mergeCell ref="CC132:CC133"/>
    <mergeCell ref="CD134:CF135"/>
    <mergeCell ref="CG134:CH135"/>
    <mergeCell ref="BU136:BW137"/>
    <mergeCell ref="BS146:BT147"/>
    <mergeCell ref="BU146:BW147"/>
    <mergeCell ref="CK146:CK147"/>
    <mergeCell ref="CM180:CO180"/>
    <mergeCell ref="BQ186:BY186"/>
    <mergeCell ref="BZ186:CD186"/>
    <mergeCell ref="CU124:CX124"/>
    <mergeCell ref="BR162:BR163"/>
    <mergeCell ref="BL121:BP121"/>
    <mergeCell ref="BQ121:BY121"/>
    <mergeCell ref="BZ121:CD121"/>
    <mergeCell ref="CE121:CG121"/>
    <mergeCell ref="CH121:CL121"/>
    <mergeCell ref="CH122:CL122"/>
    <mergeCell ref="CM122:CO122"/>
    <mergeCell ref="CP122:CT122"/>
    <mergeCell ref="CP121:CT121"/>
    <mergeCell ref="CU121:CX121"/>
    <mergeCell ref="BL123:BP123"/>
    <mergeCell ref="BQ123:BY123"/>
    <mergeCell ref="CU123:CX123"/>
    <mergeCell ref="BL124:BP124"/>
    <mergeCell ref="BQ124:BY124"/>
    <mergeCell ref="BZ124:CD124"/>
    <mergeCell ref="CE124:CG124"/>
    <mergeCell ref="CH124:CL124"/>
    <mergeCell ref="CM121:CO121"/>
    <mergeCell ref="CP124:CT124"/>
    <mergeCell ref="CP162:CQ163"/>
    <mergeCell ref="CR162:CS163"/>
    <mergeCell ref="CP134:CQ135"/>
    <mergeCell ref="CD136:CF137"/>
    <mergeCell ref="CG136:CH137"/>
    <mergeCell ref="CI136:CJ137"/>
    <mergeCell ref="CK136:CK137"/>
    <mergeCell ref="CP120:CT120"/>
    <mergeCell ref="CU120:CX120"/>
    <mergeCell ref="BZ56:CD56"/>
    <mergeCell ref="CE56:CG56"/>
    <mergeCell ref="CH56:CL56"/>
    <mergeCell ref="CM56:CO56"/>
    <mergeCell ref="CP56:CT56"/>
    <mergeCell ref="CU56:CX56"/>
    <mergeCell ref="BL57:BP57"/>
    <mergeCell ref="BQ57:BY57"/>
    <mergeCell ref="BZ57:CD57"/>
    <mergeCell ref="CE57:CG57"/>
    <mergeCell ref="CH57:CL57"/>
    <mergeCell ref="CH115:CL115"/>
    <mergeCell ref="CE58:CG58"/>
    <mergeCell ref="CH58:CL58"/>
    <mergeCell ref="CU118:CX118"/>
    <mergeCell ref="CH119:CL119"/>
    <mergeCell ref="CM119:CO119"/>
    <mergeCell ref="CP119:CT119"/>
    <mergeCell ref="CU116:CX116"/>
    <mergeCell ref="BL117:BP117"/>
    <mergeCell ref="BQ117:BY117"/>
    <mergeCell ref="BZ117:CD117"/>
    <mergeCell ref="CE117:CG117"/>
    <mergeCell ref="CH117:CL117"/>
    <mergeCell ref="CM117:CO117"/>
    <mergeCell ref="CP117:CT117"/>
    <mergeCell ref="CU117:CX117"/>
    <mergeCell ref="BL70:BL71"/>
    <mergeCell ref="BM70:BN71"/>
    <mergeCell ref="CD86:CF87"/>
    <mergeCell ref="CU52:CX52"/>
    <mergeCell ref="BL53:BP53"/>
    <mergeCell ref="BQ53:BY53"/>
    <mergeCell ref="BZ53:CD53"/>
    <mergeCell ref="CE53:CG53"/>
    <mergeCell ref="CH53:CL53"/>
    <mergeCell ref="CM53:CO53"/>
    <mergeCell ref="CP53:CT53"/>
    <mergeCell ref="CU53:CX53"/>
    <mergeCell ref="BL54:BP54"/>
    <mergeCell ref="BQ54:BY54"/>
    <mergeCell ref="BZ54:CD54"/>
    <mergeCell ref="CE54:CG54"/>
    <mergeCell ref="BS78:BT79"/>
    <mergeCell ref="BU78:BW79"/>
    <mergeCell ref="BX78:BY78"/>
    <mergeCell ref="CM76:CO77"/>
    <mergeCell ref="CP76:CQ77"/>
    <mergeCell ref="CR76:CS77"/>
    <mergeCell ref="CB68:CS68"/>
    <mergeCell ref="CD69:CF69"/>
    <mergeCell ref="CG69:CH69"/>
    <mergeCell ref="CI69:CJ69"/>
    <mergeCell ref="CM69:CO69"/>
    <mergeCell ref="CP74:CQ75"/>
    <mergeCell ref="CR74:CS75"/>
    <mergeCell ref="CC72:CC73"/>
    <mergeCell ref="BL62:BP62"/>
    <mergeCell ref="BQ62:BY62"/>
    <mergeCell ref="BZ62:CD62"/>
    <mergeCell ref="CE62:CG62"/>
    <mergeCell ref="CH62:CL62"/>
    <mergeCell ref="CU61:CX61"/>
    <mergeCell ref="CM58:CO58"/>
    <mergeCell ref="CP58:CT58"/>
    <mergeCell ref="BL59:BP59"/>
    <mergeCell ref="BQ59:BY59"/>
    <mergeCell ref="BZ59:CD59"/>
    <mergeCell ref="CE59:CG59"/>
    <mergeCell ref="CH59:CL59"/>
    <mergeCell ref="CM59:CO59"/>
    <mergeCell ref="CP59:CT59"/>
    <mergeCell ref="BL61:BP61"/>
    <mergeCell ref="BQ61:BY61"/>
    <mergeCell ref="BL114:BP114"/>
    <mergeCell ref="BQ114:BY114"/>
    <mergeCell ref="BZ114:CD114"/>
    <mergeCell ref="CE114:CG114"/>
    <mergeCell ref="CB90:CB91"/>
    <mergeCell ref="CC90:CC91"/>
    <mergeCell ref="BL82:BL83"/>
    <mergeCell ref="BM82:BN83"/>
    <mergeCell ref="BO82:BO83"/>
    <mergeCell ref="BP82:BQ83"/>
    <mergeCell ref="BR82:BR83"/>
    <mergeCell ref="BS82:BT83"/>
    <mergeCell ref="BU82:BW83"/>
    <mergeCell ref="BX82:BY82"/>
    <mergeCell ref="CP69:CQ69"/>
    <mergeCell ref="CR69:CS69"/>
    <mergeCell ref="BR70:BR71"/>
    <mergeCell ref="BS70:BT71"/>
    <mergeCell ref="BU70:BW71"/>
    <mergeCell ref="BX70:BY70"/>
    <mergeCell ref="CT68:CZ69"/>
    <mergeCell ref="BR78:BR79"/>
    <mergeCell ref="BL86:BL87"/>
    <mergeCell ref="BM86:BN87"/>
    <mergeCell ref="BO70:BO71"/>
    <mergeCell ref="BP70:BQ71"/>
    <mergeCell ref="CC70:CC71"/>
    <mergeCell ref="CD70:CF71"/>
    <mergeCell ref="CG70:CH71"/>
    <mergeCell ref="CI70:CJ71"/>
    <mergeCell ref="CK70:CK71"/>
    <mergeCell ref="CU54:CX54"/>
    <mergeCell ref="CH55:CL55"/>
    <mergeCell ref="CM55:CO55"/>
    <mergeCell ref="CP55:CT55"/>
    <mergeCell ref="CU55:CX55"/>
    <mergeCell ref="BL56:BP56"/>
    <mergeCell ref="BQ56:BY56"/>
    <mergeCell ref="CM62:CO62"/>
    <mergeCell ref="CP62:CT62"/>
    <mergeCell ref="CU62:CX62"/>
    <mergeCell ref="CM57:CO57"/>
    <mergeCell ref="CP57:CT57"/>
    <mergeCell ref="CU57:CX57"/>
    <mergeCell ref="BL60:BP60"/>
    <mergeCell ref="BQ60:BY60"/>
    <mergeCell ref="BZ60:CD60"/>
    <mergeCell ref="CE60:CG60"/>
    <mergeCell ref="CH60:CL60"/>
    <mergeCell ref="CM60:CO60"/>
    <mergeCell ref="CM61:CO61"/>
    <mergeCell ref="CP61:CT61"/>
    <mergeCell ref="CE123:CG123"/>
    <mergeCell ref="BJ86:BK87"/>
    <mergeCell ref="CE116:CG116"/>
    <mergeCell ref="BI181:BK181"/>
    <mergeCell ref="BD138:BG139"/>
    <mergeCell ref="BD114:BF115"/>
    <mergeCell ref="BD116:BF117"/>
    <mergeCell ref="BA119:BB119"/>
    <mergeCell ref="BD120:BF121"/>
    <mergeCell ref="BD122:BF123"/>
    <mergeCell ref="BQ52:BY52"/>
    <mergeCell ref="BZ52:CD52"/>
    <mergeCell ref="CE52:CG52"/>
    <mergeCell ref="CP60:CT60"/>
    <mergeCell ref="CU60:CX60"/>
    <mergeCell ref="CU58:CX58"/>
    <mergeCell ref="CU59:CX59"/>
    <mergeCell ref="BI57:BK57"/>
    <mergeCell ref="BI58:BK58"/>
    <mergeCell ref="BI59:BK59"/>
    <mergeCell ref="BI54:BK54"/>
    <mergeCell ref="BI78:BI79"/>
    <mergeCell ref="BI53:BK53"/>
    <mergeCell ref="BO86:BO87"/>
    <mergeCell ref="BP86:BQ87"/>
    <mergeCell ref="BI74:BI75"/>
    <mergeCell ref="CM74:CO75"/>
    <mergeCell ref="BO72:BO73"/>
    <mergeCell ref="BP72:BQ73"/>
    <mergeCell ref="BR72:BR73"/>
    <mergeCell ref="BS72:BT73"/>
    <mergeCell ref="BI68:BW68"/>
    <mergeCell ref="BL78:BL79"/>
    <mergeCell ref="BI72:BI73"/>
    <mergeCell ref="BJ72:BK73"/>
    <mergeCell ref="BL72:BL73"/>
    <mergeCell ref="BM72:BN73"/>
    <mergeCell ref="BU106:BW107"/>
    <mergeCell ref="BX106:BY106"/>
    <mergeCell ref="BU110:BW111"/>
    <mergeCell ref="BZ115:CD115"/>
    <mergeCell ref="CE115:CG115"/>
    <mergeCell ref="CE118:CG118"/>
    <mergeCell ref="BI86:BI87"/>
    <mergeCell ref="CB70:CB71"/>
    <mergeCell ref="BL106:BL107"/>
    <mergeCell ref="BM106:BN107"/>
    <mergeCell ref="BO106:BO107"/>
    <mergeCell ref="CB94:CB95"/>
    <mergeCell ref="CC94:CC95"/>
    <mergeCell ref="CD94:CF95"/>
    <mergeCell ref="CG94:CH95"/>
    <mergeCell ref="CD72:CF73"/>
    <mergeCell ref="CG72:CH73"/>
    <mergeCell ref="BP84:BQ85"/>
    <mergeCell ref="BR84:BR85"/>
    <mergeCell ref="BS84:BT85"/>
    <mergeCell ref="BI104:BI105"/>
    <mergeCell ref="BJ104:BK105"/>
    <mergeCell ref="BX104:BY104"/>
    <mergeCell ref="CB104:CB105"/>
    <mergeCell ref="CB72:CB73"/>
    <mergeCell ref="BI108:BI109"/>
    <mergeCell ref="BJ108:BK109"/>
    <mergeCell ref="BD238:BF239"/>
    <mergeCell ref="BD240:BF241"/>
    <mergeCell ref="BA243:BB243"/>
    <mergeCell ref="BD244:BF245"/>
    <mergeCell ref="BD230:BG231"/>
    <mergeCell ref="BB230:BC231"/>
    <mergeCell ref="BA230:BA235"/>
    <mergeCell ref="BB202:BG205"/>
    <mergeCell ref="AZ188:BL189"/>
    <mergeCell ref="AZ190:AZ191"/>
    <mergeCell ref="BI196:BI197"/>
    <mergeCell ref="BJ196:BK197"/>
    <mergeCell ref="BL196:BL197"/>
    <mergeCell ref="BL122:BP122"/>
    <mergeCell ref="BP204:BQ205"/>
    <mergeCell ref="BB224:BC225"/>
    <mergeCell ref="BA224:BA229"/>
    <mergeCell ref="AZ224:AZ229"/>
    <mergeCell ref="BD162:BG163"/>
    <mergeCell ref="BB162:BC163"/>
    <mergeCell ref="BM196:BN197"/>
    <mergeCell ref="BI130:BW130"/>
    <mergeCell ref="BI131:BT131"/>
    <mergeCell ref="BU131:BW131"/>
    <mergeCell ref="BQ122:BY122"/>
    <mergeCell ref="BR148:BR149"/>
    <mergeCell ref="BS148:BT149"/>
    <mergeCell ref="BU148:BW149"/>
    <mergeCell ref="BX148:BY148"/>
    <mergeCell ref="BM148:BN149"/>
    <mergeCell ref="BO148:BO149"/>
    <mergeCell ref="BP148:BQ149"/>
    <mergeCell ref="B64:M65"/>
    <mergeCell ref="D66:G67"/>
    <mergeCell ref="H66:L67"/>
    <mergeCell ref="N66:O67"/>
    <mergeCell ref="P66:Q67"/>
    <mergeCell ref="R66:S67"/>
    <mergeCell ref="V66:W67"/>
    <mergeCell ref="X66:AE67"/>
    <mergeCell ref="AF66:AG67"/>
    <mergeCell ref="AH66:AO67"/>
    <mergeCell ref="BA66:BD67"/>
    <mergeCell ref="BE66:BI67"/>
    <mergeCell ref="D32:E32"/>
    <mergeCell ref="D35:E35"/>
    <mergeCell ref="D44:E44"/>
    <mergeCell ref="D47:E47"/>
    <mergeCell ref="D48:E49"/>
    <mergeCell ref="BD60:BF61"/>
    <mergeCell ref="B61:C61"/>
    <mergeCell ref="D61:F61"/>
    <mergeCell ref="B62:C62"/>
    <mergeCell ref="D60:F60"/>
    <mergeCell ref="G60:I60"/>
    <mergeCell ref="J60:L60"/>
    <mergeCell ref="M60:O60"/>
    <mergeCell ref="J62:L62"/>
    <mergeCell ref="M62:O62"/>
    <mergeCell ref="D62:F62"/>
    <mergeCell ref="X45:Z45"/>
    <mergeCell ref="AA42:AC42"/>
    <mergeCell ref="N41:O41"/>
    <mergeCell ref="T41:T43"/>
    <mergeCell ref="CD131:CF131"/>
    <mergeCell ref="CG131:CH131"/>
    <mergeCell ref="CI131:CJ131"/>
    <mergeCell ref="CM131:CO131"/>
    <mergeCell ref="CP131:CQ131"/>
    <mergeCell ref="CR131:CS131"/>
    <mergeCell ref="BL181:BP181"/>
    <mergeCell ref="BQ181:BY181"/>
    <mergeCell ref="BZ181:CD181"/>
    <mergeCell ref="CE181:CG181"/>
    <mergeCell ref="CH181:CL181"/>
    <mergeCell ref="CM181:CO181"/>
    <mergeCell ref="CM182:CO182"/>
    <mergeCell ref="BL185:BP185"/>
    <mergeCell ref="BD178:BF179"/>
    <mergeCell ref="AF4:AG5"/>
    <mergeCell ref="AH4:AO5"/>
    <mergeCell ref="BA4:BD5"/>
    <mergeCell ref="BE4:BI5"/>
    <mergeCell ref="AW6:AX6"/>
    <mergeCell ref="AW7:AX7"/>
    <mergeCell ref="BI7:BT7"/>
    <mergeCell ref="BI6:BW6"/>
    <mergeCell ref="BU7:BW7"/>
    <mergeCell ref="BO28:BO29"/>
    <mergeCell ref="BR28:BR29"/>
    <mergeCell ref="BS28:BT29"/>
    <mergeCell ref="BJ30:BK31"/>
    <mergeCell ref="AW9:AX10"/>
    <mergeCell ref="CE122:CG122"/>
    <mergeCell ref="BX110:BY110"/>
    <mergeCell ref="BJ78:BK79"/>
    <mergeCell ref="CB162:CB163"/>
    <mergeCell ref="CC162:CC163"/>
    <mergeCell ref="BL179:BP179"/>
    <mergeCell ref="BX130:CA130"/>
    <mergeCell ref="CM178:CO178"/>
    <mergeCell ref="BL186:BP186"/>
    <mergeCell ref="BA190:BD191"/>
    <mergeCell ref="BE190:BI191"/>
    <mergeCell ref="D6:E7"/>
    <mergeCell ref="D8:E8"/>
    <mergeCell ref="D11:E11"/>
    <mergeCell ref="D12:E13"/>
    <mergeCell ref="D14:E14"/>
    <mergeCell ref="D17:E17"/>
    <mergeCell ref="D18:E19"/>
    <mergeCell ref="D20:E20"/>
    <mergeCell ref="D23:E23"/>
    <mergeCell ref="D24:E25"/>
    <mergeCell ref="D26:E26"/>
    <mergeCell ref="D29:E29"/>
    <mergeCell ref="D30:E31"/>
    <mergeCell ref="B126:M127"/>
    <mergeCell ref="D36:E37"/>
    <mergeCell ref="D38:E38"/>
    <mergeCell ref="D41:E41"/>
    <mergeCell ref="D42:E43"/>
    <mergeCell ref="P128:Q129"/>
    <mergeCell ref="R128:S129"/>
    <mergeCell ref="V128:W129"/>
    <mergeCell ref="X128:AE129"/>
    <mergeCell ref="CB130:CS130"/>
    <mergeCell ref="BX131:BY131"/>
    <mergeCell ref="BA128:BD129"/>
    <mergeCell ref="BE128:BI129"/>
    <mergeCell ref="B188:M189"/>
    <mergeCell ref="D135:E135"/>
    <mergeCell ref="D136:E137"/>
    <mergeCell ref="D138:E138"/>
    <mergeCell ref="AW24:AX25"/>
    <mergeCell ref="AW29:AX29"/>
    <mergeCell ref="AW30:AX31"/>
    <mergeCell ref="AW35:AX35"/>
    <mergeCell ref="AW36:AX37"/>
    <mergeCell ref="AW41:AX41"/>
    <mergeCell ref="AW42:AX43"/>
    <mergeCell ref="AW47:AX47"/>
    <mergeCell ref="AW48:AX49"/>
    <mergeCell ref="G62:I62"/>
    <mergeCell ref="J61:L61"/>
    <mergeCell ref="M61:O61"/>
    <mergeCell ref="S61:T61"/>
    <mergeCell ref="D159:E159"/>
    <mergeCell ref="D160:E161"/>
    <mergeCell ref="D162:E162"/>
    <mergeCell ref="D165:E165"/>
    <mergeCell ref="D166:E167"/>
    <mergeCell ref="D168:E168"/>
    <mergeCell ref="D171:E171"/>
    <mergeCell ref="D172:E173"/>
    <mergeCell ref="D151:E151"/>
    <mergeCell ref="D152:E152"/>
    <mergeCell ref="D147:E147"/>
    <mergeCell ref="BA181:BB181"/>
    <mergeCell ref="BD182:BF183"/>
    <mergeCell ref="P190:Q191"/>
    <mergeCell ref="R190:S191"/>
    <mergeCell ref="V190:W191"/>
    <mergeCell ref="X190:AE191"/>
    <mergeCell ref="AF190:AG191"/>
    <mergeCell ref="AH190:AO191"/>
    <mergeCell ref="AK106:AL107"/>
    <mergeCell ref="AM106:AN107"/>
    <mergeCell ref="AO106:AQ107"/>
    <mergeCell ref="AR106:AS111"/>
    <mergeCell ref="X71:Z71"/>
    <mergeCell ref="AA71:AC71"/>
    <mergeCell ref="AD71:AF71"/>
    <mergeCell ref="AD81:AF81"/>
    <mergeCell ref="G104:I105"/>
    <mergeCell ref="J104:J105"/>
    <mergeCell ref="F100:G100"/>
    <mergeCell ref="F168:G168"/>
    <mergeCell ref="F163:M165"/>
    <mergeCell ref="H162:M162"/>
    <mergeCell ref="F162:G162"/>
    <mergeCell ref="H128:L129"/>
    <mergeCell ref="N128:O129"/>
    <mergeCell ref="H106:M106"/>
    <mergeCell ref="N106:O106"/>
    <mergeCell ref="M118:O118"/>
    <mergeCell ref="F156:G156"/>
    <mergeCell ref="N148:O148"/>
    <mergeCell ref="N140:O140"/>
    <mergeCell ref="F130:M131"/>
    <mergeCell ref="AF128:AG129"/>
    <mergeCell ref="AH128:AO129"/>
    <mergeCell ref="D148:E149"/>
    <mergeCell ref="D150:E150"/>
    <mergeCell ref="D153:E153"/>
    <mergeCell ref="D154:E155"/>
    <mergeCell ref="D156:E156"/>
    <mergeCell ref="N110:O110"/>
    <mergeCell ref="G121:I121"/>
    <mergeCell ref="J121:L121"/>
    <mergeCell ref="D233:E233"/>
    <mergeCell ref="D234:E235"/>
    <mergeCell ref="D206:E206"/>
    <mergeCell ref="D209:E209"/>
    <mergeCell ref="D210:E211"/>
    <mergeCell ref="D212:E212"/>
    <mergeCell ref="D215:E215"/>
    <mergeCell ref="D216:E217"/>
    <mergeCell ref="D218:E218"/>
    <mergeCell ref="D221:E221"/>
    <mergeCell ref="D222:E223"/>
    <mergeCell ref="D224:E224"/>
    <mergeCell ref="D227:E227"/>
    <mergeCell ref="D228:E229"/>
    <mergeCell ref="D230:E230"/>
    <mergeCell ref="D220:E220"/>
    <mergeCell ref="D225:E225"/>
    <mergeCell ref="D226:E226"/>
    <mergeCell ref="D231:E231"/>
    <mergeCell ref="D232:E232"/>
    <mergeCell ref="H190:L191"/>
    <mergeCell ref="N190:O191"/>
    <mergeCell ref="M121:O121"/>
    <mergeCell ref="J123:L123"/>
    <mergeCell ref="BL4:BM5"/>
    <mergeCell ref="BN4:BO5"/>
    <mergeCell ref="BP4:BQ5"/>
    <mergeCell ref="BT4:BU5"/>
    <mergeCell ref="BV4:CE5"/>
    <mergeCell ref="CF4:CG5"/>
    <mergeCell ref="CH4:CQ5"/>
    <mergeCell ref="BL66:BM67"/>
    <mergeCell ref="BN66:BO67"/>
    <mergeCell ref="BP66:BQ67"/>
    <mergeCell ref="BT66:BU67"/>
    <mergeCell ref="BV66:CE67"/>
    <mergeCell ref="CF66:CG67"/>
    <mergeCell ref="CH66:CQ67"/>
    <mergeCell ref="BL128:BM129"/>
    <mergeCell ref="BN128:BO129"/>
    <mergeCell ref="BP128:BQ129"/>
    <mergeCell ref="BT128:BU129"/>
    <mergeCell ref="BV128:CE129"/>
    <mergeCell ref="CF128:CG129"/>
    <mergeCell ref="CH128:CQ129"/>
    <mergeCell ref="CH54:CL54"/>
    <mergeCell ref="CM54:CO54"/>
    <mergeCell ref="CP54:CT54"/>
    <mergeCell ref="CP115:CT115"/>
    <mergeCell ref="CP70:CQ71"/>
    <mergeCell ref="CE55:CG55"/>
    <mergeCell ref="BL58:BP58"/>
    <mergeCell ref="BQ58:BY58"/>
    <mergeCell ref="BZ58:CD58"/>
    <mergeCell ref="CE61:CG61"/>
    <mergeCell ref="CH61:CL61"/>
  </mergeCells>
  <phoneticPr fontId="13"/>
  <conditionalFormatting sqref="R6">
    <cfRule type="cellIs" priority="15" operator="notEqual">
      <formula>"0"</formula>
    </cfRule>
  </conditionalFormatting>
  <conditionalFormatting sqref="R68">
    <cfRule type="cellIs" priority="6" operator="notEqual">
      <formula>"0"</formula>
    </cfRule>
  </conditionalFormatting>
  <conditionalFormatting sqref="R130">
    <cfRule type="cellIs" priority="13" operator="notEqual">
      <formula>"0"</formula>
    </cfRule>
  </conditionalFormatting>
  <conditionalFormatting sqref="R192">
    <cfRule type="cellIs" priority="12" operator="notEqual">
      <formula>"0"</formula>
    </cfRule>
  </conditionalFormatting>
  <conditionalFormatting sqref="T50">
    <cfRule type="cellIs" priority="987" operator="notEqual">
      <formula>"0"</formula>
    </cfRule>
  </conditionalFormatting>
  <conditionalFormatting sqref="U6 X6 AA6 AD6 AG6">
    <cfRule type="cellIs" priority="4" operator="notEqual">
      <formula>"0"</formula>
    </cfRule>
  </conditionalFormatting>
  <conditionalFormatting sqref="U68 X68 AA68 AD68 AG68">
    <cfRule type="cellIs" priority="3" operator="notEqual">
      <formula>"0"</formula>
    </cfRule>
  </conditionalFormatting>
  <conditionalFormatting sqref="U130 X130 AA130 AD130 AG130">
    <cfRule type="cellIs" priority="2" operator="notEqual">
      <formula>"0"</formula>
    </cfRule>
  </conditionalFormatting>
  <conditionalFormatting sqref="U192 X192 AA192 AD192 AG192">
    <cfRule type="cellIs" priority="1" operator="notEqual">
      <formula>"0"</formula>
    </cfRule>
  </conditionalFormatting>
  <conditionalFormatting sqref="V8">
    <cfRule type="cellIs" priority="291" operator="notEqual">
      <formula>"0"</formula>
    </cfRule>
  </conditionalFormatting>
  <conditionalFormatting sqref="V11 U13:V13">
    <cfRule type="cellIs" priority="1107" operator="notEqual">
      <formula>"0"</formula>
    </cfRule>
  </conditionalFormatting>
  <conditionalFormatting sqref="V14">
    <cfRule type="cellIs" priority="151" operator="notEqual">
      <formula>"0"</formula>
    </cfRule>
  </conditionalFormatting>
  <conditionalFormatting sqref="V17 U19:V19">
    <cfRule type="cellIs" priority="835" operator="notEqual">
      <formula>"0"</formula>
    </cfRule>
  </conditionalFormatting>
  <conditionalFormatting sqref="V20">
    <cfRule type="cellIs" priority="146" operator="notEqual">
      <formula>"0"</formula>
    </cfRule>
  </conditionalFormatting>
  <conditionalFormatting sqref="V23 U25:V25">
    <cfRule type="cellIs" priority="825" operator="notEqual">
      <formula>"0"</formula>
    </cfRule>
  </conditionalFormatting>
  <conditionalFormatting sqref="V26">
    <cfRule type="cellIs" priority="141" operator="notEqual">
      <formula>"0"</formula>
    </cfRule>
  </conditionalFormatting>
  <conditionalFormatting sqref="V29 U31:V31">
    <cfRule type="cellIs" priority="815" operator="notEqual">
      <formula>"0"</formula>
    </cfRule>
  </conditionalFormatting>
  <conditionalFormatting sqref="V32">
    <cfRule type="cellIs" priority="136" operator="notEqual">
      <formula>"0"</formula>
    </cfRule>
  </conditionalFormatting>
  <conditionalFormatting sqref="V35 U37:V37">
    <cfRule type="cellIs" priority="805" operator="notEqual">
      <formula>"0"</formula>
    </cfRule>
  </conditionalFormatting>
  <conditionalFormatting sqref="V38">
    <cfRule type="cellIs" priority="131" operator="notEqual">
      <formula>"0"</formula>
    </cfRule>
  </conditionalFormatting>
  <conditionalFormatting sqref="V41 U43:V43">
    <cfRule type="cellIs" priority="795" operator="notEqual">
      <formula>"0"</formula>
    </cfRule>
  </conditionalFormatting>
  <conditionalFormatting sqref="V44">
    <cfRule type="cellIs" priority="126" operator="notEqual">
      <formula>"0"</formula>
    </cfRule>
  </conditionalFormatting>
  <conditionalFormatting sqref="V47 U49:V49">
    <cfRule type="cellIs" priority="455" operator="notEqual">
      <formula>"0"</formula>
    </cfRule>
  </conditionalFormatting>
  <conditionalFormatting sqref="V70">
    <cfRule type="cellIs" priority="121" operator="notEqual">
      <formula>"0"</formula>
    </cfRule>
  </conditionalFormatting>
  <conditionalFormatting sqref="V73 U75:V75">
    <cfRule type="cellIs" priority="785" operator="notEqual">
      <formula>"0"</formula>
    </cfRule>
  </conditionalFormatting>
  <conditionalFormatting sqref="V76">
    <cfRule type="cellIs" priority="116" operator="notEqual">
      <formula>"0"</formula>
    </cfRule>
  </conditionalFormatting>
  <conditionalFormatting sqref="V79 U81:V81">
    <cfRule type="cellIs" priority="775" operator="notEqual">
      <formula>"0"</formula>
    </cfRule>
  </conditionalFormatting>
  <conditionalFormatting sqref="V82">
    <cfRule type="cellIs" priority="111" operator="notEqual">
      <formula>"0"</formula>
    </cfRule>
  </conditionalFormatting>
  <conditionalFormatting sqref="V85 U87:V87">
    <cfRule type="cellIs" priority="765" operator="notEqual">
      <formula>"0"</formula>
    </cfRule>
  </conditionalFormatting>
  <conditionalFormatting sqref="V88">
    <cfRule type="cellIs" priority="106" operator="notEqual">
      <formula>"0"</formula>
    </cfRule>
  </conditionalFormatting>
  <conditionalFormatting sqref="V91 U93:V93">
    <cfRule type="cellIs" priority="755" operator="notEqual">
      <formula>"0"</formula>
    </cfRule>
  </conditionalFormatting>
  <conditionalFormatting sqref="V94">
    <cfRule type="cellIs" priority="101" operator="notEqual">
      <formula>"0"</formula>
    </cfRule>
  </conditionalFormatting>
  <conditionalFormatting sqref="V97 U99:V99">
    <cfRule type="cellIs" priority="745" operator="notEqual">
      <formula>"0"</formula>
    </cfRule>
  </conditionalFormatting>
  <conditionalFormatting sqref="V100">
    <cfRule type="cellIs" priority="96" operator="notEqual">
      <formula>"0"</formula>
    </cfRule>
  </conditionalFormatting>
  <conditionalFormatting sqref="V103 U105:V105">
    <cfRule type="cellIs" priority="735" operator="notEqual">
      <formula>"0"</formula>
    </cfRule>
  </conditionalFormatting>
  <conditionalFormatting sqref="V106">
    <cfRule type="cellIs" priority="91" operator="notEqual">
      <formula>"0"</formula>
    </cfRule>
  </conditionalFormatting>
  <conditionalFormatting sqref="V109 U111:V111">
    <cfRule type="cellIs" priority="443" operator="notEqual">
      <formula>"0"</formula>
    </cfRule>
  </conditionalFormatting>
  <conditionalFormatting sqref="V132">
    <cfRule type="cellIs" priority="86" operator="notEqual">
      <formula>"0"</formula>
    </cfRule>
  </conditionalFormatting>
  <conditionalFormatting sqref="V135 U137:V137">
    <cfRule type="cellIs" priority="433" operator="notEqual">
      <formula>"0"</formula>
    </cfRule>
  </conditionalFormatting>
  <conditionalFormatting sqref="V138">
    <cfRule type="cellIs" priority="81" operator="notEqual">
      <formula>"0"</formula>
    </cfRule>
  </conditionalFormatting>
  <conditionalFormatting sqref="V141 U143:V143">
    <cfRule type="cellIs" priority="423" operator="notEqual">
      <formula>"0"</formula>
    </cfRule>
  </conditionalFormatting>
  <conditionalFormatting sqref="V144">
    <cfRule type="cellIs" priority="76" operator="notEqual">
      <formula>"0"</formula>
    </cfRule>
  </conditionalFormatting>
  <conditionalFormatting sqref="V147 U149:V149">
    <cfRule type="cellIs" priority="413" operator="notEqual">
      <formula>"0"</formula>
    </cfRule>
  </conditionalFormatting>
  <conditionalFormatting sqref="V150">
    <cfRule type="cellIs" priority="71" operator="notEqual">
      <formula>"0"</formula>
    </cfRule>
  </conditionalFormatting>
  <conditionalFormatting sqref="V153 U155:V155">
    <cfRule type="cellIs" priority="403" operator="notEqual">
      <formula>"0"</formula>
    </cfRule>
  </conditionalFormatting>
  <conditionalFormatting sqref="V156">
    <cfRule type="cellIs" priority="66" operator="notEqual">
      <formula>"0"</formula>
    </cfRule>
  </conditionalFormatting>
  <conditionalFormatting sqref="V159 U161:V161">
    <cfRule type="cellIs" priority="393" operator="notEqual">
      <formula>"0"</formula>
    </cfRule>
  </conditionalFormatting>
  <conditionalFormatting sqref="V162">
    <cfRule type="cellIs" priority="61" operator="notEqual">
      <formula>"0"</formula>
    </cfRule>
  </conditionalFormatting>
  <conditionalFormatting sqref="V165 U167:V167">
    <cfRule type="cellIs" priority="383" operator="notEqual">
      <formula>"0"</formula>
    </cfRule>
  </conditionalFormatting>
  <conditionalFormatting sqref="V168">
    <cfRule type="cellIs" priority="56" operator="notEqual">
      <formula>"0"</formula>
    </cfRule>
  </conditionalFormatting>
  <conditionalFormatting sqref="V171 U173:V173">
    <cfRule type="cellIs" priority="372" operator="notEqual">
      <formula>"0"</formula>
    </cfRule>
  </conditionalFormatting>
  <conditionalFormatting sqref="V194">
    <cfRule type="cellIs" priority="51" operator="notEqual">
      <formula>"0"</formula>
    </cfRule>
  </conditionalFormatting>
  <conditionalFormatting sqref="V197 U199:V199">
    <cfRule type="cellIs" priority="362" operator="notEqual">
      <formula>"0"</formula>
    </cfRule>
  </conditionalFormatting>
  <conditionalFormatting sqref="V200">
    <cfRule type="cellIs" priority="46" operator="notEqual">
      <formula>"0"</formula>
    </cfRule>
  </conditionalFormatting>
  <conditionalFormatting sqref="V203 U205:V205">
    <cfRule type="cellIs" priority="352" operator="notEqual">
      <formula>"0"</formula>
    </cfRule>
  </conditionalFormatting>
  <conditionalFormatting sqref="V206">
    <cfRule type="cellIs" priority="41" operator="notEqual">
      <formula>"0"</formula>
    </cfRule>
  </conditionalFormatting>
  <conditionalFormatting sqref="V209 U211:V211">
    <cfRule type="cellIs" priority="342" operator="notEqual">
      <formula>"0"</formula>
    </cfRule>
  </conditionalFormatting>
  <conditionalFormatting sqref="V212">
    <cfRule type="cellIs" priority="36" operator="notEqual">
      <formula>"0"</formula>
    </cfRule>
  </conditionalFormatting>
  <conditionalFormatting sqref="V215 U217:V217">
    <cfRule type="cellIs" priority="332" operator="notEqual">
      <formula>"0"</formula>
    </cfRule>
  </conditionalFormatting>
  <conditionalFormatting sqref="V218">
    <cfRule type="cellIs" priority="31" operator="notEqual">
      <formula>"0"</formula>
    </cfRule>
  </conditionalFormatting>
  <conditionalFormatting sqref="V221 U223:V223">
    <cfRule type="cellIs" priority="322" operator="notEqual">
      <formula>"0"</formula>
    </cfRule>
  </conditionalFormatting>
  <conditionalFormatting sqref="V224">
    <cfRule type="cellIs" priority="26" operator="notEqual">
      <formula>"0"</formula>
    </cfRule>
  </conditionalFormatting>
  <conditionalFormatting sqref="V227 U229:V229">
    <cfRule type="cellIs" priority="312" operator="notEqual">
      <formula>"0"</formula>
    </cfRule>
  </conditionalFormatting>
  <conditionalFormatting sqref="V230">
    <cfRule type="cellIs" priority="21" operator="notEqual">
      <formula>"0"</formula>
    </cfRule>
  </conditionalFormatting>
  <conditionalFormatting sqref="V233 U235:V235">
    <cfRule type="cellIs" priority="301" operator="notEqual">
      <formula>"0"</formula>
    </cfRule>
  </conditionalFormatting>
  <conditionalFormatting sqref="W50">
    <cfRule type="cellIs" priority="986" operator="notEqual">
      <formula>"0"</formula>
    </cfRule>
  </conditionalFormatting>
  <conditionalFormatting sqref="Y8">
    <cfRule type="cellIs" priority="290" operator="notEqual">
      <formula>"0"</formula>
    </cfRule>
  </conditionalFormatting>
  <conditionalFormatting sqref="Y11 X13:Y13">
    <cfRule type="cellIs" priority="838" operator="notEqual">
      <formula>"0"</formula>
    </cfRule>
  </conditionalFormatting>
  <conditionalFormatting sqref="Y14">
    <cfRule type="cellIs" priority="150" operator="notEqual">
      <formula>"0"</formula>
    </cfRule>
  </conditionalFormatting>
  <conditionalFormatting sqref="Y17 X19:Y19">
    <cfRule type="cellIs" priority="828" operator="notEqual">
      <formula>"0"</formula>
    </cfRule>
  </conditionalFormatting>
  <conditionalFormatting sqref="Y20">
    <cfRule type="cellIs" priority="145" operator="notEqual">
      <formula>"0"</formula>
    </cfRule>
  </conditionalFormatting>
  <conditionalFormatting sqref="Y23 X25:Y25">
    <cfRule type="cellIs" priority="818" operator="notEqual">
      <formula>"0"</formula>
    </cfRule>
  </conditionalFormatting>
  <conditionalFormatting sqref="Y26">
    <cfRule type="cellIs" priority="140" operator="notEqual">
      <formula>"0"</formula>
    </cfRule>
  </conditionalFormatting>
  <conditionalFormatting sqref="Y29 X31:Y31">
    <cfRule type="cellIs" priority="808" operator="notEqual">
      <formula>"0"</formula>
    </cfRule>
  </conditionalFormatting>
  <conditionalFormatting sqref="Y32">
    <cfRule type="cellIs" priority="135" operator="notEqual">
      <formula>"0"</formula>
    </cfRule>
  </conditionalFormatting>
  <conditionalFormatting sqref="Y35 X37:Y37">
    <cfRule type="cellIs" priority="798" operator="notEqual">
      <formula>"0"</formula>
    </cfRule>
  </conditionalFormatting>
  <conditionalFormatting sqref="Y38">
    <cfRule type="cellIs" priority="130" operator="notEqual">
      <formula>"0"</formula>
    </cfRule>
  </conditionalFormatting>
  <conditionalFormatting sqref="Y41 X43:Y43">
    <cfRule type="cellIs" priority="788" operator="notEqual">
      <formula>"0"</formula>
    </cfRule>
  </conditionalFormatting>
  <conditionalFormatting sqref="Y44">
    <cfRule type="cellIs" priority="125" operator="notEqual">
      <formula>"0"</formula>
    </cfRule>
  </conditionalFormatting>
  <conditionalFormatting sqref="Y47 X49:Y49">
    <cfRule type="cellIs" priority="448" operator="notEqual">
      <formula>"0"</formula>
    </cfRule>
  </conditionalFormatting>
  <conditionalFormatting sqref="Y70">
    <cfRule type="cellIs" priority="120" operator="notEqual">
      <formula>"0"</formula>
    </cfRule>
  </conditionalFormatting>
  <conditionalFormatting sqref="Y73 X75:Y75">
    <cfRule type="cellIs" priority="778" operator="notEqual">
      <formula>"0"</formula>
    </cfRule>
  </conditionalFormatting>
  <conditionalFormatting sqref="Y76">
    <cfRule type="cellIs" priority="115" operator="notEqual">
      <formula>"0"</formula>
    </cfRule>
  </conditionalFormatting>
  <conditionalFormatting sqref="Y79 X81:Y81">
    <cfRule type="cellIs" priority="768" operator="notEqual">
      <formula>"0"</formula>
    </cfRule>
  </conditionalFormatting>
  <conditionalFormatting sqref="Y82">
    <cfRule type="cellIs" priority="110" operator="notEqual">
      <formula>"0"</formula>
    </cfRule>
  </conditionalFormatting>
  <conditionalFormatting sqref="Y85 X87:Y87">
    <cfRule type="cellIs" priority="758" operator="notEqual">
      <formula>"0"</formula>
    </cfRule>
  </conditionalFormatting>
  <conditionalFormatting sqref="Y88">
    <cfRule type="cellIs" priority="105" operator="notEqual">
      <formula>"0"</formula>
    </cfRule>
  </conditionalFormatting>
  <conditionalFormatting sqref="Y91 X93:Y93">
    <cfRule type="cellIs" priority="748" operator="notEqual">
      <formula>"0"</formula>
    </cfRule>
  </conditionalFormatting>
  <conditionalFormatting sqref="Y94">
    <cfRule type="cellIs" priority="100" operator="notEqual">
      <formula>"0"</formula>
    </cfRule>
  </conditionalFormatting>
  <conditionalFormatting sqref="Y97 X99:Y99">
    <cfRule type="cellIs" priority="738" operator="notEqual">
      <formula>"0"</formula>
    </cfRule>
  </conditionalFormatting>
  <conditionalFormatting sqref="Y100">
    <cfRule type="cellIs" priority="95" operator="notEqual">
      <formula>"0"</formula>
    </cfRule>
  </conditionalFormatting>
  <conditionalFormatting sqref="Y103 X105:Y105">
    <cfRule type="cellIs" priority="728" operator="notEqual">
      <formula>"0"</formula>
    </cfRule>
  </conditionalFormatting>
  <conditionalFormatting sqref="Y106">
    <cfRule type="cellIs" priority="90" operator="notEqual">
      <formula>"0"</formula>
    </cfRule>
  </conditionalFormatting>
  <conditionalFormatting sqref="Y109 X111:Y111">
    <cfRule type="cellIs" priority="436" operator="notEqual">
      <formula>"0"</formula>
    </cfRule>
  </conditionalFormatting>
  <conditionalFormatting sqref="Y132">
    <cfRule type="cellIs" priority="85" operator="notEqual">
      <formula>"0"</formula>
    </cfRule>
  </conditionalFormatting>
  <conditionalFormatting sqref="Y135 X137:Y137">
    <cfRule type="cellIs" priority="426" operator="notEqual">
      <formula>"0"</formula>
    </cfRule>
  </conditionalFormatting>
  <conditionalFormatting sqref="Y138">
    <cfRule type="cellIs" priority="80" operator="notEqual">
      <formula>"0"</formula>
    </cfRule>
  </conditionalFormatting>
  <conditionalFormatting sqref="Y141 X143:Y143">
    <cfRule type="cellIs" priority="416" operator="notEqual">
      <formula>"0"</formula>
    </cfRule>
  </conditionalFormatting>
  <conditionalFormatting sqref="Y144">
    <cfRule type="cellIs" priority="75" operator="notEqual">
      <formula>"0"</formula>
    </cfRule>
  </conditionalFormatting>
  <conditionalFormatting sqref="Y147 X149:Y149">
    <cfRule type="cellIs" priority="406" operator="notEqual">
      <formula>"0"</formula>
    </cfRule>
  </conditionalFormatting>
  <conditionalFormatting sqref="Y150">
    <cfRule type="cellIs" priority="70" operator="notEqual">
      <formula>"0"</formula>
    </cfRule>
  </conditionalFormatting>
  <conditionalFormatting sqref="Y153 X155:Y155">
    <cfRule type="cellIs" priority="396" operator="notEqual">
      <formula>"0"</formula>
    </cfRule>
  </conditionalFormatting>
  <conditionalFormatting sqref="Y156">
    <cfRule type="cellIs" priority="65" operator="notEqual">
      <formula>"0"</formula>
    </cfRule>
  </conditionalFormatting>
  <conditionalFormatting sqref="Y159 X161:Y161">
    <cfRule type="cellIs" priority="386" operator="notEqual">
      <formula>"0"</formula>
    </cfRule>
  </conditionalFormatting>
  <conditionalFormatting sqref="Y162">
    <cfRule type="cellIs" priority="60" operator="notEqual">
      <formula>"0"</formula>
    </cfRule>
  </conditionalFormatting>
  <conditionalFormatting sqref="Y165 X167:Y167">
    <cfRule type="cellIs" priority="376" operator="notEqual">
      <formula>"0"</formula>
    </cfRule>
  </conditionalFormatting>
  <conditionalFormatting sqref="Y168">
    <cfRule type="cellIs" priority="55" operator="notEqual">
      <formula>"0"</formula>
    </cfRule>
  </conditionalFormatting>
  <conditionalFormatting sqref="Y171 X173:Y173">
    <cfRule type="cellIs" priority="365" operator="notEqual">
      <formula>"0"</formula>
    </cfRule>
  </conditionalFormatting>
  <conditionalFormatting sqref="Y194">
    <cfRule type="cellIs" priority="50" operator="notEqual">
      <formula>"0"</formula>
    </cfRule>
  </conditionalFormatting>
  <conditionalFormatting sqref="Y197 X199:Y199">
    <cfRule type="cellIs" priority="355" operator="notEqual">
      <formula>"0"</formula>
    </cfRule>
  </conditionalFormatting>
  <conditionalFormatting sqref="Y200">
    <cfRule type="cellIs" priority="45" operator="notEqual">
      <formula>"0"</formula>
    </cfRule>
  </conditionalFormatting>
  <conditionalFormatting sqref="Y203 X205:Y205">
    <cfRule type="cellIs" priority="345" operator="notEqual">
      <formula>"0"</formula>
    </cfRule>
  </conditionalFormatting>
  <conditionalFormatting sqref="Y206">
    <cfRule type="cellIs" priority="40" operator="notEqual">
      <formula>"0"</formula>
    </cfRule>
  </conditionalFormatting>
  <conditionalFormatting sqref="Y209 X211:Y211">
    <cfRule type="cellIs" priority="335" operator="notEqual">
      <formula>"0"</formula>
    </cfRule>
  </conditionalFormatting>
  <conditionalFormatting sqref="Y212">
    <cfRule type="cellIs" priority="35" operator="notEqual">
      <formula>"0"</formula>
    </cfRule>
  </conditionalFormatting>
  <conditionalFormatting sqref="Y215 X217:Y217">
    <cfRule type="cellIs" priority="325" operator="notEqual">
      <formula>"0"</formula>
    </cfRule>
  </conditionalFormatting>
  <conditionalFormatting sqref="Y218">
    <cfRule type="cellIs" priority="30" operator="notEqual">
      <formula>"0"</formula>
    </cfRule>
  </conditionalFormatting>
  <conditionalFormatting sqref="Y221 X223:Y223">
    <cfRule type="cellIs" priority="315" operator="notEqual">
      <formula>"0"</formula>
    </cfRule>
  </conditionalFormatting>
  <conditionalFormatting sqref="Y224">
    <cfRule type="cellIs" priority="25" operator="notEqual">
      <formula>"0"</formula>
    </cfRule>
  </conditionalFormatting>
  <conditionalFormatting sqref="Y227 X229:Y229">
    <cfRule type="cellIs" priority="305" operator="notEqual">
      <formula>"0"</formula>
    </cfRule>
  </conditionalFormatting>
  <conditionalFormatting sqref="Y230">
    <cfRule type="cellIs" priority="20" operator="notEqual">
      <formula>"0"</formula>
    </cfRule>
  </conditionalFormatting>
  <conditionalFormatting sqref="Y233 X235:Y235">
    <cfRule type="cellIs" priority="294" operator="notEqual">
      <formula>"0"</formula>
    </cfRule>
  </conditionalFormatting>
  <conditionalFormatting sqref="Z50">
    <cfRule type="cellIs" priority="985" operator="notEqual">
      <formula>"0"</formula>
    </cfRule>
  </conditionalFormatting>
  <conditionalFormatting sqref="AB8">
    <cfRule type="cellIs" priority="841" operator="notEqual">
      <formula>"0"</formula>
    </cfRule>
  </conditionalFormatting>
  <conditionalFormatting sqref="AB11 AA13:AB13">
    <cfRule type="cellIs" priority="837" operator="notEqual">
      <formula>"0"</formula>
    </cfRule>
  </conditionalFormatting>
  <conditionalFormatting sqref="AB14">
    <cfRule type="cellIs" priority="153" operator="notEqual">
      <formula>"0"</formula>
    </cfRule>
  </conditionalFormatting>
  <conditionalFormatting sqref="AB17 AA19:AB19">
    <cfRule type="cellIs" priority="827" operator="notEqual">
      <formula>"0"</formula>
    </cfRule>
  </conditionalFormatting>
  <conditionalFormatting sqref="AB20">
    <cfRule type="cellIs" priority="148" operator="notEqual">
      <formula>"0"</formula>
    </cfRule>
  </conditionalFormatting>
  <conditionalFormatting sqref="AB23 AA25:AB25">
    <cfRule type="cellIs" priority="817" operator="notEqual">
      <formula>"0"</formula>
    </cfRule>
  </conditionalFormatting>
  <conditionalFormatting sqref="AB26">
    <cfRule type="cellIs" priority="143" operator="notEqual">
      <formula>"0"</formula>
    </cfRule>
  </conditionalFormatting>
  <conditionalFormatting sqref="AB29 AA31:AB31">
    <cfRule type="cellIs" priority="807" operator="notEqual">
      <formula>"0"</formula>
    </cfRule>
  </conditionalFormatting>
  <conditionalFormatting sqref="AB32">
    <cfRule type="cellIs" priority="138" operator="notEqual">
      <formula>"0"</formula>
    </cfRule>
  </conditionalFormatting>
  <conditionalFormatting sqref="AB35 AA37:AB37">
    <cfRule type="cellIs" priority="797" operator="notEqual">
      <formula>"0"</formula>
    </cfRule>
  </conditionalFormatting>
  <conditionalFormatting sqref="AB38">
    <cfRule type="cellIs" priority="133" operator="notEqual">
      <formula>"0"</formula>
    </cfRule>
  </conditionalFormatting>
  <conditionalFormatting sqref="AB41 AA43:AB43">
    <cfRule type="cellIs" priority="787" operator="notEqual">
      <formula>"0"</formula>
    </cfRule>
  </conditionalFormatting>
  <conditionalFormatting sqref="AB44">
    <cfRule type="cellIs" priority="128" operator="notEqual">
      <formula>"0"</formula>
    </cfRule>
  </conditionalFormatting>
  <conditionalFormatting sqref="AB47 AA49:AB49">
    <cfRule type="cellIs" priority="447" operator="notEqual">
      <formula>"0"</formula>
    </cfRule>
  </conditionalFormatting>
  <conditionalFormatting sqref="AB70">
    <cfRule type="cellIs" priority="123" operator="notEqual">
      <formula>"0"</formula>
    </cfRule>
  </conditionalFormatting>
  <conditionalFormatting sqref="AB73 AA75:AB75">
    <cfRule type="cellIs" priority="777" operator="notEqual">
      <formula>"0"</formula>
    </cfRule>
  </conditionalFormatting>
  <conditionalFormatting sqref="AB76">
    <cfRule type="cellIs" priority="118" operator="notEqual">
      <formula>"0"</formula>
    </cfRule>
  </conditionalFormatting>
  <conditionalFormatting sqref="AB79 AA81:AB81">
    <cfRule type="cellIs" priority="767" operator="notEqual">
      <formula>"0"</formula>
    </cfRule>
  </conditionalFormatting>
  <conditionalFormatting sqref="AB82">
    <cfRule type="cellIs" priority="113" operator="notEqual">
      <formula>"0"</formula>
    </cfRule>
  </conditionalFormatting>
  <conditionalFormatting sqref="AB85 AA87:AB87">
    <cfRule type="cellIs" priority="757" operator="notEqual">
      <formula>"0"</formula>
    </cfRule>
  </conditionalFormatting>
  <conditionalFormatting sqref="AB88">
    <cfRule type="cellIs" priority="108" operator="notEqual">
      <formula>"0"</formula>
    </cfRule>
  </conditionalFormatting>
  <conditionalFormatting sqref="AB91 AA93:AB93">
    <cfRule type="cellIs" priority="747" operator="notEqual">
      <formula>"0"</formula>
    </cfRule>
  </conditionalFormatting>
  <conditionalFormatting sqref="AB94">
    <cfRule type="cellIs" priority="103" operator="notEqual">
      <formula>"0"</formula>
    </cfRule>
  </conditionalFormatting>
  <conditionalFormatting sqref="AB97 AA99:AB99">
    <cfRule type="cellIs" priority="737" operator="notEqual">
      <formula>"0"</formula>
    </cfRule>
  </conditionalFormatting>
  <conditionalFormatting sqref="AB100">
    <cfRule type="cellIs" priority="98" operator="notEqual">
      <formula>"0"</formula>
    </cfRule>
  </conditionalFormatting>
  <conditionalFormatting sqref="AB103 AA105:AB105">
    <cfRule type="cellIs" priority="727" operator="notEqual">
      <formula>"0"</formula>
    </cfRule>
  </conditionalFormatting>
  <conditionalFormatting sqref="AB106">
    <cfRule type="cellIs" priority="93" operator="notEqual">
      <formula>"0"</formula>
    </cfRule>
  </conditionalFormatting>
  <conditionalFormatting sqref="AB109 AA111:AB111">
    <cfRule type="cellIs" priority="435" operator="notEqual">
      <formula>"0"</formula>
    </cfRule>
  </conditionalFormatting>
  <conditionalFormatting sqref="AB132">
    <cfRule type="cellIs" priority="88" operator="notEqual">
      <formula>"0"</formula>
    </cfRule>
  </conditionalFormatting>
  <conditionalFormatting sqref="AB135 AA137:AB137">
    <cfRule type="cellIs" priority="425" operator="notEqual">
      <formula>"0"</formula>
    </cfRule>
  </conditionalFormatting>
  <conditionalFormatting sqref="AB138">
    <cfRule type="cellIs" priority="83" operator="notEqual">
      <formula>"0"</formula>
    </cfRule>
  </conditionalFormatting>
  <conditionalFormatting sqref="AB141 AA143:AB143">
    <cfRule type="cellIs" priority="415" operator="notEqual">
      <formula>"0"</formula>
    </cfRule>
  </conditionalFormatting>
  <conditionalFormatting sqref="AB144">
    <cfRule type="cellIs" priority="78" operator="notEqual">
      <formula>"0"</formula>
    </cfRule>
  </conditionalFormatting>
  <conditionalFormatting sqref="AB147 AA149:AB149">
    <cfRule type="cellIs" priority="405" operator="notEqual">
      <formula>"0"</formula>
    </cfRule>
  </conditionalFormatting>
  <conditionalFormatting sqref="AB150">
    <cfRule type="cellIs" priority="73" operator="notEqual">
      <formula>"0"</formula>
    </cfRule>
  </conditionalFormatting>
  <conditionalFormatting sqref="AB153 AA155:AB155">
    <cfRule type="cellIs" priority="395" operator="notEqual">
      <formula>"0"</formula>
    </cfRule>
  </conditionalFormatting>
  <conditionalFormatting sqref="AB156">
    <cfRule type="cellIs" priority="68" operator="notEqual">
      <formula>"0"</formula>
    </cfRule>
  </conditionalFormatting>
  <conditionalFormatting sqref="AB159 AA161:AB161">
    <cfRule type="cellIs" priority="385" operator="notEqual">
      <formula>"0"</formula>
    </cfRule>
  </conditionalFormatting>
  <conditionalFormatting sqref="AB162">
    <cfRule type="cellIs" priority="63" operator="notEqual">
      <formula>"0"</formula>
    </cfRule>
  </conditionalFormatting>
  <conditionalFormatting sqref="AB165 AA167:AB167">
    <cfRule type="cellIs" priority="375" operator="notEqual">
      <formula>"0"</formula>
    </cfRule>
  </conditionalFormatting>
  <conditionalFormatting sqref="AB168">
    <cfRule type="cellIs" priority="58" operator="notEqual">
      <formula>"0"</formula>
    </cfRule>
  </conditionalFormatting>
  <conditionalFormatting sqref="AB171 AA173:AB173">
    <cfRule type="cellIs" priority="364" operator="notEqual">
      <formula>"0"</formula>
    </cfRule>
  </conditionalFormatting>
  <conditionalFormatting sqref="AB194">
    <cfRule type="cellIs" priority="53" operator="notEqual">
      <formula>"0"</formula>
    </cfRule>
  </conditionalFormatting>
  <conditionalFormatting sqref="AB197 AA199:AB199">
    <cfRule type="cellIs" priority="354" operator="notEqual">
      <formula>"0"</formula>
    </cfRule>
  </conditionalFormatting>
  <conditionalFormatting sqref="AB200">
    <cfRule type="cellIs" priority="48" operator="notEqual">
      <formula>"0"</formula>
    </cfRule>
  </conditionalFormatting>
  <conditionalFormatting sqref="AB203 AA205:AB205">
    <cfRule type="cellIs" priority="344" operator="notEqual">
      <formula>"0"</formula>
    </cfRule>
  </conditionalFormatting>
  <conditionalFormatting sqref="AB206">
    <cfRule type="cellIs" priority="43" operator="notEqual">
      <formula>"0"</formula>
    </cfRule>
  </conditionalFormatting>
  <conditionalFormatting sqref="AB209 AA211:AB211">
    <cfRule type="cellIs" priority="334" operator="notEqual">
      <formula>"0"</formula>
    </cfRule>
  </conditionalFormatting>
  <conditionalFormatting sqref="AB212">
    <cfRule type="cellIs" priority="38" operator="notEqual">
      <formula>"0"</formula>
    </cfRule>
  </conditionalFormatting>
  <conditionalFormatting sqref="AB215 AA217:AB217">
    <cfRule type="cellIs" priority="324" operator="notEqual">
      <formula>"0"</formula>
    </cfRule>
  </conditionalFormatting>
  <conditionalFormatting sqref="AB218">
    <cfRule type="cellIs" priority="33" operator="notEqual">
      <formula>"0"</formula>
    </cfRule>
  </conditionalFormatting>
  <conditionalFormatting sqref="AB221 AA223:AB223">
    <cfRule type="cellIs" priority="314" operator="notEqual">
      <formula>"0"</formula>
    </cfRule>
  </conditionalFormatting>
  <conditionalFormatting sqref="AB224">
    <cfRule type="cellIs" priority="28" operator="notEqual">
      <formula>"0"</formula>
    </cfRule>
  </conditionalFormatting>
  <conditionalFormatting sqref="AB227 AA229:AB229">
    <cfRule type="cellIs" priority="304" operator="notEqual">
      <formula>"0"</formula>
    </cfRule>
  </conditionalFormatting>
  <conditionalFormatting sqref="AB230">
    <cfRule type="cellIs" priority="23" operator="notEqual">
      <formula>"0"</formula>
    </cfRule>
  </conditionalFormatting>
  <conditionalFormatting sqref="AB233 AA235:AB235">
    <cfRule type="cellIs" priority="293" operator="notEqual">
      <formula>"0"</formula>
    </cfRule>
  </conditionalFormatting>
  <conditionalFormatting sqref="AC50">
    <cfRule type="cellIs" priority="984" operator="notEqual">
      <formula>"0"</formula>
    </cfRule>
  </conditionalFormatting>
  <conditionalFormatting sqref="AE8">
    <cfRule type="cellIs" priority="840" operator="notEqual">
      <formula>"0"</formula>
    </cfRule>
  </conditionalFormatting>
  <conditionalFormatting sqref="AE11 AD13:AE13">
    <cfRule type="cellIs" priority="836" operator="notEqual">
      <formula>"0"</formula>
    </cfRule>
  </conditionalFormatting>
  <conditionalFormatting sqref="AE14">
    <cfRule type="cellIs" priority="152" operator="notEqual">
      <formula>"0"</formula>
    </cfRule>
  </conditionalFormatting>
  <conditionalFormatting sqref="AE17 AD19:AE19">
    <cfRule type="cellIs" priority="826" operator="notEqual">
      <formula>"0"</formula>
    </cfRule>
  </conditionalFormatting>
  <conditionalFormatting sqref="AE20">
    <cfRule type="cellIs" priority="147" operator="notEqual">
      <formula>"0"</formula>
    </cfRule>
  </conditionalFormatting>
  <conditionalFormatting sqref="AE23 AD25:AE25">
    <cfRule type="cellIs" priority="816" operator="notEqual">
      <formula>"0"</formula>
    </cfRule>
  </conditionalFormatting>
  <conditionalFormatting sqref="AE26">
    <cfRule type="cellIs" priority="142" operator="notEqual">
      <formula>"0"</formula>
    </cfRule>
  </conditionalFormatting>
  <conditionalFormatting sqref="AE29 AD31:AE31">
    <cfRule type="cellIs" priority="806" operator="notEqual">
      <formula>"0"</formula>
    </cfRule>
  </conditionalFormatting>
  <conditionalFormatting sqref="AE32">
    <cfRule type="cellIs" priority="137" operator="notEqual">
      <formula>"0"</formula>
    </cfRule>
  </conditionalFormatting>
  <conditionalFormatting sqref="AE35 AD37:AE37">
    <cfRule type="cellIs" priority="796" operator="notEqual">
      <formula>"0"</formula>
    </cfRule>
  </conditionalFormatting>
  <conditionalFormatting sqref="AE38">
    <cfRule type="cellIs" priority="132" operator="notEqual">
      <formula>"0"</formula>
    </cfRule>
  </conditionalFormatting>
  <conditionalFormatting sqref="AE41 AD43:AE43">
    <cfRule type="cellIs" priority="786" operator="notEqual">
      <formula>"0"</formula>
    </cfRule>
  </conditionalFormatting>
  <conditionalFormatting sqref="AE44">
    <cfRule type="cellIs" priority="127" operator="notEqual">
      <formula>"0"</formula>
    </cfRule>
  </conditionalFormatting>
  <conditionalFormatting sqref="AE47 AD49:AE49">
    <cfRule type="cellIs" priority="446" operator="notEqual">
      <formula>"0"</formula>
    </cfRule>
  </conditionalFormatting>
  <conditionalFormatting sqref="AE70">
    <cfRule type="cellIs" priority="122" operator="notEqual">
      <formula>"0"</formula>
    </cfRule>
  </conditionalFormatting>
  <conditionalFormatting sqref="AE73 AD75:AE75">
    <cfRule type="cellIs" priority="776" operator="notEqual">
      <formula>"0"</formula>
    </cfRule>
  </conditionalFormatting>
  <conditionalFormatting sqref="AE76">
    <cfRule type="cellIs" priority="117" operator="notEqual">
      <formula>"0"</formula>
    </cfRule>
  </conditionalFormatting>
  <conditionalFormatting sqref="AE79 AD81:AE81">
    <cfRule type="cellIs" priority="766" operator="notEqual">
      <formula>"0"</formula>
    </cfRule>
  </conditionalFormatting>
  <conditionalFormatting sqref="AE82">
    <cfRule type="cellIs" priority="112" operator="notEqual">
      <formula>"0"</formula>
    </cfRule>
  </conditionalFormatting>
  <conditionalFormatting sqref="AE85 AD87:AE87">
    <cfRule type="cellIs" priority="756" operator="notEqual">
      <formula>"0"</formula>
    </cfRule>
  </conditionalFormatting>
  <conditionalFormatting sqref="AE88">
    <cfRule type="cellIs" priority="107" operator="notEqual">
      <formula>"0"</formula>
    </cfRule>
  </conditionalFormatting>
  <conditionalFormatting sqref="AE91 AD93:AE93">
    <cfRule type="cellIs" priority="746" operator="notEqual">
      <formula>"0"</formula>
    </cfRule>
  </conditionalFormatting>
  <conditionalFormatting sqref="AE94">
    <cfRule type="cellIs" priority="102" operator="notEqual">
      <formula>"0"</formula>
    </cfRule>
  </conditionalFormatting>
  <conditionalFormatting sqref="AE97 AD99:AE99">
    <cfRule type="cellIs" priority="736" operator="notEqual">
      <formula>"0"</formula>
    </cfRule>
  </conditionalFormatting>
  <conditionalFormatting sqref="AE100">
    <cfRule type="cellIs" priority="97" operator="notEqual">
      <formula>"0"</formula>
    </cfRule>
  </conditionalFormatting>
  <conditionalFormatting sqref="AE103 AD105:AE105">
    <cfRule type="cellIs" priority="726" operator="notEqual">
      <formula>"0"</formula>
    </cfRule>
  </conditionalFormatting>
  <conditionalFormatting sqref="AE106">
    <cfRule type="cellIs" priority="92" operator="notEqual">
      <formula>"0"</formula>
    </cfRule>
  </conditionalFormatting>
  <conditionalFormatting sqref="AE109 AD111:AE111">
    <cfRule type="cellIs" priority="434" operator="notEqual">
      <formula>"0"</formula>
    </cfRule>
  </conditionalFormatting>
  <conditionalFormatting sqref="AE132">
    <cfRule type="cellIs" priority="87" operator="notEqual">
      <formula>"0"</formula>
    </cfRule>
  </conditionalFormatting>
  <conditionalFormatting sqref="AE135 AD137:AE137">
    <cfRule type="cellIs" priority="424" operator="notEqual">
      <formula>"0"</formula>
    </cfRule>
  </conditionalFormatting>
  <conditionalFormatting sqref="AE138">
    <cfRule type="cellIs" priority="82" operator="notEqual">
      <formula>"0"</formula>
    </cfRule>
  </conditionalFormatting>
  <conditionalFormatting sqref="AE141 AD143:AE143">
    <cfRule type="cellIs" priority="414" operator="notEqual">
      <formula>"0"</formula>
    </cfRule>
  </conditionalFormatting>
  <conditionalFormatting sqref="AE144">
    <cfRule type="cellIs" priority="77" operator="notEqual">
      <formula>"0"</formula>
    </cfRule>
  </conditionalFormatting>
  <conditionalFormatting sqref="AE147 AD149:AE149">
    <cfRule type="cellIs" priority="404" operator="notEqual">
      <formula>"0"</formula>
    </cfRule>
  </conditionalFormatting>
  <conditionalFormatting sqref="AE150">
    <cfRule type="cellIs" priority="72" operator="notEqual">
      <formula>"0"</formula>
    </cfRule>
  </conditionalFormatting>
  <conditionalFormatting sqref="AE153 AD155:AE155">
    <cfRule type="cellIs" priority="394" operator="notEqual">
      <formula>"0"</formula>
    </cfRule>
  </conditionalFormatting>
  <conditionalFormatting sqref="AE156">
    <cfRule type="cellIs" priority="67" operator="notEqual">
      <formula>"0"</formula>
    </cfRule>
  </conditionalFormatting>
  <conditionalFormatting sqref="AE159 AD161:AE161">
    <cfRule type="cellIs" priority="384" operator="notEqual">
      <formula>"0"</formula>
    </cfRule>
  </conditionalFormatting>
  <conditionalFormatting sqref="AE162">
    <cfRule type="cellIs" priority="62" operator="notEqual">
      <formula>"0"</formula>
    </cfRule>
  </conditionalFormatting>
  <conditionalFormatting sqref="AE165 AD167:AE167">
    <cfRule type="cellIs" priority="374" operator="notEqual">
      <formula>"0"</formula>
    </cfRule>
  </conditionalFormatting>
  <conditionalFormatting sqref="AE168">
    <cfRule type="cellIs" priority="57" operator="notEqual">
      <formula>"0"</formula>
    </cfRule>
  </conditionalFormatting>
  <conditionalFormatting sqref="AE171 AD173:AE173">
    <cfRule type="cellIs" priority="363" operator="notEqual">
      <formula>"0"</formula>
    </cfRule>
  </conditionalFormatting>
  <conditionalFormatting sqref="AE194">
    <cfRule type="cellIs" priority="52" operator="notEqual">
      <formula>"0"</formula>
    </cfRule>
  </conditionalFormatting>
  <conditionalFormatting sqref="AE197 AD199:AE199">
    <cfRule type="cellIs" priority="353" operator="notEqual">
      <formula>"0"</formula>
    </cfRule>
  </conditionalFormatting>
  <conditionalFormatting sqref="AE200">
    <cfRule type="cellIs" priority="47" operator="notEqual">
      <formula>"0"</formula>
    </cfRule>
  </conditionalFormatting>
  <conditionalFormatting sqref="AE203 AD205:AE205">
    <cfRule type="cellIs" priority="343" operator="notEqual">
      <formula>"0"</formula>
    </cfRule>
  </conditionalFormatting>
  <conditionalFormatting sqref="AE206">
    <cfRule type="cellIs" priority="42" operator="notEqual">
      <formula>"0"</formula>
    </cfRule>
  </conditionalFormatting>
  <conditionalFormatting sqref="AE209 AD211:AE211">
    <cfRule type="cellIs" priority="333" operator="notEqual">
      <formula>"0"</formula>
    </cfRule>
  </conditionalFormatting>
  <conditionalFormatting sqref="AE212">
    <cfRule type="cellIs" priority="37" operator="notEqual">
      <formula>"0"</formula>
    </cfRule>
  </conditionalFormatting>
  <conditionalFormatting sqref="AE215 AD217:AE217">
    <cfRule type="cellIs" priority="323" operator="notEqual">
      <formula>"0"</formula>
    </cfRule>
  </conditionalFormatting>
  <conditionalFormatting sqref="AE218">
    <cfRule type="cellIs" priority="32" operator="notEqual">
      <formula>"0"</formula>
    </cfRule>
  </conditionalFormatting>
  <conditionalFormatting sqref="AE221 AD223:AE223">
    <cfRule type="cellIs" priority="313" operator="notEqual">
      <formula>"0"</formula>
    </cfRule>
  </conditionalFormatting>
  <conditionalFormatting sqref="AE224">
    <cfRule type="cellIs" priority="27" operator="notEqual">
      <formula>"0"</formula>
    </cfRule>
  </conditionalFormatting>
  <conditionalFormatting sqref="AE227 AD229:AE229">
    <cfRule type="cellIs" priority="303" operator="notEqual">
      <formula>"0"</formula>
    </cfRule>
  </conditionalFormatting>
  <conditionalFormatting sqref="AE230">
    <cfRule type="cellIs" priority="22" operator="notEqual">
      <formula>"0"</formula>
    </cfRule>
  </conditionalFormatting>
  <conditionalFormatting sqref="AE233 AD235:AE235">
    <cfRule type="cellIs" priority="292" operator="notEqual">
      <formula>"0"</formula>
    </cfRule>
  </conditionalFormatting>
  <conditionalFormatting sqref="AF50">
    <cfRule type="cellIs" priority="983" operator="notEqual">
      <formula>"0"</formula>
    </cfRule>
  </conditionalFormatting>
  <conditionalFormatting sqref="AH8">
    <cfRule type="cellIs" priority="289" operator="notEqual">
      <formula>"0"</formula>
    </cfRule>
  </conditionalFormatting>
  <conditionalFormatting sqref="AH11 AG13:AH13">
    <cfRule type="cellIs" priority="1103" operator="notEqual">
      <formula>"0"</formula>
    </cfRule>
  </conditionalFormatting>
  <conditionalFormatting sqref="AH14">
    <cfRule type="cellIs" priority="149" operator="notEqual">
      <formula>"0"</formula>
    </cfRule>
  </conditionalFormatting>
  <conditionalFormatting sqref="AH17 AG19:AH19">
    <cfRule type="cellIs" priority="834" operator="notEqual">
      <formula>"0"</formula>
    </cfRule>
  </conditionalFormatting>
  <conditionalFormatting sqref="AH20">
    <cfRule type="cellIs" priority="144" operator="notEqual">
      <formula>"0"</formula>
    </cfRule>
  </conditionalFormatting>
  <conditionalFormatting sqref="AH23 AG25:AH25">
    <cfRule type="cellIs" priority="824" operator="notEqual">
      <formula>"0"</formula>
    </cfRule>
  </conditionalFormatting>
  <conditionalFormatting sqref="AH26">
    <cfRule type="cellIs" priority="139" operator="notEqual">
      <formula>"0"</formula>
    </cfRule>
  </conditionalFormatting>
  <conditionalFormatting sqref="AH29 AG31:AH31">
    <cfRule type="cellIs" priority="814" operator="notEqual">
      <formula>"0"</formula>
    </cfRule>
  </conditionalFormatting>
  <conditionalFormatting sqref="AH32">
    <cfRule type="cellIs" priority="134" operator="notEqual">
      <formula>"0"</formula>
    </cfRule>
  </conditionalFormatting>
  <conditionalFormatting sqref="AH35 AG37:AH37">
    <cfRule type="cellIs" priority="804" operator="notEqual">
      <formula>"0"</formula>
    </cfRule>
  </conditionalFormatting>
  <conditionalFormatting sqref="AH38">
    <cfRule type="cellIs" priority="129" operator="notEqual">
      <formula>"0"</formula>
    </cfRule>
  </conditionalFormatting>
  <conditionalFormatting sqref="AH41 AG43:AH43">
    <cfRule type="cellIs" priority="794" operator="notEqual">
      <formula>"0"</formula>
    </cfRule>
  </conditionalFormatting>
  <conditionalFormatting sqref="AH44">
    <cfRule type="cellIs" priority="124" operator="notEqual">
      <formula>"0"</formula>
    </cfRule>
  </conditionalFormatting>
  <conditionalFormatting sqref="AH47 AG49:AH49">
    <cfRule type="cellIs" priority="454" operator="notEqual">
      <formula>"0"</formula>
    </cfRule>
  </conditionalFormatting>
  <conditionalFormatting sqref="AH70">
    <cfRule type="cellIs" priority="119" operator="notEqual">
      <formula>"0"</formula>
    </cfRule>
  </conditionalFormatting>
  <conditionalFormatting sqref="AH73 AG75:AH75">
    <cfRule type="cellIs" priority="784" operator="notEqual">
      <formula>"0"</formula>
    </cfRule>
  </conditionalFormatting>
  <conditionalFormatting sqref="AH76">
    <cfRule type="cellIs" priority="114" operator="notEqual">
      <formula>"0"</formula>
    </cfRule>
  </conditionalFormatting>
  <conditionalFormatting sqref="AH79 AG81:AH81">
    <cfRule type="cellIs" priority="774" operator="notEqual">
      <formula>"0"</formula>
    </cfRule>
  </conditionalFormatting>
  <conditionalFormatting sqref="AH82">
    <cfRule type="cellIs" priority="109" operator="notEqual">
      <formula>"0"</formula>
    </cfRule>
  </conditionalFormatting>
  <conditionalFormatting sqref="AH85 AG87:AH87">
    <cfRule type="cellIs" priority="764" operator="notEqual">
      <formula>"0"</formula>
    </cfRule>
  </conditionalFormatting>
  <conditionalFormatting sqref="AH88">
    <cfRule type="cellIs" priority="104" operator="notEqual">
      <formula>"0"</formula>
    </cfRule>
  </conditionalFormatting>
  <conditionalFormatting sqref="AH91 AG93:AH93">
    <cfRule type="cellIs" priority="754" operator="notEqual">
      <formula>"0"</formula>
    </cfRule>
  </conditionalFormatting>
  <conditionalFormatting sqref="AH94">
    <cfRule type="cellIs" priority="99" operator="notEqual">
      <formula>"0"</formula>
    </cfRule>
  </conditionalFormatting>
  <conditionalFormatting sqref="AH97 AG99:AH99">
    <cfRule type="cellIs" priority="744" operator="notEqual">
      <formula>"0"</formula>
    </cfRule>
  </conditionalFormatting>
  <conditionalFormatting sqref="AH100">
    <cfRule type="cellIs" priority="94" operator="notEqual">
      <formula>"0"</formula>
    </cfRule>
  </conditionalFormatting>
  <conditionalFormatting sqref="AH103 AG105:AH105">
    <cfRule type="cellIs" priority="734" operator="notEqual">
      <formula>"0"</formula>
    </cfRule>
  </conditionalFormatting>
  <conditionalFormatting sqref="AH106">
    <cfRule type="cellIs" priority="89" operator="notEqual">
      <formula>"0"</formula>
    </cfRule>
  </conditionalFormatting>
  <conditionalFormatting sqref="AH109 AG111:AH111">
    <cfRule type="cellIs" priority="442" operator="notEqual">
      <formula>"0"</formula>
    </cfRule>
  </conditionalFormatting>
  <conditionalFormatting sqref="AH132">
    <cfRule type="cellIs" priority="84" operator="notEqual">
      <formula>"0"</formula>
    </cfRule>
  </conditionalFormatting>
  <conditionalFormatting sqref="AH135 AG137:AH137">
    <cfRule type="cellIs" priority="432" operator="notEqual">
      <formula>"0"</formula>
    </cfRule>
  </conditionalFormatting>
  <conditionalFormatting sqref="AH138">
    <cfRule type="cellIs" priority="79" operator="notEqual">
      <formula>"0"</formula>
    </cfRule>
  </conditionalFormatting>
  <conditionalFormatting sqref="AH141 AG143:AH143">
    <cfRule type="cellIs" priority="422" operator="notEqual">
      <formula>"0"</formula>
    </cfRule>
  </conditionalFormatting>
  <conditionalFormatting sqref="AH144">
    <cfRule type="cellIs" priority="74" operator="notEqual">
      <formula>"0"</formula>
    </cfRule>
  </conditionalFormatting>
  <conditionalFormatting sqref="AH147 AG149:AH149">
    <cfRule type="cellIs" priority="412" operator="notEqual">
      <formula>"0"</formula>
    </cfRule>
  </conditionalFormatting>
  <conditionalFormatting sqref="AH150">
    <cfRule type="cellIs" priority="69" operator="notEqual">
      <formula>"0"</formula>
    </cfRule>
  </conditionalFormatting>
  <conditionalFormatting sqref="AH153 AG155:AH155">
    <cfRule type="cellIs" priority="402" operator="notEqual">
      <formula>"0"</formula>
    </cfRule>
  </conditionalFormatting>
  <conditionalFormatting sqref="AH156">
    <cfRule type="cellIs" priority="64" operator="notEqual">
      <formula>"0"</formula>
    </cfRule>
  </conditionalFormatting>
  <conditionalFormatting sqref="AH159 AG161:AH161">
    <cfRule type="cellIs" priority="392" operator="notEqual">
      <formula>"0"</formula>
    </cfRule>
  </conditionalFormatting>
  <conditionalFormatting sqref="AH162">
    <cfRule type="cellIs" priority="59" operator="notEqual">
      <formula>"0"</formula>
    </cfRule>
  </conditionalFormatting>
  <conditionalFormatting sqref="AH165 AG167:AH167">
    <cfRule type="cellIs" priority="382" operator="notEqual">
      <formula>"0"</formula>
    </cfRule>
  </conditionalFormatting>
  <conditionalFormatting sqref="AH168">
    <cfRule type="cellIs" priority="54" operator="notEqual">
      <formula>"0"</formula>
    </cfRule>
  </conditionalFormatting>
  <conditionalFormatting sqref="AH171 AG173:AH173">
    <cfRule type="cellIs" priority="371" operator="notEqual">
      <formula>"0"</formula>
    </cfRule>
  </conditionalFormatting>
  <conditionalFormatting sqref="AH194">
    <cfRule type="cellIs" priority="49" operator="notEqual">
      <formula>"0"</formula>
    </cfRule>
  </conditionalFormatting>
  <conditionalFormatting sqref="AH197 AG199:AH199">
    <cfRule type="cellIs" priority="361" operator="notEqual">
      <formula>"0"</formula>
    </cfRule>
  </conditionalFormatting>
  <conditionalFormatting sqref="AH200">
    <cfRule type="cellIs" priority="44" operator="notEqual">
      <formula>"0"</formula>
    </cfRule>
  </conditionalFormatting>
  <conditionalFormatting sqref="AH203 AG205:AH205">
    <cfRule type="cellIs" priority="351" operator="notEqual">
      <formula>"0"</formula>
    </cfRule>
  </conditionalFormatting>
  <conditionalFormatting sqref="AH206">
    <cfRule type="cellIs" priority="39" operator="notEqual">
      <formula>"0"</formula>
    </cfRule>
  </conditionalFormatting>
  <conditionalFormatting sqref="AH209 AG211:AH211">
    <cfRule type="cellIs" priority="341" operator="notEqual">
      <formula>"0"</formula>
    </cfRule>
  </conditionalFormatting>
  <conditionalFormatting sqref="AH212">
    <cfRule type="cellIs" priority="34" operator="notEqual">
      <formula>"0"</formula>
    </cfRule>
  </conditionalFormatting>
  <conditionalFormatting sqref="AH215 AG217:AH217">
    <cfRule type="cellIs" priority="331" operator="notEqual">
      <formula>"0"</formula>
    </cfRule>
  </conditionalFormatting>
  <conditionalFormatting sqref="AH218">
    <cfRule type="cellIs" priority="29" operator="notEqual">
      <formula>"0"</formula>
    </cfRule>
  </conditionalFormatting>
  <conditionalFormatting sqref="AH221 AG223:AH223">
    <cfRule type="cellIs" priority="321" operator="notEqual">
      <formula>"0"</formula>
    </cfRule>
  </conditionalFormatting>
  <conditionalFormatting sqref="AH224">
    <cfRule type="cellIs" priority="24" operator="notEqual">
      <formula>"0"</formula>
    </cfRule>
  </conditionalFormatting>
  <conditionalFormatting sqref="AH227 AG229:AH229">
    <cfRule type="cellIs" priority="311" operator="notEqual">
      <formula>"0"</formula>
    </cfRule>
  </conditionalFormatting>
  <conditionalFormatting sqref="AH230">
    <cfRule type="cellIs" priority="19" operator="notEqual">
      <formula>"0"</formula>
    </cfRule>
  </conditionalFormatting>
  <conditionalFormatting sqref="AH233 AG235:AH235">
    <cfRule type="cellIs" priority="300" operator="notEqual">
      <formula>"0"</formula>
    </cfRule>
  </conditionalFormatting>
  <conditionalFormatting sqref="AJ6:AJ7 P7">
    <cfRule type="cellIs" priority="445" operator="notEqual">
      <formula>"0"</formula>
    </cfRule>
  </conditionalFormatting>
  <conditionalFormatting sqref="AJ68:AJ69 P69">
    <cfRule type="cellIs" priority="7" operator="notEqual">
      <formula>"0"</formula>
    </cfRule>
  </conditionalFormatting>
  <conditionalFormatting sqref="AJ130:AJ131 P131">
    <cfRule type="cellIs" priority="373" operator="notEqual">
      <formula>"0"</formula>
    </cfRule>
  </conditionalFormatting>
  <conditionalFormatting sqref="AJ192:AJ193 P193">
    <cfRule type="cellIs" priority="302" operator="notEqual">
      <formula>"0"</formula>
    </cfRule>
  </conditionalFormatting>
  <dataValidations count="10">
    <dataValidation type="list" allowBlank="1" showInputMessage="1" showErrorMessage="1" sqref="S84:S86 S232:S234 R212:R215 S214:S216 R218:R221 S220:S222 AM241 S226:S228 R224:R227 S196:S198 R194:R197 R200:R203 S202:S204 R206:R209 P194:P235 R230:R233 S208:S210 S170:S172 R150:R153 S152:S154 R156:R159 S158:S160 R38:R41 S164:S166 R162:R165 S134:S136 R132:R135 R138:R141 S140:S142 R144:R147 P132:P173 R168:R171 S146:S148 R44:R47 S46:S48 S108:S110 R88:R91 P8:P49 R32:R35 S34:S36 S90:S92 R94:R97 S96:S98 AM117 S102:S104 R100:R103 S72:S74 R70:R73 R76:R79 AM55 S78:S80 R82:R85 S40:S42 R26:R29 S10:S12 R8:R11 R14:R17 P70:P111 R106:R109 S22:S24 R20:R23 S16:S18 S28:S30 AM179" xr:uid="{120C92A4-E84F-4FCA-9D77-B4A538E5CFCF}">
      <formula1>$FN$9:$FN$10</formula1>
    </dataValidation>
    <dataValidation type="list" allowBlank="1" showInputMessage="1" showErrorMessage="1" sqref="U11 AD227 AG227 AA227 X227 U227 AD221 AG221 AA221 X221 U221 AD215 AG215 AA215 X215 U215 AD209 AG209 AA209 X209 U209 AD203 AG203 AA203 X203 U203 AD197 AG197 AA197 X197 U197 AD233 AG233 AA233 X233 U233 AD165 AG165 AA165 X165 U165 AD159 AG159 AA159 X159 U159 AD153 AG153 AA153 X153 U153 AD147 AG147 AA147 X147 U147 AD141 AG141 AA141 X141 U141 AD135 AG135 AA135 X135 U135 AD171 AG171 AA171 X171 U171 AD47 AG47 AA47 X47 U47 AD41 AG41 AA41 X41 U41 AD103 AG103 AA103 X103 U103 AD97 AG97 AA97 X97 U97 AD91 AG91 AA91 X91 U91 AD85 AG85 AA85 X85 U85 AD79 AG79 AA79 X79 U79 AD35 AG35 AA35 X35 U35 AD29 AG29 AA29 X29 U29 AD23 AG23 AA23 X23 U23 AD17 AG17 AA17 X17 U17 AD11 AD73 AG73 AA73 X73 AG11 AA11 X11 U73 AD109 AG109 AA109 X109 U109" xr:uid="{CB223AD6-7CF2-4FCA-8BE4-3D15BA944F1E}">
      <formula1>$FU$8:$FU$16</formula1>
    </dataValidation>
    <dataValidation type="list" allowBlank="1" showInputMessage="1" showErrorMessage="1" sqref="DA62 DA240 DA178 DA116" xr:uid="{297F932B-553E-4BCD-9EA5-DFB90A47E04A}">
      <formula1>$FP$9:$FP$14</formula1>
    </dataValidation>
    <dataValidation type="list" allowBlank="1" showInputMessage="1" showErrorMessage="1" sqref="AT94 AT212 AT218 AT206 AT230 AT194 AT224 AT200 AT106 AT70 AT100 AT76 AT144 AT26 AT32 AT20 AT168 AT44 AT8 AT132 AT162 AT38 AT138 AT150 AT14 AT156 AT50 AW50:AX50 AT88 AT82" xr:uid="{C5413816-2F7B-450F-832C-9D7D8C4477C5}">
      <formula1>$FP$8:$FP$14</formula1>
    </dataValidation>
    <dataValidation type="list" allowBlank="1" showInputMessage="1" showErrorMessage="1" sqref="H128 H190 H66 H4" xr:uid="{7FFC31CC-8623-400A-97DC-00D324D9B585}">
      <formula1>$FM$8:$FM$11</formula1>
    </dataValidation>
    <dataValidation type="list" allowBlank="1" showInputMessage="1" showErrorMessage="1" sqref="I51:J52 I175:J176 I113:J114" xr:uid="{0373330D-13A9-4102-B7C1-749B3135FC29}">
      <formula1>$FN$8:$FN$9</formula1>
    </dataValidation>
    <dataValidation type="list" allowBlank="1" showInputMessage="1" showErrorMessage="1" sqref="AA70 AG230 AD230 X230 U230 AA230 AG218 AD218 X218 U218 AA218 AG212 AD212 X212 U212 AA212 AG206 AD206 X206 U206 AA206 AG200 AD200 X200 U200 AA200 AG194 AD194 X194 U194 AA194 AG168 AD168 X168 U168 AA168 AG162 AD162 X162 U162 AA162 AG156 AD156 X156 U156 AA156 AG150 AD150 X150 U150 AA150 AG144 AD144 X144 U144 AA144 AG138 AD138 X138 U138 AA138 AG132 AD132 X132 U132 AA132 AG224 AD224 X224 U224 AA224 AG44 AD44 X44 U44 AA44 AG38 AD38 X38 U38 AG32 AD32 X32 U32 AA32 AG26 AD26 X26 U26 AA26 AG20 AD20 X20 U20 AA20 AG14 AD14 X14 U14 AA14 AG8 AD8 X8 U8 AA8 AA38 AG106 AD106 X106 U106 AA106 AG100 AD100 X100 U100 AA100 AG94 AD94 X94 U94 AA94 AG88 AD88 X88 U88 AA88 AG82 AD82 X82 U82 AA82 AG76 AD76 X76 U76 AA76 AG70 AD70 X70 U70" xr:uid="{97EB9816-F7F6-4550-932E-E73DA46EFDA4}">
      <formula1>$FQ$8:$FQ$127</formula1>
    </dataValidation>
    <dataValidation type="list" allowBlank="1" showInputMessage="1" showErrorMessage="1" sqref="V50 Y50 AB50 S50 AE50" xr:uid="{4986EEA7-14AD-4641-9B9E-153AB1D7451A}">
      <formula1>$FQ$8:$FQ$67</formula1>
    </dataValidation>
    <dataValidation type="list" allowBlank="1" showInputMessage="1" showErrorMessage="1" sqref="D159 D141 D153 D147 D135 D165 D171 D35 D17 D29 D23 D11 D41 D47 D97 D79 D91 D85 D73 D103 D109 D221 D203 D215 D209 D197 D227 D233" xr:uid="{0AB6031E-7324-47C7-A716-3876570CD33C}">
      <formula1>$FK$8:$FK$10</formula1>
    </dataValidation>
    <dataValidation type="list" allowBlank="1" showInputMessage="1" showErrorMessage="1" sqref="P4:Q5 P66:Q67 P128:Q129 P190:Q191" xr:uid="{54EAC786-2472-4363-A3BE-7513335806F8}">
      <formula1>$FL$8:$FL$11</formula1>
    </dataValidation>
  </dataValidations>
  <pageMargins left="0.28999999999999998" right="0.11811023622047245" top="0.44" bottom="0.15748031496062992" header="0.23622047244094491" footer="0.19685039370078741"/>
  <pageSetup paperSize="9" scale="55" fitToHeight="0" orientation="landscape" cellComments="asDisplayed" r:id="rId1"/>
  <drawing r:id="rId2"/>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BFBA068-0065-4FBA-9AEA-DFEF01A5875A}">
  <sheetPr>
    <tabColor theme="7" tint="0.39997558519241921"/>
  </sheetPr>
  <dimension ref="A1:HC248"/>
  <sheetViews>
    <sheetView view="pageBreakPreview" zoomScale="80" zoomScaleNormal="70" zoomScaleSheetLayoutView="80" zoomScalePageLayoutView="80" workbookViewId="0">
      <selection activeCell="U7" sqref="U7:AI7"/>
    </sheetView>
  </sheetViews>
  <sheetFormatPr defaultColWidth="5" defaultRowHeight="16.5" customHeight="1" outlineLevelCol="1"/>
  <cols>
    <col min="1" max="1" width="1.375" style="8" customWidth="1"/>
    <col min="2" max="16" width="4.875" style="8" customWidth="1"/>
    <col min="17" max="17" width="4.875" style="7" customWidth="1"/>
    <col min="18" max="20" width="4.875" style="11" customWidth="1"/>
    <col min="21" max="23" width="4.875" style="8" customWidth="1"/>
    <col min="24" max="25" width="4.875" style="11" customWidth="1"/>
    <col min="26" max="28" width="4.875" style="8" customWidth="1"/>
    <col min="29" max="29" width="4.875" style="11" customWidth="1"/>
    <col min="30" max="32" width="4.875" style="8" customWidth="1"/>
    <col min="33" max="33" width="4.875" style="11" customWidth="1"/>
    <col min="34" max="36" width="4.875" style="8" customWidth="1"/>
    <col min="37" max="37" width="4.875" style="11" customWidth="1"/>
    <col min="38" max="40" width="4.875" style="8" customWidth="1"/>
    <col min="41" max="41" width="4.875" style="11" customWidth="1"/>
    <col min="42" max="49" width="4.875" style="8" customWidth="1"/>
    <col min="50" max="50" width="4.875" style="15" customWidth="1"/>
    <col min="51" max="51" width="1.375" style="8" customWidth="1"/>
    <col min="52" max="65" width="4.5" style="8" customWidth="1"/>
    <col min="66" max="66" width="4.5" style="7" customWidth="1"/>
    <col min="67" max="69" width="4.5" style="11" customWidth="1"/>
    <col min="70" max="72" width="4.5" style="8" customWidth="1"/>
    <col min="73" max="77" width="4.5" style="11" customWidth="1"/>
    <col min="78" max="80" width="4.5" style="8" customWidth="1"/>
    <col min="81" max="81" width="4.5" style="11" customWidth="1"/>
    <col min="82" max="84" width="4.5" style="8" customWidth="1"/>
    <col min="85" max="85" width="4.5" style="11" customWidth="1"/>
    <col min="86" max="88" width="4.5" style="8" customWidth="1"/>
    <col min="89" max="89" width="4.5" style="11" customWidth="1"/>
    <col min="90" max="92" width="4.5" style="8" customWidth="1"/>
    <col min="93" max="93" width="4.5" style="11" customWidth="1"/>
    <col min="94" max="104" width="4.5" style="8" customWidth="1"/>
    <col min="105" max="105" width="3.375" style="8" customWidth="1"/>
    <col min="106" max="106" width="5" style="8"/>
    <col min="107" max="107" width="5.875" style="4" bestFit="1" customWidth="1"/>
    <col min="108" max="108" width="7.75" style="4" customWidth="1"/>
    <col min="109" max="109" width="7.75" style="4" bestFit="1" customWidth="1"/>
    <col min="110" max="110" width="8.875" style="4" bestFit="1" customWidth="1"/>
    <col min="111" max="111" width="8.375" style="4" bestFit="1" customWidth="1"/>
    <col min="112" max="112" width="8.375" style="4" customWidth="1"/>
    <col min="113" max="113" width="3.625" style="4" customWidth="1"/>
    <col min="114" max="114" width="6.25" style="4" bestFit="1" customWidth="1"/>
    <col min="115" max="116" width="7.75" style="4" bestFit="1" customWidth="1"/>
    <col min="117" max="117" width="8.875" style="4" bestFit="1" customWidth="1"/>
    <col min="118" max="118" width="8.375" style="4" bestFit="1" customWidth="1"/>
    <col min="119" max="119" width="8.375" style="4" customWidth="1"/>
    <col min="120" max="120" width="4" style="4" customWidth="1"/>
    <col min="121" max="121" width="6.25" style="4" bestFit="1" customWidth="1"/>
    <col min="122" max="126" width="7.875" style="4" customWidth="1"/>
    <col min="127" max="133" width="5" style="4"/>
    <col min="134" max="136" width="10" style="4" customWidth="1"/>
    <col min="137" max="139" width="10" style="18" hidden="1" customWidth="1" outlineLevel="1"/>
    <col min="140" max="149" width="10" style="12" hidden="1" customWidth="1" outlineLevel="1"/>
    <col min="150" max="150" width="11.75" style="12" hidden="1" customWidth="1" outlineLevel="1"/>
    <col min="151" max="151" width="10" style="12" hidden="1" customWidth="1" outlineLevel="1"/>
    <col min="152" max="153" width="10" style="13" hidden="1" customWidth="1" outlineLevel="1"/>
    <col min="154" max="155" width="11" style="13" hidden="1" customWidth="1" outlineLevel="1"/>
    <col min="156" max="158" width="11" style="14" hidden="1" customWidth="1" outlineLevel="1"/>
    <col min="159" max="159" width="11" style="12" hidden="1" customWidth="1" outlineLevel="1"/>
    <col min="160" max="160" width="11" style="14" hidden="1" customWidth="1" outlineLevel="1"/>
    <col min="161" max="161" width="10" style="12" hidden="1" customWidth="1" outlineLevel="1"/>
    <col min="162" max="162" width="11" style="12" hidden="1" customWidth="1" outlineLevel="1"/>
    <col min="163" max="168" width="10" style="4" hidden="1" customWidth="1" outlineLevel="1"/>
    <col min="169" max="169" width="32.75" style="4" hidden="1" customWidth="1" outlineLevel="1"/>
    <col min="170" max="170" width="9.625" style="4" hidden="1" customWidth="1" outlineLevel="1"/>
    <col min="171" max="171" width="7.75" style="5" hidden="1" customWidth="1" outlineLevel="1"/>
    <col min="172" max="172" width="11.5" style="6" hidden="1" customWidth="1" outlineLevel="1"/>
    <col min="173" max="173" width="9.25" style="5" hidden="1" customWidth="1" outlineLevel="1"/>
    <col min="174" max="174" width="15.75" style="5" hidden="1" customWidth="1" outlineLevel="1"/>
    <col min="175" max="175" width="15.5" style="5" hidden="1" customWidth="1" outlineLevel="1"/>
    <col min="176" max="176" width="12" style="177" hidden="1" customWidth="1" outlineLevel="1"/>
    <col min="177" max="177" width="9.25" style="5" hidden="1" customWidth="1" outlineLevel="1"/>
    <col min="178" max="178" width="14.375" style="5" hidden="1" customWidth="1" outlineLevel="1"/>
    <col min="179" max="179" width="10.875" style="5" hidden="1" customWidth="1" outlineLevel="1"/>
    <col min="180" max="180" width="13.75" style="8" hidden="1" customWidth="1" outlineLevel="1"/>
    <col min="181" max="181" width="11.5" style="8" hidden="1" customWidth="1" outlineLevel="1"/>
    <col min="182" max="182" width="11.5" style="1" hidden="1" customWidth="1" outlineLevel="1"/>
    <col min="183" max="184" width="5" style="8" hidden="1" customWidth="1" outlineLevel="1"/>
    <col min="185" max="185" width="6.375" style="4" hidden="1" customWidth="1" outlineLevel="1"/>
    <col min="186" max="186" width="15.375" style="4" hidden="1" customWidth="1" outlineLevel="1"/>
    <col min="187" max="187" width="14.375" style="4" hidden="1" customWidth="1" outlineLevel="1"/>
    <col min="188" max="188" width="8.375" style="8" hidden="1" customWidth="1" outlineLevel="1"/>
    <col min="189" max="189" width="5" style="8" collapsed="1"/>
    <col min="190" max="16384" width="5" style="8"/>
  </cols>
  <sheetData>
    <row r="1" spans="2:211" s="1" customFormat="1" ht="16.5" customHeight="1" thickBot="1">
      <c r="C1" s="357"/>
      <c r="D1" s="357"/>
      <c r="E1" s="357"/>
      <c r="F1" s="357"/>
      <c r="G1" s="357"/>
      <c r="H1" s="357"/>
      <c r="I1" s="357"/>
      <c r="J1" s="357"/>
      <c r="K1" s="357"/>
      <c r="L1" s="357"/>
      <c r="P1" s="318"/>
      <c r="Q1" s="318"/>
      <c r="R1" s="318"/>
      <c r="S1" s="318"/>
      <c r="AX1" s="133"/>
      <c r="BA1" s="356"/>
      <c r="BB1" s="356"/>
      <c r="BC1" s="356"/>
      <c r="BD1" s="356"/>
      <c r="BE1" s="356"/>
      <c r="BF1" s="356"/>
      <c r="BG1" s="356"/>
      <c r="BH1" s="356"/>
      <c r="BI1" s="356"/>
      <c r="BJ1" s="356"/>
      <c r="BK1" s="356"/>
      <c r="BL1" s="356"/>
      <c r="BO1" s="319"/>
      <c r="BP1" s="319"/>
      <c r="BQ1" s="319"/>
      <c r="BR1" s="319"/>
      <c r="BS1" s="319"/>
      <c r="BT1" s="319"/>
      <c r="BU1" s="319"/>
      <c r="BV1" s="319"/>
      <c r="BW1" s="319"/>
      <c r="BX1" s="319"/>
      <c r="BY1" s="319"/>
      <c r="BZ1" s="319"/>
      <c r="DA1" s="8"/>
      <c r="DB1" s="15"/>
      <c r="ED1" s="8"/>
      <c r="EE1" s="8"/>
      <c r="EF1" s="8"/>
      <c r="EG1" s="16"/>
      <c r="EH1" s="16"/>
      <c r="EI1" s="16"/>
      <c r="EJ1" s="13"/>
      <c r="EK1" s="13"/>
      <c r="EL1" s="13"/>
      <c r="EM1" s="13"/>
      <c r="EN1" s="13"/>
      <c r="EO1" s="13"/>
      <c r="EP1" s="13"/>
      <c r="EQ1" s="13"/>
      <c r="ER1" s="13"/>
      <c r="ES1" s="13"/>
      <c r="ET1" s="13"/>
      <c r="EU1" s="13"/>
      <c r="EV1" s="13"/>
      <c r="EW1" s="13"/>
      <c r="EX1" s="13"/>
      <c r="EY1" s="13"/>
      <c r="EZ1" s="14"/>
      <c r="FA1" s="14"/>
      <c r="FB1" s="14"/>
      <c r="FC1" s="13"/>
      <c r="FD1" s="14"/>
      <c r="FE1" s="13"/>
      <c r="FF1" s="13"/>
      <c r="FG1" s="4"/>
      <c r="FH1" s="4"/>
      <c r="FI1" s="4"/>
      <c r="FJ1" s="4"/>
      <c r="FK1" s="4"/>
      <c r="FL1" s="4"/>
      <c r="FM1" s="4"/>
      <c r="FN1" s="4"/>
      <c r="FO1" s="5"/>
      <c r="FP1" s="6"/>
      <c r="FQ1" s="5"/>
      <c r="FR1" s="5"/>
      <c r="FS1" s="5"/>
      <c r="FT1" s="177"/>
      <c r="FU1" s="5"/>
      <c r="FV1" s="5"/>
      <c r="FW1" s="5"/>
      <c r="FX1" s="8"/>
      <c r="FY1" s="8"/>
      <c r="FZ1" s="133"/>
      <c r="GA1" s="8"/>
      <c r="GB1" s="8"/>
      <c r="GC1" s="8"/>
      <c r="GD1" s="8"/>
      <c r="GE1" s="8"/>
      <c r="GF1" s="8"/>
      <c r="GG1" s="8"/>
      <c r="GH1" s="8"/>
      <c r="GI1" s="8"/>
      <c r="GJ1" s="8"/>
      <c r="GK1" s="8"/>
      <c r="GL1" s="8"/>
      <c r="GM1" s="8"/>
      <c r="GN1" s="8"/>
      <c r="GO1" s="8"/>
      <c r="GP1" s="8"/>
      <c r="GQ1" s="8"/>
      <c r="GR1" s="8"/>
      <c r="GS1" s="8"/>
      <c r="GT1" s="8"/>
      <c r="GU1" s="8"/>
      <c r="GV1" s="8"/>
      <c r="GW1" s="8"/>
      <c r="GX1" s="8"/>
      <c r="GY1" s="8"/>
      <c r="GZ1" s="8"/>
      <c r="HA1" s="8"/>
      <c r="HB1" s="8"/>
      <c r="HC1" s="8"/>
    </row>
    <row r="2" spans="2:211" ht="16.5" customHeight="1" thickBot="1">
      <c r="B2" s="722" t="s">
        <v>505</v>
      </c>
      <c r="C2" s="722"/>
      <c r="D2" s="722"/>
      <c r="E2" s="722"/>
      <c r="F2" s="722"/>
      <c r="G2" s="722"/>
      <c r="H2" s="722"/>
      <c r="I2" s="722"/>
      <c r="J2" s="722"/>
      <c r="K2" s="722"/>
      <c r="L2" s="722"/>
      <c r="M2" s="722"/>
      <c r="V2" s="318"/>
      <c r="AZ2" s="723" t="s">
        <v>509</v>
      </c>
      <c r="BA2" s="723"/>
      <c r="BB2" s="723"/>
      <c r="BC2" s="723"/>
      <c r="BD2" s="723"/>
      <c r="BE2" s="723"/>
      <c r="BF2" s="723"/>
      <c r="BG2" s="723"/>
      <c r="BH2" s="723"/>
      <c r="BI2" s="723"/>
      <c r="BJ2" s="723"/>
      <c r="BK2" s="723"/>
      <c r="BL2" s="723"/>
      <c r="CS2" s="9" t="s">
        <v>468</v>
      </c>
      <c r="CT2" s="724">
        <f>IF(AR3="","",AR3)</f>
        <v>1</v>
      </c>
      <c r="CU2" s="725"/>
      <c r="CX2" s="9" t="s">
        <v>469</v>
      </c>
      <c r="CY2" s="724">
        <f>IF(AV3="","",AV3)</f>
        <v>2</v>
      </c>
      <c r="CZ2" s="725"/>
      <c r="DB2" s="15"/>
      <c r="ED2" s="8"/>
      <c r="EE2" s="8"/>
      <c r="EF2" s="8"/>
      <c r="EG2" s="16"/>
      <c r="EH2" s="16"/>
      <c r="EI2" s="16"/>
      <c r="EJ2" s="13"/>
      <c r="EK2" s="13"/>
      <c r="EL2" s="13"/>
      <c r="EM2" s="13"/>
      <c r="EN2" s="13"/>
      <c r="EO2" s="13"/>
      <c r="EP2" s="13"/>
      <c r="EQ2" s="13"/>
      <c r="ER2" s="13"/>
      <c r="ES2" s="13"/>
      <c r="ET2" s="13"/>
      <c r="EU2" s="13"/>
      <c r="FC2" s="13"/>
      <c r="FE2" s="13"/>
      <c r="FF2" s="13"/>
      <c r="FZ2" s="133"/>
      <c r="GC2" s="8"/>
      <c r="GD2" s="8"/>
      <c r="GE2" s="8"/>
    </row>
    <row r="3" spans="2:211" ht="16.5" customHeight="1" thickBot="1">
      <c r="B3" s="722"/>
      <c r="C3" s="722"/>
      <c r="D3" s="722"/>
      <c r="E3" s="722"/>
      <c r="F3" s="722"/>
      <c r="G3" s="722"/>
      <c r="H3" s="722"/>
      <c r="I3" s="722"/>
      <c r="J3" s="722"/>
      <c r="K3" s="722"/>
      <c r="L3" s="722"/>
      <c r="M3" s="722"/>
      <c r="T3" s="8"/>
      <c r="AQ3" s="9" t="s">
        <v>468</v>
      </c>
      <c r="AR3" s="728">
        <v>1</v>
      </c>
      <c r="AS3" s="729"/>
      <c r="AT3" s="304"/>
      <c r="AU3" s="9" t="s">
        <v>469</v>
      </c>
      <c r="AV3" s="728">
        <v>2</v>
      </c>
      <c r="AW3" s="729"/>
      <c r="AX3" s="447"/>
      <c r="AZ3" s="723"/>
      <c r="BA3" s="723"/>
      <c r="BB3" s="723"/>
      <c r="BC3" s="723"/>
      <c r="BD3" s="723"/>
      <c r="BE3" s="723"/>
      <c r="BF3" s="723"/>
      <c r="BG3" s="723"/>
      <c r="BH3" s="723"/>
      <c r="BI3" s="723"/>
      <c r="BJ3" s="723"/>
      <c r="BK3" s="723"/>
      <c r="BL3" s="723"/>
      <c r="CL3" s="319"/>
      <c r="CM3" s="319"/>
      <c r="CT3" s="726"/>
      <c r="CU3" s="727"/>
      <c r="CV3" s="304"/>
      <c r="CW3" s="304"/>
      <c r="CX3" s="9"/>
      <c r="CY3" s="726"/>
      <c r="CZ3" s="727"/>
      <c r="DA3" s="16"/>
      <c r="ED3" s="8"/>
      <c r="EE3" s="8"/>
      <c r="EF3" s="8"/>
      <c r="EG3" s="16"/>
      <c r="EH3" s="16"/>
      <c r="EI3" s="16"/>
      <c r="EJ3" s="13"/>
      <c r="EK3" s="13"/>
      <c r="EL3" s="13"/>
      <c r="EM3" s="13"/>
      <c r="EN3" s="13"/>
      <c r="EO3" s="13"/>
      <c r="EP3" s="13"/>
      <c r="EQ3" s="13"/>
      <c r="ER3" s="13"/>
      <c r="ES3" s="13"/>
      <c r="ET3" s="13"/>
      <c r="EU3" s="13"/>
      <c r="FC3" s="13"/>
      <c r="FE3" s="13"/>
      <c r="FF3" s="13"/>
      <c r="FZ3" s="133"/>
      <c r="GC3" s="8"/>
      <c r="GD3" s="8"/>
      <c r="GE3" s="8"/>
    </row>
    <row r="4" spans="2:211" ht="16.5" customHeight="1" thickBot="1">
      <c r="B4" s="555" t="s">
        <v>391</v>
      </c>
      <c r="C4" s="732"/>
      <c r="D4" s="738" t="s">
        <v>541</v>
      </c>
      <c r="E4" s="739"/>
      <c r="F4" s="739"/>
      <c r="G4" s="740"/>
      <c r="H4" s="744" t="s">
        <v>542</v>
      </c>
      <c r="I4" s="745"/>
      <c r="J4" s="745"/>
      <c r="K4" s="745"/>
      <c r="L4" s="746"/>
      <c r="N4" s="555" t="s">
        <v>1</v>
      </c>
      <c r="O4" s="556"/>
      <c r="P4" s="734" t="s">
        <v>601</v>
      </c>
      <c r="Q4" s="735"/>
      <c r="R4" s="584">
        <v>8</v>
      </c>
      <c r="S4" s="585"/>
      <c r="T4" s="219"/>
      <c r="U4" s="11"/>
      <c r="V4" s="565" t="s">
        <v>649</v>
      </c>
      <c r="W4" s="566"/>
      <c r="X4" s="588" t="s">
        <v>553</v>
      </c>
      <c r="Y4" s="589"/>
      <c r="Z4" s="589"/>
      <c r="AA4" s="589"/>
      <c r="AB4" s="589"/>
      <c r="AC4" s="589"/>
      <c r="AD4" s="589"/>
      <c r="AE4" s="590"/>
      <c r="AF4" s="594" t="s">
        <v>0</v>
      </c>
      <c r="AG4" s="595"/>
      <c r="AH4" s="588" t="s">
        <v>554</v>
      </c>
      <c r="AI4" s="589"/>
      <c r="AJ4" s="589"/>
      <c r="AK4" s="589"/>
      <c r="AL4" s="589"/>
      <c r="AM4" s="589"/>
      <c r="AN4" s="589"/>
      <c r="AO4" s="590"/>
      <c r="AR4" s="730"/>
      <c r="AS4" s="731"/>
      <c r="AT4" s="304"/>
      <c r="AU4" s="9"/>
      <c r="AV4" s="730"/>
      <c r="AW4" s="731"/>
      <c r="AX4" s="447"/>
      <c r="AZ4" s="762" t="s">
        <v>391</v>
      </c>
      <c r="BA4" s="738" t="s">
        <v>541</v>
      </c>
      <c r="BB4" s="739"/>
      <c r="BC4" s="739"/>
      <c r="BD4" s="740"/>
      <c r="BE4" s="1263" t="str">
        <f>IF(H4="","",H4)</f>
        <v>団体型（エスコート）</v>
      </c>
      <c r="BF4" s="1264"/>
      <c r="BG4" s="1264"/>
      <c r="BH4" s="1264"/>
      <c r="BI4" s="1265"/>
      <c r="BL4" s="555" t="s">
        <v>1</v>
      </c>
      <c r="BM4" s="556"/>
      <c r="BN4" s="559" t="str">
        <f>IF(P4="","",P4)</f>
        <v>変更届</v>
      </c>
      <c r="BO4" s="560"/>
      <c r="BP4" s="563">
        <f>IF(R4="","",R4)</f>
        <v>8</v>
      </c>
      <c r="BQ4" s="560"/>
      <c r="BR4" s="219"/>
      <c r="BT4" s="565" t="s">
        <v>649</v>
      </c>
      <c r="BU4" s="566"/>
      <c r="BV4" s="551" t="str">
        <f>IF(X4="","",X4)</f>
        <v>●○旅行社</v>
      </c>
      <c r="BW4" s="551"/>
      <c r="BX4" s="551"/>
      <c r="BY4" s="551"/>
      <c r="BZ4" s="551"/>
      <c r="CA4" s="551"/>
      <c r="CB4" s="551"/>
      <c r="CC4" s="551"/>
      <c r="CD4" s="551"/>
      <c r="CE4" s="552"/>
      <c r="CF4" s="569" t="s">
        <v>0</v>
      </c>
      <c r="CG4" s="570"/>
      <c r="CH4" s="551" t="str">
        <f>IF(AH4="","",AH4)</f>
        <v>長崎支店</v>
      </c>
      <c r="CI4" s="551"/>
      <c r="CJ4" s="551"/>
      <c r="CK4" s="551"/>
      <c r="CL4" s="551"/>
      <c r="CM4" s="551"/>
      <c r="CN4" s="551"/>
      <c r="CO4" s="551"/>
      <c r="CP4" s="551"/>
      <c r="CQ4" s="552"/>
      <c r="CV4" s="304"/>
      <c r="CW4" s="304"/>
      <c r="ED4" s="8"/>
      <c r="EE4" s="8"/>
      <c r="EF4" s="8"/>
      <c r="EP4" s="327" t="s">
        <v>5</v>
      </c>
      <c r="EQ4" s="328"/>
      <c r="ER4" s="758" t="s">
        <v>6</v>
      </c>
      <c r="ES4" s="759"/>
      <c r="ET4" s="752" t="s">
        <v>7</v>
      </c>
      <c r="EV4" s="19"/>
      <c r="EW4" s="20"/>
      <c r="EX4" s="21" t="s">
        <v>8</v>
      </c>
      <c r="EY4" s="22"/>
      <c r="EZ4" s="23"/>
      <c r="FA4" s="24"/>
      <c r="FB4" s="25"/>
      <c r="FC4" s="25" t="s">
        <v>9</v>
      </c>
      <c r="FE4" s="754" t="s">
        <v>10</v>
      </c>
      <c r="FF4" s="755"/>
      <c r="FG4" s="323" t="s">
        <v>11</v>
      </c>
      <c r="FH4" s="326" t="s">
        <v>106</v>
      </c>
      <c r="FI4" s="326" t="s">
        <v>106</v>
      </c>
      <c r="FJ4" s="18"/>
      <c r="FK4" s="18"/>
      <c r="GC4" s="8"/>
      <c r="GD4" s="8"/>
      <c r="GE4" s="8"/>
    </row>
    <row r="5" spans="2:211" ht="16.5" customHeight="1" thickBot="1">
      <c r="B5" s="557"/>
      <c r="C5" s="733"/>
      <c r="D5" s="741"/>
      <c r="E5" s="742"/>
      <c r="F5" s="742"/>
      <c r="G5" s="743"/>
      <c r="H5" s="747"/>
      <c r="I5" s="748"/>
      <c r="J5" s="748"/>
      <c r="K5" s="748"/>
      <c r="L5" s="749"/>
      <c r="N5" s="557"/>
      <c r="O5" s="558"/>
      <c r="P5" s="736"/>
      <c r="Q5" s="737"/>
      <c r="R5" s="586"/>
      <c r="S5" s="587"/>
      <c r="T5" s="220" t="s">
        <v>602</v>
      </c>
      <c r="U5" s="11"/>
      <c r="V5" s="567"/>
      <c r="W5" s="568"/>
      <c r="X5" s="591"/>
      <c r="Y5" s="592"/>
      <c r="Z5" s="592"/>
      <c r="AA5" s="592"/>
      <c r="AB5" s="592"/>
      <c r="AC5" s="592"/>
      <c r="AD5" s="592"/>
      <c r="AE5" s="593"/>
      <c r="AF5" s="596"/>
      <c r="AG5" s="597"/>
      <c r="AH5" s="591"/>
      <c r="AI5" s="592"/>
      <c r="AJ5" s="592"/>
      <c r="AK5" s="592"/>
      <c r="AL5" s="592"/>
      <c r="AM5" s="592"/>
      <c r="AN5" s="592"/>
      <c r="AO5" s="593"/>
      <c r="AZ5" s="763"/>
      <c r="BA5" s="741"/>
      <c r="BB5" s="742"/>
      <c r="BC5" s="742"/>
      <c r="BD5" s="743"/>
      <c r="BE5" s="1266"/>
      <c r="BF5" s="1267"/>
      <c r="BG5" s="1267"/>
      <c r="BH5" s="1267"/>
      <c r="BI5" s="1268"/>
      <c r="BL5" s="557"/>
      <c r="BM5" s="558"/>
      <c r="BN5" s="561"/>
      <c r="BO5" s="562"/>
      <c r="BP5" s="564"/>
      <c r="BQ5" s="562"/>
      <c r="BR5" s="220" t="s">
        <v>602</v>
      </c>
      <c r="BT5" s="567"/>
      <c r="BU5" s="568"/>
      <c r="BV5" s="553"/>
      <c r="BW5" s="553"/>
      <c r="BX5" s="553"/>
      <c r="BY5" s="553"/>
      <c r="BZ5" s="553"/>
      <c r="CA5" s="553"/>
      <c r="CB5" s="553"/>
      <c r="CC5" s="553"/>
      <c r="CD5" s="553"/>
      <c r="CE5" s="554"/>
      <c r="CF5" s="571"/>
      <c r="CG5" s="572"/>
      <c r="CH5" s="553"/>
      <c r="CI5" s="553"/>
      <c r="CJ5" s="553"/>
      <c r="CK5" s="553"/>
      <c r="CL5" s="553"/>
      <c r="CM5" s="553"/>
      <c r="CN5" s="553"/>
      <c r="CO5" s="553"/>
      <c r="CP5" s="553"/>
      <c r="CQ5" s="554"/>
      <c r="CU5" s="367"/>
      <c r="CV5" s="367"/>
      <c r="CZ5" s="144"/>
      <c r="ED5" s="8"/>
      <c r="EE5" s="28"/>
      <c r="EF5" s="8"/>
      <c r="EP5" s="329"/>
      <c r="EQ5" s="330"/>
      <c r="ER5" s="760"/>
      <c r="ES5" s="761"/>
      <c r="ET5" s="753"/>
      <c r="EV5" s="30" t="s">
        <v>9</v>
      </c>
      <c r="EW5" s="31"/>
      <c r="EX5" s="32"/>
      <c r="EY5" s="33"/>
      <c r="EZ5" s="34" t="s">
        <v>15</v>
      </c>
      <c r="FA5" s="35" t="s">
        <v>16</v>
      </c>
      <c r="FB5" s="36"/>
      <c r="FC5" s="36"/>
      <c r="FE5" s="756"/>
      <c r="FF5" s="757"/>
      <c r="FG5" s="324"/>
      <c r="FH5" s="324"/>
      <c r="FI5" s="324"/>
      <c r="FJ5" s="18"/>
      <c r="FK5" s="18"/>
      <c r="GC5" s="8"/>
      <c r="GD5" s="8"/>
      <c r="GE5" s="8"/>
    </row>
    <row r="6" spans="2:211" ht="16.5" customHeight="1">
      <c r="B6" s="680" t="s">
        <v>520</v>
      </c>
      <c r="C6" s="681"/>
      <c r="D6" s="669" t="s">
        <v>545</v>
      </c>
      <c r="E6" s="669"/>
      <c r="F6" s="682" t="s">
        <v>3</v>
      </c>
      <c r="G6" s="683"/>
      <c r="H6" s="683"/>
      <c r="I6" s="683"/>
      <c r="J6" s="683"/>
      <c r="K6" s="683"/>
      <c r="L6" s="683"/>
      <c r="M6" s="684"/>
      <c r="N6" s="688" t="s">
        <v>4</v>
      </c>
      <c r="O6" s="689"/>
      <c r="P6" s="689"/>
      <c r="Q6" s="689"/>
      <c r="R6" s="690" t="s">
        <v>454</v>
      </c>
      <c r="S6" s="691"/>
      <c r="T6" s="279" t="s">
        <v>455</v>
      </c>
      <c r="U6" s="690" t="s">
        <v>475</v>
      </c>
      <c r="V6" s="806"/>
      <c r="W6" s="806"/>
      <c r="X6" s="806" t="s">
        <v>475</v>
      </c>
      <c r="Y6" s="806"/>
      <c r="Z6" s="806"/>
      <c r="AA6" s="806" t="s">
        <v>475</v>
      </c>
      <c r="AB6" s="806"/>
      <c r="AC6" s="806"/>
      <c r="AD6" s="806" t="s">
        <v>475</v>
      </c>
      <c r="AE6" s="806"/>
      <c r="AF6" s="806"/>
      <c r="AG6" s="806" t="s">
        <v>475</v>
      </c>
      <c r="AH6" s="806"/>
      <c r="AI6" s="691"/>
      <c r="AJ6" s="598" t="s">
        <v>458</v>
      </c>
      <c r="AK6" s="599"/>
      <c r="AL6" s="600"/>
      <c r="AM6" s="599" t="s">
        <v>460</v>
      </c>
      <c r="AN6" s="599"/>
      <c r="AO6" s="598" t="s">
        <v>461</v>
      </c>
      <c r="AP6" s="599"/>
      <c r="AQ6" s="600"/>
      <c r="AR6" s="807" t="s">
        <v>462</v>
      </c>
      <c r="AS6" s="807"/>
      <c r="AT6" s="1244" t="s">
        <v>476</v>
      </c>
      <c r="AU6" s="683"/>
      <c r="AV6" s="1245"/>
      <c r="AW6" s="1248" t="s">
        <v>547</v>
      </c>
      <c r="AX6" s="1249"/>
      <c r="AZ6" s="680" t="s">
        <v>2</v>
      </c>
      <c r="BA6" s="681"/>
      <c r="BB6" s="789" t="s">
        <v>386</v>
      </c>
      <c r="BC6" s="790"/>
      <c r="BD6" s="790"/>
      <c r="BE6" s="790"/>
      <c r="BF6" s="790"/>
      <c r="BG6" s="791"/>
      <c r="BH6" s="345" t="s">
        <v>499</v>
      </c>
      <c r="BI6" s="795" t="s">
        <v>531</v>
      </c>
      <c r="BJ6" s="796"/>
      <c r="BK6" s="796"/>
      <c r="BL6" s="796"/>
      <c r="BM6" s="796"/>
      <c r="BN6" s="796"/>
      <c r="BO6" s="796"/>
      <c r="BP6" s="796"/>
      <c r="BQ6" s="796"/>
      <c r="BR6" s="796"/>
      <c r="BS6" s="796"/>
      <c r="BT6" s="796"/>
      <c r="BU6" s="796"/>
      <c r="BV6" s="796"/>
      <c r="BW6" s="797"/>
      <c r="BX6" s="798" t="s">
        <v>507</v>
      </c>
      <c r="BY6" s="799"/>
      <c r="BZ6" s="799"/>
      <c r="CA6" s="800"/>
      <c r="CB6" s="768" t="s">
        <v>529</v>
      </c>
      <c r="CC6" s="768"/>
      <c r="CD6" s="768"/>
      <c r="CE6" s="768"/>
      <c r="CF6" s="768"/>
      <c r="CG6" s="768"/>
      <c r="CH6" s="768"/>
      <c r="CI6" s="768"/>
      <c r="CJ6" s="768"/>
      <c r="CK6" s="768"/>
      <c r="CL6" s="768"/>
      <c r="CM6" s="768"/>
      <c r="CN6" s="768"/>
      <c r="CO6" s="768"/>
      <c r="CP6" s="768"/>
      <c r="CQ6" s="768"/>
      <c r="CR6" s="768"/>
      <c r="CS6" s="769"/>
      <c r="CT6" s="770" t="s">
        <v>392</v>
      </c>
      <c r="CU6" s="771"/>
      <c r="CV6" s="771"/>
      <c r="CW6" s="771"/>
      <c r="CX6" s="771"/>
      <c r="CY6" s="771"/>
      <c r="CZ6" s="772"/>
      <c r="ED6" s="8"/>
      <c r="EE6" s="28"/>
      <c r="EF6" s="8"/>
      <c r="EP6" s="329"/>
      <c r="EQ6" s="330"/>
      <c r="ER6" s="776" t="s">
        <v>17</v>
      </c>
      <c r="ES6" s="778" t="s">
        <v>18</v>
      </c>
      <c r="ET6" s="29" t="s">
        <v>19</v>
      </c>
      <c r="EU6" s="3"/>
      <c r="EV6" s="30"/>
      <c r="EW6" s="31"/>
      <c r="EX6" s="32"/>
      <c r="EY6" s="33"/>
      <c r="EZ6" s="39" t="s">
        <v>20</v>
      </c>
      <c r="FA6" s="40" t="s">
        <v>20</v>
      </c>
      <c r="FB6" s="29" t="s">
        <v>19</v>
      </c>
      <c r="FC6" s="36" t="s">
        <v>21</v>
      </c>
      <c r="FE6" s="41"/>
      <c r="FF6" s="32"/>
      <c r="FG6" s="324"/>
      <c r="FH6" s="324"/>
      <c r="FI6" s="324"/>
      <c r="FJ6" s="18"/>
      <c r="FK6" s="18"/>
      <c r="FL6" s="42"/>
      <c r="FM6" s="26" t="s">
        <v>22</v>
      </c>
      <c r="FN6" s="26" t="s">
        <v>23</v>
      </c>
      <c r="FO6" s="26" t="s">
        <v>24</v>
      </c>
      <c r="FP6" s="26" t="s">
        <v>25</v>
      </c>
      <c r="FQ6" s="26" t="s">
        <v>8</v>
      </c>
      <c r="FR6" s="26" t="s">
        <v>26</v>
      </c>
      <c r="FS6" s="26" t="s">
        <v>27</v>
      </c>
      <c r="FT6" s="26" t="s">
        <v>115</v>
      </c>
      <c r="FU6" s="26" t="s">
        <v>28</v>
      </c>
      <c r="FV6" s="26" t="s">
        <v>26</v>
      </c>
      <c r="FW6" s="26" t="s">
        <v>29</v>
      </c>
      <c r="FX6" s="26" t="s">
        <v>30</v>
      </c>
      <c r="FY6" s="26" t="s">
        <v>31</v>
      </c>
      <c r="FZ6" s="26" t="s">
        <v>115</v>
      </c>
      <c r="GC6" s="8"/>
      <c r="GD6" s="8"/>
      <c r="GE6" s="8"/>
    </row>
    <row r="7" spans="2:211" ht="16.5" customHeight="1" thickBot="1">
      <c r="B7" s="282" t="s">
        <v>388</v>
      </c>
      <c r="C7" s="283" t="s">
        <v>389</v>
      </c>
      <c r="D7" s="670"/>
      <c r="E7" s="670"/>
      <c r="F7" s="685"/>
      <c r="G7" s="686"/>
      <c r="H7" s="686"/>
      <c r="I7" s="686"/>
      <c r="J7" s="686"/>
      <c r="K7" s="686"/>
      <c r="L7" s="686"/>
      <c r="M7" s="687"/>
      <c r="N7" s="780" t="s">
        <v>452</v>
      </c>
      <c r="O7" s="781"/>
      <c r="P7" s="281" t="s">
        <v>453</v>
      </c>
      <c r="Q7" s="278" t="s">
        <v>12</v>
      </c>
      <c r="R7" s="312" t="s">
        <v>107</v>
      </c>
      <c r="S7" s="313" t="s">
        <v>108</v>
      </c>
      <c r="T7" s="280" t="s">
        <v>456</v>
      </c>
      <c r="U7" s="782" t="s">
        <v>684</v>
      </c>
      <c r="V7" s="783"/>
      <c r="W7" s="783"/>
      <c r="X7" s="783"/>
      <c r="Y7" s="783"/>
      <c r="Z7" s="783"/>
      <c r="AA7" s="783"/>
      <c r="AB7" s="783"/>
      <c r="AC7" s="783"/>
      <c r="AD7" s="783"/>
      <c r="AE7" s="783"/>
      <c r="AF7" s="783"/>
      <c r="AG7" s="783"/>
      <c r="AH7" s="783"/>
      <c r="AI7" s="784"/>
      <c r="AJ7" s="601" t="s">
        <v>459</v>
      </c>
      <c r="AK7" s="602"/>
      <c r="AL7" s="603"/>
      <c r="AM7" s="602"/>
      <c r="AN7" s="602"/>
      <c r="AO7" s="601"/>
      <c r="AP7" s="602"/>
      <c r="AQ7" s="603"/>
      <c r="AR7" s="785" t="s">
        <v>463</v>
      </c>
      <c r="AS7" s="785"/>
      <c r="AT7" s="1246"/>
      <c r="AU7" s="686"/>
      <c r="AV7" s="1247"/>
      <c r="AW7" s="1250" t="s">
        <v>546</v>
      </c>
      <c r="AX7" s="1251"/>
      <c r="AZ7" s="282" t="s">
        <v>388</v>
      </c>
      <c r="BA7" s="283" t="s">
        <v>389</v>
      </c>
      <c r="BB7" s="792"/>
      <c r="BC7" s="793"/>
      <c r="BD7" s="793"/>
      <c r="BE7" s="793"/>
      <c r="BF7" s="793"/>
      <c r="BG7" s="794"/>
      <c r="BH7" s="355" t="s">
        <v>500</v>
      </c>
      <c r="BI7" s="786" t="s">
        <v>530</v>
      </c>
      <c r="BJ7" s="787"/>
      <c r="BK7" s="787"/>
      <c r="BL7" s="787"/>
      <c r="BM7" s="787"/>
      <c r="BN7" s="787"/>
      <c r="BO7" s="787"/>
      <c r="BP7" s="787"/>
      <c r="BQ7" s="787"/>
      <c r="BR7" s="787"/>
      <c r="BS7" s="787"/>
      <c r="BT7" s="788"/>
      <c r="BU7" s="801" t="s">
        <v>506</v>
      </c>
      <c r="BV7" s="802"/>
      <c r="BW7" s="803"/>
      <c r="BX7" s="804" t="s">
        <v>474</v>
      </c>
      <c r="BY7" s="805"/>
      <c r="BZ7" s="362" t="s">
        <v>472</v>
      </c>
      <c r="CA7" s="363" t="s">
        <v>473</v>
      </c>
      <c r="CB7" s="364"/>
      <c r="CC7" s="365" t="s">
        <v>492</v>
      </c>
      <c r="CD7" s="764" t="s">
        <v>35</v>
      </c>
      <c r="CE7" s="764"/>
      <c r="CF7" s="764"/>
      <c r="CG7" s="764" t="s">
        <v>36</v>
      </c>
      <c r="CH7" s="764"/>
      <c r="CI7" s="765" t="s">
        <v>390</v>
      </c>
      <c r="CJ7" s="766"/>
      <c r="CK7" s="366"/>
      <c r="CL7" s="365" t="s">
        <v>492</v>
      </c>
      <c r="CM7" s="764" t="s">
        <v>35</v>
      </c>
      <c r="CN7" s="764"/>
      <c r="CO7" s="764"/>
      <c r="CP7" s="764" t="s">
        <v>36</v>
      </c>
      <c r="CQ7" s="764"/>
      <c r="CR7" s="765" t="s">
        <v>390</v>
      </c>
      <c r="CS7" s="767"/>
      <c r="CT7" s="773"/>
      <c r="CU7" s="774"/>
      <c r="CV7" s="774"/>
      <c r="CW7" s="774"/>
      <c r="CX7" s="774"/>
      <c r="CY7" s="774"/>
      <c r="CZ7" s="775"/>
      <c r="ED7" s="8"/>
      <c r="EE7" s="28"/>
      <c r="EF7" s="8"/>
      <c r="EH7" s="8"/>
      <c r="EN7" s="11"/>
      <c r="EP7" s="331"/>
      <c r="EQ7" s="332"/>
      <c r="ER7" s="777"/>
      <c r="ES7" s="779"/>
      <c r="ET7" s="45" t="s">
        <v>32</v>
      </c>
      <c r="EU7" s="3"/>
      <c r="EV7" s="46"/>
      <c r="EW7" s="47"/>
      <c r="EX7" s="48" t="s">
        <v>17</v>
      </c>
      <c r="EY7" s="49" t="s">
        <v>18</v>
      </c>
      <c r="EZ7" s="50"/>
      <c r="FA7" s="51"/>
      <c r="FB7" s="45"/>
      <c r="FC7" s="52" t="s">
        <v>32</v>
      </c>
      <c r="FD7" s="3"/>
      <c r="FE7" s="53"/>
      <c r="FF7" s="48" t="s">
        <v>33</v>
      </c>
      <c r="FG7" s="325"/>
      <c r="FH7" s="325"/>
      <c r="FI7" s="325"/>
      <c r="FJ7" s="18"/>
      <c r="FK7" s="18"/>
      <c r="FL7" s="54"/>
      <c r="FM7" s="37"/>
      <c r="FN7" s="37"/>
      <c r="FO7" s="37"/>
      <c r="FP7" s="37"/>
      <c r="FQ7" s="38"/>
      <c r="FR7" s="38"/>
      <c r="FS7" s="38"/>
      <c r="FT7" s="38" t="s">
        <v>116</v>
      </c>
      <c r="FU7" s="37"/>
      <c r="FV7" s="37"/>
      <c r="FW7" s="37"/>
      <c r="FX7" s="37"/>
      <c r="FY7" s="37"/>
      <c r="FZ7" s="38" t="s">
        <v>18</v>
      </c>
      <c r="GC7" s="8"/>
      <c r="GD7" s="8"/>
      <c r="GE7" s="8"/>
    </row>
    <row r="8" spans="2:211" ht="16.5" customHeight="1" thickTop="1" thickBot="1">
      <c r="B8" s="700">
        <v>1</v>
      </c>
      <c r="C8" s="702">
        <v>1</v>
      </c>
      <c r="D8" s="661" t="s">
        <v>519</v>
      </c>
      <c r="E8" s="662"/>
      <c r="F8" s="1278" t="s">
        <v>381</v>
      </c>
      <c r="G8" s="706"/>
      <c r="H8" s="706" t="s">
        <v>555</v>
      </c>
      <c r="I8" s="706"/>
      <c r="J8" s="706"/>
      <c r="K8" s="706"/>
      <c r="L8" s="706"/>
      <c r="M8" s="707"/>
      <c r="N8" s="708" t="s">
        <v>113</v>
      </c>
      <c r="O8" s="709"/>
      <c r="P8" s="55"/>
      <c r="Q8" s="56"/>
      <c r="R8" s="135"/>
      <c r="S8" s="141"/>
      <c r="T8" s="712" t="s">
        <v>34</v>
      </c>
      <c r="U8" s="57">
        <v>7</v>
      </c>
      <c r="V8" s="872" t="str">
        <f>IF(U8="","",VLOOKUP(U8,$FQ:$FT,3,FALSE))</f>
        <v>Jフォイル</v>
      </c>
      <c r="W8" s="873"/>
      <c r="X8" s="57"/>
      <c r="Y8" s="872" t="str">
        <f>IF(X8="","",VLOOKUP(X8,$FQ:$FT,3,FALSE))</f>
        <v/>
      </c>
      <c r="Z8" s="873"/>
      <c r="AA8" s="57"/>
      <c r="AB8" s="872" t="str">
        <f>IF(AA8="","",VLOOKUP(AA8,$FQ:$FT,3,FALSE))</f>
        <v/>
      </c>
      <c r="AC8" s="873"/>
      <c r="AD8" s="57"/>
      <c r="AE8" s="872" t="str">
        <f>IF(AD8="","",VLOOKUP(AD8,$FQ:$FT,3,FALSE))</f>
        <v/>
      </c>
      <c r="AF8" s="873"/>
      <c r="AG8" s="57">
        <v>7</v>
      </c>
      <c r="AH8" s="910" t="str">
        <f>IF(AG8="","",VLOOKUP(AG8,$FQ:$FT,3,FALSE))</f>
        <v>Jフォイル</v>
      </c>
      <c r="AI8" s="911"/>
      <c r="AJ8" s="913" t="s">
        <v>179</v>
      </c>
      <c r="AK8" s="914">
        <f>FC8+ET8</f>
        <v>6600</v>
      </c>
      <c r="AL8" s="915"/>
      <c r="AM8" s="1279">
        <v>300</v>
      </c>
      <c r="AN8" s="1280"/>
      <c r="AO8" s="914">
        <f>(AK8*AM8)</f>
        <v>1980000</v>
      </c>
      <c r="AP8" s="918"/>
      <c r="AQ8" s="919"/>
      <c r="AR8" s="635">
        <f>SUM(Q8:Q13)*AM12</f>
        <v>300</v>
      </c>
      <c r="AS8" s="636"/>
      <c r="AT8" s="1252" t="s">
        <v>58</v>
      </c>
      <c r="AU8" s="1253"/>
      <c r="AV8" s="1254"/>
      <c r="AW8" s="1259" t="s">
        <v>548</v>
      </c>
      <c r="AX8" s="1260"/>
      <c r="AZ8" s="822">
        <f>B8</f>
        <v>1</v>
      </c>
      <c r="BA8" s="825">
        <f>C8</f>
        <v>1</v>
      </c>
      <c r="BB8" s="827" t="s">
        <v>381</v>
      </c>
      <c r="BC8" s="828"/>
      <c r="BD8" s="828" t="str">
        <f>IF(H8="","",H8)</f>
        <v>2025-1</v>
      </c>
      <c r="BE8" s="828"/>
      <c r="BF8" s="828"/>
      <c r="BG8" s="829"/>
      <c r="BH8" s="315"/>
      <c r="BI8" s="830" t="s">
        <v>481</v>
      </c>
      <c r="BJ8" s="817">
        <v>1</v>
      </c>
      <c r="BK8" s="817"/>
      <c r="BL8" s="818" t="s">
        <v>489</v>
      </c>
      <c r="BM8" s="817">
        <v>1</v>
      </c>
      <c r="BN8" s="817"/>
      <c r="BO8" s="818" t="s">
        <v>484</v>
      </c>
      <c r="BP8" s="1283">
        <v>3</v>
      </c>
      <c r="BQ8" s="1283"/>
      <c r="BR8" s="818" t="s">
        <v>487</v>
      </c>
      <c r="BS8" s="1283">
        <v>3</v>
      </c>
      <c r="BT8" s="1284"/>
      <c r="BU8" s="808" t="s">
        <v>556</v>
      </c>
      <c r="BV8" s="809"/>
      <c r="BW8" s="810"/>
      <c r="BX8" s="811" t="s">
        <v>113</v>
      </c>
      <c r="BY8" s="812"/>
      <c r="BZ8" s="311"/>
      <c r="CA8" s="310"/>
      <c r="CB8" s="813" t="s">
        <v>383</v>
      </c>
      <c r="CC8" s="814"/>
      <c r="CD8" s="815" t="str">
        <f>IF(CC8="","",VLOOKUP(CC8,'募集型  変更届　提出用 （記入例）'!$GC:$GF,2,FALSE))</f>
        <v/>
      </c>
      <c r="CE8" s="816"/>
      <c r="CF8" s="816"/>
      <c r="CG8" s="816" t="str">
        <f>IF(CC8="","",VLOOKUP(CC8,'募集型  変更届　提出用 （記入例）'!$GC:$GF,3,FALSE))</f>
        <v/>
      </c>
      <c r="CH8" s="816"/>
      <c r="CI8" s="816" t="str">
        <f>IF(CC8="","",VLOOKUP(CC8,'募集型  変更届　提出用 （記入例）'!$GC:$GF,4,FALSE))</f>
        <v/>
      </c>
      <c r="CJ8" s="874"/>
      <c r="CK8" s="875" t="s">
        <v>493</v>
      </c>
      <c r="CL8" s="814"/>
      <c r="CM8" s="815" t="str">
        <f>IF(CL8="","",VLOOKUP(CL8,'募集型  変更届　提出用 （記入例）'!$GC:$GF,2,FALSE))</f>
        <v/>
      </c>
      <c r="CN8" s="816"/>
      <c r="CO8" s="816"/>
      <c r="CP8" s="816" t="str">
        <f>IF(CL8="","",VLOOKUP(CL8,'募集型  変更届　提出用 （記入例）'!$GC:$GF,3,FALSE))</f>
        <v/>
      </c>
      <c r="CQ8" s="816"/>
      <c r="CR8" s="816" t="str">
        <f>IF(CL8="","",VLOOKUP(CL8,'募集型  変更届　提出用 （記入例）'!$GC:$GF,4,FALSE))</f>
        <v/>
      </c>
      <c r="CS8" s="861"/>
      <c r="CT8" s="1287" t="s">
        <v>597</v>
      </c>
      <c r="CU8" s="960"/>
      <c r="CV8" s="960"/>
      <c r="CW8" s="960"/>
      <c r="CX8" s="960"/>
      <c r="CY8" s="960"/>
      <c r="CZ8" s="961"/>
      <c r="ED8" s="8"/>
      <c r="EE8" s="28"/>
      <c r="EF8" s="8"/>
      <c r="EG8" s="8"/>
      <c r="EH8" s="8"/>
      <c r="EJ8" s="61" t="s">
        <v>38</v>
      </c>
      <c r="EP8" s="62">
        <v>1</v>
      </c>
      <c r="EQ8" s="63" t="s">
        <v>110</v>
      </c>
      <c r="ER8" s="64">
        <f>SUMIF(EJ10:EN10,"対馬市",EJ11:EN11)*'募集型  変更届　提出用 （記入例）'!AM8</f>
        <v>0</v>
      </c>
      <c r="ES8" s="65">
        <f>SUMIF(EJ10:EN10,"対馬市",EJ12:EN12)*'募集型  変更届　提出用 （記入例）'!AM10</f>
        <v>0</v>
      </c>
      <c r="ET8" s="66">
        <f>SUM('募集型  変更届　提出用 （記入例）'!U13:AI13)</f>
        <v>0</v>
      </c>
      <c r="EU8" s="14"/>
      <c r="EV8" s="67" t="s">
        <v>11</v>
      </c>
      <c r="EW8" s="68" t="s">
        <v>110</v>
      </c>
      <c r="EX8" s="69" t="str">
        <f>IF('募集型  変更届　提出用 （記入例）'!P8="","0",FC8/EV9)</f>
        <v>0</v>
      </c>
      <c r="EY8" s="70" t="str">
        <f>IF('募集型  変更届　提出用 （記入例）'!P8="","0",FC9/EV9)</f>
        <v>0</v>
      </c>
      <c r="EZ8" s="71">
        <f>EX8*'募集型  変更届　提出用 （記入例）'!AM8</f>
        <v>0</v>
      </c>
      <c r="FA8" s="72">
        <f>EY8*'募集型  変更届　提出用 （記入例）'!AM10</f>
        <v>0</v>
      </c>
      <c r="FB8" s="73">
        <f>EZ8+FA8</f>
        <v>0</v>
      </c>
      <c r="FC8" s="66">
        <f>SUM('募集型  変更届　提出用 （記入例）'!U10:AI10)</f>
        <v>6600</v>
      </c>
      <c r="FE8" s="74" t="s">
        <v>110</v>
      </c>
      <c r="FF8" s="69" t="str">
        <f>IF(('募集型  変更届　提出用 （記入例）'!Q8)="","0",('募集型  変更届　提出用 （記入例）'!AM8+'募集型  変更届　提出用 （記入例）'!AM10)*'募集型  変更届　提出用 （記入例）'!Q8*1000)</f>
        <v>0</v>
      </c>
      <c r="FG8" s="69">
        <f>COUNTA('募集型  変更届　提出用 （記入例）'!P8)*('募集型  変更届　提出用 （記入例）'!AM8+'募集型  変更届　提出用 （記入例）'!AM10)</f>
        <v>0</v>
      </c>
      <c r="FH8" s="69">
        <f>COUNTA('募集型  変更届　提出用 （記入例）'!R8)*('募集型  変更届　提出用 （記入例）'!AM8+'募集型  変更届　提出用 （記入例）'!AM10)</f>
        <v>0</v>
      </c>
      <c r="FI8" s="69">
        <f>COUNTA('募集型  変更届　提出用 （記入例）'!S8)*('募集型  変更届　提出用 （記入例）'!AM8+'募集型  変更届　提出用 （記入例）'!AM10)</f>
        <v>0</v>
      </c>
      <c r="FJ8" s="18"/>
      <c r="FK8" s="18"/>
      <c r="FL8" s="8"/>
      <c r="FM8" s="8"/>
      <c r="FN8" s="28"/>
      <c r="FO8" s="6"/>
      <c r="FP8" s="8"/>
      <c r="FQ8" s="28"/>
      <c r="FR8" s="28"/>
      <c r="FS8" s="28"/>
      <c r="FT8" s="183"/>
      <c r="FU8" s="28"/>
      <c r="FV8" s="28"/>
      <c r="FW8" s="28"/>
      <c r="FX8" s="28"/>
      <c r="FY8" s="28"/>
      <c r="GC8" s="8"/>
      <c r="GD8" s="8"/>
      <c r="GE8" s="8"/>
    </row>
    <row r="9" spans="2:211" ht="16.5" customHeight="1">
      <c r="B9" s="701"/>
      <c r="C9" s="703"/>
      <c r="D9" s="1288">
        <v>45870</v>
      </c>
      <c r="E9" s="1289"/>
      <c r="F9" s="1275" t="s">
        <v>478</v>
      </c>
      <c r="G9" s="1276"/>
      <c r="H9" s="1276"/>
      <c r="I9" s="1276"/>
      <c r="J9" s="1276"/>
      <c r="K9" s="1276"/>
      <c r="L9" s="1276"/>
      <c r="M9" s="1277"/>
      <c r="N9" s="652" t="s">
        <v>112</v>
      </c>
      <c r="O9" s="653"/>
      <c r="P9" s="75"/>
      <c r="Q9" s="76"/>
      <c r="R9" s="136"/>
      <c r="S9" s="142"/>
      <c r="T9" s="713"/>
      <c r="U9" s="819" t="str">
        <f>IF(U8="","",VLOOKUP(U8,$FQ:$FT,2,FALSE))</f>
        <v>長崎～福江</v>
      </c>
      <c r="V9" s="820"/>
      <c r="W9" s="821"/>
      <c r="X9" s="819" t="str">
        <f>IF(X8="","",VLOOKUP(X8,$FQ:$FT,2,FALSE))</f>
        <v/>
      </c>
      <c r="Y9" s="820"/>
      <c r="Z9" s="821"/>
      <c r="AA9" s="819" t="str">
        <f>IF(AA8="","",VLOOKUP(AA8,$FQ:$FT,2,FALSE))</f>
        <v/>
      </c>
      <c r="AB9" s="820"/>
      <c r="AC9" s="821"/>
      <c r="AD9" s="819" t="str">
        <f>IF(AD8="","",VLOOKUP(AD8,$FQ:$FT,2,FALSE))</f>
        <v/>
      </c>
      <c r="AE9" s="820"/>
      <c r="AF9" s="821"/>
      <c r="AG9" s="819" t="str">
        <f>IF(AG8="","",VLOOKUP(AG8,$FQ:$FT,2,FALSE))</f>
        <v>長崎～福江</v>
      </c>
      <c r="AH9" s="820"/>
      <c r="AI9" s="821"/>
      <c r="AJ9" s="608"/>
      <c r="AK9" s="611"/>
      <c r="AL9" s="612"/>
      <c r="AM9" s="1281"/>
      <c r="AN9" s="1282"/>
      <c r="AO9" s="920"/>
      <c r="AP9" s="921"/>
      <c r="AQ9" s="922"/>
      <c r="AR9" s="637"/>
      <c r="AS9" s="638"/>
      <c r="AT9" s="978">
        <v>5</v>
      </c>
      <c r="AU9" s="979"/>
      <c r="AV9" s="980"/>
      <c r="AW9" s="970">
        <v>45748</v>
      </c>
      <c r="AX9" s="971"/>
      <c r="AZ9" s="823"/>
      <c r="BA9" s="825"/>
      <c r="BB9" s="827"/>
      <c r="BC9" s="828"/>
      <c r="BD9" s="828"/>
      <c r="BE9" s="828"/>
      <c r="BF9" s="828"/>
      <c r="BG9" s="829"/>
      <c r="BH9" s="309"/>
      <c r="BI9" s="831"/>
      <c r="BJ9" s="654"/>
      <c r="BK9" s="654"/>
      <c r="BL9" s="573"/>
      <c r="BM9" s="654"/>
      <c r="BN9" s="654"/>
      <c r="BO9" s="573"/>
      <c r="BP9" s="1285"/>
      <c r="BQ9" s="1285"/>
      <c r="BR9" s="573"/>
      <c r="BS9" s="1285"/>
      <c r="BT9" s="1286"/>
      <c r="BU9" s="658"/>
      <c r="BV9" s="659"/>
      <c r="BW9" s="660"/>
      <c r="BX9" s="581" t="s">
        <v>112</v>
      </c>
      <c r="BY9" s="582"/>
      <c r="BZ9" s="307"/>
      <c r="CA9" s="309"/>
      <c r="CB9" s="583"/>
      <c r="CC9" s="579"/>
      <c r="CD9" s="580"/>
      <c r="CE9" s="577"/>
      <c r="CF9" s="577"/>
      <c r="CG9" s="577"/>
      <c r="CH9" s="577"/>
      <c r="CI9" s="577"/>
      <c r="CJ9" s="578"/>
      <c r="CK9" s="574"/>
      <c r="CL9" s="579"/>
      <c r="CM9" s="580"/>
      <c r="CN9" s="577"/>
      <c r="CO9" s="577"/>
      <c r="CP9" s="577"/>
      <c r="CQ9" s="577"/>
      <c r="CR9" s="577"/>
      <c r="CS9" s="862"/>
      <c r="CT9" s="959"/>
      <c r="CU9" s="960"/>
      <c r="CV9" s="960"/>
      <c r="CW9" s="960"/>
      <c r="CX9" s="960"/>
      <c r="CY9" s="960"/>
      <c r="CZ9" s="961"/>
      <c r="ED9" s="8"/>
      <c r="EE9" s="28"/>
      <c r="EF9" s="8"/>
      <c r="EG9" s="8"/>
      <c r="EH9" s="8"/>
      <c r="EP9" s="78"/>
      <c r="EQ9" s="79" t="s">
        <v>111</v>
      </c>
      <c r="ER9" s="80">
        <f>SUMIF(EJ10:EN10,"壱岐市",EJ11:EN11)*'募集型  変更届　提出用 （記入例）'!AM8</f>
        <v>0</v>
      </c>
      <c r="ES9" s="81">
        <f>SUMIF(EJ10:EN10,"壱岐市",EJ12:EN12)*'募集型  変更届　提出用 （記入例）'!AM10</f>
        <v>0</v>
      </c>
      <c r="ET9" s="82">
        <f>ET8</f>
        <v>0</v>
      </c>
      <c r="EU9" s="83"/>
      <c r="EV9" s="851">
        <f>COUNTA('募集型  変更届　提出用 （記入例）'!P8:P13)</f>
        <v>1</v>
      </c>
      <c r="EW9" s="84" t="s">
        <v>111</v>
      </c>
      <c r="EX9" s="85" t="str">
        <f>IF('募集型  変更届　提出用 （記入例）'!P9="","0",FC8/EV9)</f>
        <v>0</v>
      </c>
      <c r="EY9" s="86" t="str">
        <f>IF('募集型  変更届　提出用 （記入例）'!P9="","0",FC9/EV9)</f>
        <v>0</v>
      </c>
      <c r="EZ9" s="87">
        <f>EX9*'募集型  変更届　提出用 （記入例）'!AM8</f>
        <v>0</v>
      </c>
      <c r="FA9" s="88">
        <f>EY9*'募集型  変更届　提出用 （記入例）'!AM10</f>
        <v>0</v>
      </c>
      <c r="FB9" s="89">
        <f t="shared" ref="FB9:FB13" si="0">EZ9+FA9</f>
        <v>0</v>
      </c>
      <c r="FC9" s="82">
        <f>EN51</f>
        <v>3300</v>
      </c>
      <c r="FE9" s="90" t="s">
        <v>111</v>
      </c>
      <c r="FF9" s="85" t="str">
        <f>IF(('募集型  変更届　提出用 （記入例）'!Q9)="","0",('募集型  変更届　提出用 （記入例）'!AM8+'募集型  変更届　提出用 （記入例）'!AM10)*'募集型  変更届　提出用 （記入例）'!Q9*1000)</f>
        <v>0</v>
      </c>
      <c r="FG9" s="85">
        <f>COUNTA('募集型  変更届　提出用 （記入例）'!P9)*('募集型  変更届　提出用 （記入例）'!AM8+'募集型  変更届　提出用 （記入例）'!AM10)</f>
        <v>0</v>
      </c>
      <c r="FH9" s="85">
        <f>COUNTA('募集型  変更届　提出用 （記入例）'!R9)*('募集型  変更届　提出用 （記入例）'!AM8+'募集型  変更届　提出用 （記入例）'!AM10)</f>
        <v>0</v>
      </c>
      <c r="FI9" s="85">
        <f>COUNTA('募集型  変更届　提出用 （記入例）'!S9)*('募集型  変更届　提出用 （記入例）'!AM8+'募集型  変更届　提出用 （記入例）'!AM10)</f>
        <v>0</v>
      </c>
      <c r="FJ9" s="18"/>
      <c r="FK9" s="18" t="s">
        <v>549</v>
      </c>
      <c r="FL9" s="1" t="s">
        <v>599</v>
      </c>
      <c r="FM9" s="28" t="s">
        <v>542</v>
      </c>
      <c r="FN9" s="28" t="s">
        <v>117</v>
      </c>
      <c r="FO9" s="28">
        <v>1</v>
      </c>
      <c r="FP9" s="18" t="s">
        <v>44</v>
      </c>
      <c r="FQ9" s="28">
        <v>1</v>
      </c>
      <c r="FR9" s="28" t="s">
        <v>180</v>
      </c>
      <c r="FS9" s="28" t="s">
        <v>39</v>
      </c>
      <c r="FT9" s="184">
        <v>900</v>
      </c>
      <c r="FU9" s="28" t="s">
        <v>42</v>
      </c>
      <c r="FV9" s="28" t="s">
        <v>43</v>
      </c>
      <c r="FW9" s="28" t="s">
        <v>451</v>
      </c>
      <c r="FX9" s="28">
        <v>4300</v>
      </c>
      <c r="FY9" s="28" t="s">
        <v>44</v>
      </c>
      <c r="FZ9" s="1">
        <v>450</v>
      </c>
      <c r="GA9" s="1" t="s">
        <v>470</v>
      </c>
      <c r="GC9" s="28">
        <v>1</v>
      </c>
      <c r="GD9" s="28" t="s">
        <v>180</v>
      </c>
      <c r="GE9" s="28" t="s">
        <v>39</v>
      </c>
      <c r="GF9" s="184">
        <v>900</v>
      </c>
    </row>
    <row r="10" spans="2:211" ht="16.5" customHeight="1">
      <c r="B10" s="692" t="s">
        <v>519</v>
      </c>
      <c r="C10" s="693"/>
      <c r="D10" s="678" t="s">
        <v>551</v>
      </c>
      <c r="E10" s="679"/>
      <c r="F10" s="1275"/>
      <c r="G10" s="1276"/>
      <c r="H10" s="1276"/>
      <c r="I10" s="1276"/>
      <c r="J10" s="1276"/>
      <c r="K10" s="1276"/>
      <c r="L10" s="1276"/>
      <c r="M10" s="1277"/>
      <c r="N10" s="652" t="s">
        <v>45</v>
      </c>
      <c r="O10" s="653"/>
      <c r="P10" s="75" t="s">
        <v>477</v>
      </c>
      <c r="Q10" s="76">
        <v>1</v>
      </c>
      <c r="R10" s="136" t="s">
        <v>477</v>
      </c>
      <c r="S10" s="137"/>
      <c r="T10" s="714"/>
      <c r="U10" s="853">
        <f>IF(U8="","",VLOOKUP(U8,$FQ:$FT,4,FALSE))</f>
        <v>3300</v>
      </c>
      <c r="V10" s="854"/>
      <c r="W10" s="855"/>
      <c r="X10" s="853" t="str">
        <f>IF(X8="","",VLOOKUP(X8,$FQ:$FT,4,FALSE))</f>
        <v/>
      </c>
      <c r="Y10" s="854"/>
      <c r="Z10" s="855"/>
      <c r="AA10" s="853" t="str">
        <f>IF(AA8="","",VLOOKUP(AA8,$FQ:$FT,4,FALSE))</f>
        <v/>
      </c>
      <c r="AB10" s="854"/>
      <c r="AC10" s="855"/>
      <c r="AD10" s="853" t="str">
        <f>IF(AD8="","",VLOOKUP(AD8,$FQ:$FT,4,FALSE))</f>
        <v/>
      </c>
      <c r="AE10" s="854"/>
      <c r="AF10" s="855"/>
      <c r="AG10" s="853">
        <f>IF(AG8="","",VLOOKUP(AG8,$FQ:$FT,4,FALSE))</f>
        <v>3300</v>
      </c>
      <c r="AH10" s="854"/>
      <c r="AI10" s="855"/>
      <c r="AJ10" s="856" t="s">
        <v>284</v>
      </c>
      <c r="AK10" s="858">
        <f>ET9+FC9</f>
        <v>3300</v>
      </c>
      <c r="AL10" s="859"/>
      <c r="AM10" s="641"/>
      <c r="AN10" s="642"/>
      <c r="AO10" s="646">
        <f>(AK10*AM10)</f>
        <v>0</v>
      </c>
      <c r="AP10" s="841"/>
      <c r="AQ10" s="842"/>
      <c r="AR10" s="637"/>
      <c r="AS10" s="638"/>
      <c r="AT10" s="978"/>
      <c r="AU10" s="979"/>
      <c r="AV10" s="980"/>
      <c r="AW10" s="970"/>
      <c r="AX10" s="971"/>
      <c r="AZ10" s="823"/>
      <c r="BA10" s="825"/>
      <c r="BB10" s="832" t="str">
        <f>IF(F9="","",F9)</f>
        <v>五島列島　孤独のグルメ旅</v>
      </c>
      <c r="BC10" s="833"/>
      <c r="BD10" s="833"/>
      <c r="BE10" s="833"/>
      <c r="BF10" s="833"/>
      <c r="BG10" s="834"/>
      <c r="BH10" s="309"/>
      <c r="BI10" s="831" t="s">
        <v>482</v>
      </c>
      <c r="BJ10" s="654"/>
      <c r="BK10" s="654"/>
      <c r="BL10" s="573" t="s">
        <v>490</v>
      </c>
      <c r="BM10" s="654">
        <v>1</v>
      </c>
      <c r="BN10" s="654" t="s">
        <v>587</v>
      </c>
      <c r="BO10" s="573" t="s">
        <v>485</v>
      </c>
      <c r="BP10" s="1285">
        <v>3</v>
      </c>
      <c r="BQ10" s="1285"/>
      <c r="BR10" s="573" t="s">
        <v>488</v>
      </c>
      <c r="BS10" s="1285">
        <v>3</v>
      </c>
      <c r="BT10" s="1286"/>
      <c r="BU10" s="658"/>
      <c r="BV10" s="659"/>
      <c r="BW10" s="660"/>
      <c r="BX10" s="581" t="s">
        <v>45</v>
      </c>
      <c r="BY10" s="582"/>
      <c r="BZ10" s="307"/>
      <c r="CA10" s="309"/>
      <c r="CB10" s="583" t="s">
        <v>384</v>
      </c>
      <c r="CC10" s="579"/>
      <c r="CD10" s="580" t="str">
        <f>IF(CC10="","",VLOOKUP(CC10,'募集型  変更届　提出用 （記入例）'!$GC:$GF,2,FALSE))</f>
        <v/>
      </c>
      <c r="CE10" s="577"/>
      <c r="CF10" s="577"/>
      <c r="CG10" s="577" t="str">
        <f>IF(CC10="","",VLOOKUP(CC10,'募集型  変更届　提出用 （記入例）'!$GC:$GF,3,FALSE))</f>
        <v/>
      </c>
      <c r="CH10" s="577"/>
      <c r="CI10" s="577" t="str">
        <f>IF(CC10="","",VLOOKUP(CC10,'募集型  変更届　提出用 （記入例）'!$GC:$GF,4,FALSE))</f>
        <v/>
      </c>
      <c r="CJ10" s="578"/>
      <c r="CK10" s="574" t="s">
        <v>494</v>
      </c>
      <c r="CL10" s="579"/>
      <c r="CM10" s="580" t="str">
        <f>IF(CL10="","",VLOOKUP(CL10,'募集型  変更届　提出用 （記入例）'!$GC:$GF,2,FALSE))</f>
        <v/>
      </c>
      <c r="CN10" s="577"/>
      <c r="CO10" s="577"/>
      <c r="CP10" s="577" t="str">
        <f>IF(CL10="","",VLOOKUP(CL10,'募集型  変更届　提出用 （記入例）'!$GC:$GF,3,FALSE))</f>
        <v/>
      </c>
      <c r="CQ10" s="577"/>
      <c r="CR10" s="577" t="str">
        <f>IF(CL10="","",VLOOKUP(CL10,'募集型  変更届　提出用 （記入例）'!$GC:$GF,4,FALSE))</f>
        <v/>
      </c>
      <c r="CS10" s="862"/>
      <c r="CT10" s="959"/>
      <c r="CU10" s="960"/>
      <c r="CV10" s="960"/>
      <c r="CW10" s="960"/>
      <c r="CX10" s="960"/>
      <c r="CY10" s="960"/>
      <c r="CZ10" s="961"/>
      <c r="ED10" s="8"/>
      <c r="EE10" s="28"/>
      <c r="EF10" s="8"/>
      <c r="EG10" s="8"/>
      <c r="EH10" s="8"/>
      <c r="EI10" s="91" t="s">
        <v>48</v>
      </c>
      <c r="EJ10" s="92" t="e">
        <f>VLOOKUP('募集型  変更届　提出用 （記入例）'!U11,$FU:$FY,5,FALSE)</f>
        <v>#N/A</v>
      </c>
      <c r="EK10" s="92" t="e">
        <f>VLOOKUP('募集型  変更届　提出用 （記入例）'!X11,$FU:$FY,5,FALSE)</f>
        <v>#N/A</v>
      </c>
      <c r="EL10" s="92" t="e">
        <f>VLOOKUP('募集型  変更届　提出用 （記入例）'!AA11,$FU:$FY,5,FALSE)</f>
        <v>#N/A</v>
      </c>
      <c r="EM10" s="92" t="e">
        <f>VLOOKUP('募集型  変更届　提出用 （記入例）'!AD11,$FU:$FY,5,FALSE)</f>
        <v>#N/A</v>
      </c>
      <c r="EN10" s="92" t="e">
        <f>VLOOKUP('募集型  変更届　提出用 （記入例）'!AG11,$FU:$FY,5,FALSE)</f>
        <v>#N/A</v>
      </c>
      <c r="EP10" s="78"/>
      <c r="EQ10" s="79" t="s">
        <v>45</v>
      </c>
      <c r="ER10" s="80">
        <f>SUMIF(EJ10:EN10,"五島市",EJ11:EN11)*'募集型  変更届　提出用 （記入例）'!AM8</f>
        <v>0</v>
      </c>
      <c r="ES10" s="81">
        <f>SUMIF(EJ10:EN10,"五島市",EJ12:EN12)*'募集型  変更届　提出用 （記入例）'!AM10</f>
        <v>0</v>
      </c>
      <c r="ET10" s="36"/>
      <c r="EU10" s="83"/>
      <c r="EV10" s="852"/>
      <c r="EW10" s="84" t="s">
        <v>45</v>
      </c>
      <c r="EX10" s="85">
        <f>IF('募集型  変更届　提出用 （記入例）'!P10="","0",FC8/EV9)</f>
        <v>6600</v>
      </c>
      <c r="EY10" s="86">
        <f>IF('募集型  変更届　提出用 （記入例）'!P10="","0",FC9/EV9)</f>
        <v>3300</v>
      </c>
      <c r="EZ10" s="87">
        <f>EX10*'募集型  変更届　提出用 （記入例）'!AM8</f>
        <v>1980000</v>
      </c>
      <c r="FA10" s="88">
        <f>EY10*'募集型  変更届　提出用 （記入例）'!AM10</f>
        <v>0</v>
      </c>
      <c r="FB10" s="89">
        <f t="shared" si="0"/>
        <v>1980000</v>
      </c>
      <c r="FC10" s="93"/>
      <c r="FE10" s="90" t="s">
        <v>45</v>
      </c>
      <c r="FF10" s="85">
        <f>IF(('募集型  変更届　提出用 （記入例）'!Q10)="","0",('募集型  変更届　提出用 （記入例）'!AM8+'募集型  変更届　提出用 （記入例）'!AM10)*'募集型  変更届　提出用 （記入例）'!Q10*1000)</f>
        <v>300000</v>
      </c>
      <c r="FG10" s="85">
        <f>COUNTA('募集型  変更届　提出用 （記入例）'!P10)*('募集型  変更届　提出用 （記入例）'!AM8+'募集型  変更届　提出用 （記入例）'!AM10)</f>
        <v>300</v>
      </c>
      <c r="FH10" s="85">
        <f>COUNTA('募集型  変更届　提出用 （記入例）'!R10)*('募集型  変更届　提出用 （記入例）'!AM8+'募集型  変更届　提出用 （記入例）'!AM10)</f>
        <v>300</v>
      </c>
      <c r="FI10" s="85">
        <f>COUNTA('募集型  変更届　提出用 （記入例）'!S10)*('募集型  変更届　提出用 （記入例）'!AM8+'募集型  変更届　提出用 （記入例）'!AM10)</f>
        <v>0</v>
      </c>
      <c r="FJ10" s="18"/>
      <c r="FK10" s="18" t="s">
        <v>552</v>
      </c>
      <c r="FL10" s="5" t="s">
        <v>601</v>
      </c>
      <c r="FM10" s="28" t="s">
        <v>543</v>
      </c>
      <c r="FN10" s="28"/>
      <c r="FO10" s="28">
        <v>2</v>
      </c>
      <c r="FP10" s="18" t="s">
        <v>41</v>
      </c>
      <c r="FQ10" s="28">
        <v>2</v>
      </c>
      <c r="FR10" s="28" t="s">
        <v>181</v>
      </c>
      <c r="FS10" s="28" t="s">
        <v>39</v>
      </c>
      <c r="FT10" s="184">
        <v>1300</v>
      </c>
      <c r="FU10" s="28" t="s">
        <v>50</v>
      </c>
      <c r="FV10" s="28" t="s">
        <v>51</v>
      </c>
      <c r="FW10" s="28" t="s">
        <v>451</v>
      </c>
      <c r="FX10" s="28">
        <v>2600</v>
      </c>
      <c r="FY10" s="28" t="s">
        <v>52</v>
      </c>
      <c r="FZ10" s="1">
        <v>650</v>
      </c>
      <c r="GA10" s="1" t="s">
        <v>471</v>
      </c>
      <c r="GC10" s="28">
        <v>2</v>
      </c>
      <c r="GD10" s="28" t="s">
        <v>181</v>
      </c>
      <c r="GE10" s="28" t="s">
        <v>39</v>
      </c>
      <c r="GF10" s="184">
        <v>1300</v>
      </c>
    </row>
    <row r="11" spans="2:211" ht="16.5" customHeight="1" thickBot="1">
      <c r="B11" s="694">
        <v>45748</v>
      </c>
      <c r="C11" s="695"/>
      <c r="D11" s="1301" t="s">
        <v>549</v>
      </c>
      <c r="E11" s="1302"/>
      <c r="F11" s="1275"/>
      <c r="G11" s="1276"/>
      <c r="H11" s="1276"/>
      <c r="I11" s="1276"/>
      <c r="J11" s="1276"/>
      <c r="K11" s="1276"/>
      <c r="L11" s="1276"/>
      <c r="M11" s="1277"/>
      <c r="N11" s="652" t="s">
        <v>53</v>
      </c>
      <c r="O11" s="653"/>
      <c r="P11" s="75"/>
      <c r="Q11" s="76"/>
      <c r="R11" s="136"/>
      <c r="S11" s="137"/>
      <c r="T11" s="846" t="s">
        <v>54</v>
      </c>
      <c r="U11" s="94"/>
      <c r="V11" s="849" t="str">
        <f>IF(U11="","",VLOOKUP(U11,$FU:$FX,3,FALSE))</f>
        <v/>
      </c>
      <c r="W11" s="850"/>
      <c r="X11" s="94"/>
      <c r="Y11" s="849" t="str">
        <f>IF(X11="","",VLOOKUP(X11,$FU:$FX,3,FALSE))</f>
        <v/>
      </c>
      <c r="Z11" s="850"/>
      <c r="AA11" s="94"/>
      <c r="AB11" s="849" t="str">
        <f>IF(AA11="","",VLOOKUP(AA11,$FU:$FX,3,FALSE))</f>
        <v/>
      </c>
      <c r="AC11" s="850"/>
      <c r="AD11" s="94"/>
      <c r="AE11" s="849" t="str">
        <f>IF(AD11="","",VLOOKUP(AD11,$FU:$FX,3,FALSE))</f>
        <v/>
      </c>
      <c r="AF11" s="850"/>
      <c r="AG11" s="94"/>
      <c r="AH11" s="849" t="str">
        <f>IF(AG11="","",VLOOKUP(AG11,'募集型  変更届　提出用 （記入例）'!$FU:$FX,3,FALSE))</f>
        <v/>
      </c>
      <c r="AI11" s="895"/>
      <c r="AJ11" s="857"/>
      <c r="AK11" s="843"/>
      <c r="AL11" s="860"/>
      <c r="AM11" s="643"/>
      <c r="AN11" s="644"/>
      <c r="AO11" s="843"/>
      <c r="AP11" s="844"/>
      <c r="AQ11" s="845"/>
      <c r="AR11" s="637"/>
      <c r="AS11" s="638"/>
      <c r="AT11" s="978"/>
      <c r="AU11" s="979"/>
      <c r="AV11" s="980"/>
      <c r="AW11" s="972" t="s">
        <v>545</v>
      </c>
      <c r="AX11" s="973"/>
      <c r="AZ11" s="823"/>
      <c r="BA11" s="825"/>
      <c r="BB11" s="835"/>
      <c r="BC11" s="836"/>
      <c r="BD11" s="836"/>
      <c r="BE11" s="836"/>
      <c r="BF11" s="836"/>
      <c r="BG11" s="837"/>
      <c r="BH11" s="309"/>
      <c r="BI11" s="831"/>
      <c r="BJ11" s="654"/>
      <c r="BK11" s="654"/>
      <c r="BL11" s="573"/>
      <c r="BM11" s="654"/>
      <c r="BN11" s="654"/>
      <c r="BO11" s="573"/>
      <c r="BP11" s="1285"/>
      <c r="BQ11" s="1285"/>
      <c r="BR11" s="576"/>
      <c r="BS11" s="1294"/>
      <c r="BT11" s="1303"/>
      <c r="BU11" s="658"/>
      <c r="BV11" s="659"/>
      <c r="BW11" s="660"/>
      <c r="BX11" s="581" t="s">
        <v>53</v>
      </c>
      <c r="BY11" s="582"/>
      <c r="BZ11" s="307"/>
      <c r="CA11" s="309"/>
      <c r="CB11" s="583"/>
      <c r="CC11" s="579"/>
      <c r="CD11" s="580"/>
      <c r="CE11" s="577"/>
      <c r="CF11" s="577"/>
      <c r="CG11" s="577"/>
      <c r="CH11" s="577"/>
      <c r="CI11" s="577"/>
      <c r="CJ11" s="578"/>
      <c r="CK11" s="574"/>
      <c r="CL11" s="579"/>
      <c r="CM11" s="580"/>
      <c r="CN11" s="577"/>
      <c r="CO11" s="577"/>
      <c r="CP11" s="577"/>
      <c r="CQ11" s="577"/>
      <c r="CR11" s="577"/>
      <c r="CS11" s="862"/>
      <c r="CT11" s="959"/>
      <c r="CU11" s="960"/>
      <c r="CV11" s="960"/>
      <c r="CW11" s="960"/>
      <c r="CX11" s="960"/>
      <c r="CY11" s="960"/>
      <c r="CZ11" s="961"/>
      <c r="ED11" s="8"/>
      <c r="EE11" s="28"/>
      <c r="EF11" s="8"/>
      <c r="EG11" s="8"/>
      <c r="EH11" s="8"/>
      <c r="EI11" s="91" t="s">
        <v>56</v>
      </c>
      <c r="EJ11" s="95" t="e">
        <f>VLOOKUP('募集型  変更届　提出用 （記入例）'!U11,$FU:$FY,4,FALSE)</f>
        <v>#N/A</v>
      </c>
      <c r="EK11" s="95" t="e">
        <f>VLOOKUP('募集型  変更届　提出用 （記入例）'!X11,$FU:$FY,4,FALSE)</f>
        <v>#N/A</v>
      </c>
      <c r="EL11" s="95" t="e">
        <f>VLOOKUP('募集型  変更届　提出用 （記入例）'!AA11,$FU:$FY,4,FALSE)</f>
        <v>#N/A</v>
      </c>
      <c r="EM11" s="95" t="e">
        <f>VLOOKUP('募集型  変更届　提出用 （記入例）'!AD11,$FU:$FY,4,FALSE)</f>
        <v>#N/A</v>
      </c>
      <c r="EN11" s="95" t="e">
        <f>VLOOKUP('募集型  変更届　提出用 （記入例）'!AG11,$FU:$FY,4,FALSE)</f>
        <v>#N/A</v>
      </c>
      <c r="EP11" s="78"/>
      <c r="EQ11" s="79" t="s">
        <v>53</v>
      </c>
      <c r="ER11" s="80">
        <f>SUMIF(EJ10:EN10,"新上五島町",EJ11:EN11)*'募集型  変更届　提出用 （記入例）'!AM8</f>
        <v>0</v>
      </c>
      <c r="ES11" s="81">
        <f>SUMIF(EJ10:EN10,"上五島",EJ12:EN12)*'募集型  変更届　提出用 （記入例）'!AM10</f>
        <v>0</v>
      </c>
      <c r="ET11" s="96"/>
      <c r="EU11" s="83"/>
      <c r="EV11" s="97"/>
      <c r="EW11" s="84" t="s">
        <v>53</v>
      </c>
      <c r="EX11" s="85" t="str">
        <f>IF('募集型  変更届　提出用 （記入例）'!P11="","0",FC8/EV9)</f>
        <v>0</v>
      </c>
      <c r="EY11" s="86" t="str">
        <f>IF('募集型  変更届　提出用 （記入例）'!P11="","0",FC9/EV9)</f>
        <v>0</v>
      </c>
      <c r="EZ11" s="87">
        <f>EX11*'募集型  変更届　提出用 （記入例）'!AM8</f>
        <v>0</v>
      </c>
      <c r="FA11" s="88">
        <f>EY11*'募集型  変更届　提出用 （記入例）'!AM10</f>
        <v>0</v>
      </c>
      <c r="FB11" s="89">
        <f t="shared" si="0"/>
        <v>0</v>
      </c>
      <c r="FC11" s="93"/>
      <c r="FD11" s="98"/>
      <c r="FE11" s="90" t="s">
        <v>53</v>
      </c>
      <c r="FF11" s="85" t="str">
        <f>IF(('募集型  変更届　提出用 （記入例）'!Q11)="","0",('募集型  変更届　提出用 （記入例）'!AM8+'募集型  変更届　提出用 （記入例）'!AM10)*'募集型  変更届　提出用 （記入例）'!Q11*1000)</f>
        <v>0</v>
      </c>
      <c r="FG11" s="85">
        <f>COUNTA('募集型  変更届　提出用 （記入例）'!P11)*('募集型  変更届　提出用 （記入例）'!AM8+'募集型  変更届　提出用 （記入例）'!AM10)</f>
        <v>0</v>
      </c>
      <c r="FH11" s="85">
        <f>COUNTA('募集型  変更届　提出用 （記入例）'!R11)*('募集型  変更届　提出用 （記入例）'!AM8+'募集型  変更届　提出用 （記入例）'!AM10)</f>
        <v>0</v>
      </c>
      <c r="FI11" s="85">
        <f>COUNTA('募集型  変更届　提出用 （記入例）'!S11)*('募集型  変更届　提出用 （記入例）'!AM8+'募集型  変更届　提出用 （記入例）'!AM10)</f>
        <v>0</v>
      </c>
      <c r="FJ11" s="18"/>
      <c r="FK11" s="18"/>
      <c r="FL11" s="1" t="s">
        <v>49</v>
      </c>
      <c r="FM11" s="28" t="s">
        <v>544</v>
      </c>
      <c r="FN11" s="28"/>
      <c r="FO11" s="28">
        <v>3</v>
      </c>
      <c r="FP11" s="18" t="s">
        <v>58</v>
      </c>
      <c r="FQ11" s="28">
        <v>3</v>
      </c>
      <c r="FR11" s="28" t="s">
        <v>182</v>
      </c>
      <c r="FS11" s="28" t="s">
        <v>39</v>
      </c>
      <c r="FT11" s="184">
        <v>900</v>
      </c>
      <c r="FU11" s="28" t="s">
        <v>59</v>
      </c>
      <c r="FV11" s="28" t="s">
        <v>60</v>
      </c>
      <c r="FW11" s="28" t="s">
        <v>451</v>
      </c>
      <c r="FX11" s="28">
        <v>3400</v>
      </c>
      <c r="FY11" s="28" t="s">
        <v>58</v>
      </c>
      <c r="FZ11" s="1">
        <v>450</v>
      </c>
      <c r="GC11" s="28">
        <v>3</v>
      </c>
      <c r="GD11" s="28" t="s">
        <v>182</v>
      </c>
      <c r="GE11" s="28" t="s">
        <v>39</v>
      </c>
      <c r="GF11" s="184">
        <v>900</v>
      </c>
    </row>
    <row r="12" spans="2:211" ht="16.5" customHeight="1">
      <c r="B12" s="696"/>
      <c r="C12" s="697"/>
      <c r="D12" s="1290" t="s">
        <v>651</v>
      </c>
      <c r="E12" s="1291"/>
      <c r="F12" s="883" t="s">
        <v>378</v>
      </c>
      <c r="G12" s="613">
        <v>45748</v>
      </c>
      <c r="H12" s="613"/>
      <c r="I12" s="613"/>
      <c r="J12" s="885" t="s">
        <v>379</v>
      </c>
      <c r="K12" s="613">
        <v>46081</v>
      </c>
      <c r="L12" s="613"/>
      <c r="M12" s="650"/>
      <c r="N12" s="652" t="s">
        <v>61</v>
      </c>
      <c r="O12" s="653"/>
      <c r="P12" s="75"/>
      <c r="Q12" s="76"/>
      <c r="R12" s="138"/>
      <c r="S12" s="137"/>
      <c r="T12" s="847"/>
      <c r="U12" s="604" t="str">
        <f>IF(U11="","",VLOOKUP(U11,$FU:$FX,2,FALSE))</f>
        <v/>
      </c>
      <c r="V12" s="605"/>
      <c r="W12" s="606"/>
      <c r="X12" s="604" t="str">
        <f>IF(X11="","",VLOOKUP(X11,$FU:$FX,2,FALSE))</f>
        <v/>
      </c>
      <c r="Y12" s="605"/>
      <c r="Z12" s="606"/>
      <c r="AA12" s="604" t="str">
        <f>IF(AA11="","",VLOOKUP(AA11,$FU:$FX,2,FALSE))</f>
        <v/>
      </c>
      <c r="AB12" s="605"/>
      <c r="AC12" s="606"/>
      <c r="AD12" s="604" t="str">
        <f>IF(AD11="","",VLOOKUP(AD11,$FU:$FX,2,FALSE))</f>
        <v/>
      </c>
      <c r="AE12" s="605"/>
      <c r="AF12" s="606"/>
      <c r="AG12" s="604" t="str">
        <f>IF(AG11="","",VLOOKUP(AG11,'募集型  変更届　提出用 （記入例）'!$FU:$FX,2,FALSE))</f>
        <v/>
      </c>
      <c r="AH12" s="605"/>
      <c r="AI12" s="711"/>
      <c r="AJ12" s="877" t="s">
        <v>62</v>
      </c>
      <c r="AK12" s="878"/>
      <c r="AL12" s="879"/>
      <c r="AM12" s="609">
        <f>AM8+AM10</f>
        <v>300</v>
      </c>
      <c r="AN12" s="610"/>
      <c r="AO12" s="609">
        <f>AO8+AO10</f>
        <v>1980000</v>
      </c>
      <c r="AP12" s="923"/>
      <c r="AQ12" s="924"/>
      <c r="AR12" s="637"/>
      <c r="AS12" s="638"/>
      <c r="AT12" s="978"/>
      <c r="AU12" s="979"/>
      <c r="AV12" s="980"/>
      <c r="AW12" s="1297"/>
      <c r="AX12" s="1298"/>
      <c r="AZ12" s="823"/>
      <c r="BA12" s="825"/>
      <c r="BB12" s="835"/>
      <c r="BC12" s="836"/>
      <c r="BD12" s="836"/>
      <c r="BE12" s="836"/>
      <c r="BF12" s="836"/>
      <c r="BG12" s="837"/>
      <c r="BH12" s="309"/>
      <c r="BI12" s="831" t="s">
        <v>483</v>
      </c>
      <c r="BJ12" s="654">
        <v>1</v>
      </c>
      <c r="BK12" s="654"/>
      <c r="BL12" s="573" t="s">
        <v>491</v>
      </c>
      <c r="BM12" s="1285">
        <v>3</v>
      </c>
      <c r="BN12" s="1285" t="e">
        <f>IF(BJ12="","",VLOOKUP(BJ12,#REF!,3,FALSE))</f>
        <v>#REF!</v>
      </c>
      <c r="BO12" s="573" t="s">
        <v>486</v>
      </c>
      <c r="BP12" s="1285">
        <v>3</v>
      </c>
      <c r="BQ12" s="1295"/>
      <c r="BR12" s="900" t="s">
        <v>19</v>
      </c>
      <c r="BS12" s="902">
        <f>BJ8+BJ10+BJ12+BM8+BM10+BM12+BP8+BP10+BS8+BS10+BP12</f>
        <v>22</v>
      </c>
      <c r="BT12" s="903"/>
      <c r="BU12" s="658"/>
      <c r="BV12" s="659"/>
      <c r="BW12" s="660"/>
      <c r="BX12" s="581" t="s">
        <v>61</v>
      </c>
      <c r="BY12" s="582"/>
      <c r="BZ12" s="316"/>
      <c r="CA12" s="309"/>
      <c r="CB12" s="583" t="s">
        <v>385</v>
      </c>
      <c r="CC12" s="579"/>
      <c r="CD12" s="580" t="str">
        <f>IF(CC12="","",VLOOKUP(CC12,'募集型  変更届　提出用 （記入例）'!$GC:$GF,2,FALSE))</f>
        <v/>
      </c>
      <c r="CE12" s="577"/>
      <c r="CF12" s="577"/>
      <c r="CG12" s="577" t="str">
        <f>IF(CC12="","",VLOOKUP(CC12,'募集型  変更届　提出用 （記入例）'!$GC:$GF,3,FALSE))</f>
        <v/>
      </c>
      <c r="CH12" s="577"/>
      <c r="CI12" s="577" t="str">
        <f>IF(CC12="","",VLOOKUP(CC12,'募集型  変更届　提出用 （記入例）'!$GC:$GF,4,FALSE))</f>
        <v/>
      </c>
      <c r="CJ12" s="578"/>
      <c r="CK12" s="574" t="s">
        <v>495</v>
      </c>
      <c r="CL12" s="579"/>
      <c r="CM12" s="580" t="str">
        <f>IF(CL12="","",VLOOKUP(CL12,'募集型  変更届　提出用 （記入例）'!$GC:$GF,2,FALSE))</f>
        <v/>
      </c>
      <c r="CN12" s="577"/>
      <c r="CO12" s="577"/>
      <c r="CP12" s="577" t="str">
        <f>IF(CL12="","",VLOOKUP(CL12,'募集型  変更届　提出用 （記入例）'!$GC:$GF,3,FALSE))</f>
        <v/>
      </c>
      <c r="CQ12" s="577"/>
      <c r="CR12" s="577" t="str">
        <f>IF(CL12="","",VLOOKUP(CL12,'募集型  変更届　提出用 （記入例）'!$GC:$GF,4,FALSE))</f>
        <v/>
      </c>
      <c r="CS12" s="862"/>
      <c r="CT12" s="959"/>
      <c r="CU12" s="960"/>
      <c r="CV12" s="960"/>
      <c r="CW12" s="960"/>
      <c r="CX12" s="960"/>
      <c r="CY12" s="960"/>
      <c r="CZ12" s="961"/>
      <c r="ED12" s="8"/>
      <c r="EE12" s="28"/>
      <c r="EF12" s="8"/>
      <c r="EG12" s="8"/>
      <c r="EH12" s="8"/>
      <c r="EI12" s="91" t="s">
        <v>64</v>
      </c>
      <c r="EJ12" s="95" t="e">
        <f>EJ11</f>
        <v>#N/A</v>
      </c>
      <c r="EK12" s="95" t="e">
        <f t="shared" ref="EK12:EN12" si="1">EK11</f>
        <v>#N/A</v>
      </c>
      <c r="EL12" s="95" t="e">
        <f t="shared" si="1"/>
        <v>#N/A</v>
      </c>
      <c r="EM12" s="95" t="e">
        <f t="shared" si="1"/>
        <v>#N/A</v>
      </c>
      <c r="EN12" s="95" t="e">
        <f t="shared" si="1"/>
        <v>#N/A</v>
      </c>
      <c r="EP12" s="78"/>
      <c r="EQ12" s="79" t="s">
        <v>61</v>
      </c>
      <c r="ER12" s="80">
        <f>SUMIF(EJ10:EN10,"小値賀町",EJ11:EN11)*'募集型  変更届　提出用 （記入例）'!AM8</f>
        <v>0</v>
      </c>
      <c r="ES12" s="81">
        <f>SUMIF(EJ10:EN10,"小値賀",EJ12:EN12)*'募集型  変更届　提出用 （記入例）'!AM10</f>
        <v>0</v>
      </c>
      <c r="ET12" s="96"/>
      <c r="EU12" s="83"/>
      <c r="EV12" s="97"/>
      <c r="EW12" s="84" t="s">
        <v>61</v>
      </c>
      <c r="EX12" s="85" t="str">
        <f>IF('募集型  変更届　提出用 （記入例）'!P12="","0",FC8/EV9)</f>
        <v>0</v>
      </c>
      <c r="EY12" s="86" t="str">
        <f>IF('募集型  変更届　提出用 （記入例）'!P12="","0",FC9/EV9)</f>
        <v>0</v>
      </c>
      <c r="EZ12" s="87">
        <f>EX12*'募集型  変更届　提出用 （記入例）'!AM8</f>
        <v>0</v>
      </c>
      <c r="FA12" s="88">
        <f>EY12*'募集型  変更届　提出用 （記入例）'!AM10</f>
        <v>0</v>
      </c>
      <c r="FB12" s="89">
        <f t="shared" si="0"/>
        <v>0</v>
      </c>
      <c r="FC12" s="93"/>
      <c r="FD12" s="98"/>
      <c r="FE12" s="90" t="s">
        <v>61</v>
      </c>
      <c r="FF12" s="85" t="str">
        <f>IF(('募集型  変更届　提出用 （記入例）'!Q12)="","0",('募集型  変更届　提出用 （記入例）'!AM8+'募集型  変更届　提出用 （記入例）'!AM10)*'募集型  変更届　提出用 （記入例）'!Q12*1000)</f>
        <v>0</v>
      </c>
      <c r="FG12" s="85">
        <f>COUNTA('募集型  変更届　提出用 （記入例）'!P12)*('募集型  変更届　提出用 （記入例）'!AM8+'募集型  変更届　提出用 （記入例）'!AM10)</f>
        <v>0</v>
      </c>
      <c r="FH12" s="85">
        <f>COUNTA('募集型  変更届　提出用 （記入例）'!R12)*('募集型  変更届　提出用 （記入例）'!AM8+'募集型  変更届　提出用 （記入例）'!AM10)</f>
        <v>0</v>
      </c>
      <c r="FI12" s="85">
        <f>COUNTA('募集型  変更届　提出用 （記入例）'!S12)*('募集型  変更届　提出用 （記入例）'!AM8+'募集型  変更届　提出用 （記入例）'!AM10)</f>
        <v>0</v>
      </c>
      <c r="FJ12" s="18"/>
      <c r="FK12" s="18"/>
      <c r="FL12" s="8"/>
      <c r="FN12" s="28"/>
      <c r="FO12" s="28">
        <v>4</v>
      </c>
      <c r="FP12" s="18" t="s">
        <v>65</v>
      </c>
      <c r="FQ12" s="28">
        <v>4</v>
      </c>
      <c r="FR12" s="28" t="s">
        <v>183</v>
      </c>
      <c r="FS12" s="28" t="s">
        <v>39</v>
      </c>
      <c r="FT12" s="184">
        <v>200</v>
      </c>
      <c r="FU12" s="28" t="s">
        <v>66</v>
      </c>
      <c r="FV12" s="28" t="s">
        <v>67</v>
      </c>
      <c r="FW12" s="28" t="s">
        <v>451</v>
      </c>
      <c r="FX12" s="28">
        <v>4400</v>
      </c>
      <c r="FY12" s="28" t="s">
        <v>58</v>
      </c>
      <c r="FZ12" s="1">
        <v>100</v>
      </c>
      <c r="GC12" s="28">
        <v>4</v>
      </c>
      <c r="GD12" s="28" t="s">
        <v>183</v>
      </c>
      <c r="GE12" s="28" t="s">
        <v>39</v>
      </c>
      <c r="GF12" s="184">
        <v>200</v>
      </c>
    </row>
    <row r="13" spans="2:211" ht="16.5" customHeight="1" thickBot="1">
      <c r="B13" s="698"/>
      <c r="C13" s="699"/>
      <c r="D13" s="1292"/>
      <c r="E13" s="1293"/>
      <c r="F13" s="884"/>
      <c r="G13" s="614"/>
      <c r="H13" s="614"/>
      <c r="I13" s="614"/>
      <c r="J13" s="886"/>
      <c r="K13" s="614"/>
      <c r="L13" s="614"/>
      <c r="M13" s="651"/>
      <c r="N13" s="887" t="s">
        <v>68</v>
      </c>
      <c r="O13" s="888"/>
      <c r="P13" s="99"/>
      <c r="Q13" s="100"/>
      <c r="R13" s="139"/>
      <c r="S13" s="140"/>
      <c r="T13" s="848"/>
      <c r="U13" s="718" t="str">
        <f>IF(U11="","",VLOOKUP(U11,$FU:$FX,4,FALSE))</f>
        <v/>
      </c>
      <c r="V13" s="719"/>
      <c r="W13" s="720"/>
      <c r="X13" s="718" t="str">
        <f>IF(X11="","",VLOOKUP(X11,$FU:$FX,4,FALSE))</f>
        <v/>
      </c>
      <c r="Y13" s="719"/>
      <c r="Z13" s="720"/>
      <c r="AA13" s="718" t="str">
        <f>IF(AA11="","",VLOOKUP(AA11,$FU:$FX,4,FALSE))</f>
        <v/>
      </c>
      <c r="AB13" s="719"/>
      <c r="AC13" s="720"/>
      <c r="AD13" s="718" t="str">
        <f>IF(AD11="","",VLOOKUP(AD11,$FU:$FX,4,FALSE))</f>
        <v/>
      </c>
      <c r="AE13" s="719"/>
      <c r="AF13" s="720"/>
      <c r="AG13" s="718" t="str">
        <f>IF(AG11="","",VLOOKUP(AG11,'募集型  変更届　提出用 （記入例）'!$FU:$FX,4,FALSE))</f>
        <v/>
      </c>
      <c r="AH13" s="719"/>
      <c r="AI13" s="721"/>
      <c r="AJ13" s="880"/>
      <c r="AK13" s="881"/>
      <c r="AL13" s="882"/>
      <c r="AM13" s="843"/>
      <c r="AN13" s="860"/>
      <c r="AO13" s="843"/>
      <c r="AP13" s="844"/>
      <c r="AQ13" s="845"/>
      <c r="AR13" s="639"/>
      <c r="AS13" s="640"/>
      <c r="AT13" s="981"/>
      <c r="AU13" s="982"/>
      <c r="AV13" s="983"/>
      <c r="AW13" s="1299"/>
      <c r="AX13" s="1300"/>
      <c r="AZ13" s="824"/>
      <c r="BA13" s="826"/>
      <c r="BB13" s="838"/>
      <c r="BC13" s="839"/>
      <c r="BD13" s="839"/>
      <c r="BE13" s="839"/>
      <c r="BF13" s="839"/>
      <c r="BG13" s="840"/>
      <c r="BH13" s="308"/>
      <c r="BI13" s="932"/>
      <c r="BJ13" s="656"/>
      <c r="BK13" s="656"/>
      <c r="BL13" s="931"/>
      <c r="BM13" s="1294"/>
      <c r="BN13" s="1294"/>
      <c r="BO13" s="931"/>
      <c r="BP13" s="1294"/>
      <c r="BQ13" s="1296"/>
      <c r="BR13" s="901"/>
      <c r="BS13" s="904"/>
      <c r="BT13" s="905"/>
      <c r="BU13" s="906"/>
      <c r="BV13" s="907"/>
      <c r="BW13" s="908"/>
      <c r="BX13" s="889" t="s">
        <v>68</v>
      </c>
      <c r="BY13" s="890"/>
      <c r="BZ13" s="317"/>
      <c r="CA13" s="308"/>
      <c r="CB13" s="909"/>
      <c r="CC13" s="891"/>
      <c r="CD13" s="892"/>
      <c r="CE13" s="893"/>
      <c r="CF13" s="893"/>
      <c r="CG13" s="893"/>
      <c r="CH13" s="893"/>
      <c r="CI13" s="893"/>
      <c r="CJ13" s="894"/>
      <c r="CK13" s="575"/>
      <c r="CL13" s="891"/>
      <c r="CM13" s="892"/>
      <c r="CN13" s="893"/>
      <c r="CO13" s="893"/>
      <c r="CP13" s="893"/>
      <c r="CQ13" s="893"/>
      <c r="CR13" s="893"/>
      <c r="CS13" s="912"/>
      <c r="CT13" s="962"/>
      <c r="CU13" s="963"/>
      <c r="CV13" s="963"/>
      <c r="CW13" s="963"/>
      <c r="CX13" s="963"/>
      <c r="CY13" s="963"/>
      <c r="CZ13" s="964"/>
      <c r="ED13" s="8"/>
      <c r="EE13" s="28"/>
      <c r="EF13" s="8"/>
      <c r="EG13" s="8"/>
      <c r="EH13" s="8"/>
      <c r="EP13" s="101"/>
      <c r="EQ13" s="102" t="s">
        <v>68</v>
      </c>
      <c r="ER13" s="103">
        <f>SUMIF(EJ10:EN10,"宇久町",EJ11:EN11)*'募集型  変更届　提出用 （記入例）'!AM8</f>
        <v>0</v>
      </c>
      <c r="ES13" s="104">
        <f>SUMIF(EJ10:EN10,"宇久",EJ12:EN12)*'募集型  変更届　提出用 （記入例）'!AM10</f>
        <v>0</v>
      </c>
      <c r="ET13" s="36"/>
      <c r="EU13" s="83"/>
      <c r="EV13" s="105"/>
      <c r="EW13" s="106" t="s">
        <v>68</v>
      </c>
      <c r="EX13" s="107" t="str">
        <f>IF('募集型  変更届　提出用 （記入例）'!P13="","0",FC8/EV9)</f>
        <v>0</v>
      </c>
      <c r="EY13" s="108" t="str">
        <f>IF('募集型  変更届　提出用 （記入例）'!P13="","0",FC9/EV9)</f>
        <v>0</v>
      </c>
      <c r="EZ13" s="109">
        <f>EX13*'募集型  変更届　提出用 （記入例）'!AM8</f>
        <v>0</v>
      </c>
      <c r="FA13" s="110">
        <f>EY13*'募集型  変更届　提出用 （記入例）'!AM10</f>
        <v>0</v>
      </c>
      <c r="FB13" s="111">
        <f t="shared" si="0"/>
        <v>0</v>
      </c>
      <c r="FC13" s="93"/>
      <c r="FE13" s="112" t="s">
        <v>68</v>
      </c>
      <c r="FF13" s="107" t="str">
        <f>IF(('募集型  変更届　提出用 （記入例）'!Q13)="","0",('募集型  変更届　提出用 （記入例）'!AM8+'募集型  変更届　提出用 （記入例）'!AM10)*'募集型  変更届　提出用 （記入例）'!Q13*1000)</f>
        <v>0</v>
      </c>
      <c r="FG13" s="107">
        <f>COUNTA('募集型  変更届　提出用 （記入例）'!P13)*('募集型  変更届　提出用 （記入例）'!AM8+'募集型  変更届　提出用 （記入例）'!AM10)</f>
        <v>0</v>
      </c>
      <c r="FH13" s="107">
        <f>COUNTA('募集型  変更届　提出用 （記入例）'!R13)*('募集型  変更届　提出用 （記入例）'!AM8+'募集型  変更届　提出用 （記入例）'!AM10)</f>
        <v>0</v>
      </c>
      <c r="FI13" s="107">
        <f>COUNTA('募集型  変更届　提出用 （記入例）'!S13)*('募集型  変更届　提出用 （記入例）'!AM8+'募集型  変更届　提出用 （記入例）'!AM10)</f>
        <v>0</v>
      </c>
      <c r="FJ13" s="18"/>
      <c r="FK13" s="18"/>
      <c r="FL13" s="8"/>
      <c r="FM13" s="28"/>
      <c r="FN13" s="28"/>
      <c r="FO13" s="8"/>
      <c r="FP13" s="18" t="s">
        <v>71</v>
      </c>
      <c r="FQ13" s="28">
        <v>5</v>
      </c>
      <c r="FR13" s="28" t="s">
        <v>185</v>
      </c>
      <c r="FS13" s="28" t="s">
        <v>39</v>
      </c>
      <c r="FT13" s="184">
        <v>200</v>
      </c>
      <c r="FU13" s="28" t="s">
        <v>72</v>
      </c>
      <c r="FV13" s="28" t="s">
        <v>73</v>
      </c>
      <c r="FW13" s="28" t="s">
        <v>451</v>
      </c>
      <c r="FX13" s="28">
        <v>3900</v>
      </c>
      <c r="FY13" s="28" t="s">
        <v>44</v>
      </c>
      <c r="FZ13" s="1">
        <v>100</v>
      </c>
      <c r="GC13" s="28">
        <v>5</v>
      </c>
      <c r="GD13" s="28" t="s">
        <v>185</v>
      </c>
      <c r="GE13" s="28" t="s">
        <v>39</v>
      </c>
      <c r="GF13" s="184">
        <v>200</v>
      </c>
    </row>
    <row r="14" spans="2:211" ht="16.5" customHeight="1" thickTop="1" thickBot="1">
      <c r="B14" s="700">
        <v>1</v>
      </c>
      <c r="C14" s="702">
        <v>2</v>
      </c>
      <c r="D14" s="661" t="s">
        <v>519</v>
      </c>
      <c r="E14" s="662"/>
      <c r="F14" s="1278" t="s">
        <v>381</v>
      </c>
      <c r="G14" s="706"/>
      <c r="H14" s="706" t="s">
        <v>558</v>
      </c>
      <c r="I14" s="706"/>
      <c r="J14" s="706"/>
      <c r="K14" s="706"/>
      <c r="L14" s="706"/>
      <c r="M14" s="707"/>
      <c r="N14" s="708" t="s">
        <v>113</v>
      </c>
      <c r="O14" s="709"/>
      <c r="P14" s="55"/>
      <c r="Q14" s="56"/>
      <c r="R14" s="135"/>
      <c r="S14" s="141"/>
      <c r="T14" s="712" t="s">
        <v>34</v>
      </c>
      <c r="U14" s="305">
        <v>88</v>
      </c>
      <c r="V14" s="715" t="str">
        <f>IF(U14="","",VLOOKUP(U14,$FQ:$FT,3,FALSE))</f>
        <v>Jフォイル</v>
      </c>
      <c r="W14" s="716"/>
      <c r="X14" s="305"/>
      <c r="Y14" s="715" t="str">
        <f>IF(X14="","",VLOOKUP(X14,$FQ:$FT,3,FALSE))</f>
        <v/>
      </c>
      <c r="Z14" s="716"/>
      <c r="AA14" s="305"/>
      <c r="AB14" s="715" t="str">
        <f>IF(AA14="","",VLOOKUP(AA14,$FQ:$FT,3,FALSE))</f>
        <v/>
      </c>
      <c r="AC14" s="716"/>
      <c r="AD14" s="305"/>
      <c r="AE14" s="715" t="str">
        <f>IF(AD14="","",VLOOKUP(AD14,$FQ:$FT,3,FALSE))</f>
        <v/>
      </c>
      <c r="AF14" s="716"/>
      <c r="AG14" s="305">
        <v>88</v>
      </c>
      <c r="AH14" s="715" t="str">
        <f>IF(AG14="","",VLOOKUP(AG14,$FQ:$FT,3,FALSE))</f>
        <v>Jフォイル</v>
      </c>
      <c r="AI14" s="717"/>
      <c r="AJ14" s="607" t="s">
        <v>179</v>
      </c>
      <c r="AK14" s="609">
        <f>FC14+ET14</f>
        <v>4600</v>
      </c>
      <c r="AL14" s="610"/>
      <c r="AM14" s="627">
        <v>100</v>
      </c>
      <c r="AN14" s="628"/>
      <c r="AO14" s="609">
        <f>(AK14*AM14)</f>
        <v>460000</v>
      </c>
      <c r="AP14" s="923"/>
      <c r="AQ14" s="924"/>
      <c r="AR14" s="635">
        <f>SUM(Q14:Q19)*AM18</f>
        <v>100</v>
      </c>
      <c r="AS14" s="636"/>
      <c r="AT14" s="965" t="s">
        <v>41</v>
      </c>
      <c r="AU14" s="966"/>
      <c r="AV14" s="967"/>
      <c r="AW14" s="968" t="s">
        <v>548</v>
      </c>
      <c r="AX14" s="969"/>
      <c r="AZ14" s="823">
        <f>B14</f>
        <v>1</v>
      </c>
      <c r="BA14" s="825">
        <f>C14</f>
        <v>2</v>
      </c>
      <c r="BB14" s="940" t="s">
        <v>381</v>
      </c>
      <c r="BC14" s="926"/>
      <c r="BD14" s="926" t="str">
        <f>IF(H14="","",H14)</f>
        <v>2025-2</v>
      </c>
      <c r="BE14" s="926"/>
      <c r="BF14" s="926"/>
      <c r="BG14" s="927"/>
      <c r="BH14" s="310"/>
      <c r="BI14" s="930" t="s">
        <v>481</v>
      </c>
      <c r="BJ14" s="902"/>
      <c r="BK14" s="902"/>
      <c r="BL14" s="939" t="s">
        <v>489</v>
      </c>
      <c r="BM14" s="902">
        <v>2</v>
      </c>
      <c r="BN14" s="902" t="str">
        <f>IF(BJ14="","",VLOOKUP(BJ14,'募集型  変更届　提出用 （記入例）'!$GC:$GF,3,FALSE))</f>
        <v/>
      </c>
      <c r="BO14" s="939" t="s">
        <v>484</v>
      </c>
      <c r="BP14" s="902"/>
      <c r="BQ14" s="902"/>
      <c r="BR14" s="818" t="s">
        <v>487</v>
      </c>
      <c r="BS14" s="817"/>
      <c r="BT14" s="876"/>
      <c r="BU14" s="808" t="s">
        <v>412</v>
      </c>
      <c r="BV14" s="809"/>
      <c r="BW14" s="810"/>
      <c r="BX14" s="933" t="s">
        <v>113</v>
      </c>
      <c r="BY14" s="934"/>
      <c r="BZ14" s="311"/>
      <c r="CA14" s="310"/>
      <c r="CB14" s="935" t="s">
        <v>496</v>
      </c>
      <c r="CC14" s="936"/>
      <c r="CD14" s="937" t="str">
        <f>IF(CC14="","",VLOOKUP(CC14,'募集型  変更届　提出用 （記入例）'!$GC:$GF,2,FALSE))</f>
        <v/>
      </c>
      <c r="CE14" s="938"/>
      <c r="CF14" s="938"/>
      <c r="CG14" s="938" t="str">
        <f>IF(CC14="","",VLOOKUP(CC14,'募集型  変更届　提出用 （記入例）'!$GC:$GF,3,FALSE))</f>
        <v/>
      </c>
      <c r="CH14" s="938"/>
      <c r="CI14" s="938" t="str">
        <f>IF(CC14="","",VLOOKUP(CC14,'募集型  変更届　提出用 （記入例）'!$GC:$GF,4,FALSE))</f>
        <v/>
      </c>
      <c r="CJ14" s="946"/>
      <c r="CK14" s="947" t="s">
        <v>493</v>
      </c>
      <c r="CL14" s="936"/>
      <c r="CM14" s="937" t="str">
        <f>IF(CL14="","",VLOOKUP(CL14,'募集型  変更届　提出用 （記入例）'!$GC:$GF,2,FALSE))</f>
        <v/>
      </c>
      <c r="CN14" s="938"/>
      <c r="CO14" s="938"/>
      <c r="CP14" s="938" t="str">
        <f>IF(CL14="","",VLOOKUP(CL14,'募集型  変更届　提出用 （記入例）'!$GC:$GF,3,FALSE))</f>
        <v/>
      </c>
      <c r="CQ14" s="938"/>
      <c r="CR14" s="938" t="str">
        <f>IF(CL14="","",VLOOKUP(CL14,'募集型  変更届　提出用 （記入例）'!$GC:$GF,4,FALSE))</f>
        <v/>
      </c>
      <c r="CS14" s="942"/>
      <c r="CT14" s="956"/>
      <c r="CU14" s="957"/>
      <c r="CV14" s="957"/>
      <c r="CW14" s="957"/>
      <c r="CX14" s="957"/>
      <c r="CY14" s="957"/>
      <c r="CZ14" s="958"/>
      <c r="ED14" s="8"/>
      <c r="EE14" s="28"/>
      <c r="EF14" s="8"/>
      <c r="EG14" s="8"/>
      <c r="EH14" s="8"/>
      <c r="EP14" s="62">
        <v>2</v>
      </c>
      <c r="EQ14" s="63" t="s">
        <v>110</v>
      </c>
      <c r="ER14" s="64">
        <f>SUMIF(EJ16:EN16,"対馬市",EJ17:EN17)*'募集型  変更届　提出用 （記入例）'!AM14</f>
        <v>0</v>
      </c>
      <c r="ES14" s="65">
        <f>SUMIF(EJ16:EN16,"対馬市",EJ18:EN18)*'募集型  変更届　提出用 （記入例）'!AM16</f>
        <v>0</v>
      </c>
      <c r="ET14" s="66">
        <f>SUM('募集型  変更届　提出用 （記入例）'!U19:AI19)</f>
        <v>0</v>
      </c>
      <c r="EU14" s="83"/>
      <c r="EV14" s="67" t="s">
        <v>11</v>
      </c>
      <c r="EW14" s="68" t="s">
        <v>110</v>
      </c>
      <c r="EX14" s="69" t="str">
        <f>IF('募集型  変更届　提出用 （記入例）'!P14="","0",FC14/EV15)</f>
        <v>0</v>
      </c>
      <c r="EY14" s="70" t="str">
        <f>IF('募集型  変更届　提出用 （記入例）'!P14="","0",FC15/EV15)</f>
        <v>0</v>
      </c>
      <c r="EZ14" s="71">
        <f>EX14*'募集型  変更届　提出用 （記入例）'!AM14</f>
        <v>0</v>
      </c>
      <c r="FA14" s="72">
        <f>EY14*'募集型  変更届　提出用 （記入例）'!AM16</f>
        <v>0</v>
      </c>
      <c r="FB14" s="73">
        <f>EZ14+FA14</f>
        <v>0</v>
      </c>
      <c r="FC14" s="66">
        <f>SUM('募集型  変更届　提出用 （記入例）'!U16:AI16)</f>
        <v>4600</v>
      </c>
      <c r="FE14" s="74" t="s">
        <v>110</v>
      </c>
      <c r="FF14" s="69" t="str">
        <f>IF(('募集型  変更届　提出用 （記入例）'!Q14)="","0",('募集型  変更届　提出用 （記入例）'!AM14+'募集型  変更届　提出用 （記入例）'!AM16)*'募集型  変更届　提出用 （記入例）'!Q14*1000)</f>
        <v>0</v>
      </c>
      <c r="FG14" s="69">
        <f>COUNTA('募集型  変更届　提出用 （記入例）'!P14)*('募集型  変更届　提出用 （記入例）'!AM14+'募集型  変更届　提出用 （記入例）'!AM16)</f>
        <v>0</v>
      </c>
      <c r="FH14" s="69">
        <f>COUNTA('募集型  変更届　提出用 （記入例）'!R14)*('募集型  変更届　提出用 （記入例）'!AM14+'募集型  変更届　提出用 （記入例）'!AM16)</f>
        <v>0</v>
      </c>
      <c r="FI14" s="69">
        <f>COUNTA('募集型  変更届　提出用 （記入例）'!S14)*('募集型  変更届　提出用 （記入例）'!AM14+'募集型  変更届　提出用 （記入例）'!AM16)</f>
        <v>0</v>
      </c>
      <c r="FJ14" s="18"/>
      <c r="FK14" s="18"/>
      <c r="FL14" s="8"/>
      <c r="FM14" s="28"/>
      <c r="FN14" s="28"/>
      <c r="FO14" s="28"/>
      <c r="FP14" s="18" t="s">
        <v>76</v>
      </c>
      <c r="FQ14" s="5">
        <v>6</v>
      </c>
      <c r="FR14" s="28" t="s">
        <v>186</v>
      </c>
      <c r="FS14" s="28" t="s">
        <v>39</v>
      </c>
      <c r="FT14" s="186">
        <v>0</v>
      </c>
      <c r="FX14" s="5"/>
      <c r="FY14" s="5"/>
      <c r="FZ14" s="1">
        <v>0</v>
      </c>
      <c r="GC14" s="5">
        <v>6</v>
      </c>
      <c r="GD14" s="28" t="s">
        <v>186</v>
      </c>
      <c r="GE14" s="28" t="s">
        <v>39</v>
      </c>
      <c r="GF14" s="186">
        <v>0</v>
      </c>
    </row>
    <row r="15" spans="2:211" ht="16.5" customHeight="1">
      <c r="B15" s="701"/>
      <c r="C15" s="703"/>
      <c r="D15" s="1288"/>
      <c r="E15" s="1289"/>
      <c r="F15" s="1275" t="s">
        <v>557</v>
      </c>
      <c r="G15" s="1276"/>
      <c r="H15" s="1276"/>
      <c r="I15" s="1276"/>
      <c r="J15" s="1276"/>
      <c r="K15" s="1276"/>
      <c r="L15" s="1276"/>
      <c r="M15" s="1277"/>
      <c r="N15" s="652" t="s">
        <v>112</v>
      </c>
      <c r="O15" s="653"/>
      <c r="P15" s="75" t="s">
        <v>477</v>
      </c>
      <c r="Q15" s="76">
        <v>1</v>
      </c>
      <c r="R15" s="136" t="s">
        <v>477</v>
      </c>
      <c r="S15" s="142"/>
      <c r="T15" s="713"/>
      <c r="U15" s="819" t="str">
        <f>IF(U14="","",VLOOKUP(U14,$FQ:$FT,2,FALSE))</f>
        <v>博多～壱岐</v>
      </c>
      <c r="V15" s="820"/>
      <c r="W15" s="821"/>
      <c r="X15" s="819" t="str">
        <f>IF(X14="","",VLOOKUP(X14,$FQ:$FT,2,FALSE))</f>
        <v/>
      </c>
      <c r="Y15" s="820"/>
      <c r="Z15" s="821"/>
      <c r="AA15" s="819" t="str">
        <f>IF(AA14="","",VLOOKUP(AA14,$FQ:$FT,2,FALSE))</f>
        <v/>
      </c>
      <c r="AB15" s="820"/>
      <c r="AC15" s="821"/>
      <c r="AD15" s="819" t="str">
        <f>IF(AD14="","",VLOOKUP(AD14,$FQ:$FT,2,FALSE))</f>
        <v/>
      </c>
      <c r="AE15" s="820"/>
      <c r="AF15" s="821"/>
      <c r="AG15" s="819" t="str">
        <f>IF(AG14="","",VLOOKUP(AG14,$FQ:$FT,2,FALSE))</f>
        <v>博多～壱岐</v>
      </c>
      <c r="AH15" s="820"/>
      <c r="AI15" s="821"/>
      <c r="AJ15" s="608"/>
      <c r="AK15" s="611"/>
      <c r="AL15" s="612"/>
      <c r="AM15" s="629"/>
      <c r="AN15" s="630"/>
      <c r="AO15" s="920"/>
      <c r="AP15" s="921"/>
      <c r="AQ15" s="922"/>
      <c r="AR15" s="637"/>
      <c r="AS15" s="638"/>
      <c r="AT15" s="978">
        <v>19</v>
      </c>
      <c r="AU15" s="979"/>
      <c r="AV15" s="980"/>
      <c r="AW15" s="970">
        <v>45748</v>
      </c>
      <c r="AX15" s="971"/>
      <c r="AZ15" s="823"/>
      <c r="BA15" s="825"/>
      <c r="BB15" s="941"/>
      <c r="BC15" s="928"/>
      <c r="BD15" s="928"/>
      <c r="BE15" s="928"/>
      <c r="BF15" s="928"/>
      <c r="BG15" s="929"/>
      <c r="BH15" s="309"/>
      <c r="BI15" s="831"/>
      <c r="BJ15" s="654"/>
      <c r="BK15" s="654"/>
      <c r="BL15" s="573"/>
      <c r="BM15" s="654"/>
      <c r="BN15" s="654"/>
      <c r="BO15" s="573"/>
      <c r="BP15" s="654"/>
      <c r="BQ15" s="654"/>
      <c r="BR15" s="573"/>
      <c r="BS15" s="654"/>
      <c r="BT15" s="655"/>
      <c r="BU15" s="658"/>
      <c r="BV15" s="659"/>
      <c r="BW15" s="660"/>
      <c r="BX15" s="581" t="s">
        <v>112</v>
      </c>
      <c r="BY15" s="582"/>
      <c r="BZ15" s="307"/>
      <c r="CA15" s="309"/>
      <c r="CB15" s="583"/>
      <c r="CC15" s="579"/>
      <c r="CD15" s="580"/>
      <c r="CE15" s="577"/>
      <c r="CF15" s="577"/>
      <c r="CG15" s="577"/>
      <c r="CH15" s="577"/>
      <c r="CI15" s="577"/>
      <c r="CJ15" s="578"/>
      <c r="CK15" s="574"/>
      <c r="CL15" s="579"/>
      <c r="CM15" s="580"/>
      <c r="CN15" s="577"/>
      <c r="CO15" s="577"/>
      <c r="CP15" s="577"/>
      <c r="CQ15" s="577"/>
      <c r="CR15" s="577"/>
      <c r="CS15" s="862"/>
      <c r="CT15" s="959"/>
      <c r="CU15" s="960"/>
      <c r="CV15" s="960"/>
      <c r="CW15" s="960"/>
      <c r="CX15" s="960"/>
      <c r="CY15" s="960"/>
      <c r="CZ15" s="961"/>
      <c r="ED15" s="8"/>
      <c r="EE15" s="28"/>
      <c r="EF15" s="8"/>
      <c r="EG15" s="8"/>
      <c r="EH15" s="8"/>
      <c r="EP15" s="78"/>
      <c r="EQ15" s="79" t="s">
        <v>111</v>
      </c>
      <c r="ER15" s="80">
        <f>SUMIF(EJ16:EN16,"壱岐市",EJ17:EN17)*'募集型  変更届　提出用 （記入例）'!AM14</f>
        <v>0</v>
      </c>
      <c r="ES15" s="81">
        <f>SUMIF(EJ16:EN16,"壱岐市",EJ18:EN18)*'募集型  変更届　提出用 （記入例）'!AM16</f>
        <v>0</v>
      </c>
      <c r="ET15" s="82">
        <f>ET14</f>
        <v>0</v>
      </c>
      <c r="EU15" s="83"/>
      <c r="EV15" s="851">
        <f>COUNTA('募集型  変更届　提出用 （記入例）'!P14:P19)</f>
        <v>1</v>
      </c>
      <c r="EW15" s="84" t="s">
        <v>111</v>
      </c>
      <c r="EX15" s="85">
        <f>IF('募集型  変更届　提出用 （記入例）'!P15="","0",FC14/EV15)</f>
        <v>4600</v>
      </c>
      <c r="EY15" s="86">
        <f>IF('募集型  変更届　提出用 （記入例）'!P15="","0",FC15/EV15)</f>
        <v>2300</v>
      </c>
      <c r="EZ15" s="87">
        <f>EX15*'募集型  変更届　提出用 （記入例）'!AM14</f>
        <v>460000</v>
      </c>
      <c r="FA15" s="88">
        <f>EY15*'募集型  変更届　提出用 （記入例）'!AM16</f>
        <v>0</v>
      </c>
      <c r="FB15" s="89">
        <f t="shared" ref="FB15:FB19" si="2">EZ15+FA15</f>
        <v>460000</v>
      </c>
      <c r="FC15" s="82">
        <f>EN52</f>
        <v>2300</v>
      </c>
      <c r="FE15" s="90" t="s">
        <v>111</v>
      </c>
      <c r="FF15" s="85">
        <f>IF(('募集型  変更届　提出用 （記入例）'!Q15)="","0",('募集型  変更届　提出用 （記入例）'!AM14+'募集型  変更届　提出用 （記入例）'!AM16)*'募集型  変更届　提出用 （記入例）'!Q15*1000)</f>
        <v>100000</v>
      </c>
      <c r="FG15" s="85">
        <f>COUNTA('募集型  変更届　提出用 （記入例）'!P15)*('募集型  変更届　提出用 （記入例）'!AM14+'募集型  変更届　提出用 （記入例）'!AM16)</f>
        <v>100</v>
      </c>
      <c r="FH15" s="85">
        <f>COUNTA('募集型  変更届　提出用 （記入例）'!R15)*('募集型  変更届　提出用 （記入例）'!AM14+'募集型  変更届　提出用 （記入例）'!AM16)</f>
        <v>100</v>
      </c>
      <c r="FI15" s="85">
        <f>COUNTA('募集型  変更届　提出用 （記入例）'!S15)*('募集型  変更届　提出用 （記入例）'!AM14+'募集型  変更届　提出用 （記入例）'!AM16)</f>
        <v>0</v>
      </c>
      <c r="FJ15" s="18"/>
      <c r="FK15" s="18"/>
      <c r="FL15" s="8"/>
      <c r="FM15" s="28"/>
      <c r="FN15" s="28"/>
      <c r="FO15" s="28"/>
      <c r="FQ15" s="5">
        <v>7</v>
      </c>
      <c r="FR15" s="28" t="s">
        <v>180</v>
      </c>
      <c r="FS15" s="28" t="s">
        <v>466</v>
      </c>
      <c r="FT15" s="186">
        <v>3300</v>
      </c>
      <c r="FU15" s="5" t="s">
        <v>79</v>
      </c>
      <c r="FV15" s="5" t="s">
        <v>80</v>
      </c>
      <c r="FW15" s="5" t="s">
        <v>81</v>
      </c>
      <c r="FX15" s="5">
        <v>3900</v>
      </c>
      <c r="FY15" s="28" t="s">
        <v>44</v>
      </c>
      <c r="FZ15" s="1">
        <v>1650</v>
      </c>
      <c r="GC15" s="5">
        <v>7</v>
      </c>
      <c r="GD15" s="28" t="s">
        <v>180</v>
      </c>
      <c r="GE15" s="28" t="s">
        <v>466</v>
      </c>
      <c r="GF15" s="186">
        <v>3300</v>
      </c>
    </row>
    <row r="16" spans="2:211" ht="16.5" customHeight="1">
      <c r="B16" s="692" t="s">
        <v>519</v>
      </c>
      <c r="C16" s="693"/>
      <c r="D16" s="678" t="s">
        <v>551</v>
      </c>
      <c r="E16" s="679"/>
      <c r="F16" s="1275"/>
      <c r="G16" s="1276"/>
      <c r="H16" s="1276"/>
      <c r="I16" s="1276"/>
      <c r="J16" s="1276"/>
      <c r="K16" s="1276"/>
      <c r="L16" s="1276"/>
      <c r="M16" s="1277"/>
      <c r="N16" s="652" t="s">
        <v>45</v>
      </c>
      <c r="O16" s="653"/>
      <c r="P16" s="75"/>
      <c r="Q16" s="76"/>
      <c r="R16" s="136"/>
      <c r="S16" s="137"/>
      <c r="T16" s="714"/>
      <c r="U16" s="853">
        <f>IF(U14="","",VLOOKUP(U14,$FQ:$FT,4,FALSE))</f>
        <v>2300</v>
      </c>
      <c r="V16" s="854"/>
      <c r="W16" s="855"/>
      <c r="X16" s="853" t="str">
        <f>IF(X14="","",VLOOKUP(X14,$FQ:$FT,4,FALSE))</f>
        <v/>
      </c>
      <c r="Y16" s="854"/>
      <c r="Z16" s="855"/>
      <c r="AA16" s="853" t="str">
        <f>IF(AA14="","",VLOOKUP(AA14,$FQ:$FT,4,FALSE))</f>
        <v/>
      </c>
      <c r="AB16" s="854"/>
      <c r="AC16" s="855"/>
      <c r="AD16" s="853" t="str">
        <f>IF(AD14="","",VLOOKUP(AD14,$FQ:$FT,4,FALSE))</f>
        <v/>
      </c>
      <c r="AE16" s="854"/>
      <c r="AF16" s="855"/>
      <c r="AG16" s="853">
        <f>IF(AG14="","",VLOOKUP(AG14,$FQ:$FT,4,FALSE))</f>
        <v>2300</v>
      </c>
      <c r="AH16" s="854"/>
      <c r="AI16" s="855"/>
      <c r="AJ16" s="856" t="s">
        <v>284</v>
      </c>
      <c r="AK16" s="858">
        <f>ET15+FC15</f>
        <v>2300</v>
      </c>
      <c r="AL16" s="859"/>
      <c r="AM16" s="641"/>
      <c r="AN16" s="642"/>
      <c r="AO16" s="646">
        <f>(AK16*AM16)</f>
        <v>0</v>
      </c>
      <c r="AP16" s="841"/>
      <c r="AQ16" s="842"/>
      <c r="AR16" s="637"/>
      <c r="AS16" s="638"/>
      <c r="AT16" s="978"/>
      <c r="AU16" s="979"/>
      <c r="AV16" s="980"/>
      <c r="AW16" s="970"/>
      <c r="AX16" s="971"/>
      <c r="AZ16" s="823"/>
      <c r="BA16" s="825"/>
      <c r="BB16" s="836" t="str">
        <f>IF(F15="","",F15)</f>
        <v>壱岐の島　孤独のグルメ旅</v>
      </c>
      <c r="BC16" s="836"/>
      <c r="BD16" s="836"/>
      <c r="BE16" s="836"/>
      <c r="BF16" s="836"/>
      <c r="BG16" s="837"/>
      <c r="BH16" s="309"/>
      <c r="BI16" s="831" t="s">
        <v>482</v>
      </c>
      <c r="BJ16" s="654">
        <v>1</v>
      </c>
      <c r="BK16" s="654"/>
      <c r="BL16" s="573" t="s">
        <v>490</v>
      </c>
      <c r="BM16" s="654">
        <v>1</v>
      </c>
      <c r="BN16" s="654" t="str">
        <f>IF(BJ16="","",VLOOKUP(BJ16,'募集型  変更届　提出用 （記入例）'!$GC:$GF,3,FALSE))</f>
        <v>フェリー</v>
      </c>
      <c r="BO16" s="573" t="s">
        <v>485</v>
      </c>
      <c r="BP16" s="654"/>
      <c r="BQ16" s="654"/>
      <c r="BR16" s="573" t="s">
        <v>488</v>
      </c>
      <c r="BS16" s="654"/>
      <c r="BT16" s="655"/>
      <c r="BU16" s="658"/>
      <c r="BV16" s="659"/>
      <c r="BW16" s="660"/>
      <c r="BX16" s="581" t="s">
        <v>45</v>
      </c>
      <c r="BY16" s="582"/>
      <c r="BZ16" s="307"/>
      <c r="CA16" s="309"/>
      <c r="CB16" s="583" t="s">
        <v>497</v>
      </c>
      <c r="CC16" s="579"/>
      <c r="CD16" s="580" t="str">
        <f>IF(CC16="","",VLOOKUP(CC16,'募集型  変更届　提出用 （記入例）'!$GC:$GF,2,FALSE))</f>
        <v/>
      </c>
      <c r="CE16" s="577"/>
      <c r="CF16" s="577"/>
      <c r="CG16" s="577" t="str">
        <f>IF(CC16="","",VLOOKUP(CC16,'募集型  変更届　提出用 （記入例）'!$GC:$GF,3,FALSE))</f>
        <v/>
      </c>
      <c r="CH16" s="577"/>
      <c r="CI16" s="577" t="str">
        <f>IF(CC16="","",VLOOKUP(CC16,'募集型  変更届　提出用 （記入例）'!$GC:$GF,4,FALSE))</f>
        <v/>
      </c>
      <c r="CJ16" s="578"/>
      <c r="CK16" s="574" t="s">
        <v>494</v>
      </c>
      <c r="CL16" s="579"/>
      <c r="CM16" s="580" t="str">
        <f>IF(CL16="","",VLOOKUP(CL16,'募集型  変更届　提出用 （記入例）'!$GC:$GF,2,FALSE))</f>
        <v/>
      </c>
      <c r="CN16" s="577"/>
      <c r="CO16" s="577"/>
      <c r="CP16" s="577" t="str">
        <f>IF(CL16="","",VLOOKUP(CL16,'募集型  変更届　提出用 （記入例）'!$GC:$GF,3,FALSE))</f>
        <v/>
      </c>
      <c r="CQ16" s="577"/>
      <c r="CR16" s="577" t="str">
        <f>IF(CL16="","",VLOOKUP(CL16,'募集型  変更届　提出用 （記入例）'!$GC:$GF,4,FALSE))</f>
        <v/>
      </c>
      <c r="CS16" s="862"/>
      <c r="CT16" s="959"/>
      <c r="CU16" s="960"/>
      <c r="CV16" s="960"/>
      <c r="CW16" s="960"/>
      <c r="CX16" s="960"/>
      <c r="CY16" s="960"/>
      <c r="CZ16" s="961"/>
      <c r="ED16" s="8"/>
      <c r="EE16" s="28"/>
      <c r="EF16" s="8"/>
      <c r="EG16" s="8"/>
      <c r="EH16" s="8"/>
      <c r="EI16" s="91" t="s">
        <v>48</v>
      </c>
      <c r="EJ16" s="92" t="e">
        <f>VLOOKUP('募集型  変更届　提出用 （記入例）'!U17,$FU:$FY,5,FALSE)</f>
        <v>#N/A</v>
      </c>
      <c r="EK16" s="92" t="e">
        <f>VLOOKUP('募集型  変更届　提出用 （記入例）'!X17,$FU:$FY,5,FALSE)</f>
        <v>#N/A</v>
      </c>
      <c r="EL16" s="92" t="e">
        <f>VLOOKUP('募集型  変更届　提出用 （記入例）'!AA17,$FU:$FY,5,FALSE)</f>
        <v>#N/A</v>
      </c>
      <c r="EM16" s="92" t="e">
        <f>VLOOKUP('募集型  変更届　提出用 （記入例）'!AD17,$FU:$FY,5,FALSE)</f>
        <v>#N/A</v>
      </c>
      <c r="EN16" s="92" t="e">
        <f>VLOOKUP('募集型  変更届　提出用 （記入例）'!AG17,$FU:$FY,5,FALSE)</f>
        <v>#N/A</v>
      </c>
      <c r="EP16" s="78"/>
      <c r="EQ16" s="79" t="s">
        <v>45</v>
      </c>
      <c r="ER16" s="80">
        <f>SUMIF(EJ16:EN16,"五島市",EJ17:EN17)*'募集型  変更届　提出用 （記入例）'!AM14</f>
        <v>0</v>
      </c>
      <c r="ES16" s="81">
        <f>SUMIF(EJ16:EN16,"五島市",EJ18:EN18)*'募集型  変更届　提出用 （記入例）'!AM16</f>
        <v>0</v>
      </c>
      <c r="ET16" s="96"/>
      <c r="EU16" s="83"/>
      <c r="EV16" s="852"/>
      <c r="EW16" s="84" t="s">
        <v>45</v>
      </c>
      <c r="EX16" s="85" t="str">
        <f>IF('募集型  変更届　提出用 （記入例）'!P16="","0",FC14/EV15)</f>
        <v>0</v>
      </c>
      <c r="EY16" s="86" t="str">
        <f>IF('募集型  変更届　提出用 （記入例）'!P16="","0",FC15/EV15)</f>
        <v>0</v>
      </c>
      <c r="EZ16" s="87">
        <f>EX16*'募集型  変更届　提出用 （記入例）'!AM14</f>
        <v>0</v>
      </c>
      <c r="FA16" s="88">
        <f>EY16*'募集型  変更届　提出用 （記入例）'!AM16</f>
        <v>0</v>
      </c>
      <c r="FB16" s="89">
        <f t="shared" si="2"/>
        <v>0</v>
      </c>
      <c r="FC16" s="93"/>
      <c r="FE16" s="90" t="s">
        <v>45</v>
      </c>
      <c r="FF16" s="85" t="str">
        <f>IF(('募集型  変更届　提出用 （記入例）'!Q16)="","0",('募集型  変更届　提出用 （記入例）'!AM14+'募集型  変更届　提出用 （記入例）'!AM16)*'募集型  変更届　提出用 （記入例）'!Q16*1000)</f>
        <v>0</v>
      </c>
      <c r="FG16" s="85">
        <f>COUNTA('募集型  変更届　提出用 （記入例）'!P16)*('募集型  変更届　提出用 （記入例）'!AM14+'募集型  変更届　提出用 （記入例）'!AM16)</f>
        <v>0</v>
      </c>
      <c r="FH16" s="85">
        <f>COUNTA('募集型  変更届　提出用 （記入例）'!R16)*('募集型  変更届　提出用 （記入例）'!AM14+'募集型  変更届　提出用 （記入例）'!AM16)</f>
        <v>0</v>
      </c>
      <c r="FI16" s="85">
        <f>COUNTA('募集型  変更届　提出用 （記入例）'!S16)*('募集型  変更届　提出用 （記入例）'!AM14+'募集型  変更届　提出用 （記入例）'!AM16)</f>
        <v>0</v>
      </c>
      <c r="FJ16" s="18"/>
      <c r="FK16" s="18"/>
      <c r="FL16" s="18"/>
      <c r="FN16" s="28"/>
      <c r="FO16" s="4"/>
      <c r="FQ16" s="5">
        <v>8</v>
      </c>
      <c r="FR16" s="28" t="s">
        <v>181</v>
      </c>
      <c r="FS16" s="28" t="s">
        <v>466</v>
      </c>
      <c r="FT16" s="186">
        <v>3700</v>
      </c>
      <c r="FU16" s="5" t="s">
        <v>83</v>
      </c>
      <c r="FV16" s="5" t="s">
        <v>84</v>
      </c>
      <c r="FW16" s="5" t="s">
        <v>81</v>
      </c>
      <c r="FX16" s="5">
        <v>3400</v>
      </c>
      <c r="FY16" s="28" t="s">
        <v>58</v>
      </c>
      <c r="FZ16" s="1">
        <v>1850</v>
      </c>
      <c r="GC16" s="5">
        <v>8</v>
      </c>
      <c r="GD16" s="28" t="s">
        <v>181</v>
      </c>
      <c r="GE16" s="28" t="s">
        <v>466</v>
      </c>
      <c r="GF16" s="186">
        <v>3700</v>
      </c>
    </row>
    <row r="17" spans="2:188" ht="16.5" customHeight="1" thickBot="1">
      <c r="B17" s="694">
        <v>45748</v>
      </c>
      <c r="C17" s="695"/>
      <c r="D17" s="1301"/>
      <c r="E17" s="1302"/>
      <c r="F17" s="1275"/>
      <c r="G17" s="1276"/>
      <c r="H17" s="1276"/>
      <c r="I17" s="1276"/>
      <c r="J17" s="1276"/>
      <c r="K17" s="1276"/>
      <c r="L17" s="1276"/>
      <c r="M17" s="1277"/>
      <c r="N17" s="652" t="s">
        <v>53</v>
      </c>
      <c r="O17" s="653"/>
      <c r="P17" s="75"/>
      <c r="Q17" s="76"/>
      <c r="R17" s="136"/>
      <c r="S17" s="137"/>
      <c r="T17" s="846" t="s">
        <v>54</v>
      </c>
      <c r="U17" s="94"/>
      <c r="V17" s="849" t="str">
        <f>IF(U17="","",VLOOKUP(U17,$FU:$FX,3,FALSE))</f>
        <v/>
      </c>
      <c r="W17" s="850"/>
      <c r="X17" s="94"/>
      <c r="Y17" s="849" t="str">
        <f>IF(X17="","",VLOOKUP(X17,$FU:$FX,3,FALSE))</f>
        <v/>
      </c>
      <c r="Z17" s="850"/>
      <c r="AA17" s="94"/>
      <c r="AB17" s="849" t="str">
        <f>IF(AA17="","",VLOOKUP(AA17,$FU:$FX,3,FALSE))</f>
        <v/>
      </c>
      <c r="AC17" s="850"/>
      <c r="AD17" s="94"/>
      <c r="AE17" s="849" t="str">
        <f>IF(AD17="","",VLOOKUP(AD17,$FU:$FX,3,FALSE))</f>
        <v/>
      </c>
      <c r="AF17" s="850"/>
      <c r="AG17" s="94"/>
      <c r="AH17" s="849" t="str">
        <f>IF(AG17="","",VLOOKUP(AG17,'募集型  変更届　提出用 （記入例）'!$FU:$FX,3,FALSE))</f>
        <v/>
      </c>
      <c r="AI17" s="895"/>
      <c r="AJ17" s="857"/>
      <c r="AK17" s="843"/>
      <c r="AL17" s="860"/>
      <c r="AM17" s="643"/>
      <c r="AN17" s="644"/>
      <c r="AO17" s="843"/>
      <c r="AP17" s="844"/>
      <c r="AQ17" s="845"/>
      <c r="AR17" s="637"/>
      <c r="AS17" s="638"/>
      <c r="AT17" s="978"/>
      <c r="AU17" s="979"/>
      <c r="AV17" s="980"/>
      <c r="AW17" s="972" t="s">
        <v>545</v>
      </c>
      <c r="AX17" s="973"/>
      <c r="AZ17" s="823"/>
      <c r="BA17" s="825"/>
      <c r="BB17" s="836"/>
      <c r="BC17" s="836"/>
      <c r="BD17" s="836"/>
      <c r="BE17" s="836"/>
      <c r="BF17" s="836"/>
      <c r="BG17" s="837"/>
      <c r="BH17" s="309"/>
      <c r="BI17" s="831"/>
      <c r="BJ17" s="654"/>
      <c r="BK17" s="654"/>
      <c r="BL17" s="573"/>
      <c r="BM17" s="654"/>
      <c r="BN17" s="654"/>
      <c r="BO17" s="573"/>
      <c r="BP17" s="654"/>
      <c r="BQ17" s="654"/>
      <c r="BR17" s="576"/>
      <c r="BS17" s="656"/>
      <c r="BT17" s="657"/>
      <c r="BU17" s="658"/>
      <c r="BV17" s="659"/>
      <c r="BW17" s="660"/>
      <c r="BX17" s="581" t="s">
        <v>53</v>
      </c>
      <c r="BY17" s="582"/>
      <c r="BZ17" s="307"/>
      <c r="CA17" s="309"/>
      <c r="CB17" s="583"/>
      <c r="CC17" s="579"/>
      <c r="CD17" s="580"/>
      <c r="CE17" s="577"/>
      <c r="CF17" s="577"/>
      <c r="CG17" s="577"/>
      <c r="CH17" s="577"/>
      <c r="CI17" s="577"/>
      <c r="CJ17" s="578"/>
      <c r="CK17" s="574"/>
      <c r="CL17" s="579"/>
      <c r="CM17" s="580"/>
      <c r="CN17" s="577"/>
      <c r="CO17" s="577"/>
      <c r="CP17" s="577"/>
      <c r="CQ17" s="577"/>
      <c r="CR17" s="577"/>
      <c r="CS17" s="862"/>
      <c r="CT17" s="959"/>
      <c r="CU17" s="960"/>
      <c r="CV17" s="960"/>
      <c r="CW17" s="960"/>
      <c r="CX17" s="960"/>
      <c r="CY17" s="960"/>
      <c r="CZ17" s="961"/>
      <c r="ED17" s="8"/>
      <c r="EE17" s="5"/>
      <c r="EF17" s="8"/>
      <c r="EG17" s="8"/>
      <c r="EH17" s="8"/>
      <c r="EI17" s="91" t="s">
        <v>56</v>
      </c>
      <c r="EJ17" s="95" t="e">
        <f>VLOOKUP('募集型  変更届　提出用 （記入例）'!U17,$FU:$FY,4,FALSE)</f>
        <v>#N/A</v>
      </c>
      <c r="EK17" s="95" t="e">
        <f>VLOOKUP('募集型  変更届　提出用 （記入例）'!X17,$FU:$FY,4,FALSE)</f>
        <v>#N/A</v>
      </c>
      <c r="EL17" s="95" t="e">
        <f>VLOOKUP('募集型  変更届　提出用 （記入例）'!AA17,$FU:$FY,4,FALSE)</f>
        <v>#N/A</v>
      </c>
      <c r="EM17" s="95" t="e">
        <f>VLOOKUP('募集型  変更届　提出用 （記入例）'!AD17,$FU:$FY,4,FALSE)</f>
        <v>#N/A</v>
      </c>
      <c r="EN17" s="95" t="e">
        <f>VLOOKUP('募集型  変更届　提出用 （記入例）'!AG17,$FU:$FY,4,FALSE)</f>
        <v>#N/A</v>
      </c>
      <c r="EP17" s="78"/>
      <c r="EQ17" s="79" t="s">
        <v>53</v>
      </c>
      <c r="ER17" s="80">
        <f>SUMIF(EJ16:EN16,"新上五島町",EJ17:EN17)*'募集型  変更届　提出用 （記入例）'!AM14</f>
        <v>0</v>
      </c>
      <c r="ES17" s="81">
        <f>SUMIF(EJ16:EN16,"上五島",EJ18:EN18)*'募集型  変更届　提出用 （記入例）'!AM16</f>
        <v>0</v>
      </c>
      <c r="ET17" s="96"/>
      <c r="EU17" s="83"/>
      <c r="EV17" s="97"/>
      <c r="EW17" s="84" t="s">
        <v>53</v>
      </c>
      <c r="EX17" s="85" t="str">
        <f>IF('募集型  変更届　提出用 （記入例）'!P17="","0",FC14/EV15)</f>
        <v>0</v>
      </c>
      <c r="EY17" s="86" t="str">
        <f>IF('募集型  変更届　提出用 （記入例）'!P17="","0",FC15/EV15)</f>
        <v>0</v>
      </c>
      <c r="EZ17" s="87">
        <f>EX17*'募集型  変更届　提出用 （記入例）'!AM14</f>
        <v>0</v>
      </c>
      <c r="FA17" s="88">
        <f>EY17*'募集型  変更届　提出用 （記入例）'!AM16</f>
        <v>0</v>
      </c>
      <c r="FB17" s="89">
        <f t="shared" si="2"/>
        <v>0</v>
      </c>
      <c r="FC17" s="93"/>
      <c r="FD17" s="98"/>
      <c r="FE17" s="90" t="s">
        <v>53</v>
      </c>
      <c r="FF17" s="85" t="str">
        <f>IF(('募集型  変更届　提出用 （記入例）'!Q17)="","0",('募集型  変更届　提出用 （記入例）'!AM14+'募集型  変更届　提出用 （記入例）'!AM16)*'募集型  変更届　提出用 （記入例）'!Q17*1000)</f>
        <v>0</v>
      </c>
      <c r="FG17" s="85">
        <f>COUNTA('募集型  変更届　提出用 （記入例）'!P17)*('募集型  変更届　提出用 （記入例）'!AM14+'募集型  変更届　提出用 （記入例）'!AM16)</f>
        <v>0</v>
      </c>
      <c r="FH17" s="85">
        <f>COUNTA('募集型  変更届　提出用 （記入例）'!R17)*('募集型  変更届　提出用 （記入例）'!AM14+'募集型  変更届　提出用 （記入例）'!AM16)</f>
        <v>0</v>
      </c>
      <c r="FI17" s="85">
        <f>COUNTA('募集型  変更届　提出用 （記入例）'!S17)*('募集型  変更届　提出用 （記入例）'!AM14+'募集型  変更届　提出用 （記入例）'!AM16)</f>
        <v>0</v>
      </c>
      <c r="FJ17" s="18"/>
      <c r="FK17" s="18"/>
      <c r="FL17" s="18"/>
      <c r="FN17" s="28"/>
      <c r="FO17" s="4"/>
      <c r="FP17" s="18"/>
      <c r="FQ17" s="5">
        <v>9</v>
      </c>
      <c r="FR17" s="28" t="s">
        <v>183</v>
      </c>
      <c r="FS17" s="5" t="s">
        <v>466</v>
      </c>
      <c r="FT17" s="186">
        <v>400</v>
      </c>
      <c r="FX17" s="5"/>
      <c r="FY17" s="28"/>
      <c r="FZ17" s="1">
        <v>200</v>
      </c>
      <c r="GC17" s="5">
        <v>9</v>
      </c>
      <c r="GD17" s="28" t="s">
        <v>183</v>
      </c>
      <c r="GE17" s="5" t="s">
        <v>466</v>
      </c>
      <c r="GF17" s="186">
        <v>400</v>
      </c>
    </row>
    <row r="18" spans="2:188" ht="16.5" customHeight="1">
      <c r="B18" s="696"/>
      <c r="C18" s="697"/>
      <c r="D18" s="1304"/>
      <c r="E18" s="1305"/>
      <c r="F18" s="883" t="s">
        <v>378</v>
      </c>
      <c r="G18" s="613">
        <v>45748</v>
      </c>
      <c r="H18" s="613"/>
      <c r="I18" s="613"/>
      <c r="J18" s="885" t="s">
        <v>379</v>
      </c>
      <c r="K18" s="613">
        <v>46081</v>
      </c>
      <c r="L18" s="613"/>
      <c r="M18" s="650"/>
      <c r="N18" s="652" t="s">
        <v>61</v>
      </c>
      <c r="O18" s="653"/>
      <c r="P18" s="75"/>
      <c r="Q18" s="76"/>
      <c r="R18" s="138"/>
      <c r="S18" s="137"/>
      <c r="T18" s="847"/>
      <c r="U18" s="604" t="str">
        <f>IF(U17="","",VLOOKUP(U17,$FU:$FX,2,FALSE))</f>
        <v/>
      </c>
      <c r="V18" s="605"/>
      <c r="W18" s="606"/>
      <c r="X18" s="604" t="str">
        <f>IF(X17="","",VLOOKUP(X17,$FU:$FX,2,FALSE))</f>
        <v/>
      </c>
      <c r="Y18" s="605"/>
      <c r="Z18" s="606"/>
      <c r="AA18" s="604" t="str">
        <f>IF(AA17="","",VLOOKUP(AA17,$FU:$FX,2,FALSE))</f>
        <v/>
      </c>
      <c r="AB18" s="605"/>
      <c r="AC18" s="606"/>
      <c r="AD18" s="604" t="str">
        <f>IF(AD17="","",VLOOKUP(AD17,$FU:$FX,2,FALSE))</f>
        <v/>
      </c>
      <c r="AE18" s="605"/>
      <c r="AF18" s="606"/>
      <c r="AG18" s="604" t="str">
        <f>IF(AG17="","",VLOOKUP(AG17,'募集型  変更届　提出用 （記入例）'!$FU:$FX,2,FALSE))</f>
        <v/>
      </c>
      <c r="AH18" s="605"/>
      <c r="AI18" s="711"/>
      <c r="AJ18" s="877" t="s">
        <v>62</v>
      </c>
      <c r="AK18" s="878"/>
      <c r="AL18" s="879"/>
      <c r="AM18" s="609">
        <f>AM14+AM16</f>
        <v>100</v>
      </c>
      <c r="AN18" s="610"/>
      <c r="AO18" s="609">
        <f>AO14+AO16</f>
        <v>460000</v>
      </c>
      <c r="AP18" s="923"/>
      <c r="AQ18" s="924"/>
      <c r="AR18" s="637"/>
      <c r="AS18" s="638"/>
      <c r="AT18" s="978"/>
      <c r="AU18" s="979"/>
      <c r="AV18" s="980"/>
      <c r="AW18" s="974"/>
      <c r="AX18" s="975"/>
      <c r="AZ18" s="823"/>
      <c r="BA18" s="825"/>
      <c r="BB18" s="836"/>
      <c r="BC18" s="836"/>
      <c r="BD18" s="836"/>
      <c r="BE18" s="836"/>
      <c r="BF18" s="836"/>
      <c r="BG18" s="837"/>
      <c r="BH18" s="309"/>
      <c r="BI18" s="831" t="s">
        <v>483</v>
      </c>
      <c r="BJ18" s="654"/>
      <c r="BK18" s="654"/>
      <c r="BL18" s="573" t="s">
        <v>491</v>
      </c>
      <c r="BM18" s="654"/>
      <c r="BN18" s="654" t="str">
        <f>IF(BJ18="","",VLOOKUP(BJ18,'募集型  変更届　提出用 （記入例）'!$GC:$GF,3,FALSE))</f>
        <v/>
      </c>
      <c r="BO18" s="573" t="s">
        <v>486</v>
      </c>
      <c r="BP18" s="654"/>
      <c r="BQ18" s="898"/>
      <c r="BR18" s="930" t="s">
        <v>19</v>
      </c>
      <c r="BS18" s="1269">
        <f>BJ14+BJ16+BJ18+BM14+BM16+BM18+BP14+BP16+BS14+BS16+BP18</f>
        <v>4</v>
      </c>
      <c r="BT18" s="1270"/>
      <c r="BU18" s="658"/>
      <c r="BV18" s="659"/>
      <c r="BW18" s="660"/>
      <c r="BX18" s="581" t="s">
        <v>61</v>
      </c>
      <c r="BY18" s="582"/>
      <c r="BZ18" s="316"/>
      <c r="CA18" s="309"/>
      <c r="CB18" s="583" t="s">
        <v>498</v>
      </c>
      <c r="CC18" s="579"/>
      <c r="CD18" s="580" t="str">
        <f>IF(CC18="","",VLOOKUP(CC18,'募集型  変更届　提出用 （記入例）'!$GC:$GF,2,FALSE))</f>
        <v/>
      </c>
      <c r="CE18" s="577"/>
      <c r="CF18" s="577"/>
      <c r="CG18" s="577" t="str">
        <f>IF(CC18="","",VLOOKUP(CC18,'募集型  変更届　提出用 （記入例）'!$GC:$GF,3,FALSE))</f>
        <v/>
      </c>
      <c r="CH18" s="577"/>
      <c r="CI18" s="577" t="str">
        <f>IF(CC18="","",VLOOKUP(CC18,'募集型  変更届　提出用 （記入例）'!$GC:$GF,4,FALSE))</f>
        <v/>
      </c>
      <c r="CJ18" s="578"/>
      <c r="CK18" s="574" t="s">
        <v>495</v>
      </c>
      <c r="CL18" s="579"/>
      <c r="CM18" s="580" t="str">
        <f>IF(CL18="","",VLOOKUP(CL18,'募集型  変更届　提出用 （記入例）'!$GC:$GF,2,FALSE))</f>
        <v/>
      </c>
      <c r="CN18" s="577"/>
      <c r="CO18" s="577"/>
      <c r="CP18" s="577" t="str">
        <f>IF(CL18="","",VLOOKUP(CL18,'募集型  変更届　提出用 （記入例）'!$GC:$GF,3,FALSE))</f>
        <v/>
      </c>
      <c r="CQ18" s="577"/>
      <c r="CR18" s="577" t="str">
        <f>IF(CL18="","",VLOOKUP(CL18,'募集型  変更届　提出用 （記入例）'!$GC:$GF,4,FALSE))</f>
        <v/>
      </c>
      <c r="CS18" s="862"/>
      <c r="CT18" s="959"/>
      <c r="CU18" s="960"/>
      <c r="CV18" s="960"/>
      <c r="CW18" s="960"/>
      <c r="CX18" s="960"/>
      <c r="CY18" s="960"/>
      <c r="CZ18" s="961"/>
      <c r="ED18" s="8"/>
      <c r="EE18" s="5"/>
      <c r="EF18" s="8"/>
      <c r="EG18" s="8"/>
      <c r="EH18" s="8"/>
      <c r="EI18" s="91" t="s">
        <v>64</v>
      </c>
      <c r="EJ18" s="95" t="e">
        <f>EJ17</f>
        <v>#N/A</v>
      </c>
      <c r="EK18" s="95" t="e">
        <f t="shared" ref="EK18:EN18" si="3">EK17</f>
        <v>#N/A</v>
      </c>
      <c r="EL18" s="95" t="e">
        <f t="shared" si="3"/>
        <v>#N/A</v>
      </c>
      <c r="EM18" s="95" t="e">
        <f t="shared" si="3"/>
        <v>#N/A</v>
      </c>
      <c r="EN18" s="95" t="e">
        <f t="shared" si="3"/>
        <v>#N/A</v>
      </c>
      <c r="EP18" s="78"/>
      <c r="EQ18" s="79" t="s">
        <v>61</v>
      </c>
      <c r="ER18" s="80">
        <f>SUMIF(EJ16:EN16,"小値賀町",EJ17:EN17)*'募集型  変更届　提出用 （記入例）'!AM14</f>
        <v>0</v>
      </c>
      <c r="ES18" s="81">
        <f>SUMIF(EJ16:EN16,"小値賀",EJ18:EN18)*'募集型  変更届　提出用 （記入例）'!AM16</f>
        <v>0</v>
      </c>
      <c r="ET18" s="96"/>
      <c r="EU18" s="83"/>
      <c r="EV18" s="97"/>
      <c r="EW18" s="84" t="s">
        <v>61</v>
      </c>
      <c r="EX18" s="85" t="str">
        <f>IF('募集型  変更届　提出用 （記入例）'!P18="","0",FC14/EV15)</f>
        <v>0</v>
      </c>
      <c r="EY18" s="86" t="str">
        <f>IF('募集型  変更届　提出用 （記入例）'!P18="","0",FC15/EV15)</f>
        <v>0</v>
      </c>
      <c r="EZ18" s="87">
        <f>EX18*'募集型  変更届　提出用 （記入例）'!AM14</f>
        <v>0</v>
      </c>
      <c r="FA18" s="88">
        <f>EY18*'募集型  変更届　提出用 （記入例）'!AM16</f>
        <v>0</v>
      </c>
      <c r="FB18" s="89">
        <f t="shared" si="2"/>
        <v>0</v>
      </c>
      <c r="FC18" s="93"/>
      <c r="FD18" s="98"/>
      <c r="FE18" s="90" t="s">
        <v>61</v>
      </c>
      <c r="FF18" s="85" t="str">
        <f>IF(('募集型  変更届　提出用 （記入例）'!Q18)="","0",('募集型  変更届　提出用 （記入例）'!AM14+'募集型  変更届　提出用 （記入例）'!AM16)*'募集型  変更届　提出用 （記入例）'!Q18*1000)</f>
        <v>0</v>
      </c>
      <c r="FG18" s="85">
        <f>COUNTA('募集型  変更届　提出用 （記入例）'!P18)*('募集型  変更届　提出用 （記入例）'!AM14+'募集型  変更届　提出用 （記入例）'!AM16)</f>
        <v>0</v>
      </c>
      <c r="FH18" s="85">
        <f>COUNTA('募集型  変更届　提出用 （記入例）'!R18)*('募集型  変更届　提出用 （記入例）'!AM14+'募集型  変更届　提出用 （記入例）'!AM16)</f>
        <v>0</v>
      </c>
      <c r="FI18" s="85">
        <f>COUNTA('募集型  変更届　提出用 （記入例）'!S18)*('募集型  変更届　提出用 （記入例）'!AM14+'募集型  変更届　提出用 （記入例）'!AM16)</f>
        <v>0</v>
      </c>
      <c r="FJ18" s="18"/>
      <c r="FK18" s="18"/>
      <c r="FL18" s="18"/>
      <c r="FN18" s="28"/>
      <c r="FO18" s="4"/>
      <c r="FP18" s="8"/>
      <c r="FQ18" s="5">
        <v>10</v>
      </c>
      <c r="FR18" s="28" t="s">
        <v>187</v>
      </c>
      <c r="FS18" s="5" t="s">
        <v>39</v>
      </c>
      <c r="FT18" s="186">
        <v>1600</v>
      </c>
      <c r="FX18" s="5"/>
      <c r="FY18" s="5"/>
      <c r="FZ18" s="1">
        <v>800</v>
      </c>
      <c r="GC18" s="5">
        <v>10</v>
      </c>
      <c r="GD18" s="28" t="s">
        <v>187</v>
      </c>
      <c r="GE18" s="5" t="s">
        <v>39</v>
      </c>
      <c r="GF18" s="186">
        <v>1600</v>
      </c>
    </row>
    <row r="19" spans="2:188" ht="16.5" customHeight="1" thickBot="1">
      <c r="B19" s="698"/>
      <c r="C19" s="699"/>
      <c r="D19" s="1306"/>
      <c r="E19" s="1307"/>
      <c r="F19" s="884"/>
      <c r="G19" s="614"/>
      <c r="H19" s="614"/>
      <c r="I19" s="614"/>
      <c r="J19" s="886"/>
      <c r="K19" s="614"/>
      <c r="L19" s="614"/>
      <c r="M19" s="651"/>
      <c r="N19" s="887" t="s">
        <v>68</v>
      </c>
      <c r="O19" s="888"/>
      <c r="P19" s="99"/>
      <c r="Q19" s="100"/>
      <c r="R19" s="139"/>
      <c r="S19" s="140"/>
      <c r="T19" s="848"/>
      <c r="U19" s="718" t="str">
        <f>IF(U17="","",VLOOKUP(U17,$FU:$FX,4,FALSE))</f>
        <v/>
      </c>
      <c r="V19" s="719"/>
      <c r="W19" s="720"/>
      <c r="X19" s="718" t="str">
        <f>IF(X17="","",VLOOKUP(X17,$FU:$FX,4,FALSE))</f>
        <v/>
      </c>
      <c r="Y19" s="719"/>
      <c r="Z19" s="720"/>
      <c r="AA19" s="718" t="str">
        <f>IF(AA17="","",VLOOKUP(AA17,$FU:$FX,4,FALSE))</f>
        <v/>
      </c>
      <c r="AB19" s="719"/>
      <c r="AC19" s="720"/>
      <c r="AD19" s="718" t="str">
        <f>IF(AD17="","",VLOOKUP(AD17,$FU:$FX,4,FALSE))</f>
        <v/>
      </c>
      <c r="AE19" s="719"/>
      <c r="AF19" s="720"/>
      <c r="AG19" s="718" t="str">
        <f>IF(AG17="","",VLOOKUP(AG17,'募集型  変更届　提出用 （記入例）'!$FU:$FX,4,FALSE))</f>
        <v/>
      </c>
      <c r="AH19" s="719"/>
      <c r="AI19" s="721"/>
      <c r="AJ19" s="880"/>
      <c r="AK19" s="881"/>
      <c r="AL19" s="882"/>
      <c r="AM19" s="843"/>
      <c r="AN19" s="860"/>
      <c r="AO19" s="843"/>
      <c r="AP19" s="844"/>
      <c r="AQ19" s="845"/>
      <c r="AR19" s="639"/>
      <c r="AS19" s="640"/>
      <c r="AT19" s="981"/>
      <c r="AU19" s="982"/>
      <c r="AV19" s="983"/>
      <c r="AW19" s="1178"/>
      <c r="AX19" s="1179"/>
      <c r="AZ19" s="824"/>
      <c r="BA19" s="826"/>
      <c r="BB19" s="839"/>
      <c r="BC19" s="839"/>
      <c r="BD19" s="839"/>
      <c r="BE19" s="839"/>
      <c r="BF19" s="839"/>
      <c r="BG19" s="840"/>
      <c r="BH19" s="308"/>
      <c r="BI19" s="932"/>
      <c r="BJ19" s="904"/>
      <c r="BK19" s="904"/>
      <c r="BL19" s="931"/>
      <c r="BM19" s="904"/>
      <c r="BN19" s="904"/>
      <c r="BO19" s="931"/>
      <c r="BP19" s="904"/>
      <c r="BQ19" s="949"/>
      <c r="BR19" s="932"/>
      <c r="BS19" s="1271"/>
      <c r="BT19" s="1272"/>
      <c r="BU19" s="906"/>
      <c r="BV19" s="907"/>
      <c r="BW19" s="908"/>
      <c r="BX19" s="889" t="s">
        <v>68</v>
      </c>
      <c r="BY19" s="890"/>
      <c r="BZ19" s="317"/>
      <c r="CA19" s="308"/>
      <c r="CB19" s="950"/>
      <c r="CC19" s="891"/>
      <c r="CD19" s="896"/>
      <c r="CE19" s="897"/>
      <c r="CF19" s="897"/>
      <c r="CG19" s="897"/>
      <c r="CH19" s="897"/>
      <c r="CI19" s="897"/>
      <c r="CJ19" s="948"/>
      <c r="CK19" s="575"/>
      <c r="CL19" s="891"/>
      <c r="CM19" s="896"/>
      <c r="CN19" s="897"/>
      <c r="CO19" s="897"/>
      <c r="CP19" s="897"/>
      <c r="CQ19" s="897"/>
      <c r="CR19" s="897"/>
      <c r="CS19" s="925"/>
      <c r="CT19" s="962"/>
      <c r="CU19" s="963"/>
      <c r="CV19" s="963"/>
      <c r="CW19" s="963"/>
      <c r="CX19" s="963"/>
      <c r="CY19" s="963"/>
      <c r="CZ19" s="964"/>
      <c r="ED19" s="8"/>
      <c r="EE19" s="5"/>
      <c r="EF19" s="8"/>
      <c r="EG19" s="8"/>
      <c r="EH19" s="8"/>
      <c r="EP19" s="101"/>
      <c r="EQ19" s="102" t="s">
        <v>68</v>
      </c>
      <c r="ER19" s="103">
        <f>SUMIF(EJ16:EN16,"宇久町",EJ17:EN17)*'募集型  変更届　提出用 （記入例）'!AM14</f>
        <v>0</v>
      </c>
      <c r="ES19" s="104">
        <f>SUMIF(EJ16:EN16,"宇久",EJ18:EN18)*'募集型  変更届　提出用 （記入例）'!AM16</f>
        <v>0</v>
      </c>
      <c r="ET19" s="96"/>
      <c r="EU19" s="83"/>
      <c r="EV19" s="105"/>
      <c r="EW19" s="106" t="s">
        <v>68</v>
      </c>
      <c r="EX19" s="107" t="str">
        <f>IF('募集型  変更届　提出用 （記入例）'!P19="","0",FC14/EV15)</f>
        <v>0</v>
      </c>
      <c r="EY19" s="108" t="str">
        <f>IF('募集型  変更届　提出用 （記入例）'!P19="","0",FC15/EV15)</f>
        <v>0</v>
      </c>
      <c r="EZ19" s="109">
        <f>EX19*'募集型  変更届　提出用 （記入例）'!AM14</f>
        <v>0</v>
      </c>
      <c r="FA19" s="110">
        <f>EY19*'募集型  変更届　提出用 （記入例）'!AM16</f>
        <v>0</v>
      </c>
      <c r="FB19" s="111">
        <f t="shared" si="2"/>
        <v>0</v>
      </c>
      <c r="FC19" s="93"/>
      <c r="FE19" s="112" t="s">
        <v>68</v>
      </c>
      <c r="FF19" s="107" t="str">
        <f>IF(('募集型  変更届　提出用 （記入例）'!Q19)="","0",('募集型  変更届　提出用 （記入例）'!AM14+'募集型  変更届　提出用 （記入例）'!AM16)*'募集型  変更届　提出用 （記入例）'!Q19*1000)</f>
        <v>0</v>
      </c>
      <c r="FG19" s="107">
        <f>COUNTA('募集型  変更届　提出用 （記入例）'!P19)*('募集型  変更届　提出用 （記入例）'!AM14+'募集型  変更届　提出用 （記入例）'!AM16)</f>
        <v>0</v>
      </c>
      <c r="FH19" s="107">
        <f>COUNTA('募集型  変更届　提出用 （記入例）'!R19)*('募集型  変更届　提出用 （記入例）'!AM14+'募集型  変更届　提出用 （記入例）'!AM16)</f>
        <v>0</v>
      </c>
      <c r="FI19" s="107">
        <f>COUNTA('募集型  変更届　提出用 （記入例）'!S19)*('募集型  変更届　提出用 （記入例）'!AM14+'募集型  変更届　提出用 （記入例）'!AM16)</f>
        <v>0</v>
      </c>
      <c r="FJ19" s="18"/>
      <c r="FK19" s="18"/>
      <c r="FL19" s="18"/>
      <c r="FN19" s="28"/>
      <c r="FO19" s="4"/>
      <c r="FP19" s="8"/>
      <c r="FQ19" s="5">
        <v>11</v>
      </c>
      <c r="FR19" s="28" t="s">
        <v>188</v>
      </c>
      <c r="FS19" s="5" t="s">
        <v>39</v>
      </c>
      <c r="FT19" s="186">
        <v>1600</v>
      </c>
      <c r="FX19" s="5"/>
      <c r="FY19" s="5"/>
      <c r="FZ19" s="1">
        <v>800</v>
      </c>
      <c r="GC19" s="5">
        <v>11</v>
      </c>
      <c r="GD19" s="28" t="s">
        <v>188</v>
      </c>
      <c r="GE19" s="5" t="s">
        <v>39</v>
      </c>
      <c r="GF19" s="186">
        <v>1600</v>
      </c>
    </row>
    <row r="20" spans="2:188" ht="16.5" customHeight="1" thickTop="1" thickBot="1">
      <c r="B20" s="700">
        <v>1</v>
      </c>
      <c r="C20" s="702">
        <v>3</v>
      </c>
      <c r="D20" s="661" t="s">
        <v>519</v>
      </c>
      <c r="E20" s="662"/>
      <c r="F20" s="1278" t="s">
        <v>381</v>
      </c>
      <c r="G20" s="706"/>
      <c r="H20" s="706" t="s">
        <v>559</v>
      </c>
      <c r="I20" s="706"/>
      <c r="J20" s="706"/>
      <c r="K20" s="706"/>
      <c r="L20" s="706"/>
      <c r="M20" s="707"/>
      <c r="N20" s="708" t="s">
        <v>113</v>
      </c>
      <c r="O20" s="709"/>
      <c r="P20" s="55" t="s">
        <v>477</v>
      </c>
      <c r="Q20" s="56">
        <v>1</v>
      </c>
      <c r="R20" s="135" t="s">
        <v>477</v>
      </c>
      <c r="S20" s="141"/>
      <c r="T20" s="712" t="s">
        <v>34</v>
      </c>
      <c r="U20" s="57"/>
      <c r="V20" s="872" t="str">
        <f>IF(U20="","",VLOOKUP(U20,$FQ:$FT,3,FALSE))</f>
        <v/>
      </c>
      <c r="W20" s="873"/>
      <c r="X20" s="57"/>
      <c r="Y20" s="872" t="str">
        <f>IF(X20="","",VLOOKUP(X20,$FQ:$FT,3,FALSE))</f>
        <v/>
      </c>
      <c r="Z20" s="873"/>
      <c r="AA20" s="57"/>
      <c r="AB20" s="872" t="str">
        <f>IF(AA20="","",VLOOKUP(AA20,$FQ:$FT,3,FALSE))</f>
        <v/>
      </c>
      <c r="AC20" s="873"/>
      <c r="AD20" s="57"/>
      <c r="AE20" s="872" t="str">
        <f>IF(AD20="","",VLOOKUP(AD20,$FQ:$FT,3,FALSE))</f>
        <v/>
      </c>
      <c r="AF20" s="873"/>
      <c r="AG20" s="305"/>
      <c r="AH20" s="715" t="str">
        <f>IF(AG20="","",VLOOKUP(AG20,$FQ:$FT,3,FALSE))</f>
        <v/>
      </c>
      <c r="AI20" s="717"/>
      <c r="AJ20" s="607" t="s">
        <v>179</v>
      </c>
      <c r="AK20" s="609">
        <f>FC20+ET20</f>
        <v>7800</v>
      </c>
      <c r="AL20" s="610"/>
      <c r="AM20" s="627">
        <v>100</v>
      </c>
      <c r="AN20" s="628"/>
      <c r="AO20" s="609">
        <f>(AK20*AM20)</f>
        <v>780000</v>
      </c>
      <c r="AP20" s="923"/>
      <c r="AQ20" s="924"/>
      <c r="AR20" s="635">
        <f>SUM(Q20:Q25)*AM24</f>
        <v>100</v>
      </c>
      <c r="AS20" s="636"/>
      <c r="AT20" s="965" t="s">
        <v>44</v>
      </c>
      <c r="AU20" s="966"/>
      <c r="AV20" s="967"/>
      <c r="AW20" s="968" t="s">
        <v>548</v>
      </c>
      <c r="AX20" s="969"/>
      <c r="AZ20" s="823">
        <f>B20</f>
        <v>1</v>
      </c>
      <c r="BA20" s="825">
        <f>C20</f>
        <v>3</v>
      </c>
      <c r="BB20" s="940" t="s">
        <v>381</v>
      </c>
      <c r="BC20" s="926"/>
      <c r="BD20" s="926" t="str">
        <f>IF(H20="","",H20)</f>
        <v>2025-3</v>
      </c>
      <c r="BE20" s="926"/>
      <c r="BF20" s="926"/>
      <c r="BG20" s="927"/>
      <c r="BH20" s="310"/>
      <c r="BI20" s="830" t="s">
        <v>481</v>
      </c>
      <c r="BJ20" s="817"/>
      <c r="BK20" s="817"/>
      <c r="BL20" s="818" t="s">
        <v>489</v>
      </c>
      <c r="BM20" s="817">
        <v>1</v>
      </c>
      <c r="BN20" s="817"/>
      <c r="BO20" s="818" t="s">
        <v>484</v>
      </c>
      <c r="BP20" s="817"/>
      <c r="BQ20" s="817"/>
      <c r="BR20" s="818" t="s">
        <v>487</v>
      </c>
      <c r="BS20" s="817"/>
      <c r="BT20" s="876"/>
      <c r="BU20" s="951" t="s">
        <v>511</v>
      </c>
      <c r="BV20" s="952"/>
      <c r="BW20" s="953"/>
      <c r="BX20" s="933" t="s">
        <v>113</v>
      </c>
      <c r="BY20" s="934"/>
      <c r="BZ20" s="311"/>
      <c r="CA20" s="310"/>
      <c r="CB20" s="935" t="s">
        <v>496</v>
      </c>
      <c r="CC20" s="936"/>
      <c r="CD20" s="937" t="str">
        <f>IF(CC20="","",VLOOKUP(CC20,'募集型  変更届　提出用 （記入例）'!$GC:$GF,2,FALSE))</f>
        <v/>
      </c>
      <c r="CE20" s="938"/>
      <c r="CF20" s="938"/>
      <c r="CG20" s="938" t="str">
        <f>IF(CC20="","",VLOOKUP(CC20,'募集型  変更届　提出用 （記入例）'!$GC:$GF,3,FALSE))</f>
        <v/>
      </c>
      <c r="CH20" s="938"/>
      <c r="CI20" s="938" t="str">
        <f>IF(CC20="","",VLOOKUP(CC20,'募集型  変更届　提出用 （記入例）'!$GC:$GF,4,FALSE))</f>
        <v/>
      </c>
      <c r="CJ20" s="946"/>
      <c r="CK20" s="947" t="s">
        <v>493</v>
      </c>
      <c r="CL20" s="936"/>
      <c r="CM20" s="815" t="str">
        <f>IF(CL20="","",VLOOKUP(CL20,'募集型  変更届　提出用 （記入例）'!$GC:$GF,2,FALSE))</f>
        <v/>
      </c>
      <c r="CN20" s="816"/>
      <c r="CO20" s="816"/>
      <c r="CP20" s="816" t="str">
        <f>IF(CL20="","",VLOOKUP(CL20,'募集型  変更届　提出用 （記入例）'!$GC:$GF,3,FALSE))</f>
        <v/>
      </c>
      <c r="CQ20" s="816"/>
      <c r="CR20" s="816" t="str">
        <f>IF(CL20="","",VLOOKUP(CL20,'募集型  変更届　提出用 （記入例）'!$GC:$GF,4,FALSE))</f>
        <v/>
      </c>
      <c r="CS20" s="861"/>
      <c r="CT20" s="956"/>
      <c r="CU20" s="957"/>
      <c r="CV20" s="957"/>
      <c r="CW20" s="957"/>
      <c r="CX20" s="957"/>
      <c r="CY20" s="957"/>
      <c r="CZ20" s="958"/>
      <c r="ED20" s="8"/>
      <c r="EE20" s="5"/>
      <c r="EF20" s="8"/>
      <c r="EG20" s="8"/>
      <c r="EH20" s="8"/>
      <c r="EP20" s="62">
        <v>3</v>
      </c>
      <c r="EQ20" s="63" t="s">
        <v>110</v>
      </c>
      <c r="ER20" s="64">
        <f>SUMIF(EJ22:EN22,"対馬市",EJ23:EN23)*'募集型  変更届　提出用 （記入例）'!AM20</f>
        <v>780000</v>
      </c>
      <c r="ES20" s="65">
        <f>SUMIF(EJ22:EN22,"対馬市",EJ24:EN24)*'募集型  変更届　提出用 （記入例）'!AM22</f>
        <v>0</v>
      </c>
      <c r="ET20" s="66">
        <f>SUM('募集型  変更届　提出用 （記入例）'!U25:AI25)</f>
        <v>7800</v>
      </c>
      <c r="EU20" s="83"/>
      <c r="EV20" s="67" t="s">
        <v>11</v>
      </c>
      <c r="EW20" s="68" t="s">
        <v>110</v>
      </c>
      <c r="EX20" s="69">
        <f>IF('募集型  変更届　提出用 （記入例）'!P20="","0",FC20/EV21)</f>
        <v>0</v>
      </c>
      <c r="EY20" s="70">
        <f>IF('募集型  変更届　提出用 （記入例）'!P20="","0",FC21/EV21)</f>
        <v>0</v>
      </c>
      <c r="EZ20" s="71">
        <f>EX20*'募集型  変更届　提出用 （記入例）'!AM20</f>
        <v>0</v>
      </c>
      <c r="FA20" s="72">
        <f>EY20*'募集型  変更届　提出用 （記入例）'!AM22</f>
        <v>0</v>
      </c>
      <c r="FB20" s="73">
        <f>EZ20+FA20</f>
        <v>0</v>
      </c>
      <c r="FC20" s="66">
        <f>SUM('募集型  変更届　提出用 （記入例）'!U22:AI22)</f>
        <v>0</v>
      </c>
      <c r="FE20" s="74" t="s">
        <v>110</v>
      </c>
      <c r="FF20" s="69">
        <f>IF(('募集型  変更届　提出用 （記入例）'!Q20)="","0",('募集型  変更届　提出用 （記入例）'!AM20+'募集型  変更届　提出用 （記入例）'!AM22)*'募集型  変更届　提出用 （記入例）'!Q20*1000)</f>
        <v>100000</v>
      </c>
      <c r="FG20" s="69">
        <f>COUNTA('募集型  変更届　提出用 （記入例）'!P20)*('募集型  変更届　提出用 （記入例）'!AM20+'募集型  変更届　提出用 （記入例）'!AM22)</f>
        <v>100</v>
      </c>
      <c r="FH20" s="69">
        <f>COUNTA('募集型  変更届　提出用 （記入例）'!R20)*('募集型  変更届　提出用 （記入例）'!AM20+'募集型  変更届　提出用 （記入例）'!AM22)</f>
        <v>100</v>
      </c>
      <c r="FI20" s="69">
        <f>COUNTA('募集型  変更届　提出用 （記入例）'!S20)*('募集型  変更届　提出用 （記入例）'!AM20+'募集型  変更届　提出用 （記入例）'!AM22)</f>
        <v>0</v>
      </c>
      <c r="FJ20" s="18"/>
      <c r="FK20" s="18"/>
      <c r="FL20" s="18"/>
      <c r="FN20" s="28"/>
      <c r="FO20" s="4"/>
      <c r="FP20" s="8"/>
      <c r="FQ20" s="5">
        <v>12</v>
      </c>
      <c r="FR20" s="28" t="s">
        <v>189</v>
      </c>
      <c r="FS20" s="5" t="s">
        <v>39</v>
      </c>
      <c r="FT20" s="186">
        <v>1600</v>
      </c>
      <c r="FX20" s="5"/>
      <c r="FY20" s="5"/>
      <c r="FZ20" s="1">
        <v>800</v>
      </c>
      <c r="GC20" s="5">
        <v>12</v>
      </c>
      <c r="GD20" s="28" t="s">
        <v>189</v>
      </c>
      <c r="GE20" s="5" t="s">
        <v>39</v>
      </c>
      <c r="GF20" s="186">
        <v>1600</v>
      </c>
    </row>
    <row r="21" spans="2:188" ht="16.5" customHeight="1">
      <c r="B21" s="701"/>
      <c r="C21" s="703"/>
      <c r="D21" s="1288"/>
      <c r="E21" s="1289"/>
      <c r="F21" s="1275" t="s">
        <v>560</v>
      </c>
      <c r="G21" s="1276"/>
      <c r="H21" s="1276"/>
      <c r="I21" s="1276"/>
      <c r="J21" s="1276"/>
      <c r="K21" s="1276"/>
      <c r="L21" s="1276"/>
      <c r="M21" s="1277"/>
      <c r="N21" s="652" t="s">
        <v>112</v>
      </c>
      <c r="O21" s="653"/>
      <c r="P21" s="75"/>
      <c r="Q21" s="76"/>
      <c r="R21" s="136"/>
      <c r="S21" s="142"/>
      <c r="T21" s="713"/>
      <c r="U21" s="819" t="str">
        <f>IF(U20="","",VLOOKUP(U20,$FQ:$FT,2,FALSE))</f>
        <v/>
      </c>
      <c r="V21" s="820"/>
      <c r="W21" s="821"/>
      <c r="X21" s="819" t="str">
        <f>IF(X20="","",VLOOKUP(X20,$FQ:$FT,2,FALSE))</f>
        <v/>
      </c>
      <c r="Y21" s="820"/>
      <c r="Z21" s="821"/>
      <c r="AA21" s="819" t="str">
        <f>IF(AA20="","",VLOOKUP(AA20,$FQ:$FT,2,FALSE))</f>
        <v/>
      </c>
      <c r="AB21" s="820"/>
      <c r="AC21" s="821"/>
      <c r="AD21" s="819" t="str">
        <f>IF(AD20="","",VLOOKUP(AD20,$FQ:$FT,2,FALSE))</f>
        <v/>
      </c>
      <c r="AE21" s="820"/>
      <c r="AF21" s="821"/>
      <c r="AG21" s="819" t="str">
        <f>IF(AG20="","",VLOOKUP(AG20,$FQ:$FT,2,FALSE))</f>
        <v/>
      </c>
      <c r="AH21" s="820"/>
      <c r="AI21" s="821"/>
      <c r="AJ21" s="608"/>
      <c r="AK21" s="611"/>
      <c r="AL21" s="612"/>
      <c r="AM21" s="629"/>
      <c r="AN21" s="630"/>
      <c r="AO21" s="920"/>
      <c r="AP21" s="921"/>
      <c r="AQ21" s="922"/>
      <c r="AR21" s="637"/>
      <c r="AS21" s="638"/>
      <c r="AT21" s="978">
        <v>1</v>
      </c>
      <c r="AU21" s="979"/>
      <c r="AV21" s="980"/>
      <c r="AW21" s="970">
        <v>45748</v>
      </c>
      <c r="AX21" s="971"/>
      <c r="AZ21" s="823"/>
      <c r="BA21" s="825"/>
      <c r="BB21" s="941"/>
      <c r="BC21" s="928"/>
      <c r="BD21" s="928"/>
      <c r="BE21" s="928"/>
      <c r="BF21" s="928"/>
      <c r="BG21" s="929"/>
      <c r="BH21" s="309"/>
      <c r="BI21" s="831"/>
      <c r="BJ21" s="654"/>
      <c r="BK21" s="654"/>
      <c r="BL21" s="573"/>
      <c r="BM21" s="654"/>
      <c r="BN21" s="654"/>
      <c r="BO21" s="573"/>
      <c r="BP21" s="654"/>
      <c r="BQ21" s="654"/>
      <c r="BR21" s="573"/>
      <c r="BS21" s="654"/>
      <c r="BT21" s="655"/>
      <c r="BU21" s="658"/>
      <c r="BV21" s="659"/>
      <c r="BW21" s="660"/>
      <c r="BX21" s="581" t="s">
        <v>112</v>
      </c>
      <c r="BY21" s="582"/>
      <c r="BZ21" s="307"/>
      <c r="CA21" s="309"/>
      <c r="CB21" s="583"/>
      <c r="CC21" s="579"/>
      <c r="CD21" s="580"/>
      <c r="CE21" s="577"/>
      <c r="CF21" s="577"/>
      <c r="CG21" s="577"/>
      <c r="CH21" s="577"/>
      <c r="CI21" s="577"/>
      <c r="CJ21" s="578"/>
      <c r="CK21" s="574"/>
      <c r="CL21" s="579"/>
      <c r="CM21" s="580"/>
      <c r="CN21" s="577"/>
      <c r="CO21" s="577"/>
      <c r="CP21" s="577"/>
      <c r="CQ21" s="577"/>
      <c r="CR21" s="577"/>
      <c r="CS21" s="862"/>
      <c r="CT21" s="959"/>
      <c r="CU21" s="960"/>
      <c r="CV21" s="960"/>
      <c r="CW21" s="960"/>
      <c r="CX21" s="960"/>
      <c r="CY21" s="960"/>
      <c r="CZ21" s="961"/>
      <c r="ED21" s="8"/>
      <c r="EE21" s="5"/>
      <c r="EF21" s="8"/>
      <c r="EG21" s="8"/>
      <c r="EH21" s="8"/>
      <c r="EP21" s="78"/>
      <c r="EQ21" s="79" t="s">
        <v>111</v>
      </c>
      <c r="ER21" s="80">
        <f>SUMIF(EJ22:EN22,"壱岐市",EJ23:EN23)*'募集型  変更届　提出用 （記入例）'!AM20</f>
        <v>0</v>
      </c>
      <c r="ES21" s="81">
        <f>SUMIF(EJ22:EN22,"壱岐市",EJ24:EN24)*'募集型  変更届　提出用 （記入例）'!AM22</f>
        <v>0</v>
      </c>
      <c r="ET21" s="82">
        <f>ET20</f>
        <v>7800</v>
      </c>
      <c r="EU21" s="83"/>
      <c r="EV21" s="851">
        <f>COUNTA('募集型  変更届　提出用 （記入例）'!P20:P25)</f>
        <v>1</v>
      </c>
      <c r="EW21" s="84" t="s">
        <v>111</v>
      </c>
      <c r="EX21" s="85" t="str">
        <f>IF('募集型  変更届　提出用 （記入例）'!P21="","0",FC20/EV21)</f>
        <v>0</v>
      </c>
      <c r="EY21" s="86" t="str">
        <f>IF('募集型  変更届　提出用 （記入例）'!P21="","0",FC21/EV21)</f>
        <v>0</v>
      </c>
      <c r="EZ21" s="87">
        <f>EX21*'募集型  変更届　提出用 （記入例）'!AM20</f>
        <v>0</v>
      </c>
      <c r="FA21" s="88">
        <f>EY21*'募集型  変更届　提出用 （記入例）'!AM22</f>
        <v>0</v>
      </c>
      <c r="FB21" s="89">
        <f t="shared" ref="FB21:FB25" si="4">EZ21+FA21</f>
        <v>0</v>
      </c>
      <c r="FC21" s="82">
        <f>EN53</f>
        <v>0</v>
      </c>
      <c r="FE21" s="90" t="s">
        <v>111</v>
      </c>
      <c r="FF21" s="85" t="str">
        <f>IF(('募集型  変更届　提出用 （記入例）'!Q21)="","0",('募集型  変更届　提出用 （記入例）'!AM20+'募集型  変更届　提出用 （記入例）'!AM22)*'募集型  変更届　提出用 （記入例）'!Q21*1000)</f>
        <v>0</v>
      </c>
      <c r="FG21" s="85">
        <f>COUNTA('募集型  変更届　提出用 （記入例）'!P21)*('募集型  変更届　提出用 （記入例）'!AM20+'募集型  変更届　提出用 （記入例）'!AM22)</f>
        <v>0</v>
      </c>
      <c r="FH21" s="85">
        <f>COUNTA('募集型  変更届　提出用 （記入例）'!R21)*('募集型  変更届　提出用 （記入例）'!AM20+'募集型  変更届　提出用 （記入例）'!AM22)</f>
        <v>0</v>
      </c>
      <c r="FI21" s="85">
        <f>COUNTA('募集型  変更届　提出用 （記入例）'!S21)*('募集型  変更届　提出用 （記入例）'!AM20+'募集型  変更届　提出用 （記入例）'!AM22)</f>
        <v>0</v>
      </c>
      <c r="FJ21" s="18"/>
      <c r="FK21" s="18"/>
      <c r="FL21" s="18"/>
      <c r="FN21" s="28"/>
      <c r="FO21" s="4"/>
      <c r="FP21" s="8"/>
      <c r="FQ21" s="5">
        <v>13</v>
      </c>
      <c r="FR21" s="28" t="s">
        <v>190</v>
      </c>
      <c r="FS21" s="5" t="s">
        <v>39</v>
      </c>
      <c r="FT21" s="186">
        <v>300</v>
      </c>
      <c r="FX21" s="5"/>
      <c r="FY21" s="5"/>
      <c r="FZ21" s="1">
        <v>150</v>
      </c>
      <c r="GC21" s="5">
        <v>13</v>
      </c>
      <c r="GD21" s="28" t="s">
        <v>190</v>
      </c>
      <c r="GE21" s="5" t="s">
        <v>39</v>
      </c>
      <c r="GF21" s="186">
        <v>300</v>
      </c>
    </row>
    <row r="22" spans="2:188" ht="16.5" customHeight="1">
      <c r="B22" s="692" t="s">
        <v>519</v>
      </c>
      <c r="C22" s="693"/>
      <c r="D22" s="678" t="s">
        <v>551</v>
      </c>
      <c r="E22" s="679"/>
      <c r="F22" s="1275"/>
      <c r="G22" s="1276"/>
      <c r="H22" s="1276"/>
      <c r="I22" s="1276"/>
      <c r="J22" s="1276"/>
      <c r="K22" s="1276"/>
      <c r="L22" s="1276"/>
      <c r="M22" s="1277"/>
      <c r="N22" s="652" t="s">
        <v>45</v>
      </c>
      <c r="O22" s="653"/>
      <c r="P22" s="75"/>
      <c r="Q22" s="76"/>
      <c r="R22" s="136"/>
      <c r="S22" s="137"/>
      <c r="T22" s="714"/>
      <c r="U22" s="853" t="str">
        <f>IF(U20="","",VLOOKUP(U20,$FQ:$FT,4,FALSE))</f>
        <v/>
      </c>
      <c r="V22" s="854"/>
      <c r="W22" s="855"/>
      <c r="X22" s="853" t="str">
        <f>IF(X20="","",VLOOKUP(X20,$FQ:$FT,4,FALSE))</f>
        <v/>
      </c>
      <c r="Y22" s="854"/>
      <c r="Z22" s="855"/>
      <c r="AA22" s="853" t="str">
        <f>IF(AA20="","",VLOOKUP(AA20,$FQ:$FT,4,FALSE))</f>
        <v/>
      </c>
      <c r="AB22" s="854"/>
      <c r="AC22" s="855"/>
      <c r="AD22" s="853" t="str">
        <f>IF(AD20="","",VLOOKUP(AD20,$FQ:$FT,4,FALSE))</f>
        <v/>
      </c>
      <c r="AE22" s="854"/>
      <c r="AF22" s="855"/>
      <c r="AG22" s="853" t="str">
        <f>IF(AG20="","",VLOOKUP(AG20,$FQ:$FT,4,FALSE))</f>
        <v/>
      </c>
      <c r="AH22" s="854"/>
      <c r="AI22" s="855"/>
      <c r="AJ22" s="856" t="s">
        <v>284</v>
      </c>
      <c r="AK22" s="858">
        <f>ET21+FC21</f>
        <v>7800</v>
      </c>
      <c r="AL22" s="859"/>
      <c r="AM22" s="641"/>
      <c r="AN22" s="642"/>
      <c r="AO22" s="646">
        <f>(AK22*AM22)</f>
        <v>0</v>
      </c>
      <c r="AP22" s="841"/>
      <c r="AQ22" s="842"/>
      <c r="AR22" s="637"/>
      <c r="AS22" s="638"/>
      <c r="AT22" s="978"/>
      <c r="AU22" s="979"/>
      <c r="AV22" s="980"/>
      <c r="AW22" s="970"/>
      <c r="AX22" s="971"/>
      <c r="AZ22" s="823"/>
      <c r="BA22" s="825"/>
      <c r="BB22" s="836" t="str">
        <f>IF(F21="","",F21)</f>
        <v>対馬の島　孤独のグルメ旅</v>
      </c>
      <c r="BC22" s="836"/>
      <c r="BD22" s="836"/>
      <c r="BE22" s="836"/>
      <c r="BF22" s="836"/>
      <c r="BG22" s="837"/>
      <c r="BH22" s="309"/>
      <c r="BI22" s="831" t="s">
        <v>482</v>
      </c>
      <c r="BJ22" s="654">
        <v>1</v>
      </c>
      <c r="BK22" s="654"/>
      <c r="BL22" s="573" t="s">
        <v>490</v>
      </c>
      <c r="BM22" s="654"/>
      <c r="BN22" s="654"/>
      <c r="BO22" s="573" t="s">
        <v>485</v>
      </c>
      <c r="BP22" s="654"/>
      <c r="BQ22" s="654"/>
      <c r="BR22" s="573" t="s">
        <v>488</v>
      </c>
      <c r="BS22" s="654"/>
      <c r="BT22" s="655"/>
      <c r="BU22" s="658"/>
      <c r="BV22" s="659"/>
      <c r="BW22" s="660"/>
      <c r="BX22" s="581" t="s">
        <v>45</v>
      </c>
      <c r="BY22" s="582"/>
      <c r="BZ22" s="307"/>
      <c r="CA22" s="309"/>
      <c r="CB22" s="583" t="s">
        <v>497</v>
      </c>
      <c r="CC22" s="579"/>
      <c r="CD22" s="580" t="str">
        <f>IF(CC22="","",VLOOKUP(CC22,'募集型  変更届　提出用 （記入例）'!$GC:$GF,2,FALSE))</f>
        <v/>
      </c>
      <c r="CE22" s="577"/>
      <c r="CF22" s="577"/>
      <c r="CG22" s="577" t="str">
        <f>IF(CC22="","",VLOOKUP(CC22,'募集型  変更届　提出用 （記入例）'!$GC:$GF,3,FALSE))</f>
        <v/>
      </c>
      <c r="CH22" s="577"/>
      <c r="CI22" s="577" t="str">
        <f>IF(CC22="","",VLOOKUP(CC22,'募集型  変更届　提出用 （記入例）'!$GC:$GF,4,FALSE))</f>
        <v/>
      </c>
      <c r="CJ22" s="578"/>
      <c r="CK22" s="574" t="s">
        <v>494</v>
      </c>
      <c r="CL22" s="579"/>
      <c r="CM22" s="580" t="str">
        <f>IF(CL22="","",VLOOKUP(CL22,'募集型  変更届　提出用 （記入例）'!$GC:$GF,2,FALSE))</f>
        <v/>
      </c>
      <c r="CN22" s="577"/>
      <c r="CO22" s="577"/>
      <c r="CP22" s="577" t="str">
        <f>IF(CL22="","",VLOOKUP(CL22,'募集型  変更届　提出用 （記入例）'!$GC:$GF,3,FALSE))</f>
        <v/>
      </c>
      <c r="CQ22" s="577"/>
      <c r="CR22" s="577" t="str">
        <f>IF(CL22="","",VLOOKUP(CL22,'募集型  変更届　提出用 （記入例）'!$GC:$GF,4,FALSE))</f>
        <v/>
      </c>
      <c r="CS22" s="862"/>
      <c r="CT22" s="959"/>
      <c r="CU22" s="960"/>
      <c r="CV22" s="960"/>
      <c r="CW22" s="960"/>
      <c r="CX22" s="960"/>
      <c r="CY22" s="960"/>
      <c r="CZ22" s="961"/>
      <c r="ED22" s="8"/>
      <c r="EE22" s="5"/>
      <c r="EF22" s="8"/>
      <c r="EG22" s="8"/>
      <c r="EH22" s="8"/>
      <c r="EI22" s="91" t="s">
        <v>48</v>
      </c>
      <c r="EJ22" s="92" t="str">
        <f>VLOOKUP('募集型  変更届　提出用 （記入例）'!U23,$FU:$FY,5,FALSE)</f>
        <v>対馬市</v>
      </c>
      <c r="EK22" s="92" t="e">
        <f>VLOOKUP('募集型  変更届　提出用 （記入例）'!X23,$FU:$FY,5,FALSE)</f>
        <v>#N/A</v>
      </c>
      <c r="EL22" s="92" t="e">
        <f>VLOOKUP('募集型  変更届　提出用 （記入例）'!AA23,$FU:$FY,5,FALSE)</f>
        <v>#N/A</v>
      </c>
      <c r="EM22" s="92" t="e">
        <f>VLOOKUP('募集型  変更届　提出用 （記入例）'!AD23,$FU:$FY,5,FALSE)</f>
        <v>#N/A</v>
      </c>
      <c r="EN22" s="92" t="str">
        <f>VLOOKUP('募集型  変更届　提出用 （記入例）'!AG23,$FU:$FY,5,FALSE)</f>
        <v>対馬市</v>
      </c>
      <c r="EP22" s="78"/>
      <c r="EQ22" s="79" t="s">
        <v>45</v>
      </c>
      <c r="ER22" s="80">
        <f>SUMIF(EJ22:EN22,"五島市",EJ23:EN23)*'募集型  変更届　提出用 （記入例）'!AM20</f>
        <v>0</v>
      </c>
      <c r="ES22" s="81">
        <f>SUMIF(EJ22:EN22,"五島市",EJ24:EN24)*'募集型  変更届　提出用 （記入例）'!AM22</f>
        <v>0</v>
      </c>
      <c r="ET22" s="96"/>
      <c r="EU22" s="83"/>
      <c r="EV22" s="852"/>
      <c r="EW22" s="84" t="s">
        <v>45</v>
      </c>
      <c r="EX22" s="85" t="str">
        <f>IF('募集型  変更届　提出用 （記入例）'!P22="","0",FC20/EV21)</f>
        <v>0</v>
      </c>
      <c r="EY22" s="86" t="str">
        <f>IF('募集型  変更届　提出用 （記入例）'!P22="","0",FC21/EV21)</f>
        <v>0</v>
      </c>
      <c r="EZ22" s="87">
        <f>EX22*'募集型  変更届　提出用 （記入例）'!AM20</f>
        <v>0</v>
      </c>
      <c r="FA22" s="88">
        <f>EY22*'募集型  変更届　提出用 （記入例）'!AM22</f>
        <v>0</v>
      </c>
      <c r="FB22" s="89">
        <f t="shared" si="4"/>
        <v>0</v>
      </c>
      <c r="FC22" s="93"/>
      <c r="FE22" s="90" t="s">
        <v>45</v>
      </c>
      <c r="FF22" s="85" t="str">
        <f>IF(('募集型  変更届　提出用 （記入例）'!Q22)="","0",('募集型  変更届　提出用 （記入例）'!AM20+'募集型  変更届　提出用 （記入例）'!AM22)*'募集型  変更届　提出用 （記入例）'!Q22*1000)</f>
        <v>0</v>
      </c>
      <c r="FG22" s="85">
        <f>COUNTA('募集型  変更届　提出用 （記入例）'!P22)*('募集型  変更届　提出用 （記入例）'!AM20+'募集型  変更届　提出用 （記入例）'!AM22)</f>
        <v>0</v>
      </c>
      <c r="FH22" s="85">
        <f>COUNTA('募集型  変更届　提出用 （記入例）'!R22)*('募集型  変更届　提出用 （記入例）'!AM20+'募集型  変更届　提出用 （記入例）'!AM22)</f>
        <v>0</v>
      </c>
      <c r="FI22" s="85">
        <f>COUNTA('募集型  変更届　提出用 （記入例）'!S22)*('募集型  変更届　提出用 （記入例）'!AM20+'募集型  変更届　提出用 （記入例）'!AM22)</f>
        <v>0</v>
      </c>
      <c r="FJ22" s="18"/>
      <c r="FK22" s="18"/>
      <c r="FL22" s="18"/>
      <c r="FN22" s="28"/>
      <c r="FO22" s="4"/>
      <c r="FP22" s="8"/>
      <c r="FQ22" s="5">
        <v>14</v>
      </c>
      <c r="FR22" s="28" t="s">
        <v>191</v>
      </c>
      <c r="FS22" s="5" t="s">
        <v>39</v>
      </c>
      <c r="FT22" s="186">
        <v>500</v>
      </c>
      <c r="FX22" s="5"/>
      <c r="FY22" s="5"/>
      <c r="FZ22" s="1">
        <v>250</v>
      </c>
      <c r="GC22" s="5">
        <v>14</v>
      </c>
      <c r="GD22" s="28" t="s">
        <v>191</v>
      </c>
      <c r="GE22" s="5" t="s">
        <v>39</v>
      </c>
      <c r="GF22" s="186">
        <v>500</v>
      </c>
    </row>
    <row r="23" spans="2:188" ht="16.5" customHeight="1" thickBot="1">
      <c r="B23" s="694">
        <v>45748</v>
      </c>
      <c r="C23" s="695"/>
      <c r="D23" s="1301"/>
      <c r="E23" s="1302"/>
      <c r="F23" s="1275"/>
      <c r="G23" s="1276"/>
      <c r="H23" s="1276"/>
      <c r="I23" s="1276"/>
      <c r="J23" s="1276"/>
      <c r="K23" s="1276"/>
      <c r="L23" s="1276"/>
      <c r="M23" s="1277"/>
      <c r="N23" s="652" t="s">
        <v>53</v>
      </c>
      <c r="O23" s="653"/>
      <c r="P23" s="75"/>
      <c r="Q23" s="76"/>
      <c r="R23" s="136"/>
      <c r="S23" s="137"/>
      <c r="T23" s="846" t="s">
        <v>54</v>
      </c>
      <c r="U23" s="94" t="s">
        <v>510</v>
      </c>
      <c r="V23" s="849" t="str">
        <f>IF(U23="","",VLOOKUP(U23,$FU:$FX,3,FALSE))</f>
        <v>定期航空</v>
      </c>
      <c r="W23" s="850"/>
      <c r="X23" s="94"/>
      <c r="Y23" s="849" t="str">
        <f>IF(X23="","",VLOOKUP(X23,$FU:$FX,3,FALSE))</f>
        <v/>
      </c>
      <c r="Z23" s="850"/>
      <c r="AA23" s="94"/>
      <c r="AB23" s="849" t="str">
        <f>IF(AA23="","",VLOOKUP(AA23,$FU:$FX,3,FALSE))</f>
        <v/>
      </c>
      <c r="AC23" s="850"/>
      <c r="AD23" s="94"/>
      <c r="AE23" s="849" t="str">
        <f>IF(AD23="","",VLOOKUP(AD23,$FU:$FX,3,FALSE))</f>
        <v/>
      </c>
      <c r="AF23" s="850"/>
      <c r="AG23" s="94" t="s">
        <v>510</v>
      </c>
      <c r="AH23" s="849" t="str">
        <f>IF(AG23="","",VLOOKUP(AG23,'募集型  変更届　提出用 （記入例）'!$FU:$FX,3,FALSE))</f>
        <v>定期航空</v>
      </c>
      <c r="AI23" s="895"/>
      <c r="AJ23" s="857"/>
      <c r="AK23" s="843"/>
      <c r="AL23" s="860"/>
      <c r="AM23" s="643"/>
      <c r="AN23" s="644"/>
      <c r="AO23" s="843"/>
      <c r="AP23" s="844"/>
      <c r="AQ23" s="845"/>
      <c r="AR23" s="637"/>
      <c r="AS23" s="638"/>
      <c r="AT23" s="978"/>
      <c r="AU23" s="979"/>
      <c r="AV23" s="980"/>
      <c r="AW23" s="972" t="s">
        <v>545</v>
      </c>
      <c r="AX23" s="973"/>
      <c r="AZ23" s="823"/>
      <c r="BA23" s="825"/>
      <c r="BB23" s="836"/>
      <c r="BC23" s="836"/>
      <c r="BD23" s="836"/>
      <c r="BE23" s="836"/>
      <c r="BF23" s="836"/>
      <c r="BG23" s="837"/>
      <c r="BH23" s="309"/>
      <c r="BI23" s="831"/>
      <c r="BJ23" s="654"/>
      <c r="BK23" s="654"/>
      <c r="BL23" s="573"/>
      <c r="BM23" s="654"/>
      <c r="BN23" s="654"/>
      <c r="BO23" s="573"/>
      <c r="BP23" s="654"/>
      <c r="BQ23" s="654"/>
      <c r="BR23" s="576"/>
      <c r="BS23" s="656"/>
      <c r="BT23" s="657"/>
      <c r="BU23" s="658"/>
      <c r="BV23" s="659"/>
      <c r="BW23" s="660"/>
      <c r="BX23" s="581" t="s">
        <v>53</v>
      </c>
      <c r="BY23" s="582"/>
      <c r="BZ23" s="307"/>
      <c r="CA23" s="309"/>
      <c r="CB23" s="583"/>
      <c r="CC23" s="579"/>
      <c r="CD23" s="580"/>
      <c r="CE23" s="577"/>
      <c r="CF23" s="577"/>
      <c r="CG23" s="577"/>
      <c r="CH23" s="577"/>
      <c r="CI23" s="577"/>
      <c r="CJ23" s="578"/>
      <c r="CK23" s="574"/>
      <c r="CL23" s="579"/>
      <c r="CM23" s="580"/>
      <c r="CN23" s="577"/>
      <c r="CO23" s="577"/>
      <c r="CP23" s="577"/>
      <c r="CQ23" s="577"/>
      <c r="CR23" s="577"/>
      <c r="CS23" s="862"/>
      <c r="CT23" s="959"/>
      <c r="CU23" s="960"/>
      <c r="CV23" s="960"/>
      <c r="CW23" s="960"/>
      <c r="CX23" s="960"/>
      <c r="CY23" s="960"/>
      <c r="CZ23" s="961"/>
      <c r="ED23" s="8"/>
      <c r="EE23" s="5"/>
      <c r="EF23" s="8"/>
      <c r="EG23" s="8"/>
      <c r="EH23" s="8"/>
      <c r="EI23" s="91" t="s">
        <v>56</v>
      </c>
      <c r="EJ23" s="95">
        <f>VLOOKUP('募集型  変更届　提出用 （記入例）'!U23,$FU:$FY,4,FALSE)</f>
        <v>3900</v>
      </c>
      <c r="EK23" s="95" t="e">
        <f>VLOOKUP('募集型  変更届　提出用 （記入例）'!X23,$FU:$FY,4,FALSE)</f>
        <v>#N/A</v>
      </c>
      <c r="EL23" s="95" t="e">
        <f>VLOOKUP('募集型  変更届　提出用 （記入例）'!AA23,$FU:$FY,4,FALSE)</f>
        <v>#N/A</v>
      </c>
      <c r="EM23" s="95" t="e">
        <f>VLOOKUP('募集型  変更届　提出用 （記入例）'!AD23,$FU:$FY,4,FALSE)</f>
        <v>#N/A</v>
      </c>
      <c r="EN23" s="95">
        <f>VLOOKUP('募集型  変更届　提出用 （記入例）'!AG23,$FU:$FY,4,FALSE)</f>
        <v>3900</v>
      </c>
      <c r="EP23" s="78"/>
      <c r="EQ23" s="79" t="s">
        <v>53</v>
      </c>
      <c r="ER23" s="80">
        <f>SUMIF(EJ22:EN22,"新上五島町",EJ23:EN23)*'募集型  変更届　提出用 （記入例）'!AM20</f>
        <v>0</v>
      </c>
      <c r="ES23" s="81">
        <f>SUMIF(EJ22:EN22,"上五島",EJ24:EN24)*'募集型  変更届　提出用 （記入例）'!AM22</f>
        <v>0</v>
      </c>
      <c r="ET23" s="96"/>
      <c r="EU23" s="83"/>
      <c r="EV23" s="97"/>
      <c r="EW23" s="84" t="s">
        <v>53</v>
      </c>
      <c r="EX23" s="85" t="str">
        <f>IF('募集型  変更届　提出用 （記入例）'!P23="","0",FC20/EV21)</f>
        <v>0</v>
      </c>
      <c r="EY23" s="86" t="str">
        <f>IF('募集型  変更届　提出用 （記入例）'!P23="","0",FC21/EV21)</f>
        <v>0</v>
      </c>
      <c r="EZ23" s="87">
        <f>EX23*'募集型  変更届　提出用 （記入例）'!AM20</f>
        <v>0</v>
      </c>
      <c r="FA23" s="88">
        <f>EY23*'募集型  変更届　提出用 （記入例）'!AM22</f>
        <v>0</v>
      </c>
      <c r="FB23" s="89">
        <f t="shared" si="4"/>
        <v>0</v>
      </c>
      <c r="FC23" s="93"/>
      <c r="FD23" s="98"/>
      <c r="FE23" s="90" t="s">
        <v>53</v>
      </c>
      <c r="FF23" s="85" t="str">
        <f>IF(('募集型  変更届　提出用 （記入例）'!Q23)="","0",('募集型  変更届　提出用 （記入例）'!AM20+'募集型  変更届　提出用 （記入例）'!AM22)*'募集型  変更届　提出用 （記入例）'!Q23*1000)</f>
        <v>0</v>
      </c>
      <c r="FG23" s="85">
        <f>COUNTA('募集型  変更届　提出用 （記入例）'!P23)*('募集型  変更届　提出用 （記入例）'!AM20+'募集型  変更届　提出用 （記入例）'!AM22)</f>
        <v>0</v>
      </c>
      <c r="FH23" s="85">
        <f>COUNTA('募集型  変更届　提出用 （記入例）'!R23)*('募集型  変更届　提出用 （記入例）'!AM20+'募集型  変更届　提出用 （記入例）'!AM22)</f>
        <v>0</v>
      </c>
      <c r="FI23" s="85">
        <f>COUNTA('募集型  変更届　提出用 （記入例）'!S23)*('募集型  変更届　提出用 （記入例）'!AM20+'募集型  変更届　提出用 （記入例）'!AM22)</f>
        <v>0</v>
      </c>
      <c r="FJ23" s="18"/>
      <c r="FK23" s="18"/>
      <c r="FL23" s="18"/>
      <c r="FN23" s="28"/>
      <c r="FO23" s="4"/>
      <c r="FP23" s="8"/>
      <c r="FQ23" s="5">
        <v>15</v>
      </c>
      <c r="FR23" s="28" t="s">
        <v>192</v>
      </c>
      <c r="FS23" s="28" t="s">
        <v>39</v>
      </c>
      <c r="FT23" s="186">
        <v>900</v>
      </c>
      <c r="FX23" s="5"/>
      <c r="FY23" s="5"/>
      <c r="FZ23" s="1">
        <v>450</v>
      </c>
      <c r="GC23" s="5">
        <v>15</v>
      </c>
      <c r="GD23" s="28" t="s">
        <v>192</v>
      </c>
      <c r="GE23" s="28" t="s">
        <v>39</v>
      </c>
      <c r="GF23" s="186">
        <v>900</v>
      </c>
    </row>
    <row r="24" spans="2:188" ht="16.5" customHeight="1">
      <c r="B24" s="696"/>
      <c r="C24" s="697"/>
      <c r="D24" s="1304"/>
      <c r="E24" s="1305"/>
      <c r="F24" s="883" t="s">
        <v>378</v>
      </c>
      <c r="G24" s="613">
        <v>45748</v>
      </c>
      <c r="H24" s="613"/>
      <c r="I24" s="613"/>
      <c r="J24" s="885" t="s">
        <v>379</v>
      </c>
      <c r="K24" s="613">
        <v>46081</v>
      </c>
      <c r="L24" s="613"/>
      <c r="M24" s="650"/>
      <c r="N24" s="652" t="s">
        <v>61</v>
      </c>
      <c r="O24" s="653"/>
      <c r="P24" s="75"/>
      <c r="Q24" s="76"/>
      <c r="R24" s="138"/>
      <c r="S24" s="137"/>
      <c r="T24" s="847"/>
      <c r="U24" s="604" t="str">
        <f>IF(U23="","",VLOOKUP(U23,$FU:$FX,2,FALSE))</f>
        <v>福岡　～　対馬</v>
      </c>
      <c r="V24" s="605"/>
      <c r="W24" s="606"/>
      <c r="X24" s="604" t="str">
        <f>IF(X23="","",VLOOKUP(X23,$FU:$FX,2,FALSE))</f>
        <v/>
      </c>
      <c r="Y24" s="605"/>
      <c r="Z24" s="606"/>
      <c r="AA24" s="604" t="str">
        <f>IF(AA23="","",VLOOKUP(AA23,$FU:$FX,2,FALSE))</f>
        <v/>
      </c>
      <c r="AB24" s="605"/>
      <c r="AC24" s="606"/>
      <c r="AD24" s="604" t="str">
        <f>IF(AD23="","",VLOOKUP(AD23,$FU:$FX,2,FALSE))</f>
        <v/>
      </c>
      <c r="AE24" s="605"/>
      <c r="AF24" s="606"/>
      <c r="AG24" s="604" t="str">
        <f>IF(AG23="","",VLOOKUP(AG23,'募集型  変更届　提出用 （記入例）'!$FU:$FX,2,FALSE))</f>
        <v>福岡　～　対馬</v>
      </c>
      <c r="AH24" s="605"/>
      <c r="AI24" s="711"/>
      <c r="AJ24" s="877" t="s">
        <v>62</v>
      </c>
      <c r="AK24" s="878"/>
      <c r="AL24" s="879"/>
      <c r="AM24" s="609">
        <f>AM20+AM22</f>
        <v>100</v>
      </c>
      <c r="AN24" s="610"/>
      <c r="AO24" s="609">
        <f>AO20+AO22</f>
        <v>780000</v>
      </c>
      <c r="AP24" s="923"/>
      <c r="AQ24" s="924"/>
      <c r="AR24" s="637"/>
      <c r="AS24" s="638"/>
      <c r="AT24" s="978"/>
      <c r="AU24" s="979"/>
      <c r="AV24" s="980"/>
      <c r="AW24" s="974"/>
      <c r="AX24" s="975"/>
      <c r="AZ24" s="823"/>
      <c r="BA24" s="825"/>
      <c r="BB24" s="836"/>
      <c r="BC24" s="836"/>
      <c r="BD24" s="836"/>
      <c r="BE24" s="836"/>
      <c r="BF24" s="836"/>
      <c r="BG24" s="837"/>
      <c r="BH24" s="309"/>
      <c r="BI24" s="831" t="s">
        <v>483</v>
      </c>
      <c r="BJ24" s="654">
        <v>1</v>
      </c>
      <c r="BK24" s="654"/>
      <c r="BL24" s="573" t="s">
        <v>491</v>
      </c>
      <c r="BM24" s="654">
        <v>1</v>
      </c>
      <c r="BN24" s="654" t="str">
        <f>IF(BJ24="","",VLOOKUP(BJ24,'募集型  変更届　提出用 （記入例）'!$GC:$GF,3,FALSE))</f>
        <v>フェリー</v>
      </c>
      <c r="BO24" s="573" t="s">
        <v>486</v>
      </c>
      <c r="BP24" s="654"/>
      <c r="BQ24" s="898"/>
      <c r="BR24" s="930" t="s">
        <v>19</v>
      </c>
      <c r="BS24" s="1269">
        <f>BJ20+BJ22+BJ24+BM20+BM22+BM24+BP20+BP22+BS20+BS22+BP24</f>
        <v>4</v>
      </c>
      <c r="BT24" s="1270"/>
      <c r="BU24" s="658"/>
      <c r="BV24" s="659"/>
      <c r="BW24" s="660"/>
      <c r="BX24" s="581" t="s">
        <v>61</v>
      </c>
      <c r="BY24" s="582"/>
      <c r="BZ24" s="316"/>
      <c r="CA24" s="309"/>
      <c r="CB24" s="583" t="s">
        <v>498</v>
      </c>
      <c r="CC24" s="579"/>
      <c r="CD24" s="580" t="str">
        <f>IF(CC24="","",VLOOKUP(CC24,'募集型  変更届　提出用 （記入例）'!$GC:$GF,2,FALSE))</f>
        <v/>
      </c>
      <c r="CE24" s="577"/>
      <c r="CF24" s="577"/>
      <c r="CG24" s="577" t="str">
        <f>IF(CC24="","",VLOOKUP(CC24,'募集型  変更届　提出用 （記入例）'!$GC:$GF,3,FALSE))</f>
        <v/>
      </c>
      <c r="CH24" s="577"/>
      <c r="CI24" s="577" t="str">
        <f>IF(CC24="","",VLOOKUP(CC24,'募集型  変更届　提出用 （記入例）'!$GC:$GF,4,FALSE))</f>
        <v/>
      </c>
      <c r="CJ24" s="578"/>
      <c r="CK24" s="574" t="s">
        <v>495</v>
      </c>
      <c r="CL24" s="579"/>
      <c r="CM24" s="580" t="str">
        <f>IF(CL24="","",VLOOKUP(CL24,'募集型  変更届　提出用 （記入例）'!$GC:$GF,2,FALSE))</f>
        <v/>
      </c>
      <c r="CN24" s="577"/>
      <c r="CO24" s="577"/>
      <c r="CP24" s="577" t="str">
        <f>IF(CL24="","",VLOOKUP(CL24,'募集型  変更届　提出用 （記入例）'!$GC:$GF,3,FALSE))</f>
        <v/>
      </c>
      <c r="CQ24" s="577"/>
      <c r="CR24" s="577" t="str">
        <f>IF(CL24="","",VLOOKUP(CL24,'募集型  変更届　提出用 （記入例）'!$GC:$GF,4,FALSE))</f>
        <v/>
      </c>
      <c r="CS24" s="862"/>
      <c r="CT24" s="959"/>
      <c r="CU24" s="960"/>
      <c r="CV24" s="960"/>
      <c r="CW24" s="960"/>
      <c r="CX24" s="960"/>
      <c r="CY24" s="960"/>
      <c r="CZ24" s="961"/>
      <c r="ED24" s="8"/>
      <c r="EE24" s="5"/>
      <c r="EF24" s="8"/>
      <c r="EG24" s="8"/>
      <c r="EH24" s="8"/>
      <c r="EI24" s="91" t="s">
        <v>64</v>
      </c>
      <c r="EJ24" s="95">
        <f>EJ23</f>
        <v>3900</v>
      </c>
      <c r="EK24" s="95" t="e">
        <f t="shared" ref="EK24:EN24" si="5">EK23</f>
        <v>#N/A</v>
      </c>
      <c r="EL24" s="95" t="e">
        <f t="shared" si="5"/>
        <v>#N/A</v>
      </c>
      <c r="EM24" s="95" t="e">
        <f t="shared" si="5"/>
        <v>#N/A</v>
      </c>
      <c r="EN24" s="95">
        <f t="shared" si="5"/>
        <v>3900</v>
      </c>
      <c r="EP24" s="78"/>
      <c r="EQ24" s="79" t="s">
        <v>61</v>
      </c>
      <c r="ER24" s="80">
        <f>SUMIF(EJ22:EN22,"小値賀町",EJ23:EN23)*'募集型  変更届　提出用 （記入例）'!AM20</f>
        <v>0</v>
      </c>
      <c r="ES24" s="81">
        <f>SUMIF(EJ22:EN22,"小値賀",EJ24:EN24)*'募集型  変更届　提出用 （記入例）'!AM22</f>
        <v>0</v>
      </c>
      <c r="ET24" s="96"/>
      <c r="EU24" s="83"/>
      <c r="EV24" s="97"/>
      <c r="EW24" s="84" t="s">
        <v>61</v>
      </c>
      <c r="EX24" s="85" t="str">
        <f>IF('募集型  変更届　提出用 （記入例）'!P24="","0",FC20/EV21)</f>
        <v>0</v>
      </c>
      <c r="EY24" s="86" t="str">
        <f>IF('募集型  変更届　提出用 （記入例）'!P24="","0",FC21/EV21)</f>
        <v>0</v>
      </c>
      <c r="EZ24" s="87">
        <f>EX24*'募集型  変更届　提出用 （記入例）'!AM20</f>
        <v>0</v>
      </c>
      <c r="FA24" s="88">
        <f>EY24*'募集型  変更届　提出用 （記入例）'!AM22</f>
        <v>0</v>
      </c>
      <c r="FB24" s="89">
        <f t="shared" si="4"/>
        <v>0</v>
      </c>
      <c r="FC24" s="93"/>
      <c r="FD24" s="98"/>
      <c r="FE24" s="90" t="s">
        <v>61</v>
      </c>
      <c r="FF24" s="85" t="str">
        <f>IF(('募集型  変更届　提出用 （記入例）'!Q24)="","0",('募集型  変更届　提出用 （記入例）'!AM20+'募集型  変更届　提出用 （記入例）'!AM22)*'募集型  変更届　提出用 （記入例）'!Q24*1000)</f>
        <v>0</v>
      </c>
      <c r="FG24" s="85">
        <f>COUNTA('募集型  変更届　提出用 （記入例）'!P24)*('募集型  変更届　提出用 （記入例）'!AM20+'募集型  変更届　提出用 （記入例）'!AM22)</f>
        <v>0</v>
      </c>
      <c r="FH24" s="85">
        <f>COUNTA('募集型  変更届　提出用 （記入例）'!R24)*('募集型  変更届　提出用 （記入例）'!AM20+'募集型  変更届　提出用 （記入例）'!AM22)</f>
        <v>0</v>
      </c>
      <c r="FI24" s="85">
        <f>COUNTA('募集型  変更届　提出用 （記入例）'!S24)*('募集型  変更届　提出用 （記入例）'!AM20+'募集型  変更届　提出用 （記入例）'!AM22)</f>
        <v>0</v>
      </c>
      <c r="FJ24" s="18"/>
      <c r="FK24" s="18"/>
      <c r="FL24" s="18"/>
      <c r="FN24" s="28"/>
      <c r="FO24" s="4"/>
      <c r="FP24" s="8"/>
      <c r="FQ24" s="5">
        <v>16</v>
      </c>
      <c r="FR24" s="28" t="s">
        <v>187</v>
      </c>
      <c r="FS24" s="28" t="s">
        <v>87</v>
      </c>
      <c r="FT24" s="186">
        <v>3000</v>
      </c>
      <c r="FX24" s="5"/>
      <c r="FY24" s="5"/>
      <c r="FZ24" s="1">
        <v>1500</v>
      </c>
      <c r="GC24" s="5">
        <v>16</v>
      </c>
      <c r="GD24" s="28" t="s">
        <v>187</v>
      </c>
      <c r="GE24" s="28" t="s">
        <v>87</v>
      </c>
      <c r="GF24" s="186">
        <v>3000</v>
      </c>
    </row>
    <row r="25" spans="2:188" ht="16.5" customHeight="1" thickBot="1">
      <c r="B25" s="698"/>
      <c r="C25" s="699"/>
      <c r="D25" s="1306"/>
      <c r="E25" s="1307"/>
      <c r="F25" s="884"/>
      <c r="G25" s="614"/>
      <c r="H25" s="614"/>
      <c r="I25" s="614"/>
      <c r="J25" s="886"/>
      <c r="K25" s="614"/>
      <c r="L25" s="614"/>
      <c r="M25" s="651"/>
      <c r="N25" s="887" t="s">
        <v>68</v>
      </c>
      <c r="O25" s="888"/>
      <c r="P25" s="75"/>
      <c r="Q25" s="76"/>
      <c r="R25" s="139"/>
      <c r="S25" s="140"/>
      <c r="T25" s="848"/>
      <c r="U25" s="718">
        <f>IF(U23="","",VLOOKUP(U23,$FU:$FX,4,FALSE))</f>
        <v>3900</v>
      </c>
      <c r="V25" s="719"/>
      <c r="W25" s="720"/>
      <c r="X25" s="718" t="str">
        <f>IF(X23="","",VLOOKUP(X23,$FU:$FX,4,FALSE))</f>
        <v/>
      </c>
      <c r="Y25" s="719"/>
      <c r="Z25" s="720"/>
      <c r="AA25" s="718" t="str">
        <f>IF(AA23="","",VLOOKUP(AA23,$FU:$FX,4,FALSE))</f>
        <v/>
      </c>
      <c r="AB25" s="719"/>
      <c r="AC25" s="720"/>
      <c r="AD25" s="718" t="str">
        <f>IF(AD23="","",VLOOKUP(AD23,$FU:$FX,4,FALSE))</f>
        <v/>
      </c>
      <c r="AE25" s="719"/>
      <c r="AF25" s="720"/>
      <c r="AG25" s="718">
        <f>IF(AG23="","",VLOOKUP(AG23,'募集型  変更届　提出用 （記入例）'!$FU:$FX,4,FALSE))</f>
        <v>3900</v>
      </c>
      <c r="AH25" s="719"/>
      <c r="AI25" s="721"/>
      <c r="AJ25" s="880"/>
      <c r="AK25" s="881"/>
      <c r="AL25" s="882"/>
      <c r="AM25" s="843"/>
      <c r="AN25" s="860"/>
      <c r="AO25" s="843"/>
      <c r="AP25" s="844"/>
      <c r="AQ25" s="845"/>
      <c r="AR25" s="639"/>
      <c r="AS25" s="640"/>
      <c r="AT25" s="981"/>
      <c r="AU25" s="982"/>
      <c r="AV25" s="983"/>
      <c r="AW25" s="1178"/>
      <c r="AX25" s="1179"/>
      <c r="AZ25" s="824"/>
      <c r="BA25" s="826"/>
      <c r="BB25" s="839"/>
      <c r="BC25" s="839"/>
      <c r="BD25" s="839"/>
      <c r="BE25" s="839"/>
      <c r="BF25" s="839"/>
      <c r="BG25" s="840"/>
      <c r="BH25" s="308"/>
      <c r="BI25" s="955"/>
      <c r="BJ25" s="656"/>
      <c r="BK25" s="656"/>
      <c r="BL25" s="576"/>
      <c r="BM25" s="656"/>
      <c r="BN25" s="656"/>
      <c r="BO25" s="576"/>
      <c r="BP25" s="656"/>
      <c r="BQ25" s="899"/>
      <c r="BR25" s="955"/>
      <c r="BS25" s="1273"/>
      <c r="BT25" s="1274"/>
      <c r="BU25" s="906"/>
      <c r="BV25" s="907"/>
      <c r="BW25" s="908"/>
      <c r="BX25" s="889" t="s">
        <v>68</v>
      </c>
      <c r="BY25" s="890"/>
      <c r="BZ25" s="317"/>
      <c r="CA25" s="308"/>
      <c r="CB25" s="950"/>
      <c r="CC25" s="891"/>
      <c r="CD25" s="896"/>
      <c r="CE25" s="897"/>
      <c r="CF25" s="897"/>
      <c r="CG25" s="897"/>
      <c r="CH25" s="897"/>
      <c r="CI25" s="897"/>
      <c r="CJ25" s="948"/>
      <c r="CK25" s="575"/>
      <c r="CL25" s="891"/>
      <c r="CM25" s="896"/>
      <c r="CN25" s="897"/>
      <c r="CO25" s="897"/>
      <c r="CP25" s="897"/>
      <c r="CQ25" s="897"/>
      <c r="CR25" s="897"/>
      <c r="CS25" s="925"/>
      <c r="CT25" s="962"/>
      <c r="CU25" s="963"/>
      <c r="CV25" s="963"/>
      <c r="CW25" s="963"/>
      <c r="CX25" s="963"/>
      <c r="CY25" s="963"/>
      <c r="CZ25" s="964"/>
      <c r="ED25" s="8"/>
      <c r="EE25" s="28"/>
      <c r="EF25" s="8"/>
      <c r="EG25" s="8"/>
      <c r="EH25" s="8"/>
      <c r="EP25" s="101"/>
      <c r="EQ25" s="102" t="s">
        <v>68</v>
      </c>
      <c r="ER25" s="103">
        <f>SUMIF(EJ22:EN22,"宇久町",EJ23:EN23)*'募集型  変更届　提出用 （記入例）'!AM20</f>
        <v>0</v>
      </c>
      <c r="ES25" s="104">
        <f>SUMIF(EJ22:EN22,"宇久",EJ24:EN24)*'募集型  変更届　提出用 （記入例）'!AM22</f>
        <v>0</v>
      </c>
      <c r="ET25" s="96"/>
      <c r="EU25" s="83"/>
      <c r="EV25" s="105"/>
      <c r="EW25" s="106" t="s">
        <v>68</v>
      </c>
      <c r="EX25" s="107" t="str">
        <f>IF('募集型  変更届　提出用 （記入例）'!P25="","0",FC20/EV21)</f>
        <v>0</v>
      </c>
      <c r="EY25" s="108" t="str">
        <f>IF('募集型  変更届　提出用 （記入例）'!P25="","0",FC21/EV21)</f>
        <v>0</v>
      </c>
      <c r="EZ25" s="109">
        <f>EX25*'募集型  変更届　提出用 （記入例）'!AM20</f>
        <v>0</v>
      </c>
      <c r="FA25" s="110">
        <f>EY25*'募集型  変更届　提出用 （記入例）'!AM22</f>
        <v>0</v>
      </c>
      <c r="FB25" s="111">
        <f t="shared" si="4"/>
        <v>0</v>
      </c>
      <c r="FC25" s="93"/>
      <c r="FE25" s="112" t="s">
        <v>68</v>
      </c>
      <c r="FF25" s="107" t="str">
        <f>IF(('募集型  変更届　提出用 （記入例）'!Q25)="","0",('募集型  変更届　提出用 （記入例）'!AM20+'募集型  変更届　提出用 （記入例）'!AM22)*'募集型  変更届　提出用 （記入例）'!Q25*1000)</f>
        <v>0</v>
      </c>
      <c r="FG25" s="107">
        <f>COUNTA('募集型  変更届　提出用 （記入例）'!P25)*('募集型  変更届　提出用 （記入例）'!AM20+'募集型  変更届　提出用 （記入例）'!AM22)</f>
        <v>0</v>
      </c>
      <c r="FH25" s="107">
        <f>COUNTA('募集型  変更届　提出用 （記入例）'!R25)*('募集型  変更届　提出用 （記入例）'!AM20+'募集型  変更届　提出用 （記入例）'!AM22)</f>
        <v>0</v>
      </c>
      <c r="FI25" s="107">
        <f>COUNTA('募集型  変更届　提出用 （記入例）'!S25)*('募集型  変更届　提出用 （記入例）'!AM20+'募集型  変更届　提出用 （記入例）'!AM22)</f>
        <v>0</v>
      </c>
      <c r="FJ25" s="18"/>
      <c r="FK25" s="18"/>
      <c r="FL25" s="18"/>
      <c r="FN25" s="28"/>
      <c r="FO25" s="4"/>
      <c r="FP25" s="8"/>
      <c r="FQ25" s="5">
        <v>17</v>
      </c>
      <c r="FR25" s="28" t="s">
        <v>188</v>
      </c>
      <c r="FS25" s="28" t="s">
        <v>87</v>
      </c>
      <c r="FT25" s="186">
        <v>3000</v>
      </c>
      <c r="FX25" s="5"/>
      <c r="FY25" s="5"/>
      <c r="FZ25" s="1">
        <v>1500</v>
      </c>
      <c r="GC25" s="5">
        <v>17</v>
      </c>
      <c r="GD25" s="28" t="s">
        <v>188</v>
      </c>
      <c r="GE25" s="28" t="s">
        <v>87</v>
      </c>
      <c r="GF25" s="186">
        <v>3000</v>
      </c>
    </row>
    <row r="26" spans="2:188" ht="16.5" customHeight="1" thickTop="1" thickBot="1">
      <c r="B26" s="700">
        <v>1</v>
      </c>
      <c r="C26" s="702">
        <v>4</v>
      </c>
      <c r="D26" s="661" t="s">
        <v>519</v>
      </c>
      <c r="E26" s="662"/>
      <c r="F26" s="1278" t="s">
        <v>381</v>
      </c>
      <c r="G26" s="706"/>
      <c r="H26" s="706" t="s">
        <v>562</v>
      </c>
      <c r="I26" s="706"/>
      <c r="J26" s="706"/>
      <c r="K26" s="706"/>
      <c r="L26" s="706"/>
      <c r="M26" s="707"/>
      <c r="N26" s="708" t="s">
        <v>113</v>
      </c>
      <c r="O26" s="709"/>
      <c r="P26" s="55" t="s">
        <v>477</v>
      </c>
      <c r="Q26" s="56">
        <v>1</v>
      </c>
      <c r="R26" s="135" t="s">
        <v>477</v>
      </c>
      <c r="S26" s="141"/>
      <c r="T26" s="713" t="s">
        <v>34</v>
      </c>
      <c r="U26" s="305"/>
      <c r="V26" s="715" t="str">
        <f>IF(U26="","",VLOOKUP(U26,$FQ:$FT,3,FALSE))</f>
        <v/>
      </c>
      <c r="W26" s="716"/>
      <c r="X26" s="305">
        <v>91</v>
      </c>
      <c r="Y26" s="715" t="str">
        <f>IF(X26="","",VLOOKUP(X26,$FQ:$FT,3,FALSE))</f>
        <v>Jフォイル</v>
      </c>
      <c r="Z26" s="716"/>
      <c r="AA26" s="305">
        <v>91</v>
      </c>
      <c r="AB26" s="715" t="str">
        <f>IF(AA26="","",VLOOKUP(AA26,$FQ:$FT,3,FALSE))</f>
        <v>Jフォイル</v>
      </c>
      <c r="AC26" s="716"/>
      <c r="AD26" s="305"/>
      <c r="AE26" s="715" t="str">
        <f>IF(AD26="","",VLOOKUP(AD26,$FQ:$FT,3,FALSE))</f>
        <v/>
      </c>
      <c r="AF26" s="716"/>
      <c r="AG26" s="305"/>
      <c r="AH26" s="715" t="str">
        <f>IF(AG26="","",VLOOKUP(AG26,$FQ:$FT,3,FALSE))</f>
        <v/>
      </c>
      <c r="AI26" s="717"/>
      <c r="AJ26" s="607" t="s">
        <v>179</v>
      </c>
      <c r="AK26" s="609">
        <f>FC26+ET26</f>
        <v>12400</v>
      </c>
      <c r="AL26" s="610"/>
      <c r="AM26" s="627">
        <v>150</v>
      </c>
      <c r="AN26" s="628"/>
      <c r="AO26" s="609">
        <f>(AK26*AM26)</f>
        <v>1860000</v>
      </c>
      <c r="AP26" s="923"/>
      <c r="AQ26" s="924"/>
      <c r="AR26" s="635">
        <f>SUM(Q26:Q31)*AM30</f>
        <v>300</v>
      </c>
      <c r="AS26" s="636"/>
      <c r="AT26" s="965" t="s">
        <v>41</v>
      </c>
      <c r="AU26" s="966"/>
      <c r="AV26" s="967"/>
      <c r="AW26" s="968" t="s">
        <v>548</v>
      </c>
      <c r="AX26" s="969"/>
      <c r="AZ26" s="823">
        <f>B26</f>
        <v>1</v>
      </c>
      <c r="BA26" s="825">
        <f>C26</f>
        <v>4</v>
      </c>
      <c r="BB26" s="940" t="s">
        <v>381</v>
      </c>
      <c r="BC26" s="926"/>
      <c r="BD26" s="926" t="str">
        <f>IF(H26="","",H26)</f>
        <v>2505-4</v>
      </c>
      <c r="BE26" s="926"/>
      <c r="BF26" s="926"/>
      <c r="BG26" s="927"/>
      <c r="BH26" s="310"/>
      <c r="BI26" s="930" t="s">
        <v>481</v>
      </c>
      <c r="BJ26" s="902"/>
      <c r="BK26" s="902"/>
      <c r="BL26" s="939" t="s">
        <v>489</v>
      </c>
      <c r="BM26" s="902">
        <v>2</v>
      </c>
      <c r="BN26" s="902" t="str">
        <f>IF(BJ26="","",VLOOKUP(BJ26,'募集型  変更届　提出用 （記入例）'!$GC:$GF,3,FALSE))</f>
        <v/>
      </c>
      <c r="BO26" s="939" t="s">
        <v>484</v>
      </c>
      <c r="BP26" s="902"/>
      <c r="BQ26" s="902"/>
      <c r="BR26" s="939" t="s">
        <v>487</v>
      </c>
      <c r="BS26" s="902"/>
      <c r="BT26" s="903"/>
      <c r="BU26" s="951" t="s">
        <v>511</v>
      </c>
      <c r="BV26" s="952"/>
      <c r="BW26" s="953"/>
      <c r="BX26" s="933" t="s">
        <v>113</v>
      </c>
      <c r="BY26" s="934"/>
      <c r="BZ26" s="311"/>
      <c r="CA26" s="310"/>
      <c r="CB26" s="935" t="s">
        <v>496</v>
      </c>
      <c r="CC26" s="936" t="s">
        <v>532</v>
      </c>
      <c r="CD26" s="937" t="str">
        <f>IF(CC26="","",VLOOKUP(CC26,'募集型  変更届　提出用 （記入例）'!$GC:$GF,2,FALSE))</f>
        <v>長崎　～　対馬</v>
      </c>
      <c r="CE26" s="938"/>
      <c r="CF26" s="938"/>
      <c r="CG26" s="938" t="str">
        <f>IF(CC26="","",VLOOKUP(CC26,'募集型  変更届　提出用 （記入例）'!$GC:$GF,3,FALSE))</f>
        <v>定期航空</v>
      </c>
      <c r="CH26" s="938"/>
      <c r="CI26" s="938">
        <f>IF(CC26="","",VLOOKUP(CC26,'募集型  変更届　提出用 （記入例）'!$GC:$GF,4,FALSE))</f>
        <v>4300</v>
      </c>
      <c r="CJ26" s="946"/>
      <c r="CK26" s="947" t="s">
        <v>493</v>
      </c>
      <c r="CL26" s="936"/>
      <c r="CM26" s="815" t="str">
        <f>IF(CL26="","",VLOOKUP(CL26,'募集型  変更届　提出用 （記入例）'!$GC:$GF,2,FALSE))</f>
        <v/>
      </c>
      <c r="CN26" s="816"/>
      <c r="CO26" s="816"/>
      <c r="CP26" s="816" t="str">
        <f>IF(CL26="","",VLOOKUP(CL26,'募集型  変更届　提出用 （記入例）'!$GC:$GF,3,FALSE))</f>
        <v/>
      </c>
      <c r="CQ26" s="816"/>
      <c r="CR26" s="816" t="str">
        <f>IF(CL26="","",VLOOKUP(CL26,'募集型  変更届　提出用 （記入例）'!$GC:$GF,4,FALSE))</f>
        <v/>
      </c>
      <c r="CS26" s="861"/>
      <c r="CT26" s="956" t="s">
        <v>533</v>
      </c>
      <c r="CU26" s="957"/>
      <c r="CV26" s="957"/>
      <c r="CW26" s="957"/>
      <c r="CX26" s="957"/>
      <c r="CY26" s="957"/>
      <c r="CZ26" s="958"/>
      <c r="ED26" s="8"/>
      <c r="EE26" s="28"/>
      <c r="EF26" s="8"/>
      <c r="EG26" s="8"/>
      <c r="EH26" s="8"/>
      <c r="EP26" s="62">
        <v>4</v>
      </c>
      <c r="EQ26" s="63" t="s">
        <v>110</v>
      </c>
      <c r="ER26" s="64">
        <f>SUMIF(EJ28:EN28,"対馬市",EJ29:EN29)*'募集型  変更届　提出用 （記入例）'!AM26</f>
        <v>1170000</v>
      </c>
      <c r="ES26" s="65">
        <f>SUMIF(EJ28:EN28,"対馬市",EJ30:EN30)*'募集型  変更届　提出用 （記入例）'!AM28</f>
        <v>0</v>
      </c>
      <c r="ET26" s="66">
        <f>SUM('募集型  変更届　提出用 （記入例）'!U31:AI31)</f>
        <v>7800</v>
      </c>
      <c r="EU26" s="83"/>
      <c r="EV26" s="67" t="s">
        <v>11</v>
      </c>
      <c r="EW26" s="68" t="s">
        <v>110</v>
      </c>
      <c r="EX26" s="69">
        <f>IF('募集型  変更届　提出用 （記入例）'!P26="","0",FC26/EV27)</f>
        <v>2300</v>
      </c>
      <c r="EY26" s="70">
        <f>IF('募集型  変更届　提出用 （記入例）'!P26="","0",FC27/EV27)</f>
        <v>1150</v>
      </c>
      <c r="EZ26" s="71">
        <f>EX26*'募集型  変更届　提出用 （記入例）'!AM26</f>
        <v>345000</v>
      </c>
      <c r="FA26" s="72">
        <f>EY26*'募集型  変更届　提出用 （記入例）'!AM28</f>
        <v>0</v>
      </c>
      <c r="FB26" s="73">
        <f>EZ26+FA26</f>
        <v>345000</v>
      </c>
      <c r="FC26" s="66">
        <f>SUM('募集型  変更届　提出用 （記入例）'!U28:AI28)</f>
        <v>4600</v>
      </c>
      <c r="FE26" s="74" t="s">
        <v>110</v>
      </c>
      <c r="FF26" s="69">
        <f>IF(('募集型  変更届　提出用 （記入例）'!Q26)="","0",('募集型  変更届　提出用 （記入例）'!AM26+'募集型  変更届　提出用 （記入例）'!AM28)*'募集型  変更届　提出用 （記入例）'!Q26*1000)</f>
        <v>150000</v>
      </c>
      <c r="FG26" s="69">
        <f>COUNTA('募集型  変更届　提出用 （記入例）'!P26)*('募集型  変更届　提出用 （記入例）'!AM26+'募集型  変更届　提出用 （記入例）'!AM28)</f>
        <v>150</v>
      </c>
      <c r="FH26" s="69">
        <f>COUNTA('募集型  変更届　提出用 （記入例）'!R26)*('募集型  変更届　提出用 （記入例）'!AM26+'募集型  変更届　提出用 （記入例）'!AM28)</f>
        <v>150</v>
      </c>
      <c r="FI26" s="69">
        <f>COUNTA('募集型  変更届　提出用 （記入例）'!S26)*('募集型  変更届　提出用 （記入例）'!AM26+'募集型  変更届　提出用 （記入例）'!AM28)</f>
        <v>0</v>
      </c>
      <c r="FJ26" s="18"/>
      <c r="FK26" s="18"/>
      <c r="FL26" s="18"/>
      <c r="FN26" s="28"/>
      <c r="FO26" s="4"/>
      <c r="FP26" s="8"/>
      <c r="FQ26" s="5">
        <v>18</v>
      </c>
      <c r="FR26" s="28" t="s">
        <v>193</v>
      </c>
      <c r="FS26" s="28" t="s">
        <v>87</v>
      </c>
      <c r="FT26" s="186">
        <v>3000</v>
      </c>
      <c r="FX26" s="5"/>
      <c r="FY26" s="5"/>
      <c r="FZ26" s="1">
        <v>1500</v>
      </c>
      <c r="GC26" s="5">
        <v>18</v>
      </c>
      <c r="GD26" s="28" t="s">
        <v>193</v>
      </c>
      <c r="GE26" s="28" t="s">
        <v>87</v>
      </c>
      <c r="GF26" s="186">
        <v>3000</v>
      </c>
    </row>
    <row r="27" spans="2:188" ht="16.5" customHeight="1">
      <c r="B27" s="701"/>
      <c r="C27" s="703"/>
      <c r="D27" s="1288"/>
      <c r="E27" s="1289"/>
      <c r="F27" s="1275" t="s">
        <v>561</v>
      </c>
      <c r="G27" s="1276"/>
      <c r="H27" s="1276"/>
      <c r="I27" s="1276"/>
      <c r="J27" s="1276"/>
      <c r="K27" s="1276"/>
      <c r="L27" s="1276"/>
      <c r="M27" s="1277"/>
      <c r="N27" s="652" t="s">
        <v>112</v>
      </c>
      <c r="O27" s="653"/>
      <c r="P27" s="75" t="s">
        <v>477</v>
      </c>
      <c r="Q27" s="76">
        <v>1</v>
      </c>
      <c r="R27" s="136" t="s">
        <v>477</v>
      </c>
      <c r="S27" s="142"/>
      <c r="T27" s="713"/>
      <c r="U27" s="819" t="str">
        <f>IF(U26="","",VLOOKUP(U26,$FQ:$FT,2,FALSE))</f>
        <v/>
      </c>
      <c r="V27" s="820"/>
      <c r="W27" s="821"/>
      <c r="X27" s="819" t="str">
        <f>IF(X26="","",VLOOKUP(X26,$FQ:$FT,2,FALSE))</f>
        <v>壱岐～対馬</v>
      </c>
      <c r="Y27" s="820"/>
      <c r="Z27" s="821"/>
      <c r="AA27" s="819" t="str">
        <f>IF(AA26="","",VLOOKUP(AA26,$FQ:$FT,2,FALSE))</f>
        <v>壱岐～対馬</v>
      </c>
      <c r="AB27" s="820"/>
      <c r="AC27" s="821"/>
      <c r="AD27" s="819" t="str">
        <f>IF(AD26="","",VLOOKUP(AD26,$FQ:$FT,2,FALSE))</f>
        <v/>
      </c>
      <c r="AE27" s="820"/>
      <c r="AF27" s="821"/>
      <c r="AG27" s="819" t="str">
        <f>IF(AG26="","",VLOOKUP(AG26,$FQ:$FT,2,FALSE))</f>
        <v/>
      </c>
      <c r="AH27" s="820"/>
      <c r="AI27" s="821"/>
      <c r="AJ27" s="608"/>
      <c r="AK27" s="611"/>
      <c r="AL27" s="612"/>
      <c r="AM27" s="629"/>
      <c r="AN27" s="630"/>
      <c r="AO27" s="920"/>
      <c r="AP27" s="921"/>
      <c r="AQ27" s="922"/>
      <c r="AR27" s="637"/>
      <c r="AS27" s="638"/>
      <c r="AT27" s="978">
        <v>16</v>
      </c>
      <c r="AU27" s="979"/>
      <c r="AV27" s="980"/>
      <c r="AW27" s="970">
        <v>45748</v>
      </c>
      <c r="AX27" s="971"/>
      <c r="AZ27" s="823"/>
      <c r="BA27" s="825"/>
      <c r="BB27" s="941"/>
      <c r="BC27" s="928"/>
      <c r="BD27" s="928"/>
      <c r="BE27" s="928"/>
      <c r="BF27" s="928"/>
      <c r="BG27" s="929"/>
      <c r="BH27" s="309"/>
      <c r="BI27" s="831"/>
      <c r="BJ27" s="654"/>
      <c r="BK27" s="654"/>
      <c r="BL27" s="573"/>
      <c r="BM27" s="654"/>
      <c r="BN27" s="654"/>
      <c r="BO27" s="573"/>
      <c r="BP27" s="654"/>
      <c r="BQ27" s="654"/>
      <c r="BR27" s="573"/>
      <c r="BS27" s="654"/>
      <c r="BT27" s="655"/>
      <c r="BU27" s="658"/>
      <c r="BV27" s="659"/>
      <c r="BW27" s="660"/>
      <c r="BX27" s="581" t="s">
        <v>112</v>
      </c>
      <c r="BY27" s="582"/>
      <c r="BZ27" s="307"/>
      <c r="CA27" s="309"/>
      <c r="CB27" s="583"/>
      <c r="CC27" s="579"/>
      <c r="CD27" s="580"/>
      <c r="CE27" s="577"/>
      <c r="CF27" s="577"/>
      <c r="CG27" s="577"/>
      <c r="CH27" s="577"/>
      <c r="CI27" s="577"/>
      <c r="CJ27" s="578"/>
      <c r="CK27" s="574"/>
      <c r="CL27" s="579"/>
      <c r="CM27" s="580"/>
      <c r="CN27" s="577"/>
      <c r="CO27" s="577"/>
      <c r="CP27" s="577"/>
      <c r="CQ27" s="577"/>
      <c r="CR27" s="577"/>
      <c r="CS27" s="862"/>
      <c r="CT27" s="959"/>
      <c r="CU27" s="960"/>
      <c r="CV27" s="960"/>
      <c r="CW27" s="960"/>
      <c r="CX27" s="960"/>
      <c r="CY27" s="960"/>
      <c r="CZ27" s="961"/>
      <c r="ED27" s="8"/>
      <c r="EE27" s="28"/>
      <c r="EF27" s="8"/>
      <c r="EG27" s="8"/>
      <c r="EH27" s="8"/>
      <c r="EP27" s="78"/>
      <c r="EQ27" s="79" t="s">
        <v>111</v>
      </c>
      <c r="ER27" s="80">
        <f>SUMIF(EJ28:EN28,"壱岐市",EJ29:EN29)*'募集型  変更届　提出用 （記入例）'!AM26</f>
        <v>0</v>
      </c>
      <c r="ES27" s="81">
        <f>SUMIF(EJ28:EN28,"壱岐市",EJ30:EN30)*'募集型  変更届　提出用 （記入例）'!AM28</f>
        <v>0</v>
      </c>
      <c r="ET27" s="82">
        <f>ET26</f>
        <v>7800</v>
      </c>
      <c r="EU27" s="83"/>
      <c r="EV27" s="851">
        <f>COUNTA('募集型  変更届　提出用 （記入例）'!P26:P31)</f>
        <v>2</v>
      </c>
      <c r="EW27" s="84" t="s">
        <v>111</v>
      </c>
      <c r="EX27" s="85">
        <f>IF('募集型  変更届　提出用 （記入例）'!P27="","0",FC26/EV27)</f>
        <v>2300</v>
      </c>
      <c r="EY27" s="86">
        <f>IF('募集型  変更届　提出用 （記入例）'!P27="","0",FC27/EV27)</f>
        <v>1150</v>
      </c>
      <c r="EZ27" s="87">
        <f>EX27*'募集型  変更届　提出用 （記入例）'!AM26</f>
        <v>345000</v>
      </c>
      <c r="FA27" s="88">
        <f>EY27*'募集型  変更届　提出用 （記入例）'!AM28</f>
        <v>0</v>
      </c>
      <c r="FB27" s="89">
        <f t="shared" ref="FB27:FB31" si="6">EZ27+FA27</f>
        <v>345000</v>
      </c>
      <c r="FC27" s="82">
        <f>EN54</f>
        <v>2300</v>
      </c>
      <c r="FE27" s="90" t="s">
        <v>111</v>
      </c>
      <c r="FF27" s="85">
        <f>IF(('募集型  変更届　提出用 （記入例）'!Q27)="","0",('募集型  変更届　提出用 （記入例）'!AM26+'募集型  変更届　提出用 （記入例）'!AM28)*'募集型  変更届　提出用 （記入例）'!Q27*1000)</f>
        <v>150000</v>
      </c>
      <c r="FG27" s="85">
        <f>COUNTA('募集型  変更届　提出用 （記入例）'!P27)*('募集型  変更届　提出用 （記入例）'!AM26+'募集型  変更届　提出用 （記入例）'!AM28)</f>
        <v>150</v>
      </c>
      <c r="FH27" s="85">
        <f>COUNTA('募集型  変更届　提出用 （記入例）'!R27)*('募集型  変更届　提出用 （記入例）'!AM26+'募集型  変更届　提出用 （記入例）'!AM28)</f>
        <v>150</v>
      </c>
      <c r="FI27" s="85">
        <f>COUNTA('募集型  変更届　提出用 （記入例）'!S27)*('募集型  変更届　提出用 （記入例）'!AM26+'募集型  変更届　提出用 （記入例）'!AM28)</f>
        <v>0</v>
      </c>
      <c r="FJ27" s="18"/>
      <c r="FK27" s="18"/>
      <c r="FL27" s="18"/>
      <c r="FN27" s="28"/>
      <c r="FO27" s="4"/>
      <c r="FP27" s="8"/>
      <c r="FQ27" s="5">
        <v>19</v>
      </c>
      <c r="FR27" s="28" t="s">
        <v>191</v>
      </c>
      <c r="FS27" s="28" t="s">
        <v>87</v>
      </c>
      <c r="FT27" s="186">
        <v>700</v>
      </c>
      <c r="FX27" s="5"/>
      <c r="FY27" s="5"/>
      <c r="FZ27" s="1">
        <v>350</v>
      </c>
      <c r="GC27" s="5">
        <v>19</v>
      </c>
      <c r="GD27" s="28" t="s">
        <v>191</v>
      </c>
      <c r="GE27" s="28" t="s">
        <v>87</v>
      </c>
      <c r="GF27" s="186">
        <v>700</v>
      </c>
    </row>
    <row r="28" spans="2:188" ht="16.5" customHeight="1">
      <c r="B28" s="692" t="s">
        <v>519</v>
      </c>
      <c r="C28" s="693"/>
      <c r="D28" s="678" t="s">
        <v>551</v>
      </c>
      <c r="E28" s="679"/>
      <c r="F28" s="1275"/>
      <c r="G28" s="1276"/>
      <c r="H28" s="1276"/>
      <c r="I28" s="1276"/>
      <c r="J28" s="1276"/>
      <c r="K28" s="1276"/>
      <c r="L28" s="1276"/>
      <c r="M28" s="1277"/>
      <c r="N28" s="652" t="s">
        <v>45</v>
      </c>
      <c r="O28" s="653"/>
      <c r="P28" s="75"/>
      <c r="Q28" s="76"/>
      <c r="R28" s="136"/>
      <c r="S28" s="137"/>
      <c r="T28" s="714"/>
      <c r="U28" s="853" t="str">
        <f>IF(U26="","",VLOOKUP(U26,$FQ:$FT,4,FALSE))</f>
        <v/>
      </c>
      <c r="V28" s="854"/>
      <c r="W28" s="855"/>
      <c r="X28" s="853">
        <f>IF(X26="","",VLOOKUP(X26,$FQ:$FT,4,FALSE))</f>
        <v>2300</v>
      </c>
      <c r="Y28" s="854"/>
      <c r="Z28" s="855"/>
      <c r="AA28" s="853">
        <f>IF(AA26="","",VLOOKUP(AA26,$FQ:$FT,4,FALSE))</f>
        <v>2300</v>
      </c>
      <c r="AB28" s="854"/>
      <c r="AC28" s="855"/>
      <c r="AD28" s="853" t="str">
        <f>IF(AD26="","",VLOOKUP(AD26,$FQ:$FT,4,FALSE))</f>
        <v/>
      </c>
      <c r="AE28" s="854"/>
      <c r="AF28" s="855"/>
      <c r="AG28" s="853" t="str">
        <f>IF(AG26="","",VLOOKUP(AG26,$FQ:$FT,4,FALSE))</f>
        <v/>
      </c>
      <c r="AH28" s="854"/>
      <c r="AI28" s="855"/>
      <c r="AJ28" s="856" t="s">
        <v>284</v>
      </c>
      <c r="AK28" s="858">
        <f>ET27+FC27</f>
        <v>10100</v>
      </c>
      <c r="AL28" s="859"/>
      <c r="AM28" s="641"/>
      <c r="AN28" s="642"/>
      <c r="AO28" s="646">
        <f>(AK28*AM28)</f>
        <v>0</v>
      </c>
      <c r="AP28" s="841"/>
      <c r="AQ28" s="842"/>
      <c r="AR28" s="637"/>
      <c r="AS28" s="638"/>
      <c r="AT28" s="978"/>
      <c r="AU28" s="979"/>
      <c r="AV28" s="980"/>
      <c r="AW28" s="970"/>
      <c r="AX28" s="971"/>
      <c r="AZ28" s="823"/>
      <c r="BA28" s="825"/>
      <c r="BB28" s="836" t="str">
        <f>IF(F27="","",F27)</f>
        <v>壱岐・対馬　孤独のグルメ2島めぐり旅</v>
      </c>
      <c r="BC28" s="836"/>
      <c r="BD28" s="836"/>
      <c r="BE28" s="836"/>
      <c r="BF28" s="836"/>
      <c r="BG28" s="837"/>
      <c r="BH28" s="309"/>
      <c r="BI28" s="831" t="s">
        <v>482</v>
      </c>
      <c r="BJ28" s="654">
        <v>2</v>
      </c>
      <c r="BK28" s="654"/>
      <c r="BL28" s="573" t="s">
        <v>490</v>
      </c>
      <c r="BM28" s="654">
        <v>2</v>
      </c>
      <c r="BN28" s="654" t="str">
        <f>IF(BJ28="","",VLOOKUP(BJ28,'募集型  変更届　提出用 （記入例）'!$GC:$GF,3,FALSE))</f>
        <v>フェリー</v>
      </c>
      <c r="BO28" s="573" t="s">
        <v>485</v>
      </c>
      <c r="BP28" s="654"/>
      <c r="BQ28" s="654"/>
      <c r="BR28" s="573" t="s">
        <v>488</v>
      </c>
      <c r="BS28" s="654"/>
      <c r="BT28" s="655"/>
      <c r="BU28" s="658" t="s">
        <v>512</v>
      </c>
      <c r="BV28" s="659"/>
      <c r="BW28" s="660"/>
      <c r="BX28" s="581" t="s">
        <v>45</v>
      </c>
      <c r="BY28" s="582"/>
      <c r="BZ28" s="307"/>
      <c r="CA28" s="309"/>
      <c r="CB28" s="583" t="s">
        <v>497</v>
      </c>
      <c r="CC28" s="579"/>
      <c r="CD28" s="580" t="str">
        <f>IF(CC28="","",VLOOKUP(CC28,'募集型  変更届　提出用 （記入例）'!$GC:$GF,2,FALSE))</f>
        <v/>
      </c>
      <c r="CE28" s="577"/>
      <c r="CF28" s="577"/>
      <c r="CG28" s="577" t="str">
        <f>IF(CC28="","",VLOOKUP(CC28,'募集型  変更届　提出用 （記入例）'!$GC:$GF,3,FALSE))</f>
        <v/>
      </c>
      <c r="CH28" s="577"/>
      <c r="CI28" s="577" t="str">
        <f>IF(CC28="","",VLOOKUP(CC28,'募集型  変更届　提出用 （記入例）'!$GC:$GF,4,FALSE))</f>
        <v/>
      </c>
      <c r="CJ28" s="578"/>
      <c r="CK28" s="574" t="s">
        <v>494</v>
      </c>
      <c r="CL28" s="579"/>
      <c r="CM28" s="580" t="str">
        <f>IF(CL28="","",VLOOKUP(CL28,'募集型  変更届　提出用 （記入例）'!$GC:$GF,2,FALSE))</f>
        <v/>
      </c>
      <c r="CN28" s="577"/>
      <c r="CO28" s="577"/>
      <c r="CP28" s="577" t="str">
        <f>IF(CL28="","",VLOOKUP(CL28,'募集型  変更届　提出用 （記入例）'!$GC:$GF,3,FALSE))</f>
        <v/>
      </c>
      <c r="CQ28" s="577"/>
      <c r="CR28" s="577" t="str">
        <f>IF(CL28="","",VLOOKUP(CL28,'募集型  変更届　提出用 （記入例）'!$GC:$GF,4,FALSE))</f>
        <v/>
      </c>
      <c r="CS28" s="862"/>
      <c r="CT28" s="959"/>
      <c r="CU28" s="960"/>
      <c r="CV28" s="960"/>
      <c r="CW28" s="960"/>
      <c r="CX28" s="960"/>
      <c r="CY28" s="960"/>
      <c r="CZ28" s="961"/>
      <c r="ED28" s="8"/>
      <c r="EE28" s="28"/>
      <c r="EF28" s="8"/>
      <c r="EG28" s="8"/>
      <c r="EH28" s="8"/>
      <c r="EI28" s="91" t="s">
        <v>48</v>
      </c>
      <c r="EJ28" s="92" t="str">
        <f>VLOOKUP('募集型  変更届　提出用 （記入例）'!U29,$FU:$FY,5,FALSE)</f>
        <v>対馬市</v>
      </c>
      <c r="EK28" s="92" t="e">
        <f>VLOOKUP('募集型  変更届　提出用 （記入例）'!X29,$FU:$FY,5,FALSE)</f>
        <v>#N/A</v>
      </c>
      <c r="EL28" s="92" t="e">
        <f>VLOOKUP('募集型  変更届　提出用 （記入例）'!AA29,$FU:$FY,5,FALSE)</f>
        <v>#N/A</v>
      </c>
      <c r="EM28" s="92" t="e">
        <f>VLOOKUP('募集型  変更届　提出用 （記入例）'!AD29,$FU:$FY,5,FALSE)</f>
        <v>#N/A</v>
      </c>
      <c r="EN28" s="92" t="str">
        <f>VLOOKUP('募集型  変更届　提出用 （記入例）'!AG29,$FU:$FY,5,FALSE)</f>
        <v>対馬市</v>
      </c>
      <c r="EP28" s="78"/>
      <c r="EQ28" s="79" t="s">
        <v>45</v>
      </c>
      <c r="ER28" s="80">
        <f>SUMIF(EJ28:EN28,"五島市",EJ29:EN29)*'募集型  変更届　提出用 （記入例）'!AM26</f>
        <v>0</v>
      </c>
      <c r="ES28" s="81">
        <f>SUMIF(EJ28:EN28,"五島市",EJ30:EN30)*'募集型  変更届　提出用 （記入例）'!AM28</f>
        <v>0</v>
      </c>
      <c r="ET28" s="96"/>
      <c r="EU28" s="83"/>
      <c r="EV28" s="852"/>
      <c r="EW28" s="84" t="s">
        <v>45</v>
      </c>
      <c r="EX28" s="85" t="str">
        <f>IF('募集型  変更届　提出用 （記入例）'!P28="","0",FC26/EV27)</f>
        <v>0</v>
      </c>
      <c r="EY28" s="86" t="str">
        <f>IF('募集型  変更届　提出用 （記入例）'!P28="","0",FC27/EV27)</f>
        <v>0</v>
      </c>
      <c r="EZ28" s="87">
        <f>EX28*'募集型  変更届　提出用 （記入例）'!AM26</f>
        <v>0</v>
      </c>
      <c r="FA28" s="88">
        <f>EY28*'募集型  変更届　提出用 （記入例）'!AM28</f>
        <v>0</v>
      </c>
      <c r="FB28" s="89">
        <f t="shared" si="6"/>
        <v>0</v>
      </c>
      <c r="FC28" s="93"/>
      <c r="FE28" s="90" t="s">
        <v>45</v>
      </c>
      <c r="FF28" s="85" t="str">
        <f>IF(('募集型  変更届　提出用 （記入例）'!Q28)="","0",('募集型  変更届　提出用 （記入例）'!AM26+'募集型  変更届　提出用 （記入例）'!AM28)*'募集型  変更届　提出用 （記入例）'!Q28*1000)</f>
        <v>0</v>
      </c>
      <c r="FG28" s="85">
        <f>COUNTA('募集型  変更届　提出用 （記入例）'!P28)*('募集型  変更届　提出用 （記入例）'!AM26+'募集型  変更届　提出用 （記入例）'!AM28)</f>
        <v>0</v>
      </c>
      <c r="FH28" s="85">
        <f>COUNTA('募集型  変更届　提出用 （記入例）'!R28)*('募集型  変更届　提出用 （記入例）'!AM26+'募集型  変更届　提出用 （記入例）'!AM28)</f>
        <v>0</v>
      </c>
      <c r="FI28" s="85">
        <f>COUNTA('募集型  変更届　提出用 （記入例）'!S28)*('募集型  変更届　提出用 （記入例）'!AM26+'募集型  変更届　提出用 （記入例）'!AM28)</f>
        <v>0</v>
      </c>
      <c r="FJ28" s="18"/>
      <c r="FK28" s="18"/>
      <c r="FL28" s="18"/>
      <c r="FN28" s="28"/>
      <c r="FO28" s="4"/>
      <c r="FP28" s="8"/>
      <c r="FQ28" s="5">
        <v>20</v>
      </c>
      <c r="FR28" s="28" t="s">
        <v>192</v>
      </c>
      <c r="FS28" s="28" t="s">
        <v>87</v>
      </c>
      <c r="FT28" s="186">
        <v>1400</v>
      </c>
      <c r="FX28" s="5"/>
      <c r="FY28" s="5"/>
      <c r="FZ28" s="1">
        <v>700</v>
      </c>
      <c r="GC28" s="5">
        <v>20</v>
      </c>
      <c r="GD28" s="28" t="s">
        <v>192</v>
      </c>
      <c r="GE28" s="28" t="s">
        <v>87</v>
      </c>
      <c r="GF28" s="186">
        <v>1400</v>
      </c>
    </row>
    <row r="29" spans="2:188" ht="16.5" customHeight="1" thickBot="1">
      <c r="B29" s="694">
        <v>45748</v>
      </c>
      <c r="C29" s="695"/>
      <c r="D29" s="1301"/>
      <c r="E29" s="1302"/>
      <c r="F29" s="1275"/>
      <c r="G29" s="1276"/>
      <c r="H29" s="1276"/>
      <c r="I29" s="1276"/>
      <c r="J29" s="1276"/>
      <c r="K29" s="1276"/>
      <c r="L29" s="1276"/>
      <c r="M29" s="1277"/>
      <c r="N29" s="652" t="s">
        <v>53</v>
      </c>
      <c r="O29" s="653"/>
      <c r="P29" s="75"/>
      <c r="Q29" s="76"/>
      <c r="R29" s="136"/>
      <c r="S29" s="137"/>
      <c r="T29" s="846" t="s">
        <v>54</v>
      </c>
      <c r="U29" s="94" t="s">
        <v>510</v>
      </c>
      <c r="V29" s="849" t="str">
        <f>IF(U29="","",VLOOKUP(U29,$FU:$FX,3,FALSE))</f>
        <v>定期航空</v>
      </c>
      <c r="W29" s="850"/>
      <c r="X29" s="94"/>
      <c r="Y29" s="849" t="str">
        <f>IF(X29="","",VLOOKUP(X29,$FU:$FX,3,FALSE))</f>
        <v/>
      </c>
      <c r="Z29" s="850"/>
      <c r="AA29" s="94"/>
      <c r="AB29" s="849" t="str">
        <f>IF(AA29="","",VLOOKUP(AA29,$FU:$FX,3,FALSE))</f>
        <v/>
      </c>
      <c r="AC29" s="850"/>
      <c r="AD29" s="94"/>
      <c r="AE29" s="849" t="str">
        <f>IF(AD29="","",VLOOKUP(AD29,$FU:$FX,3,FALSE))</f>
        <v/>
      </c>
      <c r="AF29" s="850"/>
      <c r="AG29" s="94" t="s">
        <v>510</v>
      </c>
      <c r="AH29" s="849" t="str">
        <f>IF(AG29="","",VLOOKUP(AG29,'募集型  変更届　提出用 （記入例）'!$FU:$FX,3,FALSE))</f>
        <v>定期航空</v>
      </c>
      <c r="AI29" s="895"/>
      <c r="AJ29" s="857"/>
      <c r="AK29" s="843"/>
      <c r="AL29" s="860"/>
      <c r="AM29" s="643"/>
      <c r="AN29" s="644"/>
      <c r="AO29" s="843"/>
      <c r="AP29" s="844"/>
      <c r="AQ29" s="845"/>
      <c r="AR29" s="637"/>
      <c r="AS29" s="638"/>
      <c r="AT29" s="978"/>
      <c r="AU29" s="979"/>
      <c r="AV29" s="980"/>
      <c r="AW29" s="972" t="s">
        <v>545</v>
      </c>
      <c r="AX29" s="973"/>
      <c r="AZ29" s="823"/>
      <c r="BA29" s="825"/>
      <c r="BB29" s="836"/>
      <c r="BC29" s="836"/>
      <c r="BD29" s="836"/>
      <c r="BE29" s="836"/>
      <c r="BF29" s="836"/>
      <c r="BG29" s="837"/>
      <c r="BH29" s="309"/>
      <c r="BI29" s="831"/>
      <c r="BJ29" s="654"/>
      <c r="BK29" s="654"/>
      <c r="BL29" s="573"/>
      <c r="BM29" s="654"/>
      <c r="BN29" s="654"/>
      <c r="BO29" s="573"/>
      <c r="BP29" s="654"/>
      <c r="BQ29" s="654"/>
      <c r="BR29" s="576"/>
      <c r="BS29" s="656"/>
      <c r="BT29" s="657"/>
      <c r="BU29" s="658"/>
      <c r="BV29" s="659"/>
      <c r="BW29" s="660"/>
      <c r="BX29" s="581" t="s">
        <v>53</v>
      </c>
      <c r="BY29" s="582"/>
      <c r="BZ29" s="307"/>
      <c r="CA29" s="309"/>
      <c r="CB29" s="583"/>
      <c r="CC29" s="579"/>
      <c r="CD29" s="580"/>
      <c r="CE29" s="577"/>
      <c r="CF29" s="577"/>
      <c r="CG29" s="577"/>
      <c r="CH29" s="577"/>
      <c r="CI29" s="577"/>
      <c r="CJ29" s="578"/>
      <c r="CK29" s="574"/>
      <c r="CL29" s="579"/>
      <c r="CM29" s="580"/>
      <c r="CN29" s="577"/>
      <c r="CO29" s="577"/>
      <c r="CP29" s="577"/>
      <c r="CQ29" s="577"/>
      <c r="CR29" s="577"/>
      <c r="CS29" s="862"/>
      <c r="CT29" s="959"/>
      <c r="CU29" s="960"/>
      <c r="CV29" s="960"/>
      <c r="CW29" s="960"/>
      <c r="CX29" s="960"/>
      <c r="CY29" s="960"/>
      <c r="CZ29" s="961"/>
      <c r="ED29" s="8"/>
      <c r="EE29" s="28"/>
      <c r="EF29" s="8"/>
      <c r="EG29" s="8"/>
      <c r="EH29" s="8"/>
      <c r="EI29" s="91" t="s">
        <v>56</v>
      </c>
      <c r="EJ29" s="95">
        <f>VLOOKUP('募集型  変更届　提出用 （記入例）'!U29,$FU:$FY,4,FALSE)</f>
        <v>3900</v>
      </c>
      <c r="EK29" s="95" t="e">
        <f>VLOOKUP('募集型  変更届　提出用 （記入例）'!X29,$FU:$FY,4,FALSE)</f>
        <v>#N/A</v>
      </c>
      <c r="EL29" s="95" t="e">
        <f>VLOOKUP('募集型  変更届　提出用 （記入例）'!AA29,$FU:$FY,4,FALSE)</f>
        <v>#N/A</v>
      </c>
      <c r="EM29" s="95" t="e">
        <f>VLOOKUP('募集型  変更届　提出用 （記入例）'!AD29,$FU:$FY,4,FALSE)</f>
        <v>#N/A</v>
      </c>
      <c r="EN29" s="95">
        <f>VLOOKUP('募集型  変更届　提出用 （記入例）'!AG29,$FU:$FY,4,FALSE)</f>
        <v>3900</v>
      </c>
      <c r="EP29" s="78"/>
      <c r="EQ29" s="79" t="s">
        <v>53</v>
      </c>
      <c r="ER29" s="80">
        <f>SUMIF(EJ28:EN28,"新上五島町",EJ29:EN29)*'募集型  変更届　提出用 （記入例）'!AM26</f>
        <v>0</v>
      </c>
      <c r="ES29" s="81">
        <f>SUMIF(EJ28:EN28,"上五島",EJ30:EN30)*'募集型  変更届　提出用 （記入例）'!AM28</f>
        <v>0</v>
      </c>
      <c r="ET29" s="96"/>
      <c r="EU29" s="83"/>
      <c r="EV29" s="97"/>
      <c r="EW29" s="84" t="s">
        <v>53</v>
      </c>
      <c r="EX29" s="85" t="str">
        <f>IF('募集型  変更届　提出用 （記入例）'!P29="","0",FC26/EV27)</f>
        <v>0</v>
      </c>
      <c r="EY29" s="86" t="str">
        <f>IF('募集型  変更届　提出用 （記入例）'!P29="","0",FC27/EV27)</f>
        <v>0</v>
      </c>
      <c r="EZ29" s="87">
        <f>EX29*'募集型  変更届　提出用 （記入例）'!AM26</f>
        <v>0</v>
      </c>
      <c r="FA29" s="88">
        <f>EY29*'募集型  変更届　提出用 （記入例）'!AM28</f>
        <v>0</v>
      </c>
      <c r="FB29" s="89">
        <f t="shared" si="6"/>
        <v>0</v>
      </c>
      <c r="FC29" s="93"/>
      <c r="FD29" s="98"/>
      <c r="FE29" s="90" t="s">
        <v>53</v>
      </c>
      <c r="FF29" s="85" t="str">
        <f>IF(('募集型  変更届　提出用 （記入例）'!Q29)="","0",('募集型  変更届　提出用 （記入例）'!AM26+'募集型  変更届　提出用 （記入例）'!AM28)*'募集型  変更届　提出用 （記入例）'!Q29*1000)</f>
        <v>0</v>
      </c>
      <c r="FG29" s="85">
        <f>COUNTA('募集型  変更届　提出用 （記入例）'!P29)*('募集型  変更届　提出用 （記入例）'!AM26+'募集型  変更届　提出用 （記入例）'!AM28)</f>
        <v>0</v>
      </c>
      <c r="FH29" s="85">
        <f>COUNTA('募集型  変更届　提出用 （記入例）'!R29)*('募集型  変更届　提出用 （記入例）'!AM26+'募集型  変更届　提出用 （記入例）'!AM28)</f>
        <v>0</v>
      </c>
      <c r="FI29" s="85">
        <f>COUNTA('募集型  変更届　提出用 （記入例）'!S29)*('募集型  変更届　提出用 （記入例）'!AM26+'募集型  変更届　提出用 （記入例）'!AM28)</f>
        <v>0</v>
      </c>
      <c r="FJ29" s="18"/>
      <c r="FK29" s="18"/>
      <c r="FL29" s="18"/>
      <c r="FN29" s="28"/>
      <c r="FO29" s="4"/>
      <c r="FP29" s="8"/>
      <c r="FQ29" s="5">
        <v>21</v>
      </c>
      <c r="FR29" s="28" t="s">
        <v>190</v>
      </c>
      <c r="FS29" s="28" t="s">
        <v>87</v>
      </c>
      <c r="FT29" s="186">
        <v>300</v>
      </c>
      <c r="FX29" s="5"/>
      <c r="FY29" s="5"/>
      <c r="FZ29" s="1">
        <v>150</v>
      </c>
      <c r="GC29" s="5">
        <v>21</v>
      </c>
      <c r="GD29" s="28" t="s">
        <v>190</v>
      </c>
      <c r="GE29" s="28" t="s">
        <v>87</v>
      </c>
      <c r="GF29" s="186">
        <v>300</v>
      </c>
    </row>
    <row r="30" spans="2:188" ht="16.5" customHeight="1">
      <c r="B30" s="696"/>
      <c r="C30" s="697"/>
      <c r="D30" s="1304"/>
      <c r="E30" s="1305"/>
      <c r="F30" s="883" t="s">
        <v>378</v>
      </c>
      <c r="G30" s="613">
        <v>45748</v>
      </c>
      <c r="H30" s="613"/>
      <c r="I30" s="613"/>
      <c r="J30" s="885" t="s">
        <v>379</v>
      </c>
      <c r="K30" s="613">
        <v>46081</v>
      </c>
      <c r="L30" s="613"/>
      <c r="M30" s="650"/>
      <c r="N30" s="652" t="s">
        <v>61</v>
      </c>
      <c r="O30" s="653"/>
      <c r="P30" s="75"/>
      <c r="Q30" s="76"/>
      <c r="R30" s="138"/>
      <c r="S30" s="137"/>
      <c r="T30" s="847"/>
      <c r="U30" s="604" t="str">
        <f>IF(U29="","",VLOOKUP(U29,$FU:$FX,2,FALSE))</f>
        <v>福岡　～　対馬</v>
      </c>
      <c r="V30" s="605"/>
      <c r="W30" s="606"/>
      <c r="X30" s="604" t="str">
        <f>IF(X29="","",VLOOKUP(X29,$FU:$FX,2,FALSE))</f>
        <v/>
      </c>
      <c r="Y30" s="605"/>
      <c r="Z30" s="606"/>
      <c r="AA30" s="604" t="str">
        <f>IF(AA29="","",VLOOKUP(AA29,$FU:$FX,2,FALSE))</f>
        <v/>
      </c>
      <c r="AB30" s="605"/>
      <c r="AC30" s="606"/>
      <c r="AD30" s="604" t="str">
        <f>IF(AD29="","",VLOOKUP(AD29,$FU:$FX,2,FALSE))</f>
        <v/>
      </c>
      <c r="AE30" s="605"/>
      <c r="AF30" s="606"/>
      <c r="AG30" s="604" t="str">
        <f>IF(AG29="","",VLOOKUP(AG29,'募集型  変更届　提出用 （記入例）'!$FU:$FX,2,FALSE))</f>
        <v>福岡　～　対馬</v>
      </c>
      <c r="AH30" s="605"/>
      <c r="AI30" s="711"/>
      <c r="AJ30" s="877" t="s">
        <v>62</v>
      </c>
      <c r="AK30" s="878"/>
      <c r="AL30" s="879"/>
      <c r="AM30" s="609">
        <f>AM26+AM28</f>
        <v>150</v>
      </c>
      <c r="AN30" s="610"/>
      <c r="AO30" s="609">
        <f>AO26+AO28</f>
        <v>1860000</v>
      </c>
      <c r="AP30" s="923"/>
      <c r="AQ30" s="924"/>
      <c r="AR30" s="637"/>
      <c r="AS30" s="638"/>
      <c r="AT30" s="978"/>
      <c r="AU30" s="979"/>
      <c r="AV30" s="980"/>
      <c r="AW30" s="974"/>
      <c r="AX30" s="975"/>
      <c r="AZ30" s="823"/>
      <c r="BA30" s="825"/>
      <c r="BB30" s="836"/>
      <c r="BC30" s="836"/>
      <c r="BD30" s="836"/>
      <c r="BE30" s="836"/>
      <c r="BF30" s="836"/>
      <c r="BG30" s="837"/>
      <c r="BH30" s="309"/>
      <c r="BI30" s="831" t="s">
        <v>483</v>
      </c>
      <c r="BJ30" s="654"/>
      <c r="BK30" s="654"/>
      <c r="BL30" s="573" t="s">
        <v>491</v>
      </c>
      <c r="BM30" s="654"/>
      <c r="BN30" s="654" t="str">
        <f>IF(BJ30="","",VLOOKUP(BJ30,'募集型  変更届　提出用 （記入例）'!$GC:$GF,3,FALSE))</f>
        <v/>
      </c>
      <c r="BO30" s="573" t="s">
        <v>486</v>
      </c>
      <c r="BP30" s="654"/>
      <c r="BQ30" s="898"/>
      <c r="BR30" s="930" t="s">
        <v>19</v>
      </c>
      <c r="BS30" s="1269">
        <f>BJ26+BJ28+BJ30+BM26+BM28+BM30+BP26+BP28+BS26+BS28+BP30</f>
        <v>6</v>
      </c>
      <c r="BT30" s="1270"/>
      <c r="BU30" s="658"/>
      <c r="BV30" s="659"/>
      <c r="BW30" s="660"/>
      <c r="BX30" s="581" t="s">
        <v>61</v>
      </c>
      <c r="BY30" s="582"/>
      <c r="BZ30" s="316"/>
      <c r="CA30" s="309"/>
      <c r="CB30" s="583" t="s">
        <v>498</v>
      </c>
      <c r="CC30" s="579"/>
      <c r="CD30" s="580" t="str">
        <f>IF(CC30="","",VLOOKUP(CC30,'募集型  変更届　提出用 （記入例）'!$GC:$GF,2,FALSE))</f>
        <v/>
      </c>
      <c r="CE30" s="577"/>
      <c r="CF30" s="577"/>
      <c r="CG30" s="577" t="str">
        <f>IF(CC30="","",VLOOKUP(CC30,'募集型  変更届　提出用 （記入例）'!$GC:$GF,3,FALSE))</f>
        <v/>
      </c>
      <c r="CH30" s="577"/>
      <c r="CI30" s="577" t="str">
        <f>IF(CC30="","",VLOOKUP(CC30,'募集型  変更届　提出用 （記入例）'!$GC:$GF,4,FALSE))</f>
        <v/>
      </c>
      <c r="CJ30" s="578"/>
      <c r="CK30" s="574" t="s">
        <v>495</v>
      </c>
      <c r="CL30" s="579"/>
      <c r="CM30" s="580" t="str">
        <f>IF(CL30="","",VLOOKUP(CL30,'募集型  変更届　提出用 （記入例）'!$GC:$GF,2,FALSE))</f>
        <v/>
      </c>
      <c r="CN30" s="577"/>
      <c r="CO30" s="577"/>
      <c r="CP30" s="577" t="str">
        <f>IF(CL30="","",VLOOKUP(CL30,'募集型  変更届　提出用 （記入例）'!$GC:$GF,3,FALSE))</f>
        <v/>
      </c>
      <c r="CQ30" s="577"/>
      <c r="CR30" s="577" t="str">
        <f>IF(CL30="","",VLOOKUP(CL30,'募集型  変更届　提出用 （記入例）'!$GC:$GF,4,FALSE))</f>
        <v/>
      </c>
      <c r="CS30" s="862"/>
      <c r="CT30" s="959"/>
      <c r="CU30" s="960"/>
      <c r="CV30" s="960"/>
      <c r="CW30" s="960"/>
      <c r="CX30" s="960"/>
      <c r="CY30" s="960"/>
      <c r="CZ30" s="961"/>
      <c r="ED30" s="8"/>
      <c r="EE30" s="28"/>
      <c r="EF30" s="8"/>
      <c r="EG30" s="8"/>
      <c r="EH30" s="8"/>
      <c r="EI30" s="91" t="s">
        <v>64</v>
      </c>
      <c r="EJ30" s="95">
        <f>EJ29</f>
        <v>3900</v>
      </c>
      <c r="EK30" s="95" t="e">
        <f t="shared" ref="EK30:EN30" si="7">EK29</f>
        <v>#N/A</v>
      </c>
      <c r="EL30" s="95" t="e">
        <f t="shared" si="7"/>
        <v>#N/A</v>
      </c>
      <c r="EM30" s="95" t="e">
        <f t="shared" si="7"/>
        <v>#N/A</v>
      </c>
      <c r="EN30" s="95">
        <f t="shared" si="7"/>
        <v>3900</v>
      </c>
      <c r="EP30" s="78"/>
      <c r="EQ30" s="79" t="s">
        <v>61</v>
      </c>
      <c r="ER30" s="80">
        <f>SUMIF(EJ28:EN28,"小値賀町",EJ29:EN29)*'募集型  変更届　提出用 （記入例）'!AM26</f>
        <v>0</v>
      </c>
      <c r="ES30" s="81">
        <f>SUMIF(EJ28:EN28,"小値賀",EJ30:EN30)*'募集型  変更届　提出用 （記入例）'!AM28</f>
        <v>0</v>
      </c>
      <c r="ET30" s="96"/>
      <c r="EU30" s="83"/>
      <c r="EV30" s="97"/>
      <c r="EW30" s="84" t="s">
        <v>61</v>
      </c>
      <c r="EX30" s="85" t="str">
        <f>IF('募集型  変更届　提出用 （記入例）'!P30="","0",FC26/EV27)</f>
        <v>0</v>
      </c>
      <c r="EY30" s="86" t="str">
        <f>IF('募集型  変更届　提出用 （記入例）'!P30="","0",FC27/EV27)</f>
        <v>0</v>
      </c>
      <c r="EZ30" s="87">
        <f>EX30*'募集型  変更届　提出用 （記入例）'!AM26</f>
        <v>0</v>
      </c>
      <c r="FA30" s="88">
        <f>EY30*'募集型  変更届　提出用 （記入例）'!AM28</f>
        <v>0</v>
      </c>
      <c r="FB30" s="89">
        <f t="shared" si="6"/>
        <v>0</v>
      </c>
      <c r="FC30" s="93"/>
      <c r="FD30" s="98"/>
      <c r="FE30" s="90" t="s">
        <v>61</v>
      </c>
      <c r="FF30" s="85" t="str">
        <f>IF(('募集型  変更届　提出用 （記入例）'!Q30)="","0",('募集型  変更届　提出用 （記入例）'!AM26+'募集型  変更届　提出用 （記入例）'!AM28)*'募集型  変更届　提出用 （記入例）'!Q30*1000)</f>
        <v>0</v>
      </c>
      <c r="FG30" s="85">
        <f>COUNTA('募集型  変更届　提出用 （記入例）'!P30)*('募集型  変更届　提出用 （記入例）'!AM26+'募集型  変更届　提出用 （記入例）'!AM28)</f>
        <v>0</v>
      </c>
      <c r="FH30" s="85">
        <f>COUNTA('募集型  変更届　提出用 （記入例）'!R30)*('募集型  変更届　提出用 （記入例）'!AM26+'募集型  変更届　提出用 （記入例）'!AM28)</f>
        <v>0</v>
      </c>
      <c r="FI30" s="85">
        <f>COUNTA('募集型  変更届　提出用 （記入例）'!S30)*('募集型  変更届　提出用 （記入例）'!AM26+'募集型  変更届　提出用 （記入例）'!AM28)</f>
        <v>0</v>
      </c>
      <c r="FJ30" s="18"/>
      <c r="FK30" s="18"/>
      <c r="FL30" s="18"/>
      <c r="FN30" s="28"/>
      <c r="FO30" s="4"/>
      <c r="FP30" s="8"/>
      <c r="FQ30" s="5">
        <v>22</v>
      </c>
      <c r="FR30" s="28" t="s">
        <v>194</v>
      </c>
      <c r="FS30" s="28" t="s">
        <v>87</v>
      </c>
      <c r="FT30" s="186">
        <v>2600</v>
      </c>
      <c r="FX30" s="5"/>
      <c r="FY30" s="5"/>
      <c r="FZ30" s="1">
        <v>1300</v>
      </c>
      <c r="GC30" s="5">
        <v>22</v>
      </c>
      <c r="GD30" s="28" t="s">
        <v>194</v>
      </c>
      <c r="GE30" s="28" t="s">
        <v>87</v>
      </c>
      <c r="GF30" s="186">
        <v>2600</v>
      </c>
    </row>
    <row r="31" spans="2:188" ht="16.5" customHeight="1" thickBot="1">
      <c r="B31" s="698"/>
      <c r="C31" s="699"/>
      <c r="D31" s="1306"/>
      <c r="E31" s="1307"/>
      <c r="F31" s="884"/>
      <c r="G31" s="614"/>
      <c r="H31" s="614"/>
      <c r="I31" s="614"/>
      <c r="J31" s="886"/>
      <c r="K31" s="614"/>
      <c r="L31" s="614"/>
      <c r="M31" s="651"/>
      <c r="N31" s="887" t="s">
        <v>68</v>
      </c>
      <c r="O31" s="888"/>
      <c r="P31" s="75"/>
      <c r="Q31" s="76"/>
      <c r="R31" s="139"/>
      <c r="S31" s="140"/>
      <c r="T31" s="848"/>
      <c r="U31" s="718">
        <f>IF(U29="","",VLOOKUP(U29,$FU:$FX,4,FALSE))</f>
        <v>3900</v>
      </c>
      <c r="V31" s="719"/>
      <c r="W31" s="720"/>
      <c r="X31" s="718" t="str">
        <f>IF(X29="","",VLOOKUP(X29,$FU:$FX,4,FALSE))</f>
        <v/>
      </c>
      <c r="Y31" s="719"/>
      <c r="Z31" s="720"/>
      <c r="AA31" s="718" t="str">
        <f>IF(AA29="","",VLOOKUP(AA29,$FU:$FX,4,FALSE))</f>
        <v/>
      </c>
      <c r="AB31" s="719"/>
      <c r="AC31" s="720"/>
      <c r="AD31" s="718" t="str">
        <f>IF(AD29="","",VLOOKUP(AD29,$FU:$FX,4,FALSE))</f>
        <v/>
      </c>
      <c r="AE31" s="719"/>
      <c r="AF31" s="720"/>
      <c r="AG31" s="718">
        <f>IF(AG29="","",VLOOKUP(AG29,'募集型  変更届　提出用 （記入例）'!$FU:$FX,4,FALSE))</f>
        <v>3900</v>
      </c>
      <c r="AH31" s="719"/>
      <c r="AI31" s="721"/>
      <c r="AJ31" s="880"/>
      <c r="AK31" s="881"/>
      <c r="AL31" s="882"/>
      <c r="AM31" s="843"/>
      <c r="AN31" s="860"/>
      <c r="AO31" s="843"/>
      <c r="AP31" s="844"/>
      <c r="AQ31" s="845"/>
      <c r="AR31" s="639"/>
      <c r="AS31" s="640"/>
      <c r="AT31" s="981"/>
      <c r="AU31" s="982"/>
      <c r="AV31" s="983"/>
      <c r="AW31" s="1178"/>
      <c r="AX31" s="1179"/>
      <c r="AZ31" s="824"/>
      <c r="BA31" s="826"/>
      <c r="BB31" s="839"/>
      <c r="BC31" s="839"/>
      <c r="BD31" s="839"/>
      <c r="BE31" s="839"/>
      <c r="BF31" s="839"/>
      <c r="BG31" s="840"/>
      <c r="BH31" s="308"/>
      <c r="BI31" s="932"/>
      <c r="BJ31" s="904"/>
      <c r="BK31" s="904"/>
      <c r="BL31" s="931"/>
      <c r="BM31" s="904"/>
      <c r="BN31" s="904"/>
      <c r="BO31" s="931"/>
      <c r="BP31" s="904"/>
      <c r="BQ31" s="949"/>
      <c r="BR31" s="932"/>
      <c r="BS31" s="1271"/>
      <c r="BT31" s="1272"/>
      <c r="BU31" s="906"/>
      <c r="BV31" s="907"/>
      <c r="BW31" s="908"/>
      <c r="BX31" s="889" t="s">
        <v>68</v>
      </c>
      <c r="BY31" s="890"/>
      <c r="BZ31" s="317"/>
      <c r="CA31" s="308"/>
      <c r="CB31" s="950"/>
      <c r="CC31" s="891"/>
      <c r="CD31" s="896"/>
      <c r="CE31" s="897"/>
      <c r="CF31" s="897"/>
      <c r="CG31" s="897"/>
      <c r="CH31" s="897"/>
      <c r="CI31" s="897"/>
      <c r="CJ31" s="948"/>
      <c r="CK31" s="575"/>
      <c r="CL31" s="891"/>
      <c r="CM31" s="896"/>
      <c r="CN31" s="897"/>
      <c r="CO31" s="897"/>
      <c r="CP31" s="897"/>
      <c r="CQ31" s="897"/>
      <c r="CR31" s="897"/>
      <c r="CS31" s="925"/>
      <c r="CT31" s="962"/>
      <c r="CU31" s="963"/>
      <c r="CV31" s="963"/>
      <c r="CW31" s="963"/>
      <c r="CX31" s="963"/>
      <c r="CY31" s="963"/>
      <c r="CZ31" s="964"/>
      <c r="ED31" s="8"/>
      <c r="EE31" s="28"/>
      <c r="EF31" s="8"/>
      <c r="EG31" s="8"/>
      <c r="EH31" s="8"/>
      <c r="EP31" s="101"/>
      <c r="EQ31" s="102" t="s">
        <v>68</v>
      </c>
      <c r="ER31" s="103">
        <f>SUMIF(EJ28:EN28,"宇久町",EJ29:EN29)*'募集型  変更届　提出用 （記入例）'!AM26</f>
        <v>0</v>
      </c>
      <c r="ES31" s="104">
        <f>SUMIF(EJ28:EN28,"宇久",EJ30:EN30)*'募集型  変更届　提出用 （記入例）'!AM28</f>
        <v>0</v>
      </c>
      <c r="ET31" s="96"/>
      <c r="EU31" s="83"/>
      <c r="EV31" s="105"/>
      <c r="EW31" s="106" t="s">
        <v>68</v>
      </c>
      <c r="EX31" s="107" t="str">
        <f>IF('募集型  変更届　提出用 （記入例）'!P31="","0",FC26/EV27)</f>
        <v>0</v>
      </c>
      <c r="EY31" s="108" t="str">
        <f>IF('募集型  変更届　提出用 （記入例）'!P31="","0",FC27/EV27)</f>
        <v>0</v>
      </c>
      <c r="EZ31" s="109">
        <f>EX31*'募集型  変更届　提出用 （記入例）'!AM26</f>
        <v>0</v>
      </c>
      <c r="FA31" s="110">
        <f>EY31*'募集型  変更届　提出用 （記入例）'!AM28</f>
        <v>0</v>
      </c>
      <c r="FB31" s="111">
        <f t="shared" si="6"/>
        <v>0</v>
      </c>
      <c r="FC31" s="93"/>
      <c r="FE31" s="112" t="s">
        <v>68</v>
      </c>
      <c r="FF31" s="107" t="str">
        <f>IF(('募集型  変更届　提出用 （記入例）'!Q31)="","0",('募集型  変更届　提出用 （記入例）'!AM26+'募集型  変更届　提出用 （記入例）'!AM28)*'募集型  変更届　提出用 （記入例）'!Q31*1000)</f>
        <v>0</v>
      </c>
      <c r="FG31" s="107">
        <f>COUNTA('募集型  変更届　提出用 （記入例）'!P31)*('募集型  変更届　提出用 （記入例）'!AM26+'募集型  変更届　提出用 （記入例）'!AM28)</f>
        <v>0</v>
      </c>
      <c r="FH31" s="107">
        <f>COUNTA('募集型  変更届　提出用 （記入例）'!R31)*('募集型  変更届　提出用 （記入例）'!AM26+'募集型  変更届　提出用 （記入例）'!AM28)</f>
        <v>0</v>
      </c>
      <c r="FI31" s="107">
        <f>COUNTA('募集型  変更届　提出用 （記入例）'!S31)*('募集型  変更届　提出用 （記入例）'!AM26+'募集型  変更届　提出用 （記入例）'!AM28)</f>
        <v>0</v>
      </c>
      <c r="FJ31" s="18"/>
      <c r="FK31" s="18"/>
      <c r="FL31" s="18"/>
      <c r="FN31" s="28"/>
      <c r="FO31" s="4"/>
      <c r="FP31" s="8"/>
      <c r="FQ31" s="5">
        <v>23</v>
      </c>
      <c r="FR31" s="28" t="s">
        <v>195</v>
      </c>
      <c r="FS31" s="28" t="s">
        <v>39</v>
      </c>
      <c r="FT31" s="186">
        <v>1100</v>
      </c>
      <c r="FX31" s="115"/>
      <c r="FY31" s="115"/>
      <c r="FZ31" s="1">
        <v>550</v>
      </c>
      <c r="GC31" s="5">
        <v>23</v>
      </c>
      <c r="GD31" s="28" t="s">
        <v>195</v>
      </c>
      <c r="GE31" s="28" t="s">
        <v>39</v>
      </c>
      <c r="GF31" s="186">
        <v>1100</v>
      </c>
    </row>
    <row r="32" spans="2:188" ht="16.5" customHeight="1" thickTop="1" thickBot="1">
      <c r="B32" s="700">
        <v>1</v>
      </c>
      <c r="C32" s="702">
        <v>5</v>
      </c>
      <c r="D32" s="661" t="s">
        <v>519</v>
      </c>
      <c r="E32" s="662"/>
      <c r="F32" s="1278" t="s">
        <v>381</v>
      </c>
      <c r="G32" s="706"/>
      <c r="H32" s="706" t="s">
        <v>564</v>
      </c>
      <c r="I32" s="706"/>
      <c r="J32" s="706"/>
      <c r="K32" s="706"/>
      <c r="L32" s="706"/>
      <c r="M32" s="707"/>
      <c r="N32" s="708" t="s">
        <v>113</v>
      </c>
      <c r="O32" s="709"/>
      <c r="P32" s="55"/>
      <c r="Q32" s="56"/>
      <c r="R32" s="135"/>
      <c r="S32" s="141"/>
      <c r="T32" s="712" t="s">
        <v>34</v>
      </c>
      <c r="U32" s="305">
        <v>7</v>
      </c>
      <c r="V32" s="715" t="str">
        <f>IF(U32="","",VLOOKUP(U32,$FQ:$FT,3,FALSE))</f>
        <v>Jフォイル</v>
      </c>
      <c r="W32" s="716"/>
      <c r="X32" s="305">
        <v>9</v>
      </c>
      <c r="Y32" s="715" t="str">
        <f>IF(X32="","",VLOOKUP(X32,$FQ:$FT,3,FALSE))</f>
        <v>Jフォイル</v>
      </c>
      <c r="Z32" s="716"/>
      <c r="AA32" s="305"/>
      <c r="AB32" s="715" t="str">
        <f>IF(AA32="","",VLOOKUP(AA32,$FQ:$FT,3,FALSE))</f>
        <v/>
      </c>
      <c r="AC32" s="716"/>
      <c r="AD32" s="305"/>
      <c r="AE32" s="715" t="str">
        <f>IF(AD32="","",VLOOKUP(AD32,$FQ:$FT,3,FALSE))</f>
        <v/>
      </c>
      <c r="AF32" s="716"/>
      <c r="AG32" s="305">
        <v>8</v>
      </c>
      <c r="AH32" s="715" t="str">
        <f>IF(AG32="","",VLOOKUP(AG32,$FQ:$FT,3,FALSE))</f>
        <v>Jフォイル</v>
      </c>
      <c r="AI32" s="717"/>
      <c r="AJ32" s="607" t="s">
        <v>179</v>
      </c>
      <c r="AK32" s="609">
        <f>FC32+ET32</f>
        <v>7400</v>
      </c>
      <c r="AL32" s="610"/>
      <c r="AM32" s="1279">
        <v>0</v>
      </c>
      <c r="AN32" s="1280"/>
      <c r="AO32" s="609">
        <f>(AK32*AM32)</f>
        <v>0</v>
      </c>
      <c r="AP32" s="923"/>
      <c r="AQ32" s="924"/>
      <c r="AR32" s="635">
        <f>SUM(Q32:Q37)*AM36</f>
        <v>0</v>
      </c>
      <c r="AS32" s="636"/>
      <c r="AT32" s="965" t="s">
        <v>58</v>
      </c>
      <c r="AU32" s="966"/>
      <c r="AV32" s="967"/>
      <c r="AW32" s="968" t="s">
        <v>548</v>
      </c>
      <c r="AX32" s="969"/>
      <c r="AZ32" s="823">
        <f>B32</f>
        <v>1</v>
      </c>
      <c r="BA32" s="825">
        <f>C32</f>
        <v>5</v>
      </c>
      <c r="BB32" s="940" t="s">
        <v>381</v>
      </c>
      <c r="BC32" s="926"/>
      <c r="BD32" s="926" t="str">
        <f>IF(H32="","",H32)</f>
        <v>2505-5</v>
      </c>
      <c r="BE32" s="926"/>
      <c r="BF32" s="926"/>
      <c r="BG32" s="927"/>
      <c r="BH32" s="310"/>
      <c r="BI32" s="830" t="s">
        <v>481</v>
      </c>
      <c r="BJ32" s="817"/>
      <c r="BK32" s="817"/>
      <c r="BL32" s="818" t="s">
        <v>489</v>
      </c>
      <c r="BM32" s="1283">
        <v>0</v>
      </c>
      <c r="BN32" s="1283" t="str">
        <f>IF(BJ32="","",VLOOKUP(BJ32,'募集型  変更届　提出用 （記入例）'!$GC:$GF,3,FALSE))</f>
        <v/>
      </c>
      <c r="BO32" s="818" t="s">
        <v>484</v>
      </c>
      <c r="BP32" s="817"/>
      <c r="BQ32" s="817"/>
      <c r="BR32" s="818" t="s">
        <v>487</v>
      </c>
      <c r="BS32" s="817"/>
      <c r="BT32" s="876"/>
      <c r="BU32" s="951" t="s">
        <v>528</v>
      </c>
      <c r="BV32" s="952"/>
      <c r="BW32" s="953"/>
      <c r="BX32" s="933" t="s">
        <v>113</v>
      </c>
      <c r="BY32" s="934"/>
      <c r="BZ32" s="311"/>
      <c r="CA32" s="310"/>
      <c r="CB32" s="935" t="s">
        <v>496</v>
      </c>
      <c r="CC32" s="936"/>
      <c r="CD32" s="937" t="str">
        <f>IF(CC32="","",VLOOKUP(CC32,'募集型  変更届　提出用 （記入例）'!$GC:$GF,2,FALSE))</f>
        <v/>
      </c>
      <c r="CE32" s="938"/>
      <c r="CF32" s="938"/>
      <c r="CG32" s="938" t="str">
        <f>IF(CC32="","",VLOOKUP(CC32,'募集型  変更届　提出用 （記入例）'!$GC:$GF,3,FALSE))</f>
        <v/>
      </c>
      <c r="CH32" s="938"/>
      <c r="CI32" s="938" t="str">
        <f>IF(CC32="","",VLOOKUP(CC32,'募集型  変更届　提出用 （記入例）'!$GC:$GF,4,FALSE))</f>
        <v/>
      </c>
      <c r="CJ32" s="946"/>
      <c r="CK32" s="947" t="s">
        <v>493</v>
      </c>
      <c r="CL32" s="936"/>
      <c r="CM32" s="815" t="str">
        <f>IF(CL32="","",VLOOKUP(CL32,'募集型  変更届　提出用 （記入例）'!$GC:$GF,2,FALSE))</f>
        <v/>
      </c>
      <c r="CN32" s="816"/>
      <c r="CO32" s="816"/>
      <c r="CP32" s="816" t="str">
        <f>IF(CL32="","",VLOOKUP(CL32,'募集型  変更届　提出用 （記入例）'!$GC:$GF,3,FALSE))</f>
        <v/>
      </c>
      <c r="CQ32" s="816"/>
      <c r="CR32" s="816" t="str">
        <f>IF(CL32="","",VLOOKUP(CL32,'募集型  変更届　提出用 （記入例）'!$GC:$GF,4,FALSE))</f>
        <v/>
      </c>
      <c r="CS32" s="861"/>
      <c r="CT32" s="1287" t="s">
        <v>682</v>
      </c>
      <c r="CU32" s="960"/>
      <c r="CV32" s="960"/>
      <c r="CW32" s="960"/>
      <c r="CX32" s="960"/>
      <c r="CY32" s="960"/>
      <c r="CZ32" s="961"/>
      <c r="ED32" s="8"/>
      <c r="EE32" s="28"/>
      <c r="EF32" s="8"/>
      <c r="EG32" s="8"/>
      <c r="EH32" s="8"/>
      <c r="EP32" s="62">
        <v>5</v>
      </c>
      <c r="EQ32" s="63" t="s">
        <v>110</v>
      </c>
      <c r="ER32" s="64">
        <f>SUMIF(EJ34:EN34,"対馬市",EJ35:EN35)*'募集型  変更届　提出用 （記入例）'!AM32</f>
        <v>0</v>
      </c>
      <c r="ES32" s="65">
        <f>SUMIF(EJ34:EN34,"対馬市",EJ36:EN36)*'募集型  変更届　提出用 （記入例）'!AM34</f>
        <v>0</v>
      </c>
      <c r="ET32" s="66">
        <f>SUM('募集型  変更届　提出用 （記入例）'!U37:AI37)</f>
        <v>0</v>
      </c>
      <c r="EU32" s="83"/>
      <c r="EV32" s="67" t="s">
        <v>11</v>
      </c>
      <c r="EW32" s="68" t="s">
        <v>110</v>
      </c>
      <c r="EX32" s="69" t="str">
        <f>IF('募集型  変更届　提出用 （記入例）'!P32="","0",FC32/EV33)</f>
        <v>0</v>
      </c>
      <c r="EY32" s="70" t="str">
        <f>IF('募集型  変更届　提出用 （記入例）'!P32="","0",FC33/EV33)</f>
        <v>0</v>
      </c>
      <c r="EZ32" s="71">
        <f>EX32*'募集型  変更届　提出用 （記入例）'!AM32</f>
        <v>0</v>
      </c>
      <c r="FA32" s="72">
        <f>EY32*'募集型  変更届　提出用 （記入例）'!AM34</f>
        <v>0</v>
      </c>
      <c r="FB32" s="73">
        <f>EZ32+FA32</f>
        <v>0</v>
      </c>
      <c r="FC32" s="66">
        <f>SUM('募集型  変更届　提出用 （記入例）'!U34:AI34)</f>
        <v>7400</v>
      </c>
      <c r="FE32" s="74" t="s">
        <v>110</v>
      </c>
      <c r="FF32" s="69" t="str">
        <f>IF(('募集型  変更届　提出用 （記入例）'!Q32)="","0",('募集型  変更届　提出用 （記入例）'!AM32+'募集型  変更届　提出用 （記入例）'!AM34)*'募集型  変更届　提出用 （記入例）'!Q32*1000)</f>
        <v>0</v>
      </c>
      <c r="FG32" s="69">
        <f>COUNTA('募集型  変更届　提出用 （記入例）'!P32)*('募集型  変更届　提出用 （記入例）'!AM32+'募集型  変更届　提出用 （記入例）'!AM34)</f>
        <v>0</v>
      </c>
      <c r="FH32" s="69">
        <f>COUNTA('募集型  変更届　提出用 （記入例）'!R32)*('募集型  変更届　提出用 （記入例）'!AM32+'募集型  変更届　提出用 （記入例）'!AM34)</f>
        <v>0</v>
      </c>
      <c r="FI32" s="69">
        <f>COUNTA('募集型  変更届　提出用 （記入例）'!S32)*('募集型  変更届　提出用 （記入例）'!AM32+'募集型  変更届　提出用 （記入例）'!AM34)</f>
        <v>0</v>
      </c>
      <c r="FJ32" s="18"/>
      <c r="FK32" s="18"/>
      <c r="FL32" s="18"/>
      <c r="FN32" s="28"/>
      <c r="FO32" s="4"/>
      <c r="FP32" s="8"/>
      <c r="FQ32" s="5">
        <v>24</v>
      </c>
      <c r="FR32" s="28" t="s">
        <v>196</v>
      </c>
      <c r="FS32" s="5" t="s">
        <v>39</v>
      </c>
      <c r="FT32" s="186">
        <v>900</v>
      </c>
      <c r="FX32" s="115"/>
      <c r="FY32" s="115"/>
      <c r="FZ32" s="1">
        <v>450</v>
      </c>
      <c r="GC32" s="5">
        <v>24</v>
      </c>
      <c r="GD32" s="28" t="s">
        <v>196</v>
      </c>
      <c r="GE32" s="5" t="s">
        <v>39</v>
      </c>
      <c r="GF32" s="186">
        <v>900</v>
      </c>
    </row>
    <row r="33" spans="2:188" ht="16.5" customHeight="1">
      <c r="B33" s="701"/>
      <c r="C33" s="703"/>
      <c r="D33" s="1288">
        <v>45870</v>
      </c>
      <c r="E33" s="1289"/>
      <c r="F33" s="1275" t="s">
        <v>563</v>
      </c>
      <c r="G33" s="1276"/>
      <c r="H33" s="1276"/>
      <c r="I33" s="1276"/>
      <c r="J33" s="1276"/>
      <c r="K33" s="1276"/>
      <c r="L33" s="1276"/>
      <c r="M33" s="1277"/>
      <c r="N33" s="652" t="s">
        <v>112</v>
      </c>
      <c r="O33" s="653"/>
      <c r="P33" s="75"/>
      <c r="Q33" s="76"/>
      <c r="R33" s="136"/>
      <c r="S33" s="142"/>
      <c r="T33" s="713"/>
      <c r="U33" s="819" t="str">
        <f>IF(U32="","",VLOOKUP(U32,$FQ:$FT,2,FALSE))</f>
        <v>長崎～福江</v>
      </c>
      <c r="V33" s="820"/>
      <c r="W33" s="821"/>
      <c r="X33" s="819" t="str">
        <f>IF(X32="","",VLOOKUP(X32,$FQ:$FT,2,FALSE))</f>
        <v>福江～奈良尾</v>
      </c>
      <c r="Y33" s="820"/>
      <c r="Z33" s="821"/>
      <c r="AA33" s="819" t="str">
        <f>IF(AA32="","",VLOOKUP(AA32,$FQ:$FT,2,FALSE))</f>
        <v/>
      </c>
      <c r="AB33" s="820"/>
      <c r="AC33" s="821"/>
      <c r="AD33" s="819" t="str">
        <f>IF(AD32="","",VLOOKUP(AD32,$FQ:$FT,2,FALSE))</f>
        <v/>
      </c>
      <c r="AE33" s="820"/>
      <c r="AF33" s="821"/>
      <c r="AG33" s="819" t="str">
        <f>IF(AG32="","",VLOOKUP(AG32,$FQ:$FT,2,FALSE))</f>
        <v>長崎～奈良尾</v>
      </c>
      <c r="AH33" s="820"/>
      <c r="AI33" s="821"/>
      <c r="AJ33" s="608"/>
      <c r="AK33" s="611"/>
      <c r="AL33" s="612"/>
      <c r="AM33" s="1281"/>
      <c r="AN33" s="1282"/>
      <c r="AO33" s="920"/>
      <c r="AP33" s="921"/>
      <c r="AQ33" s="922"/>
      <c r="AR33" s="637"/>
      <c r="AS33" s="638"/>
      <c r="AT33" s="978">
        <v>5</v>
      </c>
      <c r="AU33" s="979"/>
      <c r="AV33" s="980"/>
      <c r="AW33" s="970">
        <v>45748</v>
      </c>
      <c r="AX33" s="971"/>
      <c r="AZ33" s="823"/>
      <c r="BA33" s="825"/>
      <c r="BB33" s="941"/>
      <c r="BC33" s="928"/>
      <c r="BD33" s="928"/>
      <c r="BE33" s="928"/>
      <c r="BF33" s="928"/>
      <c r="BG33" s="929"/>
      <c r="BH33" s="309"/>
      <c r="BI33" s="831"/>
      <c r="BJ33" s="654"/>
      <c r="BK33" s="654"/>
      <c r="BL33" s="573"/>
      <c r="BM33" s="1285"/>
      <c r="BN33" s="1285"/>
      <c r="BO33" s="573"/>
      <c r="BP33" s="654"/>
      <c r="BQ33" s="654"/>
      <c r="BR33" s="573"/>
      <c r="BS33" s="654"/>
      <c r="BT33" s="655"/>
      <c r="BU33" s="658"/>
      <c r="BV33" s="659"/>
      <c r="BW33" s="660"/>
      <c r="BX33" s="581" t="s">
        <v>112</v>
      </c>
      <c r="BY33" s="582"/>
      <c r="BZ33" s="307"/>
      <c r="CA33" s="309"/>
      <c r="CB33" s="583"/>
      <c r="CC33" s="579"/>
      <c r="CD33" s="580"/>
      <c r="CE33" s="577"/>
      <c r="CF33" s="577"/>
      <c r="CG33" s="577"/>
      <c r="CH33" s="577"/>
      <c r="CI33" s="577"/>
      <c r="CJ33" s="578"/>
      <c r="CK33" s="574"/>
      <c r="CL33" s="579"/>
      <c r="CM33" s="580"/>
      <c r="CN33" s="577"/>
      <c r="CO33" s="577"/>
      <c r="CP33" s="577"/>
      <c r="CQ33" s="577"/>
      <c r="CR33" s="577"/>
      <c r="CS33" s="862"/>
      <c r="CT33" s="959"/>
      <c r="CU33" s="960"/>
      <c r="CV33" s="960"/>
      <c r="CW33" s="960"/>
      <c r="CX33" s="960"/>
      <c r="CY33" s="960"/>
      <c r="CZ33" s="961"/>
      <c r="ED33" s="8"/>
      <c r="EE33" s="28"/>
      <c r="EF33" s="8"/>
      <c r="EG33" s="8"/>
      <c r="EH33" s="8"/>
      <c r="EP33" s="78"/>
      <c r="EQ33" s="79" t="s">
        <v>111</v>
      </c>
      <c r="ER33" s="80">
        <f>SUMIF(EJ34:EN34,"壱岐市",EJ35:EN35)*'募集型  変更届　提出用 （記入例）'!AM32</f>
        <v>0</v>
      </c>
      <c r="ES33" s="81">
        <f>SUMIF(EJ34:EN34,"壱岐市",EJ36:EN36)*'募集型  変更届　提出用 （記入例）'!AM34</f>
        <v>0</v>
      </c>
      <c r="ET33" s="82">
        <f>ET32</f>
        <v>0</v>
      </c>
      <c r="EU33" s="83"/>
      <c r="EV33" s="851">
        <f>COUNTA('募集型  変更届　提出用 （記入例）'!P32:P37)</f>
        <v>2</v>
      </c>
      <c r="EW33" s="84" t="s">
        <v>111</v>
      </c>
      <c r="EX33" s="85" t="str">
        <f>IF('募集型  変更届　提出用 （記入例）'!P33="","0",FC32/EV33)</f>
        <v>0</v>
      </c>
      <c r="EY33" s="86" t="str">
        <f>IF('募集型  変更届　提出用 （記入例）'!P33="","0",FC33/EV33)</f>
        <v>0</v>
      </c>
      <c r="EZ33" s="87">
        <f>EX33*'募集型  変更届　提出用 （記入例）'!AM32</f>
        <v>0</v>
      </c>
      <c r="FA33" s="88">
        <f>EY33*'募集型  変更届　提出用 （記入例）'!AM34</f>
        <v>0</v>
      </c>
      <c r="FB33" s="89">
        <f t="shared" ref="FB33:FB37" si="8">EZ33+FA33</f>
        <v>0</v>
      </c>
      <c r="FC33" s="82">
        <f>EN55</f>
        <v>3700</v>
      </c>
      <c r="FE33" s="90" t="s">
        <v>111</v>
      </c>
      <c r="FF33" s="85" t="str">
        <f>IF(('募集型  変更届　提出用 （記入例）'!Q33)="","0",('募集型  変更届　提出用 （記入例）'!AM32+'募集型  変更届　提出用 （記入例）'!AM34)*'募集型  変更届　提出用 （記入例）'!Q33*1000)</f>
        <v>0</v>
      </c>
      <c r="FG33" s="85">
        <f>COUNTA('募集型  変更届　提出用 （記入例）'!P33)*('募集型  変更届　提出用 （記入例）'!AM32+'募集型  変更届　提出用 （記入例）'!AM34)</f>
        <v>0</v>
      </c>
      <c r="FH33" s="85">
        <f>COUNTA('募集型  変更届　提出用 （記入例）'!R33)*('募集型  変更届　提出用 （記入例）'!AM32+'募集型  変更届　提出用 （記入例）'!AM34)</f>
        <v>0</v>
      </c>
      <c r="FI33" s="85">
        <f>COUNTA('募集型  変更届　提出用 （記入例）'!S33)*('募集型  変更届　提出用 （記入例）'!AM32+'募集型  変更届　提出用 （記入例）'!AM34)</f>
        <v>0</v>
      </c>
      <c r="FJ33" s="18"/>
      <c r="FK33" s="18"/>
      <c r="FL33" s="18"/>
      <c r="FN33" s="28"/>
      <c r="FO33" s="4"/>
      <c r="FP33" s="8"/>
      <c r="FQ33" s="5">
        <v>25</v>
      </c>
      <c r="FR33" s="28" t="s">
        <v>197</v>
      </c>
      <c r="FS33" s="5" t="s">
        <v>39</v>
      </c>
      <c r="FT33" s="186">
        <v>800</v>
      </c>
      <c r="FX33" s="5"/>
      <c r="FY33" s="5"/>
      <c r="FZ33" s="1">
        <v>450</v>
      </c>
      <c r="GC33" s="5">
        <v>25</v>
      </c>
      <c r="GD33" s="28" t="s">
        <v>197</v>
      </c>
      <c r="GE33" s="5" t="s">
        <v>39</v>
      </c>
      <c r="GF33" s="186">
        <v>800</v>
      </c>
    </row>
    <row r="34" spans="2:188" ht="16.5" customHeight="1">
      <c r="B34" s="692" t="s">
        <v>519</v>
      </c>
      <c r="C34" s="693"/>
      <c r="D34" s="678" t="s">
        <v>551</v>
      </c>
      <c r="E34" s="679"/>
      <c r="F34" s="1275"/>
      <c r="G34" s="1276"/>
      <c r="H34" s="1276"/>
      <c r="I34" s="1276"/>
      <c r="J34" s="1276"/>
      <c r="K34" s="1276"/>
      <c r="L34" s="1276"/>
      <c r="M34" s="1277"/>
      <c r="N34" s="652" t="s">
        <v>45</v>
      </c>
      <c r="O34" s="653"/>
      <c r="P34" s="75" t="s">
        <v>477</v>
      </c>
      <c r="Q34" s="76">
        <v>1</v>
      </c>
      <c r="R34" s="136"/>
      <c r="S34" s="137"/>
      <c r="T34" s="714"/>
      <c r="U34" s="853">
        <f>IF(U32="","",VLOOKUP(U32,$FQ:$FT,4,FALSE))</f>
        <v>3300</v>
      </c>
      <c r="V34" s="854"/>
      <c r="W34" s="855"/>
      <c r="X34" s="853">
        <f>IF(X32="","",VLOOKUP(X32,$FQ:$FT,4,FALSE))</f>
        <v>400</v>
      </c>
      <c r="Y34" s="854"/>
      <c r="Z34" s="855"/>
      <c r="AA34" s="853" t="str">
        <f>IF(AA32="","",VLOOKUP(AA32,$FQ:$FT,4,FALSE))</f>
        <v/>
      </c>
      <c r="AB34" s="854"/>
      <c r="AC34" s="855"/>
      <c r="AD34" s="853" t="str">
        <f>IF(AD32="","",VLOOKUP(AD32,$FQ:$FT,4,FALSE))</f>
        <v/>
      </c>
      <c r="AE34" s="854"/>
      <c r="AF34" s="855"/>
      <c r="AG34" s="853">
        <f>IF(AG32="","",VLOOKUP(AG32,$FQ:$FT,4,FALSE))</f>
        <v>3700</v>
      </c>
      <c r="AH34" s="854"/>
      <c r="AI34" s="855"/>
      <c r="AJ34" s="856" t="s">
        <v>284</v>
      </c>
      <c r="AK34" s="858">
        <f>ET33+FC33</f>
        <v>3700</v>
      </c>
      <c r="AL34" s="859"/>
      <c r="AM34" s="641"/>
      <c r="AN34" s="642"/>
      <c r="AO34" s="646">
        <f>(AK34*AM34)</f>
        <v>0</v>
      </c>
      <c r="AP34" s="841"/>
      <c r="AQ34" s="842"/>
      <c r="AR34" s="637"/>
      <c r="AS34" s="638"/>
      <c r="AT34" s="978"/>
      <c r="AU34" s="979"/>
      <c r="AV34" s="980"/>
      <c r="AW34" s="970"/>
      <c r="AX34" s="971"/>
      <c r="AZ34" s="823"/>
      <c r="BA34" s="825"/>
      <c r="BB34" s="836" t="str">
        <f>IF(F33="","",F33)</f>
        <v>五島・新上五島　孤独のグルメ2島めぐり旅</v>
      </c>
      <c r="BC34" s="836"/>
      <c r="BD34" s="836"/>
      <c r="BE34" s="836"/>
      <c r="BF34" s="836"/>
      <c r="BG34" s="837"/>
      <c r="BH34" s="309"/>
      <c r="BI34" s="831" t="s">
        <v>482</v>
      </c>
      <c r="BJ34" s="654"/>
      <c r="BK34" s="654"/>
      <c r="BL34" s="573" t="s">
        <v>490</v>
      </c>
      <c r="BM34" s="654"/>
      <c r="BN34" s="654" t="str">
        <f>IF(BJ34="","",VLOOKUP(BJ34,'募集型  変更届　提出用 （記入例）'!$GC:$GF,3,FALSE))</f>
        <v/>
      </c>
      <c r="BO34" s="573" t="s">
        <v>485</v>
      </c>
      <c r="BP34" s="654"/>
      <c r="BQ34" s="654"/>
      <c r="BR34" s="573" t="s">
        <v>488</v>
      </c>
      <c r="BS34" s="654"/>
      <c r="BT34" s="655"/>
      <c r="BU34" s="658" t="s">
        <v>404</v>
      </c>
      <c r="BV34" s="659"/>
      <c r="BW34" s="660"/>
      <c r="BX34" s="581" t="s">
        <v>45</v>
      </c>
      <c r="BY34" s="582"/>
      <c r="BZ34" s="307"/>
      <c r="CA34" s="309"/>
      <c r="CB34" s="583" t="s">
        <v>497</v>
      </c>
      <c r="CC34" s="579"/>
      <c r="CD34" s="580" t="str">
        <f>IF(CC34="","",VLOOKUP(CC34,'募集型  変更届　提出用 （記入例）'!$GC:$GF,2,FALSE))</f>
        <v/>
      </c>
      <c r="CE34" s="577"/>
      <c r="CF34" s="577"/>
      <c r="CG34" s="577" t="str">
        <f>IF(CC34="","",VLOOKUP(CC34,'募集型  変更届　提出用 （記入例）'!$GC:$GF,3,FALSE))</f>
        <v/>
      </c>
      <c r="CH34" s="577"/>
      <c r="CI34" s="577" t="str">
        <f>IF(CC34="","",VLOOKUP(CC34,'募集型  変更届　提出用 （記入例）'!$GC:$GF,4,FALSE))</f>
        <v/>
      </c>
      <c r="CJ34" s="578"/>
      <c r="CK34" s="574" t="s">
        <v>494</v>
      </c>
      <c r="CL34" s="579"/>
      <c r="CM34" s="580" t="str">
        <f>IF(CL34="","",VLOOKUP(CL34,'募集型  変更届　提出用 （記入例）'!$GC:$GF,2,FALSE))</f>
        <v/>
      </c>
      <c r="CN34" s="577"/>
      <c r="CO34" s="577"/>
      <c r="CP34" s="577" t="str">
        <f>IF(CL34="","",VLOOKUP(CL34,'募集型  変更届　提出用 （記入例）'!$GC:$GF,3,FALSE))</f>
        <v/>
      </c>
      <c r="CQ34" s="577"/>
      <c r="CR34" s="577" t="str">
        <f>IF(CL34="","",VLOOKUP(CL34,'募集型  変更届　提出用 （記入例）'!$GC:$GF,4,FALSE))</f>
        <v/>
      </c>
      <c r="CS34" s="862"/>
      <c r="CT34" s="959"/>
      <c r="CU34" s="960"/>
      <c r="CV34" s="960"/>
      <c r="CW34" s="960"/>
      <c r="CX34" s="960"/>
      <c r="CY34" s="960"/>
      <c r="CZ34" s="961"/>
      <c r="ED34" s="8"/>
      <c r="EE34" s="28"/>
      <c r="EF34" s="8"/>
      <c r="EG34" s="8"/>
      <c r="EH34" s="8"/>
      <c r="EI34" s="91" t="s">
        <v>48</v>
      </c>
      <c r="EJ34" s="92" t="e">
        <f>VLOOKUP('募集型  変更届　提出用 （記入例）'!U35,$FU:$FY,5,FALSE)</f>
        <v>#N/A</v>
      </c>
      <c r="EK34" s="92" t="e">
        <f>VLOOKUP('募集型  変更届　提出用 （記入例）'!X35,$FU:$FY,5,FALSE)</f>
        <v>#N/A</v>
      </c>
      <c r="EL34" s="92" t="e">
        <f>VLOOKUP('募集型  変更届　提出用 （記入例）'!AA35,$FU:$FY,5,FALSE)</f>
        <v>#N/A</v>
      </c>
      <c r="EM34" s="92" t="e">
        <f>VLOOKUP('募集型  変更届　提出用 （記入例）'!AD35,$FU:$FY,5,FALSE)</f>
        <v>#N/A</v>
      </c>
      <c r="EN34" s="92" t="e">
        <f>VLOOKUP('募集型  変更届　提出用 （記入例）'!AG35,$FU:$FY,5,FALSE)</f>
        <v>#N/A</v>
      </c>
      <c r="EP34" s="78"/>
      <c r="EQ34" s="79" t="s">
        <v>45</v>
      </c>
      <c r="ER34" s="80">
        <f>SUMIF(EJ34:EN34,"五島市",EJ35:EN35)*'募集型  変更届　提出用 （記入例）'!AM32</f>
        <v>0</v>
      </c>
      <c r="ES34" s="81">
        <f>SUMIF(EJ34:EN34,"五島市",EJ36:EN36)*'募集型  変更届　提出用 （記入例）'!AM34</f>
        <v>0</v>
      </c>
      <c r="ET34" s="96"/>
      <c r="EU34" s="83"/>
      <c r="EV34" s="852"/>
      <c r="EW34" s="84" t="s">
        <v>45</v>
      </c>
      <c r="EX34" s="85">
        <f>IF('募集型  変更届　提出用 （記入例）'!P34="","0",FC32/EV33)</f>
        <v>3700</v>
      </c>
      <c r="EY34" s="86">
        <f>IF('募集型  変更届　提出用 （記入例）'!P34="","0",FC33/EV33)</f>
        <v>1850</v>
      </c>
      <c r="EZ34" s="87">
        <f>EX34*'募集型  変更届　提出用 （記入例）'!AM32</f>
        <v>0</v>
      </c>
      <c r="FA34" s="88">
        <f>EY34*'募集型  変更届　提出用 （記入例）'!AM34</f>
        <v>0</v>
      </c>
      <c r="FB34" s="89">
        <f t="shared" si="8"/>
        <v>0</v>
      </c>
      <c r="FC34" s="93"/>
      <c r="FE34" s="90" t="s">
        <v>45</v>
      </c>
      <c r="FF34" s="85">
        <f>IF(('募集型  変更届　提出用 （記入例）'!Q34)="","0",('募集型  変更届　提出用 （記入例）'!AM32+'募集型  変更届　提出用 （記入例）'!AM34)*'募集型  変更届　提出用 （記入例）'!Q34*1000)</f>
        <v>0</v>
      </c>
      <c r="FG34" s="85">
        <f>COUNTA('募集型  変更届　提出用 （記入例）'!P34)*('募集型  変更届　提出用 （記入例）'!AM32+'募集型  変更届　提出用 （記入例）'!AM34)</f>
        <v>0</v>
      </c>
      <c r="FH34" s="85">
        <f>COUNTA('募集型  変更届　提出用 （記入例）'!R34)*('募集型  変更届　提出用 （記入例）'!AM32+'募集型  変更届　提出用 （記入例）'!AM34)</f>
        <v>0</v>
      </c>
      <c r="FI34" s="85">
        <f>COUNTA('募集型  変更届　提出用 （記入例）'!S34)*('募集型  変更届　提出用 （記入例）'!AM32+'募集型  変更届　提出用 （記入例）'!AM34)</f>
        <v>0</v>
      </c>
      <c r="FJ34" s="18"/>
      <c r="FK34" s="18"/>
      <c r="FL34" s="18"/>
      <c r="FN34" s="28"/>
      <c r="FO34" s="4"/>
      <c r="FP34" s="8"/>
      <c r="FQ34" s="5">
        <v>26</v>
      </c>
      <c r="FR34" s="28" t="s">
        <v>198</v>
      </c>
      <c r="FS34" s="5" t="s">
        <v>39</v>
      </c>
      <c r="FT34" s="186">
        <v>400</v>
      </c>
      <c r="FX34" s="5"/>
      <c r="FY34" s="5"/>
      <c r="FZ34" s="1">
        <v>200</v>
      </c>
      <c r="GC34" s="5">
        <v>26</v>
      </c>
      <c r="GD34" s="28" t="s">
        <v>198</v>
      </c>
      <c r="GE34" s="5" t="s">
        <v>39</v>
      </c>
      <c r="GF34" s="186">
        <v>400</v>
      </c>
    </row>
    <row r="35" spans="2:188" ht="16.5" customHeight="1" thickBot="1">
      <c r="B35" s="694">
        <v>45748</v>
      </c>
      <c r="C35" s="695"/>
      <c r="D35" s="1309" t="s">
        <v>552</v>
      </c>
      <c r="E35" s="1310"/>
      <c r="F35" s="1275"/>
      <c r="G35" s="1276"/>
      <c r="H35" s="1276"/>
      <c r="I35" s="1276"/>
      <c r="J35" s="1276"/>
      <c r="K35" s="1276"/>
      <c r="L35" s="1276"/>
      <c r="M35" s="1277"/>
      <c r="N35" s="652" t="s">
        <v>53</v>
      </c>
      <c r="O35" s="653"/>
      <c r="P35" s="75" t="s">
        <v>477</v>
      </c>
      <c r="Q35" s="76">
        <v>1</v>
      </c>
      <c r="R35" s="136"/>
      <c r="S35" s="137" t="s">
        <v>477</v>
      </c>
      <c r="T35" s="846" t="s">
        <v>54</v>
      </c>
      <c r="U35" s="94"/>
      <c r="V35" s="849" t="str">
        <f>IF(U35="","",VLOOKUP(U35,$FU:$FX,3,FALSE))</f>
        <v/>
      </c>
      <c r="W35" s="850"/>
      <c r="X35" s="94"/>
      <c r="Y35" s="849" t="str">
        <f>IF(X35="","",VLOOKUP(X35,$FU:$FX,3,FALSE))</f>
        <v/>
      </c>
      <c r="Z35" s="850"/>
      <c r="AA35" s="94"/>
      <c r="AB35" s="849" t="str">
        <f>IF(AA35="","",VLOOKUP(AA35,$FU:$FX,3,FALSE))</f>
        <v/>
      </c>
      <c r="AC35" s="850"/>
      <c r="AD35" s="94"/>
      <c r="AE35" s="849" t="str">
        <f>IF(AD35="","",VLOOKUP(AD35,$FU:$FX,3,FALSE))</f>
        <v/>
      </c>
      <c r="AF35" s="850"/>
      <c r="AG35" s="94"/>
      <c r="AH35" s="849" t="str">
        <f>IF(AG35="","",VLOOKUP(AG35,'募集型  変更届　提出用 （記入例）'!$FU:$FX,3,FALSE))</f>
        <v/>
      </c>
      <c r="AI35" s="895"/>
      <c r="AJ35" s="857"/>
      <c r="AK35" s="843"/>
      <c r="AL35" s="860"/>
      <c r="AM35" s="643"/>
      <c r="AN35" s="644"/>
      <c r="AO35" s="843"/>
      <c r="AP35" s="844"/>
      <c r="AQ35" s="845"/>
      <c r="AR35" s="637"/>
      <c r="AS35" s="638"/>
      <c r="AT35" s="978"/>
      <c r="AU35" s="979"/>
      <c r="AV35" s="980"/>
      <c r="AW35" s="972" t="s">
        <v>545</v>
      </c>
      <c r="AX35" s="973"/>
      <c r="AZ35" s="823"/>
      <c r="BA35" s="825"/>
      <c r="BB35" s="836"/>
      <c r="BC35" s="836"/>
      <c r="BD35" s="836"/>
      <c r="BE35" s="836"/>
      <c r="BF35" s="836"/>
      <c r="BG35" s="837"/>
      <c r="BH35" s="309"/>
      <c r="BI35" s="831"/>
      <c r="BJ35" s="654"/>
      <c r="BK35" s="654"/>
      <c r="BL35" s="573"/>
      <c r="BM35" s="654"/>
      <c r="BN35" s="654"/>
      <c r="BO35" s="573"/>
      <c r="BP35" s="654"/>
      <c r="BQ35" s="654"/>
      <c r="BR35" s="576"/>
      <c r="BS35" s="656"/>
      <c r="BT35" s="657"/>
      <c r="BU35" s="658"/>
      <c r="BV35" s="659"/>
      <c r="BW35" s="660"/>
      <c r="BX35" s="581" t="s">
        <v>53</v>
      </c>
      <c r="BY35" s="582"/>
      <c r="BZ35" s="307"/>
      <c r="CA35" s="309"/>
      <c r="CB35" s="583"/>
      <c r="CC35" s="579"/>
      <c r="CD35" s="580"/>
      <c r="CE35" s="577"/>
      <c r="CF35" s="577"/>
      <c r="CG35" s="577"/>
      <c r="CH35" s="577"/>
      <c r="CI35" s="577"/>
      <c r="CJ35" s="578"/>
      <c r="CK35" s="574"/>
      <c r="CL35" s="579"/>
      <c r="CM35" s="580"/>
      <c r="CN35" s="577"/>
      <c r="CO35" s="577"/>
      <c r="CP35" s="577"/>
      <c r="CQ35" s="577"/>
      <c r="CR35" s="577"/>
      <c r="CS35" s="862"/>
      <c r="CT35" s="959"/>
      <c r="CU35" s="960"/>
      <c r="CV35" s="960"/>
      <c r="CW35" s="960"/>
      <c r="CX35" s="960"/>
      <c r="CY35" s="960"/>
      <c r="CZ35" s="961"/>
      <c r="ED35" s="8"/>
      <c r="EE35" s="28"/>
      <c r="EF35" s="8"/>
      <c r="EG35" s="8"/>
      <c r="EH35" s="8"/>
      <c r="EI35" s="91" t="s">
        <v>56</v>
      </c>
      <c r="EJ35" s="95" t="e">
        <f>VLOOKUP('募集型  変更届　提出用 （記入例）'!U35,$FU:$FY,4,FALSE)</f>
        <v>#N/A</v>
      </c>
      <c r="EK35" s="95" t="e">
        <f>VLOOKUP('募集型  変更届　提出用 （記入例）'!X35,$FU:$FY,4,FALSE)</f>
        <v>#N/A</v>
      </c>
      <c r="EL35" s="95" t="e">
        <f>VLOOKUP('募集型  変更届　提出用 （記入例）'!AA35,$FU:$FY,4,FALSE)</f>
        <v>#N/A</v>
      </c>
      <c r="EM35" s="95" t="e">
        <f>VLOOKUP('募集型  変更届　提出用 （記入例）'!AD35,$FU:$FY,4,FALSE)</f>
        <v>#N/A</v>
      </c>
      <c r="EN35" s="95" t="e">
        <f>VLOOKUP('募集型  変更届　提出用 （記入例）'!AG35,$FU:$FY,4,FALSE)</f>
        <v>#N/A</v>
      </c>
      <c r="EP35" s="78"/>
      <c r="EQ35" s="79" t="s">
        <v>53</v>
      </c>
      <c r="ER35" s="80">
        <f>SUMIF(EJ34:EN34,"新上五島町",EJ35:EN35)*'募集型  変更届　提出用 （記入例）'!AM32</f>
        <v>0</v>
      </c>
      <c r="ES35" s="81">
        <f>SUMIF(EJ34:EN34,"上五島",EJ36:EN36)*'募集型  変更届　提出用 （記入例）'!AM34</f>
        <v>0</v>
      </c>
      <c r="ET35" s="96"/>
      <c r="EU35" s="83"/>
      <c r="EV35" s="97"/>
      <c r="EW35" s="84" t="s">
        <v>53</v>
      </c>
      <c r="EX35" s="85">
        <f>IF('募集型  変更届　提出用 （記入例）'!P35="","0",FC32/EV33)</f>
        <v>3700</v>
      </c>
      <c r="EY35" s="86">
        <f>IF('募集型  変更届　提出用 （記入例）'!P35="","0",FC33/EV33)</f>
        <v>1850</v>
      </c>
      <c r="EZ35" s="87">
        <f>EX35*'募集型  変更届　提出用 （記入例）'!AM32</f>
        <v>0</v>
      </c>
      <c r="FA35" s="88">
        <f>EY35*'募集型  変更届　提出用 （記入例）'!AM34</f>
        <v>0</v>
      </c>
      <c r="FB35" s="89">
        <f t="shared" si="8"/>
        <v>0</v>
      </c>
      <c r="FC35" s="93"/>
      <c r="FD35" s="98"/>
      <c r="FE35" s="90" t="s">
        <v>53</v>
      </c>
      <c r="FF35" s="85">
        <f>IF(('募集型  変更届　提出用 （記入例）'!Q35)="","0",('募集型  変更届　提出用 （記入例）'!AM32+'募集型  変更届　提出用 （記入例）'!AM34)*'募集型  変更届　提出用 （記入例）'!Q35*1000)</f>
        <v>0</v>
      </c>
      <c r="FG35" s="85">
        <f>COUNTA('募集型  変更届　提出用 （記入例）'!P35)*('募集型  変更届　提出用 （記入例）'!AM32+'募集型  変更届　提出用 （記入例）'!AM34)</f>
        <v>0</v>
      </c>
      <c r="FH35" s="85">
        <f>COUNTA('募集型  変更届　提出用 （記入例）'!R35)*('募集型  変更届　提出用 （記入例）'!AM32+'募集型  変更届　提出用 （記入例）'!AM34)</f>
        <v>0</v>
      </c>
      <c r="FI35" s="85">
        <f>COUNTA('募集型  変更届　提出用 （記入例）'!S35)*('募集型  変更届　提出用 （記入例）'!AM32+'募集型  変更届　提出用 （記入例）'!AM34)</f>
        <v>0</v>
      </c>
      <c r="FJ35" s="18"/>
      <c r="FK35" s="18"/>
      <c r="FL35" s="18"/>
      <c r="FN35" s="28"/>
      <c r="FO35" s="4"/>
      <c r="FP35" s="8"/>
      <c r="FQ35" s="5">
        <v>27</v>
      </c>
      <c r="FR35" s="28" t="s">
        <v>199</v>
      </c>
      <c r="FS35" s="5" t="s">
        <v>39</v>
      </c>
      <c r="FT35" s="186">
        <v>200</v>
      </c>
      <c r="FX35" s="5"/>
      <c r="FY35" s="5"/>
      <c r="FZ35" s="1">
        <v>150</v>
      </c>
      <c r="GC35" s="5">
        <v>27</v>
      </c>
      <c r="GD35" s="28" t="s">
        <v>199</v>
      </c>
      <c r="GE35" s="5" t="s">
        <v>39</v>
      </c>
      <c r="GF35" s="186">
        <v>200</v>
      </c>
    </row>
    <row r="36" spans="2:188" ht="16.5" customHeight="1">
      <c r="B36" s="696"/>
      <c r="C36" s="697"/>
      <c r="D36" s="1308"/>
      <c r="E36" s="1291"/>
      <c r="F36" s="883" t="s">
        <v>378</v>
      </c>
      <c r="G36" s="613">
        <v>45748</v>
      </c>
      <c r="H36" s="613"/>
      <c r="I36" s="613"/>
      <c r="J36" s="885" t="s">
        <v>379</v>
      </c>
      <c r="K36" s="613">
        <v>46081</v>
      </c>
      <c r="L36" s="613"/>
      <c r="M36" s="650"/>
      <c r="N36" s="652" t="s">
        <v>61</v>
      </c>
      <c r="O36" s="653"/>
      <c r="P36" s="75"/>
      <c r="Q36" s="76"/>
      <c r="R36" s="138"/>
      <c r="S36" s="137"/>
      <c r="T36" s="847"/>
      <c r="U36" s="604" t="str">
        <f>IF(U35="","",VLOOKUP(U35,$FU:$FX,2,FALSE))</f>
        <v/>
      </c>
      <c r="V36" s="605"/>
      <c r="W36" s="606"/>
      <c r="X36" s="604" t="str">
        <f>IF(X35="","",VLOOKUP(X35,$FU:$FX,2,FALSE))</f>
        <v/>
      </c>
      <c r="Y36" s="605"/>
      <c r="Z36" s="606"/>
      <c r="AA36" s="604" t="str">
        <f>IF(AA35="","",VLOOKUP(AA35,$FU:$FX,2,FALSE))</f>
        <v/>
      </c>
      <c r="AB36" s="605"/>
      <c r="AC36" s="606"/>
      <c r="AD36" s="604" t="str">
        <f>IF(AD35="","",VLOOKUP(AD35,$FU:$FX,2,FALSE))</f>
        <v/>
      </c>
      <c r="AE36" s="605"/>
      <c r="AF36" s="606"/>
      <c r="AG36" s="604" t="str">
        <f>IF(AG35="","",VLOOKUP(AG35,'募集型  変更届　提出用 （記入例）'!$FU:$FX,2,FALSE))</f>
        <v/>
      </c>
      <c r="AH36" s="605"/>
      <c r="AI36" s="711"/>
      <c r="AJ36" s="877" t="s">
        <v>62</v>
      </c>
      <c r="AK36" s="878"/>
      <c r="AL36" s="879"/>
      <c r="AM36" s="609">
        <f>AM32+AM34</f>
        <v>0</v>
      </c>
      <c r="AN36" s="610"/>
      <c r="AO36" s="609">
        <f>AO32+AO34</f>
        <v>0</v>
      </c>
      <c r="AP36" s="923"/>
      <c r="AQ36" s="924"/>
      <c r="AR36" s="637"/>
      <c r="AS36" s="638"/>
      <c r="AT36" s="978"/>
      <c r="AU36" s="979"/>
      <c r="AV36" s="980"/>
      <c r="AW36" s="1297"/>
      <c r="AX36" s="1298"/>
      <c r="AZ36" s="823"/>
      <c r="BA36" s="825"/>
      <c r="BB36" s="836"/>
      <c r="BC36" s="836"/>
      <c r="BD36" s="836"/>
      <c r="BE36" s="836"/>
      <c r="BF36" s="836"/>
      <c r="BG36" s="837"/>
      <c r="BH36" s="309"/>
      <c r="BI36" s="831" t="s">
        <v>483</v>
      </c>
      <c r="BJ36" s="1285">
        <v>0</v>
      </c>
      <c r="BK36" s="1285"/>
      <c r="BL36" s="573" t="s">
        <v>491</v>
      </c>
      <c r="BM36" s="1285">
        <v>0</v>
      </c>
      <c r="BN36" s="1285" t="e">
        <f>IF(BJ36="","",VLOOKUP(BJ36,'募集型  変更届　提出用 （記入例）'!$GC:$GF,3,FALSE))</f>
        <v>#N/A</v>
      </c>
      <c r="BO36" s="573" t="s">
        <v>486</v>
      </c>
      <c r="BP36" s="654"/>
      <c r="BQ36" s="898"/>
      <c r="BR36" s="930" t="s">
        <v>19</v>
      </c>
      <c r="BS36" s="1269">
        <f>BJ32+BJ34+BJ36+BM32+BM34+BM36+BP32+BP34+BS32+BS34+BP36</f>
        <v>0</v>
      </c>
      <c r="BT36" s="1270"/>
      <c r="BU36" s="658"/>
      <c r="BV36" s="659"/>
      <c r="BW36" s="660"/>
      <c r="BX36" s="581" t="s">
        <v>61</v>
      </c>
      <c r="BY36" s="582"/>
      <c r="BZ36" s="316"/>
      <c r="CA36" s="309"/>
      <c r="CB36" s="583" t="s">
        <v>498</v>
      </c>
      <c r="CC36" s="579"/>
      <c r="CD36" s="580" t="str">
        <f>IF(CC36="","",VLOOKUP(CC36,'募集型  変更届　提出用 （記入例）'!$GC:$GF,2,FALSE))</f>
        <v/>
      </c>
      <c r="CE36" s="577"/>
      <c r="CF36" s="577"/>
      <c r="CG36" s="577" t="str">
        <f>IF(CC36="","",VLOOKUP(CC36,'募集型  変更届　提出用 （記入例）'!$GC:$GF,3,FALSE))</f>
        <v/>
      </c>
      <c r="CH36" s="577"/>
      <c r="CI36" s="577" t="str">
        <f>IF(CC36="","",VLOOKUP(CC36,'募集型  変更届　提出用 （記入例）'!$GC:$GF,4,FALSE))</f>
        <v/>
      </c>
      <c r="CJ36" s="578"/>
      <c r="CK36" s="574" t="s">
        <v>495</v>
      </c>
      <c r="CL36" s="579"/>
      <c r="CM36" s="580" t="str">
        <f>IF(CL36="","",VLOOKUP(CL36,'募集型  変更届　提出用 （記入例）'!$GC:$GF,2,FALSE))</f>
        <v/>
      </c>
      <c r="CN36" s="577"/>
      <c r="CO36" s="577"/>
      <c r="CP36" s="577" t="str">
        <f>IF(CL36="","",VLOOKUP(CL36,'募集型  変更届　提出用 （記入例）'!$GC:$GF,3,FALSE))</f>
        <v/>
      </c>
      <c r="CQ36" s="577"/>
      <c r="CR36" s="577" t="str">
        <f>IF(CL36="","",VLOOKUP(CL36,'募集型  変更届　提出用 （記入例）'!$GC:$GF,4,FALSE))</f>
        <v/>
      </c>
      <c r="CS36" s="862"/>
      <c r="CT36" s="959"/>
      <c r="CU36" s="960"/>
      <c r="CV36" s="960"/>
      <c r="CW36" s="960"/>
      <c r="CX36" s="960"/>
      <c r="CY36" s="960"/>
      <c r="CZ36" s="961"/>
      <c r="ED36" s="8"/>
      <c r="EE36" s="28"/>
      <c r="EF36" s="8"/>
      <c r="EG36" s="8"/>
      <c r="EH36" s="8"/>
      <c r="EI36" s="91" t="s">
        <v>64</v>
      </c>
      <c r="EJ36" s="95" t="e">
        <f>EJ35</f>
        <v>#N/A</v>
      </c>
      <c r="EK36" s="95" t="e">
        <f t="shared" ref="EK36:EN36" si="9">EK35</f>
        <v>#N/A</v>
      </c>
      <c r="EL36" s="95" t="e">
        <f t="shared" si="9"/>
        <v>#N/A</v>
      </c>
      <c r="EM36" s="95" t="e">
        <f t="shared" si="9"/>
        <v>#N/A</v>
      </c>
      <c r="EN36" s="95" t="e">
        <f t="shared" si="9"/>
        <v>#N/A</v>
      </c>
      <c r="EP36" s="78"/>
      <c r="EQ36" s="79" t="s">
        <v>61</v>
      </c>
      <c r="ER36" s="80">
        <f>SUMIF(EJ34:EN34,"小値賀町",EJ35:EN35)*'募集型  変更届　提出用 （記入例）'!AM32</f>
        <v>0</v>
      </c>
      <c r="ES36" s="81">
        <f>SUMIF(EJ34:EN34,"小値賀",EJ36:EN36)*'募集型  変更届　提出用 （記入例）'!AM34</f>
        <v>0</v>
      </c>
      <c r="ET36" s="96"/>
      <c r="EU36" s="83"/>
      <c r="EV36" s="97"/>
      <c r="EW36" s="84" t="s">
        <v>61</v>
      </c>
      <c r="EX36" s="85" t="str">
        <f>IF('募集型  変更届　提出用 （記入例）'!P36="","0",FC32/EV33)</f>
        <v>0</v>
      </c>
      <c r="EY36" s="86" t="str">
        <f>IF('募集型  変更届　提出用 （記入例）'!P36="","0",FC33/EV33)</f>
        <v>0</v>
      </c>
      <c r="EZ36" s="87">
        <f>EX36*'募集型  変更届　提出用 （記入例）'!AM32</f>
        <v>0</v>
      </c>
      <c r="FA36" s="88">
        <f>EY36*'募集型  変更届　提出用 （記入例）'!AM34</f>
        <v>0</v>
      </c>
      <c r="FB36" s="89">
        <f t="shared" si="8"/>
        <v>0</v>
      </c>
      <c r="FC36" s="93"/>
      <c r="FD36" s="98"/>
      <c r="FE36" s="90" t="s">
        <v>61</v>
      </c>
      <c r="FF36" s="85" t="str">
        <f>IF(('募集型  変更届　提出用 （記入例）'!Q36)="","0",('募集型  変更届　提出用 （記入例）'!AM32+'募集型  変更届　提出用 （記入例）'!AM34)*'募集型  変更届　提出用 （記入例）'!Q36*1000)</f>
        <v>0</v>
      </c>
      <c r="FG36" s="85">
        <f>COUNTA('募集型  変更届　提出用 （記入例）'!P36)*('募集型  変更届　提出用 （記入例）'!AM32+'募集型  変更届　提出用 （記入例）'!AM34)</f>
        <v>0</v>
      </c>
      <c r="FH36" s="85">
        <f>COUNTA('募集型  変更届　提出用 （記入例）'!R36)*('募集型  変更届　提出用 （記入例）'!AM32+'募集型  変更届　提出用 （記入例）'!AM34)</f>
        <v>0</v>
      </c>
      <c r="FI36" s="85">
        <f>COUNTA('募集型  変更届　提出用 （記入例）'!S36)*('募集型  変更届　提出用 （記入例）'!AM32+'募集型  変更届　提出用 （記入例）'!AM34)</f>
        <v>0</v>
      </c>
      <c r="FJ36" s="18"/>
      <c r="FK36" s="18"/>
      <c r="FL36" s="18"/>
      <c r="FN36" s="28"/>
      <c r="FO36" s="4"/>
      <c r="FP36" s="8"/>
      <c r="FQ36" s="5">
        <v>28</v>
      </c>
      <c r="FR36" s="28" t="s">
        <v>200</v>
      </c>
      <c r="FS36" s="28" t="s">
        <v>39</v>
      </c>
      <c r="FT36" s="186">
        <v>200</v>
      </c>
      <c r="FX36" s="5"/>
      <c r="FY36" s="5"/>
      <c r="FZ36" s="1">
        <v>100</v>
      </c>
      <c r="GC36" s="5">
        <v>28</v>
      </c>
      <c r="GD36" s="28" t="s">
        <v>200</v>
      </c>
      <c r="GE36" s="28" t="s">
        <v>39</v>
      </c>
      <c r="GF36" s="186">
        <v>200</v>
      </c>
    </row>
    <row r="37" spans="2:188" ht="16.5" customHeight="1" thickBot="1">
      <c r="B37" s="698"/>
      <c r="C37" s="699"/>
      <c r="D37" s="1292"/>
      <c r="E37" s="1293"/>
      <c r="F37" s="884"/>
      <c r="G37" s="614"/>
      <c r="H37" s="614"/>
      <c r="I37" s="614"/>
      <c r="J37" s="886"/>
      <c r="K37" s="614"/>
      <c r="L37" s="614"/>
      <c r="M37" s="651"/>
      <c r="N37" s="887" t="s">
        <v>68</v>
      </c>
      <c r="O37" s="888"/>
      <c r="P37" s="99"/>
      <c r="Q37" s="100"/>
      <c r="R37" s="139"/>
      <c r="S37" s="140"/>
      <c r="T37" s="848"/>
      <c r="U37" s="718" t="str">
        <f>IF(U35="","",VLOOKUP(U35,$FU:$FX,4,FALSE))</f>
        <v/>
      </c>
      <c r="V37" s="719"/>
      <c r="W37" s="720"/>
      <c r="X37" s="718" t="str">
        <f>IF(X35="","",VLOOKUP(X35,$FU:$FX,4,FALSE))</f>
        <v/>
      </c>
      <c r="Y37" s="719"/>
      <c r="Z37" s="720"/>
      <c r="AA37" s="718" t="str">
        <f>IF(AA35="","",VLOOKUP(AA35,$FU:$FX,4,FALSE))</f>
        <v/>
      </c>
      <c r="AB37" s="719"/>
      <c r="AC37" s="720"/>
      <c r="AD37" s="718" t="str">
        <f>IF(AD35="","",VLOOKUP(AD35,$FU:$FX,4,FALSE))</f>
        <v/>
      </c>
      <c r="AE37" s="719"/>
      <c r="AF37" s="720"/>
      <c r="AG37" s="718" t="str">
        <f>IF(AG35="","",VLOOKUP(AG35,'募集型  変更届　提出用 （記入例）'!$FU:$FX,4,FALSE))</f>
        <v/>
      </c>
      <c r="AH37" s="719"/>
      <c r="AI37" s="721"/>
      <c r="AJ37" s="880"/>
      <c r="AK37" s="881"/>
      <c r="AL37" s="882"/>
      <c r="AM37" s="843"/>
      <c r="AN37" s="860"/>
      <c r="AO37" s="843"/>
      <c r="AP37" s="844"/>
      <c r="AQ37" s="845"/>
      <c r="AR37" s="639"/>
      <c r="AS37" s="640"/>
      <c r="AT37" s="981"/>
      <c r="AU37" s="982"/>
      <c r="AV37" s="983"/>
      <c r="AW37" s="1299"/>
      <c r="AX37" s="1300"/>
      <c r="AZ37" s="824"/>
      <c r="BA37" s="826"/>
      <c r="BB37" s="839"/>
      <c r="BC37" s="839"/>
      <c r="BD37" s="839"/>
      <c r="BE37" s="839"/>
      <c r="BF37" s="839"/>
      <c r="BG37" s="840"/>
      <c r="BH37" s="308"/>
      <c r="BI37" s="955"/>
      <c r="BJ37" s="1294"/>
      <c r="BK37" s="1294"/>
      <c r="BL37" s="576"/>
      <c r="BM37" s="1294"/>
      <c r="BN37" s="1294"/>
      <c r="BO37" s="576"/>
      <c r="BP37" s="656"/>
      <c r="BQ37" s="899"/>
      <c r="BR37" s="955"/>
      <c r="BS37" s="1273"/>
      <c r="BT37" s="1274"/>
      <c r="BU37" s="906"/>
      <c r="BV37" s="907"/>
      <c r="BW37" s="908"/>
      <c r="BX37" s="889" t="s">
        <v>68</v>
      </c>
      <c r="BY37" s="890"/>
      <c r="BZ37" s="317"/>
      <c r="CA37" s="308"/>
      <c r="CB37" s="950"/>
      <c r="CC37" s="891"/>
      <c r="CD37" s="896"/>
      <c r="CE37" s="897"/>
      <c r="CF37" s="897"/>
      <c r="CG37" s="897"/>
      <c r="CH37" s="897"/>
      <c r="CI37" s="897"/>
      <c r="CJ37" s="948"/>
      <c r="CK37" s="575"/>
      <c r="CL37" s="891"/>
      <c r="CM37" s="896"/>
      <c r="CN37" s="897"/>
      <c r="CO37" s="897"/>
      <c r="CP37" s="897"/>
      <c r="CQ37" s="897"/>
      <c r="CR37" s="897"/>
      <c r="CS37" s="925"/>
      <c r="CT37" s="962"/>
      <c r="CU37" s="963"/>
      <c r="CV37" s="963"/>
      <c r="CW37" s="963"/>
      <c r="CX37" s="963"/>
      <c r="CY37" s="963"/>
      <c r="CZ37" s="964"/>
      <c r="ED37" s="8"/>
      <c r="EE37" s="5"/>
      <c r="EF37" s="8"/>
      <c r="EG37" s="8"/>
      <c r="EH37" s="8"/>
      <c r="EP37" s="101"/>
      <c r="EQ37" s="102" t="s">
        <v>68</v>
      </c>
      <c r="ER37" s="103">
        <f>SUMIF(EJ34:EN34,"宇久町",EJ35:EN35)*'募集型  変更届　提出用 （記入例）'!AM32</f>
        <v>0</v>
      </c>
      <c r="ES37" s="104">
        <f>SUMIF(EJ34:EN34,"宇久",EJ36:EN36)*'募集型  変更届　提出用 （記入例）'!AM34</f>
        <v>0</v>
      </c>
      <c r="ET37" s="96"/>
      <c r="EU37" s="83"/>
      <c r="EV37" s="105"/>
      <c r="EW37" s="106" t="s">
        <v>68</v>
      </c>
      <c r="EX37" s="107" t="str">
        <f>IF('募集型  変更届　提出用 （記入例）'!P37="","0",FC32/EV33)</f>
        <v>0</v>
      </c>
      <c r="EY37" s="108" t="str">
        <f>IF('募集型  変更届　提出用 （記入例）'!P37="","0",FC33/EV33)</f>
        <v>0</v>
      </c>
      <c r="EZ37" s="109">
        <f>EX37*'募集型  変更届　提出用 （記入例）'!AM32</f>
        <v>0</v>
      </c>
      <c r="FA37" s="110">
        <f>EY37*'募集型  変更届　提出用 （記入例）'!AM34</f>
        <v>0</v>
      </c>
      <c r="FB37" s="111">
        <f t="shared" si="8"/>
        <v>0</v>
      </c>
      <c r="FC37" s="93"/>
      <c r="FE37" s="112" t="s">
        <v>68</v>
      </c>
      <c r="FF37" s="107" t="str">
        <f>IF(('募集型  変更届　提出用 （記入例）'!Q37)="","0",('募集型  変更届　提出用 （記入例）'!AM32+'募集型  変更届　提出用 （記入例）'!AM34)*'募集型  変更届　提出用 （記入例）'!Q37*1000)</f>
        <v>0</v>
      </c>
      <c r="FG37" s="107">
        <f>COUNTA('募集型  変更届　提出用 （記入例）'!P37)*('募集型  変更届　提出用 （記入例）'!AM32+'募集型  変更届　提出用 （記入例）'!AM34)</f>
        <v>0</v>
      </c>
      <c r="FH37" s="107">
        <f>COUNTA('募集型  変更届　提出用 （記入例）'!R37)*('募集型  変更届　提出用 （記入例）'!AM32+'募集型  変更届　提出用 （記入例）'!AM34)</f>
        <v>0</v>
      </c>
      <c r="FI37" s="107">
        <f>COUNTA('募集型  変更届　提出用 （記入例）'!S37)*('募集型  変更届　提出用 （記入例）'!AM32+'募集型  変更届　提出用 （記入例）'!AM34)</f>
        <v>0</v>
      </c>
      <c r="FJ37" s="18"/>
      <c r="FK37" s="18"/>
      <c r="FL37" s="18"/>
      <c r="FO37" s="4"/>
      <c r="FP37" s="8"/>
      <c r="FQ37" s="5">
        <v>29</v>
      </c>
      <c r="FR37" s="28" t="s">
        <v>201</v>
      </c>
      <c r="FS37" s="28" t="s">
        <v>39</v>
      </c>
      <c r="FT37" s="186">
        <v>300</v>
      </c>
      <c r="FX37" s="5"/>
      <c r="FY37" s="5"/>
      <c r="FZ37" s="1">
        <v>150</v>
      </c>
      <c r="GC37" s="5">
        <v>29</v>
      </c>
      <c r="GD37" s="28" t="s">
        <v>201</v>
      </c>
      <c r="GE37" s="28" t="s">
        <v>39</v>
      </c>
      <c r="GF37" s="186">
        <v>300</v>
      </c>
    </row>
    <row r="38" spans="2:188" ht="16.5" customHeight="1" thickTop="1" thickBot="1">
      <c r="B38" s="700">
        <v>1</v>
      </c>
      <c r="C38" s="702">
        <v>6</v>
      </c>
      <c r="D38" s="661" t="s">
        <v>519</v>
      </c>
      <c r="E38" s="662"/>
      <c r="F38" s="1278" t="s">
        <v>381</v>
      </c>
      <c r="G38" s="706"/>
      <c r="H38" s="706" t="s">
        <v>565</v>
      </c>
      <c r="I38" s="706"/>
      <c r="J38" s="706"/>
      <c r="K38" s="706"/>
      <c r="L38" s="706"/>
      <c r="M38" s="707"/>
      <c r="N38" s="708" t="s">
        <v>113</v>
      </c>
      <c r="O38" s="709"/>
      <c r="P38" s="55" t="s">
        <v>477</v>
      </c>
      <c r="Q38" s="56">
        <v>1</v>
      </c>
      <c r="R38" s="457" t="s">
        <v>477</v>
      </c>
      <c r="S38" s="141"/>
      <c r="T38" s="712" t="s">
        <v>34</v>
      </c>
      <c r="U38" s="305"/>
      <c r="V38" s="715" t="str">
        <f>IF(U38="","",VLOOKUP(U38,$FQ:$FT,3,FALSE))</f>
        <v/>
      </c>
      <c r="W38" s="716"/>
      <c r="X38" s="305">
        <v>91</v>
      </c>
      <c r="Y38" s="715" t="str">
        <f>IF(X38="","",VLOOKUP(X38,$FQ:$FT,3,FALSE))</f>
        <v>Jフォイル</v>
      </c>
      <c r="Z38" s="716"/>
      <c r="AA38" s="305"/>
      <c r="AB38" s="715" t="str">
        <f>IF(AA38="","",VLOOKUP(AA38,$FQ:$FT,3,FALSE))</f>
        <v/>
      </c>
      <c r="AC38" s="716"/>
      <c r="AD38" s="305"/>
      <c r="AE38" s="715" t="str">
        <f>IF(AD38="","",VLOOKUP(AD38,$FQ:$FT,3,FALSE))</f>
        <v/>
      </c>
      <c r="AF38" s="716"/>
      <c r="AG38" s="305">
        <v>7</v>
      </c>
      <c r="AH38" s="715" t="str">
        <f>IF(AG38="","",VLOOKUP(AG38,$FQ:$FT,3,FALSE))</f>
        <v>Jフォイル</v>
      </c>
      <c r="AI38" s="717"/>
      <c r="AJ38" s="607" t="s">
        <v>179</v>
      </c>
      <c r="AK38" s="609">
        <f>FC38+ET38</f>
        <v>15900</v>
      </c>
      <c r="AL38" s="610"/>
      <c r="AM38" s="627">
        <v>50</v>
      </c>
      <c r="AN38" s="628"/>
      <c r="AO38" s="609">
        <f>(AK38*AM38)</f>
        <v>795000</v>
      </c>
      <c r="AP38" s="923"/>
      <c r="AQ38" s="924"/>
      <c r="AR38" s="635">
        <f>SUM(Q38:Q43)*AM42</f>
        <v>150</v>
      </c>
      <c r="AS38" s="636"/>
      <c r="AT38" s="965" t="s">
        <v>41</v>
      </c>
      <c r="AU38" s="966"/>
      <c r="AV38" s="967"/>
      <c r="AW38" s="968" t="s">
        <v>548</v>
      </c>
      <c r="AX38" s="969"/>
      <c r="AZ38" s="823">
        <f>B38</f>
        <v>1</v>
      </c>
      <c r="BA38" s="825">
        <f>C38</f>
        <v>6</v>
      </c>
      <c r="BB38" s="940" t="s">
        <v>381</v>
      </c>
      <c r="BC38" s="926"/>
      <c r="BD38" s="926" t="str">
        <f>IF(H38="","",H38)</f>
        <v>2505-6</v>
      </c>
      <c r="BE38" s="926"/>
      <c r="BF38" s="926"/>
      <c r="BG38" s="927"/>
      <c r="BH38" s="310"/>
      <c r="BI38" s="930" t="s">
        <v>481</v>
      </c>
      <c r="BJ38" s="902"/>
      <c r="BK38" s="902"/>
      <c r="BL38" s="939" t="s">
        <v>489</v>
      </c>
      <c r="BM38" s="902">
        <v>1</v>
      </c>
      <c r="BN38" s="902"/>
      <c r="BO38" s="939" t="s">
        <v>484</v>
      </c>
      <c r="BP38" s="902"/>
      <c r="BQ38" s="902"/>
      <c r="BR38" s="939" t="s">
        <v>487</v>
      </c>
      <c r="BS38" s="902"/>
      <c r="BT38" s="903"/>
      <c r="BU38" s="951" t="s">
        <v>512</v>
      </c>
      <c r="BV38" s="952"/>
      <c r="BW38" s="953"/>
      <c r="BX38" s="933" t="s">
        <v>113</v>
      </c>
      <c r="BY38" s="934"/>
      <c r="BZ38" s="311"/>
      <c r="CA38" s="310"/>
      <c r="CB38" s="935" t="s">
        <v>496</v>
      </c>
      <c r="CC38" s="936"/>
      <c r="CD38" s="937" t="str">
        <f>IF(CC38="","",VLOOKUP(CC38,'募集型  変更届　提出用 （記入例）'!$GC:$GF,2,FALSE))</f>
        <v/>
      </c>
      <c r="CE38" s="938"/>
      <c r="CF38" s="938"/>
      <c r="CG38" s="938" t="str">
        <f>IF(CC38="","",VLOOKUP(CC38,'募集型  変更届　提出用 （記入例）'!$GC:$GF,3,FALSE))</f>
        <v/>
      </c>
      <c r="CH38" s="938"/>
      <c r="CI38" s="938" t="str">
        <f>IF(CC38="","",VLOOKUP(CC38,'募集型  変更届　提出用 （記入例）'!$GC:$GF,4,FALSE))</f>
        <v/>
      </c>
      <c r="CJ38" s="946"/>
      <c r="CK38" s="947" t="s">
        <v>493</v>
      </c>
      <c r="CL38" s="936"/>
      <c r="CM38" s="815" t="str">
        <f>IF(CL38="","",VLOOKUP(CL38,'募集型  変更届　提出用 （記入例）'!$GC:$GF,2,FALSE))</f>
        <v/>
      </c>
      <c r="CN38" s="816"/>
      <c r="CO38" s="816"/>
      <c r="CP38" s="816" t="str">
        <f>IF(CL38="","",VLOOKUP(CL38,'募集型  変更届　提出用 （記入例）'!$GC:$GF,3,FALSE))</f>
        <v/>
      </c>
      <c r="CQ38" s="816"/>
      <c r="CR38" s="816" t="str">
        <f>IF(CL38="","",VLOOKUP(CL38,'募集型  変更届　提出用 （記入例）'!$GC:$GF,4,FALSE))</f>
        <v/>
      </c>
      <c r="CS38" s="861"/>
      <c r="CT38" s="956"/>
      <c r="CU38" s="957"/>
      <c r="CV38" s="957"/>
      <c r="CW38" s="957"/>
      <c r="CX38" s="957"/>
      <c r="CY38" s="957"/>
      <c r="CZ38" s="958"/>
      <c r="DC38" s="8"/>
      <c r="DD38" s="8"/>
      <c r="DE38" s="8"/>
      <c r="DF38" s="8"/>
      <c r="DG38" s="8"/>
      <c r="DH38" s="8"/>
      <c r="DI38" s="8"/>
      <c r="DJ38" s="8"/>
      <c r="DK38" s="8"/>
      <c r="DL38" s="8"/>
      <c r="DM38" s="8"/>
      <c r="DN38" s="8"/>
      <c r="DO38" s="8"/>
      <c r="DP38" s="8"/>
      <c r="DQ38" s="8"/>
      <c r="DR38" s="8"/>
      <c r="DS38" s="8"/>
      <c r="DT38" s="8"/>
      <c r="DU38" s="8"/>
      <c r="DV38" s="8"/>
      <c r="ED38" s="8"/>
      <c r="EE38" s="28"/>
      <c r="EF38" s="8"/>
      <c r="EG38" s="8"/>
      <c r="EH38" s="8"/>
      <c r="EP38" s="62">
        <v>6</v>
      </c>
      <c r="EQ38" s="63" t="s">
        <v>110</v>
      </c>
      <c r="ER38" s="64">
        <f>SUMIF(EJ40:EN40,"対馬市",EJ41:EN41)*'募集型  変更届　提出用 （記入例）'!AM38</f>
        <v>215000</v>
      </c>
      <c r="ES38" s="65">
        <f>SUMIF(EJ40:EN40,"対馬市",EJ42:EN42)*'募集型  変更届　提出用 （記入例）'!AM40</f>
        <v>0</v>
      </c>
      <c r="ET38" s="66">
        <f>SUM('募集型  変更届　提出用 （記入例）'!U43:AI43)</f>
        <v>10300</v>
      </c>
      <c r="EU38" s="83"/>
      <c r="EV38" s="67" t="s">
        <v>11</v>
      </c>
      <c r="EW38" s="68" t="s">
        <v>110</v>
      </c>
      <c r="EX38" s="69">
        <f>IF('募集型  変更届　提出用 （記入例）'!P38="","0",FC38/EV39)</f>
        <v>1866.6666666666667</v>
      </c>
      <c r="EY38" s="70">
        <f>IF('募集型  変更届　提出用 （記入例）'!P38="","0",FC39/EV39)</f>
        <v>933.33333333333337</v>
      </c>
      <c r="EZ38" s="71">
        <f>EX38*'募集型  変更届　提出用 （記入例）'!AM38</f>
        <v>93333.333333333343</v>
      </c>
      <c r="FA38" s="72">
        <f>EY38*'募集型  変更届　提出用 （記入例）'!AM40</f>
        <v>0</v>
      </c>
      <c r="FB38" s="73">
        <f>EZ38+FA38</f>
        <v>93333.333333333343</v>
      </c>
      <c r="FC38" s="66">
        <f>SUM('募集型  変更届　提出用 （記入例）'!U40:AI40)</f>
        <v>5600</v>
      </c>
      <c r="FE38" s="74" t="s">
        <v>110</v>
      </c>
      <c r="FF38" s="69">
        <f>IF(('募集型  変更届　提出用 （記入例）'!Q38)="","0",('募集型  変更届　提出用 （記入例）'!AM38+'募集型  変更届　提出用 （記入例）'!AM40)*'募集型  変更届　提出用 （記入例）'!Q38*1000)</f>
        <v>50000</v>
      </c>
      <c r="FG38" s="69">
        <f>COUNTA('募集型  変更届　提出用 （記入例）'!P38)*('募集型  変更届　提出用 （記入例）'!AM38+'募集型  変更届　提出用 （記入例）'!AM40)</f>
        <v>50</v>
      </c>
      <c r="FH38" s="69">
        <f>COUNTA('募集型  変更届　提出用 （記入例）'!R38)*('募集型  変更届　提出用 （記入例）'!AM38+'募集型  変更届　提出用 （記入例）'!AM40)</f>
        <v>50</v>
      </c>
      <c r="FI38" s="69">
        <f>COUNTA('募集型  変更届　提出用 （記入例）'!S38)*('募集型  変更届　提出用 （記入例）'!AM38+'募集型  変更届　提出用 （記入例）'!AM40)</f>
        <v>0</v>
      </c>
      <c r="FJ38" s="18"/>
      <c r="FK38" s="18"/>
      <c r="FL38" s="18"/>
      <c r="FO38" s="4"/>
      <c r="FP38" s="206"/>
      <c r="FQ38" s="5">
        <v>30</v>
      </c>
      <c r="FR38" s="28" t="s">
        <v>202</v>
      </c>
      <c r="FS38" s="5" t="s">
        <v>39</v>
      </c>
      <c r="FT38" s="186">
        <v>1000</v>
      </c>
      <c r="FX38" s="5"/>
      <c r="FY38" s="207"/>
      <c r="FZ38" s="1">
        <v>500</v>
      </c>
      <c r="GC38" s="5">
        <v>30</v>
      </c>
      <c r="GD38" s="28" t="s">
        <v>202</v>
      </c>
      <c r="GE38" s="5" t="s">
        <v>39</v>
      </c>
      <c r="GF38" s="186">
        <v>1000</v>
      </c>
    </row>
    <row r="39" spans="2:188" ht="16.5" customHeight="1">
      <c r="B39" s="701"/>
      <c r="C39" s="703"/>
      <c r="D39" s="1288"/>
      <c r="E39" s="1289"/>
      <c r="F39" s="1275" t="s">
        <v>566</v>
      </c>
      <c r="G39" s="1276"/>
      <c r="H39" s="1276"/>
      <c r="I39" s="1276"/>
      <c r="J39" s="1276"/>
      <c r="K39" s="1276"/>
      <c r="L39" s="1276"/>
      <c r="M39" s="1277"/>
      <c r="N39" s="652" t="s">
        <v>112</v>
      </c>
      <c r="O39" s="653"/>
      <c r="P39" s="75" t="s">
        <v>477</v>
      </c>
      <c r="Q39" s="76">
        <v>1</v>
      </c>
      <c r="R39" s="458" t="s">
        <v>477</v>
      </c>
      <c r="S39" s="142"/>
      <c r="T39" s="713"/>
      <c r="U39" s="819" t="str">
        <f>IF(U38="","",VLOOKUP(U38,$FQ:$FT,2,FALSE))</f>
        <v/>
      </c>
      <c r="V39" s="820"/>
      <c r="W39" s="821"/>
      <c r="X39" s="819" t="str">
        <f>IF(X38="","",VLOOKUP(X38,$FQ:$FT,2,FALSE))</f>
        <v>壱岐～対馬</v>
      </c>
      <c r="Y39" s="820"/>
      <c r="Z39" s="821"/>
      <c r="AA39" s="819" t="str">
        <f>IF(AA38="","",VLOOKUP(AA38,$FQ:$FT,2,FALSE))</f>
        <v/>
      </c>
      <c r="AB39" s="820"/>
      <c r="AC39" s="821"/>
      <c r="AD39" s="819" t="str">
        <f>IF(AD38="","",VLOOKUP(AD38,$FQ:$FT,2,FALSE))</f>
        <v/>
      </c>
      <c r="AE39" s="820"/>
      <c r="AF39" s="821"/>
      <c r="AG39" s="819" t="str">
        <f>IF(AG38="","",VLOOKUP(AG38,$FQ:$FT,2,FALSE))</f>
        <v>長崎～福江</v>
      </c>
      <c r="AH39" s="820"/>
      <c r="AI39" s="821"/>
      <c r="AJ39" s="608"/>
      <c r="AK39" s="611"/>
      <c r="AL39" s="612"/>
      <c r="AM39" s="629"/>
      <c r="AN39" s="630"/>
      <c r="AO39" s="920"/>
      <c r="AP39" s="921"/>
      <c r="AQ39" s="922"/>
      <c r="AR39" s="637"/>
      <c r="AS39" s="638"/>
      <c r="AT39" s="978">
        <v>16</v>
      </c>
      <c r="AU39" s="979"/>
      <c r="AV39" s="980"/>
      <c r="AW39" s="970">
        <v>45748</v>
      </c>
      <c r="AX39" s="971"/>
      <c r="AZ39" s="823"/>
      <c r="BA39" s="825"/>
      <c r="BB39" s="941"/>
      <c r="BC39" s="928"/>
      <c r="BD39" s="928"/>
      <c r="BE39" s="928"/>
      <c r="BF39" s="928"/>
      <c r="BG39" s="929"/>
      <c r="BH39" s="309"/>
      <c r="BI39" s="831"/>
      <c r="BJ39" s="654"/>
      <c r="BK39" s="654"/>
      <c r="BL39" s="573"/>
      <c r="BM39" s="654"/>
      <c r="BN39" s="654"/>
      <c r="BO39" s="573"/>
      <c r="BP39" s="654"/>
      <c r="BQ39" s="654"/>
      <c r="BR39" s="573"/>
      <c r="BS39" s="654"/>
      <c r="BT39" s="655"/>
      <c r="BU39" s="658"/>
      <c r="BV39" s="659"/>
      <c r="BW39" s="660"/>
      <c r="BX39" s="581" t="s">
        <v>112</v>
      </c>
      <c r="BY39" s="582"/>
      <c r="BZ39" s="307"/>
      <c r="CA39" s="309"/>
      <c r="CB39" s="583"/>
      <c r="CC39" s="579"/>
      <c r="CD39" s="580"/>
      <c r="CE39" s="577"/>
      <c r="CF39" s="577"/>
      <c r="CG39" s="577"/>
      <c r="CH39" s="577"/>
      <c r="CI39" s="577"/>
      <c r="CJ39" s="578"/>
      <c r="CK39" s="574"/>
      <c r="CL39" s="579"/>
      <c r="CM39" s="580"/>
      <c r="CN39" s="577"/>
      <c r="CO39" s="577"/>
      <c r="CP39" s="577"/>
      <c r="CQ39" s="577"/>
      <c r="CR39" s="577"/>
      <c r="CS39" s="862"/>
      <c r="CT39" s="959"/>
      <c r="CU39" s="960"/>
      <c r="CV39" s="960"/>
      <c r="CW39" s="960"/>
      <c r="CX39" s="960"/>
      <c r="CY39" s="960"/>
      <c r="CZ39" s="961"/>
      <c r="DC39" s="8"/>
      <c r="DD39" s="8"/>
      <c r="DE39" s="8"/>
      <c r="DF39" s="8"/>
      <c r="DG39" s="8"/>
      <c r="DH39" s="8"/>
      <c r="DI39" s="8"/>
      <c r="DJ39" s="8"/>
      <c r="DK39" s="8"/>
      <c r="DL39" s="8"/>
      <c r="DM39" s="8"/>
      <c r="DN39" s="8"/>
      <c r="DO39" s="8"/>
      <c r="DP39" s="8"/>
      <c r="DQ39" s="8"/>
      <c r="DR39" s="8"/>
      <c r="DS39" s="8"/>
      <c r="DT39" s="8"/>
      <c r="DU39" s="8"/>
      <c r="DV39" s="8"/>
      <c r="ED39" s="8"/>
      <c r="EE39" s="28"/>
      <c r="EF39" s="8"/>
      <c r="EG39" s="8"/>
      <c r="EH39" s="8"/>
      <c r="EP39" s="78"/>
      <c r="EQ39" s="79" t="s">
        <v>111</v>
      </c>
      <c r="ER39" s="80">
        <f>SUMIF(EJ40:EN40,"壱岐市",EJ41:EN41)*'募集型  変更届　提出用 （記入例）'!AM38</f>
        <v>130000</v>
      </c>
      <c r="ES39" s="81">
        <f>SUMIF(EJ40:EN40,"壱岐市",EJ42:EN42)*'募集型  変更届　提出用 （記入例）'!AM40</f>
        <v>0</v>
      </c>
      <c r="ET39" s="82">
        <f>ET38</f>
        <v>10300</v>
      </c>
      <c r="EU39" s="83"/>
      <c r="EV39" s="851">
        <f>COUNTA('募集型  変更届　提出用 （記入例）'!P38:P43)</f>
        <v>3</v>
      </c>
      <c r="EW39" s="84" t="s">
        <v>111</v>
      </c>
      <c r="EX39" s="85">
        <f>IF('募集型  変更届　提出用 （記入例）'!P39="","0",FC38/EV39)</f>
        <v>1866.6666666666667</v>
      </c>
      <c r="EY39" s="86">
        <f>IF('募集型  変更届　提出用 （記入例）'!P39="","0",FC39/EV39)</f>
        <v>933.33333333333337</v>
      </c>
      <c r="EZ39" s="87">
        <f>EX39*'募集型  変更届　提出用 （記入例）'!AM38</f>
        <v>93333.333333333343</v>
      </c>
      <c r="FA39" s="88">
        <f>EY39*'募集型  変更届　提出用 （記入例）'!AM40</f>
        <v>0</v>
      </c>
      <c r="FB39" s="89">
        <f t="shared" ref="FB39:FB43" si="10">EZ39+FA39</f>
        <v>93333.333333333343</v>
      </c>
      <c r="FC39" s="82">
        <f>EN56</f>
        <v>2800</v>
      </c>
      <c r="FE39" s="90" t="s">
        <v>111</v>
      </c>
      <c r="FF39" s="85">
        <f>IF(('募集型  変更届　提出用 （記入例）'!Q39)="","0",('募集型  変更届　提出用 （記入例）'!AM38+'募集型  変更届　提出用 （記入例）'!AM40)*'募集型  変更届　提出用 （記入例）'!Q39*1000)</f>
        <v>50000</v>
      </c>
      <c r="FG39" s="85">
        <f>COUNTA('募集型  変更届　提出用 （記入例）'!P39)*('募集型  変更届　提出用 （記入例）'!AM38+'募集型  変更届　提出用 （記入例）'!AM40)</f>
        <v>50</v>
      </c>
      <c r="FH39" s="85">
        <f>COUNTA('募集型  変更届　提出用 （記入例）'!R39)*('募集型  変更届　提出用 （記入例）'!AM38+'募集型  変更届　提出用 （記入例）'!AM40)</f>
        <v>50</v>
      </c>
      <c r="FI39" s="85">
        <f>COUNTA('募集型  変更届　提出用 （記入例）'!S39)*('募集型  変更届　提出用 （記入例）'!AM38+'募集型  変更届　提出用 （記入例）'!AM40)</f>
        <v>0</v>
      </c>
      <c r="FJ39" s="18"/>
      <c r="FK39" s="18"/>
      <c r="FL39" s="18"/>
      <c r="FO39" s="4"/>
      <c r="FP39" s="206"/>
      <c r="FQ39" s="5">
        <v>31</v>
      </c>
      <c r="FR39" s="28" t="s">
        <v>203</v>
      </c>
      <c r="FS39" s="28" t="s">
        <v>39</v>
      </c>
      <c r="FT39" s="186">
        <v>1200</v>
      </c>
      <c r="FX39" s="5"/>
      <c r="FY39" s="207"/>
      <c r="FZ39" s="1">
        <v>600</v>
      </c>
      <c r="GC39" s="5">
        <v>31</v>
      </c>
      <c r="GD39" s="28" t="s">
        <v>203</v>
      </c>
      <c r="GE39" s="28" t="s">
        <v>39</v>
      </c>
      <c r="GF39" s="186">
        <v>1200</v>
      </c>
    </row>
    <row r="40" spans="2:188" ht="16.5" customHeight="1">
      <c r="B40" s="692" t="s">
        <v>519</v>
      </c>
      <c r="C40" s="693"/>
      <c r="D40" s="678" t="s">
        <v>551</v>
      </c>
      <c r="E40" s="679"/>
      <c r="F40" s="1275"/>
      <c r="G40" s="1276"/>
      <c r="H40" s="1276"/>
      <c r="I40" s="1276"/>
      <c r="J40" s="1276"/>
      <c r="K40" s="1276"/>
      <c r="L40" s="1276"/>
      <c r="M40" s="1277"/>
      <c r="N40" s="652" t="s">
        <v>45</v>
      </c>
      <c r="O40" s="653"/>
      <c r="P40" s="75" t="s">
        <v>477</v>
      </c>
      <c r="Q40" s="76">
        <v>1</v>
      </c>
      <c r="R40" s="286" t="s">
        <v>477</v>
      </c>
      <c r="S40" s="137"/>
      <c r="T40" s="714"/>
      <c r="U40" s="853" t="str">
        <f>IF(U38="","",VLOOKUP(U38,$FQ:$FT,4,FALSE))</f>
        <v/>
      </c>
      <c r="V40" s="854"/>
      <c r="W40" s="855"/>
      <c r="X40" s="853">
        <f>IF(X38="","",VLOOKUP(X38,$FQ:$FT,4,FALSE))</f>
        <v>2300</v>
      </c>
      <c r="Y40" s="854"/>
      <c r="Z40" s="855"/>
      <c r="AA40" s="853" t="str">
        <f>IF(AA38="","",VLOOKUP(AA38,$FQ:$FT,4,FALSE))</f>
        <v/>
      </c>
      <c r="AB40" s="854"/>
      <c r="AC40" s="855"/>
      <c r="AD40" s="853" t="str">
        <f>IF(AD38="","",VLOOKUP(AD38,$FQ:$FT,4,FALSE))</f>
        <v/>
      </c>
      <c r="AE40" s="854"/>
      <c r="AF40" s="855"/>
      <c r="AG40" s="853">
        <f>IF(AG38="","",VLOOKUP(AG38,$FQ:$FT,4,FALSE))</f>
        <v>3300</v>
      </c>
      <c r="AH40" s="854"/>
      <c r="AI40" s="855"/>
      <c r="AJ40" s="856" t="s">
        <v>284</v>
      </c>
      <c r="AK40" s="858">
        <f>ET39+FC39</f>
        <v>13100</v>
      </c>
      <c r="AL40" s="859"/>
      <c r="AM40" s="641"/>
      <c r="AN40" s="642"/>
      <c r="AO40" s="646">
        <f>(AK40*AM40)</f>
        <v>0</v>
      </c>
      <c r="AP40" s="841"/>
      <c r="AQ40" s="842"/>
      <c r="AR40" s="637"/>
      <c r="AS40" s="638"/>
      <c r="AT40" s="978"/>
      <c r="AU40" s="979"/>
      <c r="AV40" s="980"/>
      <c r="AW40" s="970"/>
      <c r="AX40" s="971"/>
      <c r="AZ40" s="823"/>
      <c r="BA40" s="825"/>
      <c r="BB40" s="836" t="str">
        <f>IF(F39="","",F39)</f>
        <v>壱岐・対馬・五島列島</v>
      </c>
      <c r="BC40" s="836"/>
      <c r="BD40" s="836"/>
      <c r="BE40" s="836"/>
      <c r="BF40" s="836"/>
      <c r="BG40" s="837"/>
      <c r="BH40" s="309"/>
      <c r="BI40" s="831" t="s">
        <v>482</v>
      </c>
      <c r="BJ40" s="654">
        <v>1</v>
      </c>
      <c r="BK40" s="654"/>
      <c r="BL40" s="573" t="s">
        <v>490</v>
      </c>
      <c r="BM40" s="654"/>
      <c r="BN40" s="654" t="str">
        <f>IF(BJ40="","",VLOOKUP(BJ40,'募集型  変更届　提出用 （記入例）'!$GC:$GF,3,FALSE))</f>
        <v>フェリー</v>
      </c>
      <c r="BO40" s="573" t="s">
        <v>485</v>
      </c>
      <c r="BP40" s="654"/>
      <c r="BQ40" s="654"/>
      <c r="BR40" s="573" t="s">
        <v>488</v>
      </c>
      <c r="BS40" s="654"/>
      <c r="BT40" s="655"/>
      <c r="BU40" s="658" t="s">
        <v>429</v>
      </c>
      <c r="BV40" s="659"/>
      <c r="BW40" s="660"/>
      <c r="BX40" s="581" t="s">
        <v>45</v>
      </c>
      <c r="BY40" s="582"/>
      <c r="BZ40" s="307"/>
      <c r="CA40" s="309"/>
      <c r="CB40" s="583" t="s">
        <v>497</v>
      </c>
      <c r="CC40" s="579"/>
      <c r="CD40" s="580" t="str">
        <f>IF(CC40="","",VLOOKUP(CC40,'募集型  変更届　提出用 （記入例）'!$GC:$GF,2,FALSE))</f>
        <v/>
      </c>
      <c r="CE40" s="577"/>
      <c r="CF40" s="577"/>
      <c r="CG40" s="577" t="str">
        <f>IF(CC40="","",VLOOKUP(CC40,'募集型  変更届　提出用 （記入例）'!$GC:$GF,3,FALSE))</f>
        <v/>
      </c>
      <c r="CH40" s="577"/>
      <c r="CI40" s="577" t="str">
        <f>IF(CC40="","",VLOOKUP(CC40,'募集型  変更届　提出用 （記入例）'!$GC:$GF,4,FALSE))</f>
        <v/>
      </c>
      <c r="CJ40" s="578"/>
      <c r="CK40" s="574" t="s">
        <v>494</v>
      </c>
      <c r="CL40" s="579"/>
      <c r="CM40" s="580" t="str">
        <f>IF(CL40="","",VLOOKUP(CL40,'募集型  変更届　提出用 （記入例）'!$GC:$GF,2,FALSE))</f>
        <v/>
      </c>
      <c r="CN40" s="577"/>
      <c r="CO40" s="577"/>
      <c r="CP40" s="577" t="str">
        <f>IF(CL40="","",VLOOKUP(CL40,'募集型  変更届　提出用 （記入例）'!$GC:$GF,3,FALSE))</f>
        <v/>
      </c>
      <c r="CQ40" s="577"/>
      <c r="CR40" s="577" t="str">
        <f>IF(CL40="","",VLOOKUP(CL40,'募集型  変更届　提出用 （記入例）'!$GC:$GF,4,FALSE))</f>
        <v/>
      </c>
      <c r="CS40" s="862"/>
      <c r="CT40" s="959"/>
      <c r="CU40" s="960"/>
      <c r="CV40" s="960"/>
      <c r="CW40" s="960"/>
      <c r="CX40" s="960"/>
      <c r="CY40" s="960"/>
      <c r="CZ40" s="961"/>
      <c r="DC40" s="8"/>
      <c r="DD40" s="8"/>
      <c r="DE40" s="8"/>
      <c r="DF40" s="8"/>
      <c r="DG40" s="8"/>
      <c r="DH40" s="8"/>
      <c r="DI40" s="8"/>
      <c r="DJ40" s="8"/>
      <c r="DK40" s="8"/>
      <c r="DL40" s="8"/>
      <c r="DM40" s="8"/>
      <c r="DN40" s="8"/>
      <c r="DO40" s="8"/>
      <c r="DP40" s="8"/>
      <c r="DQ40" s="8"/>
      <c r="DR40" s="8"/>
      <c r="DS40" s="8"/>
      <c r="DT40" s="8"/>
      <c r="DU40" s="8"/>
      <c r="DV40" s="8"/>
      <c r="ED40" s="8"/>
      <c r="EE40" s="28"/>
      <c r="EF40" s="8"/>
      <c r="EG40" s="8"/>
      <c r="EH40" s="8"/>
      <c r="EI40" s="91" t="s">
        <v>48</v>
      </c>
      <c r="EJ40" s="92" t="str">
        <f>VLOOKUP('募集型  変更届　提出用 （記入例）'!U41,$FU:$FY,5,FALSE)</f>
        <v>壱岐市</v>
      </c>
      <c r="EK40" s="92" t="e">
        <f>VLOOKUP('募集型  変更届　提出用 （記入例）'!X41,$FU:$FY,5,FALSE)</f>
        <v>#N/A</v>
      </c>
      <c r="EL40" s="92" t="str">
        <f>VLOOKUP('募集型  変更届　提出用 （記入例）'!AA41,$FU:$FY,5,FALSE)</f>
        <v>対馬市</v>
      </c>
      <c r="EM40" s="92" t="str">
        <f>VLOOKUP('募集型  変更届　提出用 （記入例）'!AD41,$FU:$FY,5,FALSE)</f>
        <v>五島市</v>
      </c>
      <c r="EN40" s="92" t="e">
        <f>VLOOKUP('募集型  変更届　提出用 （記入例）'!AG41,$FU:$FY,5,FALSE)</f>
        <v>#N/A</v>
      </c>
      <c r="EP40" s="78"/>
      <c r="EQ40" s="79" t="s">
        <v>45</v>
      </c>
      <c r="ER40" s="80">
        <f>SUMIF(EJ40:EN40,"五島市",EJ41:EN41)*'募集型  変更届　提出用 （記入例）'!AM38</f>
        <v>170000</v>
      </c>
      <c r="ES40" s="81">
        <f>SUMIF(EJ40:EN40,"五島市",EJ42:EN42)*'募集型  変更届　提出用 （記入例）'!AM40</f>
        <v>0</v>
      </c>
      <c r="ET40" s="96"/>
      <c r="EU40" s="83"/>
      <c r="EV40" s="852"/>
      <c r="EW40" s="84" t="s">
        <v>45</v>
      </c>
      <c r="EX40" s="85">
        <f>IF('募集型  変更届　提出用 （記入例）'!P40="","0",FC38/EV39)</f>
        <v>1866.6666666666667</v>
      </c>
      <c r="EY40" s="86">
        <f>IF('募集型  変更届　提出用 （記入例）'!P40="","0",FC39/EV39)</f>
        <v>933.33333333333337</v>
      </c>
      <c r="EZ40" s="87">
        <f>EX40*'募集型  変更届　提出用 （記入例）'!AM38</f>
        <v>93333.333333333343</v>
      </c>
      <c r="FA40" s="88">
        <f>EY40*'募集型  変更届　提出用 （記入例）'!AM40</f>
        <v>0</v>
      </c>
      <c r="FB40" s="89">
        <f t="shared" si="10"/>
        <v>93333.333333333343</v>
      </c>
      <c r="FC40" s="93"/>
      <c r="FE40" s="90" t="s">
        <v>45</v>
      </c>
      <c r="FF40" s="85">
        <f>IF(('募集型  変更届　提出用 （記入例）'!Q40)="","0",('募集型  変更届　提出用 （記入例）'!AM38+'募集型  変更届　提出用 （記入例）'!AM40)*'募集型  変更届　提出用 （記入例）'!Q40*1000)</f>
        <v>50000</v>
      </c>
      <c r="FG40" s="85">
        <f>COUNTA('募集型  変更届　提出用 （記入例）'!P40)*('募集型  変更届　提出用 （記入例）'!AM38+'募集型  変更届　提出用 （記入例）'!AM40)</f>
        <v>50</v>
      </c>
      <c r="FH40" s="85">
        <f>COUNTA('募集型  変更届　提出用 （記入例）'!R40)*('募集型  変更届　提出用 （記入例）'!AM38+'募集型  変更届　提出用 （記入例）'!AM40)</f>
        <v>50</v>
      </c>
      <c r="FI40" s="85">
        <f>COUNTA('募集型  変更届　提出用 （記入例）'!S40)*('募集型  変更届　提出用 （記入例）'!AM38+'募集型  変更届　提出用 （記入例）'!AM40)</f>
        <v>0</v>
      </c>
      <c r="FJ40" s="18"/>
      <c r="FK40" s="18"/>
      <c r="FL40" s="18"/>
      <c r="FO40" s="4"/>
      <c r="FP40" s="206"/>
      <c r="FQ40" s="5">
        <v>32</v>
      </c>
      <c r="FR40" s="28" t="s">
        <v>204</v>
      </c>
      <c r="FS40" s="28" t="s">
        <v>39</v>
      </c>
      <c r="FT40" s="186">
        <v>300</v>
      </c>
      <c r="FX40" s="5"/>
      <c r="FY40" s="207"/>
      <c r="FZ40" s="1">
        <v>150</v>
      </c>
      <c r="GC40" s="5">
        <v>32</v>
      </c>
      <c r="GD40" s="28" t="s">
        <v>204</v>
      </c>
      <c r="GE40" s="28" t="s">
        <v>39</v>
      </c>
      <c r="GF40" s="186">
        <v>300</v>
      </c>
    </row>
    <row r="41" spans="2:188" ht="16.5" customHeight="1" thickBot="1">
      <c r="B41" s="694">
        <v>45748</v>
      </c>
      <c r="C41" s="695"/>
      <c r="D41" s="1301"/>
      <c r="E41" s="1302"/>
      <c r="F41" s="1275"/>
      <c r="G41" s="1276"/>
      <c r="H41" s="1276"/>
      <c r="I41" s="1276"/>
      <c r="J41" s="1276"/>
      <c r="K41" s="1276"/>
      <c r="L41" s="1276"/>
      <c r="M41" s="1277"/>
      <c r="N41" s="652" t="s">
        <v>53</v>
      </c>
      <c r="O41" s="653"/>
      <c r="P41" s="75"/>
      <c r="Q41" s="76"/>
      <c r="R41" s="136"/>
      <c r="S41" s="137"/>
      <c r="T41" s="846" t="s">
        <v>54</v>
      </c>
      <c r="U41" s="94" t="s">
        <v>50</v>
      </c>
      <c r="V41" s="849" t="str">
        <f>IF(U41="","",VLOOKUP(U41,$FU:$FX,3,FALSE))</f>
        <v>定期航空</v>
      </c>
      <c r="W41" s="850"/>
      <c r="X41" s="94"/>
      <c r="Y41" s="849" t="str">
        <f>IF(X41="","",VLOOKUP(X41,$FU:$FX,3,FALSE))</f>
        <v/>
      </c>
      <c r="Z41" s="850"/>
      <c r="AA41" s="94" t="s">
        <v>527</v>
      </c>
      <c r="AB41" s="849" t="str">
        <f>IF(AA41="","",VLOOKUP(AA41,$FU:$FX,3,FALSE))</f>
        <v>定期航空</v>
      </c>
      <c r="AC41" s="850"/>
      <c r="AD41" s="94" t="s">
        <v>59</v>
      </c>
      <c r="AE41" s="849" t="str">
        <f>IF(AD41="","",VLOOKUP(AD41,$FU:$FX,3,FALSE))</f>
        <v>定期航空</v>
      </c>
      <c r="AF41" s="850"/>
      <c r="AG41" s="94"/>
      <c r="AH41" s="849" t="str">
        <f>IF(AG41="","",VLOOKUP(AG41,'募集型  変更届　提出用 （記入例）'!$FU:$FX,3,FALSE))</f>
        <v/>
      </c>
      <c r="AI41" s="895"/>
      <c r="AJ41" s="857"/>
      <c r="AK41" s="843"/>
      <c r="AL41" s="860"/>
      <c r="AM41" s="643"/>
      <c r="AN41" s="644"/>
      <c r="AO41" s="843"/>
      <c r="AP41" s="844"/>
      <c r="AQ41" s="845"/>
      <c r="AR41" s="637"/>
      <c r="AS41" s="638"/>
      <c r="AT41" s="978"/>
      <c r="AU41" s="979"/>
      <c r="AV41" s="980"/>
      <c r="AW41" s="972" t="s">
        <v>545</v>
      </c>
      <c r="AX41" s="973"/>
      <c r="AZ41" s="823"/>
      <c r="BA41" s="825"/>
      <c r="BB41" s="836"/>
      <c r="BC41" s="836"/>
      <c r="BD41" s="836"/>
      <c r="BE41" s="836"/>
      <c r="BF41" s="836"/>
      <c r="BG41" s="837"/>
      <c r="BH41" s="309"/>
      <c r="BI41" s="831"/>
      <c r="BJ41" s="654"/>
      <c r="BK41" s="654"/>
      <c r="BL41" s="573"/>
      <c r="BM41" s="654"/>
      <c r="BN41" s="654"/>
      <c r="BO41" s="573"/>
      <c r="BP41" s="654"/>
      <c r="BQ41" s="654"/>
      <c r="BR41" s="576"/>
      <c r="BS41" s="656"/>
      <c r="BT41" s="657"/>
      <c r="BU41" s="658"/>
      <c r="BV41" s="659"/>
      <c r="BW41" s="660"/>
      <c r="BX41" s="581" t="s">
        <v>53</v>
      </c>
      <c r="BY41" s="582"/>
      <c r="BZ41" s="307"/>
      <c r="CA41" s="309"/>
      <c r="CB41" s="583"/>
      <c r="CC41" s="579"/>
      <c r="CD41" s="580"/>
      <c r="CE41" s="577"/>
      <c r="CF41" s="577"/>
      <c r="CG41" s="577"/>
      <c r="CH41" s="577"/>
      <c r="CI41" s="577"/>
      <c r="CJ41" s="578"/>
      <c r="CK41" s="574"/>
      <c r="CL41" s="579"/>
      <c r="CM41" s="580"/>
      <c r="CN41" s="577"/>
      <c r="CO41" s="577"/>
      <c r="CP41" s="577"/>
      <c r="CQ41" s="577"/>
      <c r="CR41" s="577"/>
      <c r="CS41" s="862"/>
      <c r="CT41" s="959"/>
      <c r="CU41" s="960"/>
      <c r="CV41" s="960"/>
      <c r="CW41" s="960"/>
      <c r="CX41" s="960"/>
      <c r="CY41" s="960"/>
      <c r="CZ41" s="961"/>
      <c r="DC41" s="8"/>
      <c r="DD41" s="8"/>
      <c r="DE41" s="8"/>
      <c r="DF41" s="8"/>
      <c r="DG41" s="8"/>
      <c r="DH41" s="8"/>
      <c r="DI41" s="8"/>
      <c r="DJ41" s="8"/>
      <c r="DK41" s="8"/>
      <c r="DL41" s="8"/>
      <c r="DM41" s="8"/>
      <c r="DN41" s="8"/>
      <c r="DO41" s="8"/>
      <c r="DP41" s="8"/>
      <c r="DQ41" s="8"/>
      <c r="DR41" s="8"/>
      <c r="DS41" s="8"/>
      <c r="DT41" s="8"/>
      <c r="DU41" s="8"/>
      <c r="DV41" s="8"/>
      <c r="ED41" s="8"/>
      <c r="EE41" s="28"/>
      <c r="EF41" s="8"/>
      <c r="EG41" s="8"/>
      <c r="EH41" s="8"/>
      <c r="EI41" s="91" t="s">
        <v>56</v>
      </c>
      <c r="EJ41" s="95">
        <f>VLOOKUP('募集型  変更届　提出用 （記入例）'!U41,$FU:$FY,4,FALSE)</f>
        <v>2600</v>
      </c>
      <c r="EK41" s="95" t="e">
        <f>VLOOKUP('募集型  変更届　提出用 （記入例）'!X41,$FU:$FY,4,FALSE)</f>
        <v>#N/A</v>
      </c>
      <c r="EL41" s="95">
        <f>VLOOKUP('募集型  変更届　提出用 （記入例）'!AA41,$FU:$FY,4,FALSE)</f>
        <v>4300</v>
      </c>
      <c r="EM41" s="95">
        <f>VLOOKUP('募集型  変更届　提出用 （記入例）'!AD41,$FU:$FY,4,FALSE)</f>
        <v>3400</v>
      </c>
      <c r="EN41" s="95" t="e">
        <f>VLOOKUP('募集型  変更届　提出用 （記入例）'!AG41,$FU:$FY,4,FALSE)</f>
        <v>#N/A</v>
      </c>
      <c r="EP41" s="78"/>
      <c r="EQ41" s="79" t="s">
        <v>53</v>
      </c>
      <c r="ER41" s="80">
        <f>SUMIF(EJ40:EN40,"新上五島町",EJ41:EN41)*'募集型  変更届　提出用 （記入例）'!AM38</f>
        <v>0</v>
      </c>
      <c r="ES41" s="81">
        <f>SUMIF(EJ40:EN40,"上五島",EJ42:EN42)*'募集型  変更届　提出用 （記入例）'!AM40</f>
        <v>0</v>
      </c>
      <c r="ET41" s="96"/>
      <c r="EU41" s="83"/>
      <c r="EV41" s="97"/>
      <c r="EW41" s="84" t="s">
        <v>53</v>
      </c>
      <c r="EX41" s="85" t="str">
        <f>IF('募集型  変更届　提出用 （記入例）'!P41="","0",FC38/EV39)</f>
        <v>0</v>
      </c>
      <c r="EY41" s="86" t="str">
        <f>IF('募集型  変更届　提出用 （記入例）'!P41="","0",FC39/EV39)</f>
        <v>0</v>
      </c>
      <c r="EZ41" s="87">
        <f>EX41*'募集型  変更届　提出用 （記入例）'!AM38</f>
        <v>0</v>
      </c>
      <c r="FA41" s="88">
        <f>EY41*'募集型  変更届　提出用 （記入例）'!AM40</f>
        <v>0</v>
      </c>
      <c r="FB41" s="89">
        <f t="shared" si="10"/>
        <v>0</v>
      </c>
      <c r="FC41" s="93"/>
      <c r="FD41" s="98"/>
      <c r="FE41" s="90" t="s">
        <v>53</v>
      </c>
      <c r="FF41" s="85" t="str">
        <f>IF(('募集型  変更届　提出用 （記入例）'!Q41)="","0",('募集型  変更届　提出用 （記入例）'!AM38+'募集型  変更届　提出用 （記入例）'!AM40)*'募集型  変更届　提出用 （記入例）'!Q41*1000)</f>
        <v>0</v>
      </c>
      <c r="FG41" s="85">
        <f>COUNTA('募集型  変更届　提出用 （記入例）'!P41)*('募集型  変更届　提出用 （記入例）'!AM38+'募集型  変更届　提出用 （記入例）'!AM40)</f>
        <v>0</v>
      </c>
      <c r="FH41" s="85">
        <f>COUNTA('募集型  変更届　提出用 （記入例）'!R41)*('募集型  変更届　提出用 （記入例）'!AM38+'募集型  変更届　提出用 （記入例）'!AM40)</f>
        <v>0</v>
      </c>
      <c r="FI41" s="85">
        <f>COUNTA('募集型  変更届　提出用 （記入例）'!S41)*('募集型  変更届　提出用 （記入例）'!AM38+'募集型  変更届　提出用 （記入例）'!AM40)</f>
        <v>0</v>
      </c>
      <c r="FJ41" s="18"/>
      <c r="FK41" s="18"/>
      <c r="FL41" s="18"/>
      <c r="FO41" s="4"/>
      <c r="FP41" s="206"/>
      <c r="FQ41" s="5">
        <v>33</v>
      </c>
      <c r="FR41" s="28" t="s">
        <v>205</v>
      </c>
      <c r="FS41" s="28" t="s">
        <v>39</v>
      </c>
      <c r="FT41" s="186">
        <v>700</v>
      </c>
      <c r="FX41" s="5"/>
      <c r="FY41" s="207"/>
      <c r="FZ41" s="1">
        <v>350</v>
      </c>
      <c r="GC41" s="5">
        <v>33</v>
      </c>
      <c r="GD41" s="28" t="s">
        <v>205</v>
      </c>
      <c r="GE41" s="28" t="s">
        <v>39</v>
      </c>
      <c r="GF41" s="186">
        <v>700</v>
      </c>
    </row>
    <row r="42" spans="2:188" ht="16.5" customHeight="1">
      <c r="B42" s="696"/>
      <c r="C42" s="697"/>
      <c r="D42" s="1304"/>
      <c r="E42" s="1305"/>
      <c r="F42" s="883" t="s">
        <v>378</v>
      </c>
      <c r="G42" s="613">
        <v>45748</v>
      </c>
      <c r="H42" s="613"/>
      <c r="I42" s="613"/>
      <c r="J42" s="885" t="s">
        <v>379</v>
      </c>
      <c r="K42" s="613">
        <v>46081</v>
      </c>
      <c r="L42" s="613"/>
      <c r="M42" s="650"/>
      <c r="N42" s="652" t="s">
        <v>61</v>
      </c>
      <c r="O42" s="653"/>
      <c r="P42" s="75"/>
      <c r="Q42" s="76"/>
      <c r="R42" s="138"/>
      <c r="S42" s="137"/>
      <c r="T42" s="847"/>
      <c r="U42" s="604" t="str">
        <f>IF(U41="","",VLOOKUP(U41,$FU:$FX,2,FALSE))</f>
        <v>長崎　～　壱岐</v>
      </c>
      <c r="V42" s="605"/>
      <c r="W42" s="606"/>
      <c r="X42" s="604" t="str">
        <f>IF(X41="","",VLOOKUP(X41,$FU:$FX,2,FALSE))</f>
        <v/>
      </c>
      <c r="Y42" s="605"/>
      <c r="Z42" s="606"/>
      <c r="AA42" s="604" t="str">
        <f>IF(AA41="","",VLOOKUP(AA41,$FU:$FX,2,FALSE))</f>
        <v>長崎　～　対馬</v>
      </c>
      <c r="AB42" s="605"/>
      <c r="AC42" s="606"/>
      <c r="AD42" s="604" t="str">
        <f>IF(AD41="","",VLOOKUP(AD41,$FU:$FX,2,FALSE))</f>
        <v>長崎　～　福江</v>
      </c>
      <c r="AE42" s="605"/>
      <c r="AF42" s="606"/>
      <c r="AG42" s="604" t="str">
        <f>IF(AG41="","",VLOOKUP(AG41,'募集型  変更届　提出用 （記入例）'!$FU:$FX,2,FALSE))</f>
        <v/>
      </c>
      <c r="AH42" s="605"/>
      <c r="AI42" s="711"/>
      <c r="AJ42" s="877" t="s">
        <v>62</v>
      </c>
      <c r="AK42" s="878"/>
      <c r="AL42" s="879"/>
      <c r="AM42" s="609">
        <f>AM38+AM40</f>
        <v>50</v>
      </c>
      <c r="AN42" s="610"/>
      <c r="AO42" s="609">
        <f>AO38+AO40</f>
        <v>795000</v>
      </c>
      <c r="AP42" s="923"/>
      <c r="AQ42" s="924"/>
      <c r="AR42" s="637"/>
      <c r="AS42" s="638"/>
      <c r="AT42" s="978"/>
      <c r="AU42" s="979"/>
      <c r="AV42" s="980"/>
      <c r="AW42" s="974"/>
      <c r="AX42" s="975"/>
      <c r="AZ42" s="823"/>
      <c r="BA42" s="825"/>
      <c r="BB42" s="836"/>
      <c r="BC42" s="836"/>
      <c r="BD42" s="836"/>
      <c r="BE42" s="836"/>
      <c r="BF42" s="836"/>
      <c r="BG42" s="837"/>
      <c r="BH42" s="309"/>
      <c r="BI42" s="831" t="s">
        <v>483</v>
      </c>
      <c r="BJ42" s="654">
        <v>1</v>
      </c>
      <c r="BK42" s="654"/>
      <c r="BL42" s="573" t="s">
        <v>491</v>
      </c>
      <c r="BM42" s="654"/>
      <c r="BN42" s="654" t="str">
        <f>IF(BJ42="","",VLOOKUP(BJ42,'募集型  変更届　提出用 （記入例）'!$GC:$GF,3,FALSE))</f>
        <v>フェリー</v>
      </c>
      <c r="BO42" s="573" t="s">
        <v>486</v>
      </c>
      <c r="BP42" s="654"/>
      <c r="BQ42" s="898"/>
      <c r="BR42" s="930" t="s">
        <v>19</v>
      </c>
      <c r="BS42" s="1269">
        <f>BJ38+BJ40+BJ42+BM38+BM40+BM42+BP38+BP40+BS38+BS40+BP42</f>
        <v>3</v>
      </c>
      <c r="BT42" s="1270"/>
      <c r="BU42" s="658" t="s">
        <v>444</v>
      </c>
      <c r="BV42" s="659"/>
      <c r="BW42" s="660"/>
      <c r="BX42" s="581" t="s">
        <v>61</v>
      </c>
      <c r="BY42" s="582"/>
      <c r="BZ42" s="316"/>
      <c r="CA42" s="309"/>
      <c r="CB42" s="583" t="s">
        <v>498</v>
      </c>
      <c r="CC42" s="579"/>
      <c r="CD42" s="580" t="str">
        <f>IF(CC42="","",VLOOKUP(CC42,'募集型  変更届　提出用 （記入例）'!$GC:$GF,2,FALSE))</f>
        <v/>
      </c>
      <c r="CE42" s="577"/>
      <c r="CF42" s="577"/>
      <c r="CG42" s="577" t="str">
        <f>IF(CC42="","",VLOOKUP(CC42,'募集型  変更届　提出用 （記入例）'!$GC:$GF,3,FALSE))</f>
        <v/>
      </c>
      <c r="CH42" s="577"/>
      <c r="CI42" s="577" t="str">
        <f>IF(CC42="","",VLOOKUP(CC42,'募集型  変更届　提出用 （記入例）'!$GC:$GF,4,FALSE))</f>
        <v/>
      </c>
      <c r="CJ42" s="578"/>
      <c r="CK42" s="574" t="s">
        <v>495</v>
      </c>
      <c r="CL42" s="579"/>
      <c r="CM42" s="580" t="str">
        <f>IF(CL42="","",VLOOKUP(CL42,'募集型  変更届　提出用 （記入例）'!$GC:$GF,2,FALSE))</f>
        <v/>
      </c>
      <c r="CN42" s="577"/>
      <c r="CO42" s="577"/>
      <c r="CP42" s="577" t="str">
        <f>IF(CL42="","",VLOOKUP(CL42,'募集型  変更届　提出用 （記入例）'!$GC:$GF,3,FALSE))</f>
        <v/>
      </c>
      <c r="CQ42" s="577"/>
      <c r="CR42" s="577" t="str">
        <f>IF(CL42="","",VLOOKUP(CL42,'募集型  変更届　提出用 （記入例）'!$GC:$GF,4,FALSE))</f>
        <v/>
      </c>
      <c r="CS42" s="862"/>
      <c r="CT42" s="959"/>
      <c r="CU42" s="960"/>
      <c r="CV42" s="960"/>
      <c r="CW42" s="960"/>
      <c r="CX42" s="960"/>
      <c r="CY42" s="960"/>
      <c r="CZ42" s="961"/>
      <c r="DC42" s="8"/>
      <c r="DD42" s="8"/>
      <c r="DE42" s="8"/>
      <c r="DF42" s="8"/>
      <c r="DG42" s="8"/>
      <c r="DH42" s="8"/>
      <c r="DI42" s="8"/>
      <c r="DJ42" s="8"/>
      <c r="DK42" s="8"/>
      <c r="DL42" s="8"/>
      <c r="DM42" s="8"/>
      <c r="DN42" s="8"/>
      <c r="DO42" s="8"/>
      <c r="DP42" s="8"/>
      <c r="DQ42" s="8"/>
      <c r="DR42" s="8"/>
      <c r="DS42" s="8"/>
      <c r="DT42" s="8"/>
      <c r="DU42" s="8"/>
      <c r="DV42" s="8"/>
      <c r="ED42" s="8"/>
      <c r="EE42" s="28"/>
      <c r="EF42" s="8"/>
      <c r="EG42" s="8"/>
      <c r="EH42" s="8"/>
      <c r="EI42" s="91" t="s">
        <v>64</v>
      </c>
      <c r="EJ42" s="95">
        <f>EJ41</f>
        <v>2600</v>
      </c>
      <c r="EK42" s="95" t="e">
        <f t="shared" ref="EK42:EN42" si="11">EK41</f>
        <v>#N/A</v>
      </c>
      <c r="EL42" s="95">
        <f t="shared" si="11"/>
        <v>4300</v>
      </c>
      <c r="EM42" s="95">
        <f t="shared" si="11"/>
        <v>3400</v>
      </c>
      <c r="EN42" s="95" t="e">
        <f t="shared" si="11"/>
        <v>#N/A</v>
      </c>
      <c r="EP42" s="78"/>
      <c r="EQ42" s="79" t="s">
        <v>61</v>
      </c>
      <c r="ER42" s="80">
        <f>SUMIF(EJ40:EN40,"小値賀町",EJ41:EN41)*'募集型  変更届　提出用 （記入例）'!AM38</f>
        <v>0</v>
      </c>
      <c r="ES42" s="81">
        <f>SUMIF(EJ40:EN40,"小値賀",EJ42:EN42)*'募集型  変更届　提出用 （記入例）'!AM40</f>
        <v>0</v>
      </c>
      <c r="ET42" s="96"/>
      <c r="EU42" s="83"/>
      <c r="EV42" s="97"/>
      <c r="EW42" s="84" t="s">
        <v>61</v>
      </c>
      <c r="EX42" s="85" t="str">
        <f>IF('募集型  変更届　提出用 （記入例）'!P42="","0",FC38/EV39)</f>
        <v>0</v>
      </c>
      <c r="EY42" s="86" t="str">
        <f>IF('募集型  変更届　提出用 （記入例）'!P42="","0",FC39/EV39)</f>
        <v>0</v>
      </c>
      <c r="EZ42" s="87">
        <f>EX42*'募集型  変更届　提出用 （記入例）'!AM38</f>
        <v>0</v>
      </c>
      <c r="FA42" s="88">
        <f>EY42*'募集型  変更届　提出用 （記入例）'!AM40</f>
        <v>0</v>
      </c>
      <c r="FB42" s="89">
        <f t="shared" si="10"/>
        <v>0</v>
      </c>
      <c r="FC42" s="93"/>
      <c r="FD42" s="98"/>
      <c r="FE42" s="90" t="s">
        <v>61</v>
      </c>
      <c r="FF42" s="85" t="str">
        <f>IF(('募集型  変更届　提出用 （記入例）'!Q42)="","0",('募集型  変更届　提出用 （記入例）'!AM38+'募集型  変更届　提出用 （記入例）'!AM40)*'募集型  変更届　提出用 （記入例）'!Q42*1000)</f>
        <v>0</v>
      </c>
      <c r="FG42" s="85">
        <f>COUNTA('募集型  変更届　提出用 （記入例）'!P42)*('募集型  変更届　提出用 （記入例）'!AM38+'募集型  変更届　提出用 （記入例）'!AM40)</f>
        <v>0</v>
      </c>
      <c r="FH42" s="85">
        <f>COUNTA('募集型  変更届　提出用 （記入例）'!R42)*('募集型  変更届　提出用 （記入例）'!AM38+'募集型  変更届　提出用 （記入例）'!AM40)</f>
        <v>0</v>
      </c>
      <c r="FI42" s="85">
        <f>COUNTA('募集型  変更届　提出用 （記入例）'!S42)*('募集型  変更届　提出用 （記入例）'!AM38+'募集型  変更届　提出用 （記入例）'!AM40)</f>
        <v>0</v>
      </c>
      <c r="FJ42" s="18"/>
      <c r="FK42" s="18"/>
      <c r="FL42" s="18"/>
      <c r="FO42" s="4"/>
      <c r="FP42" s="206"/>
      <c r="FQ42" s="5">
        <v>34</v>
      </c>
      <c r="FR42" s="28" t="s">
        <v>206</v>
      </c>
      <c r="FS42" s="28" t="s">
        <v>39</v>
      </c>
      <c r="FT42" s="186">
        <v>1100</v>
      </c>
      <c r="FX42" s="5"/>
      <c r="FY42" s="207"/>
      <c r="FZ42" s="1">
        <v>550</v>
      </c>
      <c r="GC42" s="5">
        <v>34</v>
      </c>
      <c r="GD42" s="28" t="s">
        <v>206</v>
      </c>
      <c r="GE42" s="28" t="s">
        <v>39</v>
      </c>
      <c r="GF42" s="186">
        <v>1100</v>
      </c>
    </row>
    <row r="43" spans="2:188" ht="16.5" customHeight="1" thickBot="1">
      <c r="B43" s="698"/>
      <c r="C43" s="699"/>
      <c r="D43" s="1306"/>
      <c r="E43" s="1307"/>
      <c r="F43" s="884"/>
      <c r="G43" s="614"/>
      <c r="H43" s="614"/>
      <c r="I43" s="614"/>
      <c r="J43" s="886"/>
      <c r="K43" s="614"/>
      <c r="L43" s="614"/>
      <c r="M43" s="651"/>
      <c r="N43" s="887" t="s">
        <v>68</v>
      </c>
      <c r="O43" s="888"/>
      <c r="P43" s="99"/>
      <c r="Q43" s="100"/>
      <c r="R43" s="139"/>
      <c r="S43" s="140"/>
      <c r="T43" s="848"/>
      <c r="U43" s="718">
        <f>IF(U41="","",VLOOKUP(U41,$FU:$FX,4,FALSE))</f>
        <v>2600</v>
      </c>
      <c r="V43" s="719"/>
      <c r="W43" s="720"/>
      <c r="X43" s="718" t="str">
        <f>IF(X41="","",VLOOKUP(X41,$FU:$FX,4,FALSE))</f>
        <v/>
      </c>
      <c r="Y43" s="719"/>
      <c r="Z43" s="720"/>
      <c r="AA43" s="718">
        <f>IF(AA41="","",VLOOKUP(AA41,$FU:$FX,4,FALSE))</f>
        <v>4300</v>
      </c>
      <c r="AB43" s="719"/>
      <c r="AC43" s="720"/>
      <c r="AD43" s="718">
        <f>IF(AD41="","",VLOOKUP(AD41,$FU:$FX,4,FALSE))</f>
        <v>3400</v>
      </c>
      <c r="AE43" s="719"/>
      <c r="AF43" s="720"/>
      <c r="AG43" s="718" t="str">
        <f>IF(AG41="","",VLOOKUP(AG41,'募集型  変更届　提出用 （記入例）'!$FU:$FX,4,FALSE))</f>
        <v/>
      </c>
      <c r="AH43" s="719"/>
      <c r="AI43" s="721"/>
      <c r="AJ43" s="880"/>
      <c r="AK43" s="881"/>
      <c r="AL43" s="882"/>
      <c r="AM43" s="843"/>
      <c r="AN43" s="860"/>
      <c r="AO43" s="843"/>
      <c r="AP43" s="844"/>
      <c r="AQ43" s="845"/>
      <c r="AR43" s="639"/>
      <c r="AS43" s="640"/>
      <c r="AT43" s="981"/>
      <c r="AU43" s="982"/>
      <c r="AV43" s="983"/>
      <c r="AW43" s="1178"/>
      <c r="AX43" s="1179"/>
      <c r="AZ43" s="824"/>
      <c r="BA43" s="826"/>
      <c r="BB43" s="839"/>
      <c r="BC43" s="839"/>
      <c r="BD43" s="839"/>
      <c r="BE43" s="839"/>
      <c r="BF43" s="839"/>
      <c r="BG43" s="840"/>
      <c r="BH43" s="308"/>
      <c r="BI43" s="932"/>
      <c r="BJ43" s="904"/>
      <c r="BK43" s="904"/>
      <c r="BL43" s="931"/>
      <c r="BM43" s="904"/>
      <c r="BN43" s="904"/>
      <c r="BO43" s="931"/>
      <c r="BP43" s="904"/>
      <c r="BQ43" s="949"/>
      <c r="BR43" s="955"/>
      <c r="BS43" s="1271"/>
      <c r="BT43" s="1272"/>
      <c r="BU43" s="906"/>
      <c r="BV43" s="907"/>
      <c r="BW43" s="908"/>
      <c r="BX43" s="889" t="s">
        <v>68</v>
      </c>
      <c r="BY43" s="890"/>
      <c r="BZ43" s="317"/>
      <c r="CA43" s="308"/>
      <c r="CB43" s="950"/>
      <c r="CC43" s="891"/>
      <c r="CD43" s="896"/>
      <c r="CE43" s="897"/>
      <c r="CF43" s="897"/>
      <c r="CG43" s="897"/>
      <c r="CH43" s="897"/>
      <c r="CI43" s="897"/>
      <c r="CJ43" s="948"/>
      <c r="CK43" s="575"/>
      <c r="CL43" s="891"/>
      <c r="CM43" s="896"/>
      <c r="CN43" s="897"/>
      <c r="CO43" s="897"/>
      <c r="CP43" s="897"/>
      <c r="CQ43" s="897"/>
      <c r="CR43" s="897"/>
      <c r="CS43" s="925"/>
      <c r="CT43" s="962"/>
      <c r="CU43" s="963"/>
      <c r="CV43" s="963"/>
      <c r="CW43" s="963"/>
      <c r="CX43" s="963"/>
      <c r="CY43" s="963"/>
      <c r="CZ43" s="964"/>
      <c r="DC43" s="8"/>
      <c r="DD43" s="8"/>
      <c r="DE43" s="8"/>
      <c r="DF43" s="8"/>
      <c r="DG43" s="8"/>
      <c r="DH43" s="8"/>
      <c r="DI43" s="8"/>
      <c r="DJ43" s="8"/>
      <c r="DK43" s="8"/>
      <c r="DL43" s="8"/>
      <c r="DM43" s="8"/>
      <c r="DN43" s="8"/>
      <c r="DO43" s="8"/>
      <c r="DP43" s="8"/>
      <c r="DQ43" s="8"/>
      <c r="DR43" s="8"/>
      <c r="DS43" s="8"/>
      <c r="DT43" s="8"/>
      <c r="DU43" s="8"/>
      <c r="DV43" s="8"/>
      <c r="ED43" s="8"/>
      <c r="EE43" s="28"/>
      <c r="EF43" s="8"/>
      <c r="EG43" s="8"/>
      <c r="EH43" s="8"/>
      <c r="EP43" s="101"/>
      <c r="EQ43" s="102" t="s">
        <v>68</v>
      </c>
      <c r="ER43" s="103">
        <f>SUMIF(EJ40:EN40,"宇久町",EJ41:EN41)*'募集型  変更届　提出用 （記入例）'!AM38</f>
        <v>0</v>
      </c>
      <c r="ES43" s="104">
        <f>SUMIF(EJ40:EN40,"宇久",EJ42:EN42)*'募集型  変更届　提出用 （記入例）'!AM40</f>
        <v>0</v>
      </c>
      <c r="ET43" s="96"/>
      <c r="EU43" s="83"/>
      <c r="EV43" s="105"/>
      <c r="EW43" s="106" t="s">
        <v>68</v>
      </c>
      <c r="EX43" s="107" t="str">
        <f>IF('募集型  変更届　提出用 （記入例）'!P43="","0",FC38/EV39)</f>
        <v>0</v>
      </c>
      <c r="EY43" s="108" t="str">
        <f>IF('募集型  変更届　提出用 （記入例）'!P43="","0",FC39/EV39)</f>
        <v>0</v>
      </c>
      <c r="EZ43" s="109">
        <f>EX43*'募集型  変更届　提出用 （記入例）'!AM38</f>
        <v>0</v>
      </c>
      <c r="FA43" s="110">
        <f>EY43*'募集型  変更届　提出用 （記入例）'!AM40</f>
        <v>0</v>
      </c>
      <c r="FB43" s="111">
        <f t="shared" si="10"/>
        <v>0</v>
      </c>
      <c r="FC43" s="173"/>
      <c r="FE43" s="112" t="s">
        <v>68</v>
      </c>
      <c r="FF43" s="107" t="str">
        <f>IF(('募集型  変更届　提出用 （記入例）'!Q43)="","0",('募集型  変更届　提出用 （記入例）'!AM38+'募集型  変更届　提出用 （記入例）'!AM40)*'募集型  変更届　提出用 （記入例）'!Q43*1000)</f>
        <v>0</v>
      </c>
      <c r="FG43" s="107">
        <f>COUNTA('募集型  変更届　提出用 （記入例）'!P43)*('募集型  変更届　提出用 （記入例）'!AM38+'募集型  変更届　提出用 （記入例）'!AM40)</f>
        <v>0</v>
      </c>
      <c r="FH43" s="107">
        <f>COUNTA('募集型  変更届　提出用 （記入例）'!R43)*('募集型  変更届　提出用 （記入例）'!AM38+'募集型  変更届　提出用 （記入例）'!AM40)</f>
        <v>0</v>
      </c>
      <c r="FI43" s="107">
        <f>COUNTA('募集型  変更届　提出用 （記入例）'!S43)*('募集型  変更届　提出用 （記入例）'!AM38+'募集型  変更届　提出用 （記入例）'!AM40)</f>
        <v>0</v>
      </c>
      <c r="FJ43" s="18"/>
      <c r="FK43" s="18"/>
      <c r="FL43" s="18"/>
      <c r="FO43" s="4"/>
      <c r="FP43" s="206"/>
      <c r="FQ43" s="5">
        <v>35</v>
      </c>
      <c r="FR43" s="28" t="s">
        <v>207</v>
      </c>
      <c r="FS43" s="28" t="s">
        <v>39</v>
      </c>
      <c r="FT43" s="186">
        <v>400</v>
      </c>
      <c r="FX43" s="5"/>
      <c r="FY43" s="207"/>
      <c r="FZ43" s="1">
        <v>200</v>
      </c>
      <c r="GC43" s="5">
        <v>35</v>
      </c>
      <c r="GD43" s="28" t="s">
        <v>207</v>
      </c>
      <c r="GE43" s="28" t="s">
        <v>39</v>
      </c>
      <c r="GF43" s="186">
        <v>400</v>
      </c>
    </row>
    <row r="44" spans="2:188" ht="16.5" customHeight="1" thickTop="1" thickBot="1">
      <c r="B44" s="700">
        <v>1</v>
      </c>
      <c r="C44" s="702">
        <v>7</v>
      </c>
      <c r="D44" s="661" t="s">
        <v>519</v>
      </c>
      <c r="E44" s="662"/>
      <c r="F44" s="1278" t="s">
        <v>381</v>
      </c>
      <c r="G44" s="706"/>
      <c r="H44" s="706" t="s">
        <v>568</v>
      </c>
      <c r="I44" s="706"/>
      <c r="J44" s="706"/>
      <c r="K44" s="706"/>
      <c r="L44" s="706"/>
      <c r="M44" s="707"/>
      <c r="N44" s="708" t="s">
        <v>113</v>
      </c>
      <c r="O44" s="709"/>
      <c r="P44" s="55" t="s">
        <v>477</v>
      </c>
      <c r="Q44" s="56">
        <v>1</v>
      </c>
      <c r="R44" s="135" t="s">
        <v>477</v>
      </c>
      <c r="S44" s="141"/>
      <c r="T44" s="712" t="s">
        <v>34</v>
      </c>
      <c r="U44" s="305"/>
      <c r="V44" s="715" t="str">
        <f>IF(U44="","",VLOOKUP(U44,$FQ:$FT,3,FALSE))</f>
        <v/>
      </c>
      <c r="W44" s="716"/>
      <c r="X44" s="305">
        <v>91</v>
      </c>
      <c r="Y44" s="715" t="str">
        <f>IF(X44="","",VLOOKUP(X44,$FQ:$FT,3,FALSE))</f>
        <v>Jフォイル</v>
      </c>
      <c r="Z44" s="716"/>
      <c r="AA44" s="305"/>
      <c r="AB44" s="715" t="str">
        <f>IF(AA44="","",VLOOKUP(AA44,$FQ:$FT,3,FALSE))</f>
        <v/>
      </c>
      <c r="AC44" s="716"/>
      <c r="AD44" s="305">
        <v>9</v>
      </c>
      <c r="AE44" s="715" t="str">
        <f>IF(AD44="","",VLOOKUP(AD44,$FQ:$FT,3,FALSE))</f>
        <v>Jフォイル</v>
      </c>
      <c r="AF44" s="716"/>
      <c r="AG44" s="305">
        <v>8</v>
      </c>
      <c r="AH44" s="715" t="str">
        <f>IF(AG44="","",VLOOKUP(AG44,$FQ:$FT,3,FALSE))</f>
        <v>Jフォイル</v>
      </c>
      <c r="AI44" s="717"/>
      <c r="AJ44" s="607" t="s">
        <v>179</v>
      </c>
      <c r="AK44" s="609">
        <f>FC44+ET44</f>
        <v>16700</v>
      </c>
      <c r="AL44" s="610"/>
      <c r="AM44" s="627">
        <v>50</v>
      </c>
      <c r="AN44" s="628"/>
      <c r="AO44" s="609">
        <f>(AK44*AM44)</f>
        <v>835000</v>
      </c>
      <c r="AP44" s="923"/>
      <c r="AQ44" s="924"/>
      <c r="AR44" s="635">
        <f>SUM(Q44:Q49)*AM48</f>
        <v>200</v>
      </c>
      <c r="AS44" s="636"/>
      <c r="AT44" s="965" t="s">
        <v>44</v>
      </c>
      <c r="AU44" s="966"/>
      <c r="AV44" s="967"/>
      <c r="AW44" s="968" t="s">
        <v>548</v>
      </c>
      <c r="AX44" s="969"/>
      <c r="AZ44" s="823">
        <f>B44</f>
        <v>1</v>
      </c>
      <c r="BA44" s="825">
        <f>C44</f>
        <v>7</v>
      </c>
      <c r="BB44" s="940" t="s">
        <v>381</v>
      </c>
      <c r="BC44" s="926"/>
      <c r="BD44" s="926" t="str">
        <f>IF(H44="","",H44)</f>
        <v>2505-7</v>
      </c>
      <c r="BE44" s="926"/>
      <c r="BF44" s="926"/>
      <c r="BG44" s="927"/>
      <c r="BH44" s="310"/>
      <c r="BI44" s="930" t="s">
        <v>481</v>
      </c>
      <c r="BJ44" s="902">
        <v>1</v>
      </c>
      <c r="BK44" s="902"/>
      <c r="BL44" s="939" t="s">
        <v>489</v>
      </c>
      <c r="BM44" s="902">
        <v>1</v>
      </c>
      <c r="BN44" s="902"/>
      <c r="BO44" s="939" t="s">
        <v>484</v>
      </c>
      <c r="BP44" s="902"/>
      <c r="BQ44" s="902"/>
      <c r="BR44" s="939" t="s">
        <v>487</v>
      </c>
      <c r="BS44" s="902"/>
      <c r="BT44" s="903"/>
      <c r="BU44" s="951" t="s">
        <v>512</v>
      </c>
      <c r="BV44" s="952"/>
      <c r="BW44" s="953"/>
      <c r="BX44" s="933" t="s">
        <v>113</v>
      </c>
      <c r="BY44" s="934"/>
      <c r="BZ44" s="311"/>
      <c r="CA44" s="310"/>
      <c r="CB44" s="935" t="s">
        <v>496</v>
      </c>
      <c r="CC44" s="936"/>
      <c r="CD44" s="937" t="str">
        <f>IF(CC44="","",VLOOKUP(CC44,'募集型  変更届　提出用 （記入例）'!$GC:$GF,2,FALSE))</f>
        <v/>
      </c>
      <c r="CE44" s="938"/>
      <c r="CF44" s="938"/>
      <c r="CG44" s="938" t="str">
        <f>IF(CC44="","",VLOOKUP(CC44,'募集型  変更届　提出用 （記入例）'!$GC:$GF,3,FALSE))</f>
        <v/>
      </c>
      <c r="CH44" s="938"/>
      <c r="CI44" s="938" t="str">
        <f>IF(CC44="","",VLOOKUP(CC44,'募集型  変更届　提出用 （記入例）'!$GC:$GF,4,FALSE))</f>
        <v/>
      </c>
      <c r="CJ44" s="946"/>
      <c r="CK44" s="947" t="s">
        <v>493</v>
      </c>
      <c r="CL44" s="936"/>
      <c r="CM44" s="815" t="str">
        <f>IF(CL44="","",VLOOKUP(CL44,'募集型  変更届　提出用 （記入例）'!$GC:$GF,2,FALSE))</f>
        <v/>
      </c>
      <c r="CN44" s="816"/>
      <c r="CO44" s="816"/>
      <c r="CP44" s="816" t="str">
        <f>IF(CL44="","",VLOOKUP(CL44,'募集型  変更届　提出用 （記入例）'!$GC:$GF,3,FALSE))</f>
        <v/>
      </c>
      <c r="CQ44" s="816"/>
      <c r="CR44" s="816" t="str">
        <f>IF(CL44="","",VLOOKUP(CL44,'募集型  変更届　提出用 （記入例）'!$GC:$GF,4,FALSE))</f>
        <v/>
      </c>
      <c r="CS44" s="861"/>
      <c r="CT44" s="956"/>
      <c r="CU44" s="957"/>
      <c r="CV44" s="957"/>
      <c r="CW44" s="957"/>
      <c r="CX44" s="957"/>
      <c r="CY44" s="957"/>
      <c r="CZ44" s="958"/>
      <c r="DC44" s="8"/>
      <c r="DD44" s="8"/>
      <c r="DE44" s="8"/>
      <c r="DF44" s="8"/>
      <c r="DG44" s="8"/>
      <c r="DH44" s="8"/>
      <c r="DI44" s="8"/>
      <c r="DJ44" s="8"/>
      <c r="DK44" s="8"/>
      <c r="DL44" s="8"/>
      <c r="DM44" s="8"/>
      <c r="DN44" s="8"/>
      <c r="DO44" s="8"/>
      <c r="DP44" s="8"/>
      <c r="DQ44" s="8"/>
      <c r="DR44" s="8"/>
      <c r="DS44" s="8"/>
      <c r="DT44" s="8"/>
      <c r="DU44" s="8"/>
      <c r="DV44" s="8"/>
      <c r="ED44" s="8"/>
      <c r="EE44" s="28"/>
      <c r="EF44" s="8"/>
      <c r="EG44" s="8"/>
      <c r="EH44" s="8"/>
      <c r="EP44" s="62">
        <v>6</v>
      </c>
      <c r="EQ44" s="63" t="s">
        <v>110</v>
      </c>
      <c r="ER44" s="64">
        <f>SUMIF(EJ46:EN46,"対馬市",EJ47:EN47)*'募集型  変更届　提出用 （記入例）'!AM44</f>
        <v>215000</v>
      </c>
      <c r="ES44" s="65">
        <f>SUMIF(EJ46:EN46,"対馬市",EJ48:EN48)*'募集型  変更届　提出用 （記入例）'!AM46</f>
        <v>0</v>
      </c>
      <c r="ET44" s="66">
        <f>SUM('募集型  変更届　提出用 （記入例）'!U49:AI49)</f>
        <v>10300</v>
      </c>
      <c r="EU44" s="83"/>
      <c r="EV44" s="67" t="s">
        <v>11</v>
      </c>
      <c r="EW44" s="68" t="s">
        <v>110</v>
      </c>
      <c r="EX44" s="69">
        <f>IF('募集型  変更届　提出用 （記入例）'!P44="","0",FC44/EV45)</f>
        <v>1600</v>
      </c>
      <c r="EY44" s="70">
        <f>IF('募集型  変更届　提出用 （記入例）'!P44="","0",FC45/EV45)</f>
        <v>800</v>
      </c>
      <c r="EZ44" s="71">
        <f>EX44*'募集型  変更届　提出用 （記入例）'!AM44</f>
        <v>80000</v>
      </c>
      <c r="FA44" s="72">
        <f>EY44*'募集型  変更届　提出用 （記入例）'!AM46</f>
        <v>0</v>
      </c>
      <c r="FB44" s="73">
        <f>EZ44+FA44</f>
        <v>80000</v>
      </c>
      <c r="FC44" s="66">
        <f>SUM(U46:AI46)</f>
        <v>6400</v>
      </c>
      <c r="FE44" s="74" t="s">
        <v>110</v>
      </c>
      <c r="FF44" s="69">
        <f>IF(('募集型  変更届　提出用 （記入例）'!Q44)="","0",('募集型  変更届　提出用 （記入例）'!AM44+'募集型  変更届　提出用 （記入例）'!AM46)*'募集型  変更届　提出用 （記入例）'!Q44*1000)</f>
        <v>50000</v>
      </c>
      <c r="FG44" s="69">
        <f>COUNTA('募集型  変更届　提出用 （記入例）'!P44)*('募集型  変更届　提出用 （記入例）'!AM44+'募集型  変更届　提出用 （記入例）'!AM46)</f>
        <v>50</v>
      </c>
      <c r="FH44" s="69">
        <f>COUNTA('募集型  変更届　提出用 （記入例）'!R44)*('募集型  変更届　提出用 （記入例）'!AM44+'募集型  変更届　提出用 （記入例）'!AM46)</f>
        <v>50</v>
      </c>
      <c r="FI44" s="69">
        <f>COUNTA('募集型  変更届　提出用 （記入例）'!S44)*('募集型  変更届　提出用 （記入例）'!AM44+'募集型  変更届　提出用 （記入例）'!AM46)</f>
        <v>0</v>
      </c>
      <c r="FJ44" s="18"/>
      <c r="FK44" s="18"/>
      <c r="FL44" s="18"/>
      <c r="FO44" s="4"/>
      <c r="FP44" s="8"/>
      <c r="FQ44" s="5">
        <v>36</v>
      </c>
      <c r="FR44" s="28" t="s">
        <v>208</v>
      </c>
      <c r="FS44" s="28" t="s">
        <v>39</v>
      </c>
      <c r="FT44" s="186">
        <v>700</v>
      </c>
      <c r="FX44" s="5"/>
      <c r="FY44" s="5"/>
      <c r="FZ44" s="1">
        <v>350</v>
      </c>
      <c r="GC44" s="5">
        <v>36</v>
      </c>
      <c r="GD44" s="28" t="s">
        <v>208</v>
      </c>
      <c r="GE44" s="28" t="s">
        <v>39</v>
      </c>
      <c r="GF44" s="186">
        <v>700</v>
      </c>
    </row>
    <row r="45" spans="2:188" ht="16.5" customHeight="1">
      <c r="B45" s="701"/>
      <c r="C45" s="703"/>
      <c r="D45" s="1288"/>
      <c r="E45" s="1289"/>
      <c r="F45" s="1275" t="s">
        <v>566</v>
      </c>
      <c r="G45" s="1276"/>
      <c r="H45" s="1276"/>
      <c r="I45" s="1276"/>
      <c r="J45" s="1276"/>
      <c r="K45" s="1276"/>
      <c r="L45" s="1276"/>
      <c r="M45" s="1277"/>
      <c r="N45" s="652" t="s">
        <v>112</v>
      </c>
      <c r="O45" s="653"/>
      <c r="P45" s="75" t="s">
        <v>477</v>
      </c>
      <c r="Q45" s="76">
        <v>1</v>
      </c>
      <c r="R45" s="136" t="s">
        <v>477</v>
      </c>
      <c r="S45" s="142"/>
      <c r="T45" s="713"/>
      <c r="U45" s="819" t="str">
        <f>IF(U44="","",VLOOKUP(U44,$FQ:$FT,2,FALSE))</f>
        <v/>
      </c>
      <c r="V45" s="820"/>
      <c r="W45" s="821"/>
      <c r="X45" s="819" t="str">
        <f>IF(X44="","",VLOOKUP(X44,$FQ:$FT,2,FALSE))</f>
        <v>壱岐～対馬</v>
      </c>
      <c r="Y45" s="820"/>
      <c r="Z45" s="821"/>
      <c r="AA45" s="819" t="str">
        <f>IF(AA44="","",VLOOKUP(AA44,$FQ:$FT,2,FALSE))</f>
        <v/>
      </c>
      <c r="AB45" s="820"/>
      <c r="AC45" s="821"/>
      <c r="AD45" s="819" t="str">
        <f>IF(AD44="","",VLOOKUP(AD44,$FQ:$FT,2,FALSE))</f>
        <v>福江～奈良尾</v>
      </c>
      <c r="AE45" s="820"/>
      <c r="AF45" s="821"/>
      <c r="AG45" s="819" t="str">
        <f>IF(AG44="","",VLOOKUP(AG44,$FQ:$FT,2,FALSE))</f>
        <v>長崎～奈良尾</v>
      </c>
      <c r="AH45" s="820"/>
      <c r="AI45" s="821"/>
      <c r="AJ45" s="608"/>
      <c r="AK45" s="611"/>
      <c r="AL45" s="612"/>
      <c r="AM45" s="629"/>
      <c r="AN45" s="630"/>
      <c r="AO45" s="920"/>
      <c r="AP45" s="921"/>
      <c r="AQ45" s="922"/>
      <c r="AR45" s="637"/>
      <c r="AS45" s="638"/>
      <c r="AT45" s="978">
        <v>1</v>
      </c>
      <c r="AU45" s="979"/>
      <c r="AV45" s="980"/>
      <c r="AW45" s="970">
        <v>45748</v>
      </c>
      <c r="AX45" s="971"/>
      <c r="AZ45" s="823"/>
      <c r="BA45" s="825"/>
      <c r="BB45" s="941"/>
      <c r="BC45" s="928"/>
      <c r="BD45" s="928"/>
      <c r="BE45" s="928"/>
      <c r="BF45" s="928"/>
      <c r="BG45" s="929"/>
      <c r="BH45" s="309"/>
      <c r="BI45" s="831"/>
      <c r="BJ45" s="654"/>
      <c r="BK45" s="654"/>
      <c r="BL45" s="573"/>
      <c r="BM45" s="654"/>
      <c r="BN45" s="654"/>
      <c r="BO45" s="573"/>
      <c r="BP45" s="654"/>
      <c r="BQ45" s="654"/>
      <c r="BR45" s="573"/>
      <c r="BS45" s="654"/>
      <c r="BT45" s="655"/>
      <c r="BU45" s="658"/>
      <c r="BV45" s="659"/>
      <c r="BW45" s="660"/>
      <c r="BX45" s="581" t="s">
        <v>112</v>
      </c>
      <c r="BY45" s="582"/>
      <c r="BZ45" s="307"/>
      <c r="CA45" s="309"/>
      <c r="CB45" s="583"/>
      <c r="CC45" s="579"/>
      <c r="CD45" s="580"/>
      <c r="CE45" s="577"/>
      <c r="CF45" s="577"/>
      <c r="CG45" s="577"/>
      <c r="CH45" s="577"/>
      <c r="CI45" s="577"/>
      <c r="CJ45" s="578"/>
      <c r="CK45" s="574"/>
      <c r="CL45" s="579"/>
      <c r="CM45" s="580"/>
      <c r="CN45" s="577"/>
      <c r="CO45" s="577"/>
      <c r="CP45" s="577"/>
      <c r="CQ45" s="577"/>
      <c r="CR45" s="577"/>
      <c r="CS45" s="862"/>
      <c r="CT45" s="959"/>
      <c r="CU45" s="960"/>
      <c r="CV45" s="960"/>
      <c r="CW45" s="960"/>
      <c r="CX45" s="960"/>
      <c r="CY45" s="960"/>
      <c r="CZ45" s="961"/>
      <c r="DC45" s="8"/>
      <c r="DD45" s="8"/>
      <c r="DE45" s="8"/>
      <c r="DF45" s="8"/>
      <c r="DG45" s="8"/>
      <c r="DH45" s="8"/>
      <c r="DI45" s="8"/>
      <c r="DJ45" s="8"/>
      <c r="DK45" s="8"/>
      <c r="DL45" s="8"/>
      <c r="DM45" s="8"/>
      <c r="DN45" s="8"/>
      <c r="DO45" s="8"/>
      <c r="DP45" s="8"/>
      <c r="DQ45" s="8"/>
      <c r="DR45" s="8"/>
      <c r="DS45" s="8"/>
      <c r="DT45" s="8"/>
      <c r="DU45" s="8"/>
      <c r="DV45" s="8"/>
      <c r="ED45" s="8"/>
      <c r="EE45" s="28"/>
      <c r="EF45" s="8"/>
      <c r="EG45" s="8"/>
      <c r="EH45" s="8"/>
      <c r="EP45" s="78"/>
      <c r="EQ45" s="79" t="s">
        <v>111</v>
      </c>
      <c r="ER45" s="80">
        <f>SUMIF(EJ46:EN46,"壱岐市",EJ47:EN47)*'募集型  変更届　提出用 （記入例）'!AM44</f>
        <v>130000</v>
      </c>
      <c r="ES45" s="81">
        <f>SUMIF(EJ46:EN46,"壱岐市",EJ48:EN48)*'募集型  変更届　提出用 （記入例）'!AM46</f>
        <v>0</v>
      </c>
      <c r="ET45" s="82">
        <f>ET44</f>
        <v>10300</v>
      </c>
      <c r="EU45" s="83"/>
      <c r="EV45" s="851">
        <f>COUNTA('募集型  変更届　提出用 （記入例）'!P44:P49)</f>
        <v>4</v>
      </c>
      <c r="EW45" s="84" t="s">
        <v>111</v>
      </c>
      <c r="EX45" s="85">
        <f>IF('募集型  変更届　提出用 （記入例）'!P45="","0",FC44/EV45)</f>
        <v>1600</v>
      </c>
      <c r="EY45" s="86">
        <f>IF('募集型  変更届　提出用 （記入例）'!P45="","0",FC45/EV45)</f>
        <v>800</v>
      </c>
      <c r="EZ45" s="87">
        <f>EX45*'募集型  変更届　提出用 （記入例）'!AM44</f>
        <v>80000</v>
      </c>
      <c r="FA45" s="88">
        <f>EY45*'募集型  変更届　提出用 （記入例）'!AM46</f>
        <v>0</v>
      </c>
      <c r="FB45" s="89">
        <f t="shared" ref="FB45:FB49" si="12">EZ45+FA45</f>
        <v>80000</v>
      </c>
      <c r="FC45" s="82">
        <f>EN57</f>
        <v>3200</v>
      </c>
      <c r="FE45" s="90" t="s">
        <v>111</v>
      </c>
      <c r="FF45" s="85">
        <f>IF(('募集型  変更届　提出用 （記入例）'!Q45)="","0",('募集型  変更届　提出用 （記入例）'!AM44+'募集型  変更届　提出用 （記入例）'!AM46)*'募集型  変更届　提出用 （記入例）'!Q45*1000)</f>
        <v>50000</v>
      </c>
      <c r="FG45" s="85">
        <f>COUNTA('募集型  変更届　提出用 （記入例）'!P45)*('募集型  変更届　提出用 （記入例）'!AM44+'募集型  変更届　提出用 （記入例）'!AM46)</f>
        <v>50</v>
      </c>
      <c r="FH45" s="85">
        <f>COUNTA('募集型  変更届　提出用 （記入例）'!R45)*('募集型  変更届　提出用 （記入例）'!AM44+'募集型  変更届　提出用 （記入例）'!AM46)</f>
        <v>50</v>
      </c>
      <c r="FI45" s="85">
        <f>COUNTA('募集型  変更届　提出用 （記入例）'!S45)*('募集型  変更届　提出用 （記入例）'!AM44+'募集型  変更届　提出用 （記入例）'!AM46)</f>
        <v>0</v>
      </c>
      <c r="FJ45" s="18"/>
      <c r="FK45" s="18"/>
      <c r="FL45" s="18"/>
      <c r="FO45" s="4"/>
      <c r="FP45" s="8"/>
      <c r="FQ45" s="5">
        <v>37</v>
      </c>
      <c r="FR45" s="28" t="s">
        <v>209</v>
      </c>
      <c r="FS45" s="28" t="s">
        <v>39</v>
      </c>
      <c r="FT45" s="186">
        <v>200</v>
      </c>
      <c r="FX45" s="5"/>
      <c r="FY45" s="5"/>
      <c r="FZ45" s="1">
        <v>100</v>
      </c>
      <c r="GC45" s="5">
        <v>37</v>
      </c>
      <c r="GD45" s="28" t="s">
        <v>209</v>
      </c>
      <c r="GE45" s="28" t="s">
        <v>39</v>
      </c>
      <c r="GF45" s="186">
        <v>200</v>
      </c>
    </row>
    <row r="46" spans="2:188" ht="16.5" customHeight="1">
      <c r="B46" s="692" t="s">
        <v>519</v>
      </c>
      <c r="C46" s="693"/>
      <c r="D46" s="678" t="s">
        <v>551</v>
      </c>
      <c r="E46" s="679"/>
      <c r="F46" s="1275"/>
      <c r="G46" s="1276"/>
      <c r="H46" s="1276"/>
      <c r="I46" s="1276"/>
      <c r="J46" s="1276"/>
      <c r="K46" s="1276"/>
      <c r="L46" s="1276"/>
      <c r="M46" s="1277"/>
      <c r="N46" s="652" t="s">
        <v>45</v>
      </c>
      <c r="O46" s="653"/>
      <c r="P46" s="75" t="s">
        <v>477</v>
      </c>
      <c r="Q46" s="76">
        <v>1</v>
      </c>
      <c r="R46" s="136"/>
      <c r="S46" s="137"/>
      <c r="T46" s="714"/>
      <c r="U46" s="853" t="str">
        <f>IF(U44="","",VLOOKUP(U44,$FQ:$FT,4,FALSE))</f>
        <v/>
      </c>
      <c r="V46" s="854"/>
      <c r="W46" s="855"/>
      <c r="X46" s="853">
        <f>IF(X44="","",VLOOKUP(X44,$FQ:$FT,4,FALSE))</f>
        <v>2300</v>
      </c>
      <c r="Y46" s="854"/>
      <c r="Z46" s="855"/>
      <c r="AA46" s="853" t="str">
        <f>IF(AA44="","",VLOOKUP(AA44,$FQ:$FT,4,FALSE))</f>
        <v/>
      </c>
      <c r="AB46" s="854"/>
      <c r="AC46" s="855"/>
      <c r="AD46" s="853">
        <f>IF(AD44="","",VLOOKUP(AD44,$FQ:$FT,4,FALSE))</f>
        <v>400</v>
      </c>
      <c r="AE46" s="854"/>
      <c r="AF46" s="855"/>
      <c r="AG46" s="853">
        <f>IF(AG44="","",VLOOKUP(AG44,$FQ:$FT,4,FALSE))</f>
        <v>3700</v>
      </c>
      <c r="AH46" s="854"/>
      <c r="AI46" s="855"/>
      <c r="AJ46" s="856" t="s">
        <v>284</v>
      </c>
      <c r="AK46" s="858">
        <f>ET45+FC45</f>
        <v>13500</v>
      </c>
      <c r="AL46" s="859"/>
      <c r="AM46" s="641"/>
      <c r="AN46" s="642"/>
      <c r="AO46" s="646">
        <f>(AK46*AM46)</f>
        <v>0</v>
      </c>
      <c r="AP46" s="841"/>
      <c r="AQ46" s="842"/>
      <c r="AR46" s="637"/>
      <c r="AS46" s="638"/>
      <c r="AT46" s="978"/>
      <c r="AU46" s="979"/>
      <c r="AV46" s="980"/>
      <c r="AW46" s="970"/>
      <c r="AX46" s="971"/>
      <c r="AZ46" s="823"/>
      <c r="BA46" s="825"/>
      <c r="BB46" s="836" t="str">
        <f>IF(F45="","",F45)</f>
        <v>壱岐・対馬・五島列島</v>
      </c>
      <c r="BC46" s="836"/>
      <c r="BD46" s="836"/>
      <c r="BE46" s="836"/>
      <c r="BF46" s="836"/>
      <c r="BG46" s="837"/>
      <c r="BH46" s="309"/>
      <c r="BI46" s="831" t="s">
        <v>482</v>
      </c>
      <c r="BJ46" s="654"/>
      <c r="BK46" s="654"/>
      <c r="BL46" s="573" t="s">
        <v>490</v>
      </c>
      <c r="BM46" s="654"/>
      <c r="BN46" s="654" t="str">
        <f>IF(BJ46="","",VLOOKUP(BJ46,'募集型  変更届　提出用 （記入例）'!$GC:$GF,3,FALSE))</f>
        <v/>
      </c>
      <c r="BO46" s="573" t="s">
        <v>485</v>
      </c>
      <c r="BP46" s="654"/>
      <c r="BQ46" s="654"/>
      <c r="BR46" s="573" t="s">
        <v>488</v>
      </c>
      <c r="BS46" s="654"/>
      <c r="BT46" s="655"/>
      <c r="BU46" s="658" t="s">
        <v>567</v>
      </c>
      <c r="BV46" s="659"/>
      <c r="BW46" s="660"/>
      <c r="BX46" s="581" t="s">
        <v>45</v>
      </c>
      <c r="BY46" s="582"/>
      <c r="BZ46" s="307"/>
      <c r="CA46" s="309"/>
      <c r="CB46" s="583" t="s">
        <v>497</v>
      </c>
      <c r="CC46" s="579"/>
      <c r="CD46" s="580" t="str">
        <f>IF(CC46="","",VLOOKUP(CC46,'募集型  変更届　提出用 （記入例）'!$GC:$GF,2,FALSE))</f>
        <v/>
      </c>
      <c r="CE46" s="577"/>
      <c r="CF46" s="577"/>
      <c r="CG46" s="577" t="str">
        <f>IF(CC46="","",VLOOKUP(CC46,'募集型  変更届　提出用 （記入例）'!$GC:$GF,3,FALSE))</f>
        <v/>
      </c>
      <c r="CH46" s="577"/>
      <c r="CI46" s="577" t="str">
        <f>IF(CC46="","",VLOOKUP(CC46,'募集型  変更届　提出用 （記入例）'!$GC:$GF,4,FALSE))</f>
        <v/>
      </c>
      <c r="CJ46" s="578"/>
      <c r="CK46" s="574" t="s">
        <v>494</v>
      </c>
      <c r="CL46" s="579"/>
      <c r="CM46" s="580" t="str">
        <f>IF(CL46="","",VLOOKUP(CL46,'募集型  変更届　提出用 （記入例）'!$GC:$GF,2,FALSE))</f>
        <v/>
      </c>
      <c r="CN46" s="577"/>
      <c r="CO46" s="577"/>
      <c r="CP46" s="577" t="str">
        <f>IF(CL46="","",VLOOKUP(CL46,'募集型  変更届　提出用 （記入例）'!$GC:$GF,3,FALSE))</f>
        <v/>
      </c>
      <c r="CQ46" s="577"/>
      <c r="CR46" s="577" t="str">
        <f>IF(CL46="","",VLOOKUP(CL46,'募集型  変更届　提出用 （記入例）'!$GC:$GF,4,FALSE))</f>
        <v/>
      </c>
      <c r="CS46" s="862"/>
      <c r="CT46" s="959"/>
      <c r="CU46" s="960"/>
      <c r="CV46" s="960"/>
      <c r="CW46" s="960"/>
      <c r="CX46" s="960"/>
      <c r="CY46" s="960"/>
      <c r="CZ46" s="961"/>
      <c r="DC46" s="8"/>
      <c r="DD46" s="8"/>
      <c r="DE46" s="8"/>
      <c r="DF46" s="8"/>
      <c r="DG46" s="8"/>
      <c r="DH46" s="8"/>
      <c r="DI46" s="8"/>
      <c r="DJ46" s="8"/>
      <c r="DK46" s="8"/>
      <c r="DL46" s="8"/>
      <c r="DM46" s="8"/>
      <c r="DN46" s="8"/>
      <c r="DO46" s="8"/>
      <c r="DP46" s="8"/>
      <c r="DQ46" s="8"/>
      <c r="DR46" s="8"/>
      <c r="DS46" s="8"/>
      <c r="DT46" s="8"/>
      <c r="DU46" s="8"/>
      <c r="DV46" s="8"/>
      <c r="ED46" s="8"/>
      <c r="EE46" s="28"/>
      <c r="EF46" s="8"/>
      <c r="EG46" s="8"/>
      <c r="EH46" s="8"/>
      <c r="EI46" s="91" t="s">
        <v>48</v>
      </c>
      <c r="EJ46" s="92" t="str">
        <f>VLOOKUP('募集型  変更届　提出用 （記入例）'!U47,$FU:$FY,5,FALSE)</f>
        <v>対馬市</v>
      </c>
      <c r="EK46" s="92" t="str">
        <f>VLOOKUP('募集型  変更届　提出用 （記入例）'!X47,$FU:$FY,5,FALSE)</f>
        <v>壱岐市</v>
      </c>
      <c r="EL46" s="92" t="str">
        <f>VLOOKUP('募集型  変更届　提出用 （記入例）'!AA47,$FU:$FY,5,FALSE)</f>
        <v>五島市</v>
      </c>
      <c r="EM46" s="92" t="e">
        <f>VLOOKUP('募集型  変更届　提出用 （記入例）'!AD47,$FU:$FY,5,FALSE)</f>
        <v>#N/A</v>
      </c>
      <c r="EN46" s="92" t="e">
        <f>VLOOKUP('募集型  変更届　提出用 （記入例）'!AG47,$FU:$FY,5,FALSE)</f>
        <v>#N/A</v>
      </c>
      <c r="EP46" s="78"/>
      <c r="EQ46" s="79" t="s">
        <v>45</v>
      </c>
      <c r="ER46" s="80">
        <f>SUMIF(EJ46:EN46,"五島市",EJ47:EN47)*'募集型  変更届　提出用 （記入例）'!AM44</f>
        <v>170000</v>
      </c>
      <c r="ES46" s="81">
        <f>SUMIF(EJ46:EN46,"五島市",EJ48:EN48)*'募集型  変更届　提出用 （記入例）'!AM46</f>
        <v>0</v>
      </c>
      <c r="ET46" s="96"/>
      <c r="EU46" s="83"/>
      <c r="EV46" s="852"/>
      <c r="EW46" s="84" t="s">
        <v>45</v>
      </c>
      <c r="EX46" s="85">
        <f>IF('募集型  変更届　提出用 （記入例）'!P46="","0",FC44/EV45)</f>
        <v>1600</v>
      </c>
      <c r="EY46" s="86">
        <f>IF('募集型  変更届　提出用 （記入例）'!P46="","0",FC45/EV45)</f>
        <v>800</v>
      </c>
      <c r="EZ46" s="87">
        <f>EX46*'募集型  変更届　提出用 （記入例）'!AM44</f>
        <v>80000</v>
      </c>
      <c r="FA46" s="88">
        <f>EY46*'募集型  変更届　提出用 （記入例）'!AM46</f>
        <v>0</v>
      </c>
      <c r="FB46" s="89">
        <f t="shared" si="12"/>
        <v>80000</v>
      </c>
      <c r="FC46" s="93"/>
      <c r="FE46" s="90" t="s">
        <v>45</v>
      </c>
      <c r="FF46" s="85">
        <f>IF(('募集型  変更届　提出用 （記入例）'!Q46)="","0",('募集型  変更届　提出用 （記入例）'!AM44+'募集型  変更届　提出用 （記入例）'!AM46)*'募集型  変更届　提出用 （記入例）'!Q46*1000)</f>
        <v>50000</v>
      </c>
      <c r="FG46" s="85">
        <f>COUNTA('募集型  変更届　提出用 （記入例）'!P46)*('募集型  変更届　提出用 （記入例）'!AM44+'募集型  変更届　提出用 （記入例）'!AM46)</f>
        <v>50</v>
      </c>
      <c r="FH46" s="85">
        <f>COUNTA('募集型  変更届　提出用 （記入例）'!R46)*('募集型  変更届　提出用 （記入例）'!AM44+'募集型  変更届　提出用 （記入例）'!AM46)</f>
        <v>0</v>
      </c>
      <c r="FI46" s="85">
        <f>COUNTA('募集型  変更届　提出用 （記入例）'!S46)*('募集型  変更届　提出用 （記入例）'!AM44+'募集型  変更届　提出用 （記入例）'!AM46)</f>
        <v>0</v>
      </c>
      <c r="FJ46" s="18"/>
      <c r="FK46" s="18"/>
      <c r="FL46" s="18"/>
      <c r="FO46" s="4"/>
      <c r="FP46" s="8"/>
      <c r="FQ46" s="5">
        <v>38</v>
      </c>
      <c r="FR46" s="28" t="s">
        <v>210</v>
      </c>
      <c r="FS46" s="28" t="s">
        <v>87</v>
      </c>
      <c r="FT46" s="186">
        <v>2400</v>
      </c>
      <c r="FX46" s="5"/>
      <c r="FY46" s="5"/>
      <c r="FZ46" s="1">
        <v>1200</v>
      </c>
      <c r="GC46" s="5">
        <v>38</v>
      </c>
      <c r="GD46" s="28" t="s">
        <v>210</v>
      </c>
      <c r="GE46" s="28" t="s">
        <v>87</v>
      </c>
      <c r="GF46" s="186">
        <v>2400</v>
      </c>
    </row>
    <row r="47" spans="2:188" ht="16.5" customHeight="1" thickBot="1">
      <c r="B47" s="694">
        <v>45748</v>
      </c>
      <c r="C47" s="695"/>
      <c r="D47" s="1301"/>
      <c r="E47" s="1302"/>
      <c r="F47" s="1275"/>
      <c r="G47" s="1276"/>
      <c r="H47" s="1276"/>
      <c r="I47" s="1276"/>
      <c r="J47" s="1276"/>
      <c r="K47" s="1276"/>
      <c r="L47" s="1276"/>
      <c r="M47" s="1277"/>
      <c r="N47" s="652" t="s">
        <v>53</v>
      </c>
      <c r="O47" s="653"/>
      <c r="P47" s="75" t="s">
        <v>477</v>
      </c>
      <c r="Q47" s="76">
        <v>1</v>
      </c>
      <c r="R47" s="136"/>
      <c r="S47" s="137" t="s">
        <v>477</v>
      </c>
      <c r="T47" s="846" t="s">
        <v>54</v>
      </c>
      <c r="U47" s="94" t="s">
        <v>527</v>
      </c>
      <c r="V47" s="849" t="str">
        <f>IF(U47="","",VLOOKUP(U47,$FU:$FX,3,FALSE))</f>
        <v>定期航空</v>
      </c>
      <c r="W47" s="850"/>
      <c r="X47" s="94" t="s">
        <v>50</v>
      </c>
      <c r="Y47" s="849" t="str">
        <f>IF(X47="","",VLOOKUP(X47,$FU:$FX,3,FALSE))</f>
        <v>定期航空</v>
      </c>
      <c r="Z47" s="850"/>
      <c r="AA47" s="94" t="s">
        <v>59</v>
      </c>
      <c r="AB47" s="849" t="str">
        <f>IF(AA47="","",VLOOKUP(AA47,$FU:$FX,3,FALSE))</f>
        <v>定期航空</v>
      </c>
      <c r="AC47" s="850"/>
      <c r="AD47" s="94"/>
      <c r="AE47" s="849" t="str">
        <f>IF(AD47="","",VLOOKUP(AD47,$FU:$FX,3,FALSE))</f>
        <v/>
      </c>
      <c r="AF47" s="850"/>
      <c r="AG47" s="94"/>
      <c r="AH47" s="849" t="str">
        <f>IF(AG47="","",VLOOKUP(AG47,'募集型  変更届　提出用 （記入例）'!$FU:$FX,3,FALSE))</f>
        <v/>
      </c>
      <c r="AI47" s="895"/>
      <c r="AJ47" s="857"/>
      <c r="AK47" s="843"/>
      <c r="AL47" s="860"/>
      <c r="AM47" s="643"/>
      <c r="AN47" s="644"/>
      <c r="AO47" s="843"/>
      <c r="AP47" s="844"/>
      <c r="AQ47" s="845"/>
      <c r="AR47" s="637"/>
      <c r="AS47" s="638"/>
      <c r="AT47" s="978"/>
      <c r="AU47" s="979"/>
      <c r="AV47" s="980"/>
      <c r="AW47" s="972" t="s">
        <v>545</v>
      </c>
      <c r="AX47" s="973"/>
      <c r="AZ47" s="823"/>
      <c r="BA47" s="825"/>
      <c r="BB47" s="836"/>
      <c r="BC47" s="836"/>
      <c r="BD47" s="836"/>
      <c r="BE47" s="836"/>
      <c r="BF47" s="836"/>
      <c r="BG47" s="837"/>
      <c r="BH47" s="309"/>
      <c r="BI47" s="831"/>
      <c r="BJ47" s="654"/>
      <c r="BK47" s="654"/>
      <c r="BL47" s="573"/>
      <c r="BM47" s="654"/>
      <c r="BN47" s="654"/>
      <c r="BO47" s="573"/>
      <c r="BP47" s="654"/>
      <c r="BQ47" s="654"/>
      <c r="BR47" s="576"/>
      <c r="BS47" s="656"/>
      <c r="BT47" s="657"/>
      <c r="BU47" s="658"/>
      <c r="BV47" s="659"/>
      <c r="BW47" s="660"/>
      <c r="BX47" s="581" t="s">
        <v>53</v>
      </c>
      <c r="BY47" s="582"/>
      <c r="BZ47" s="307"/>
      <c r="CA47" s="309"/>
      <c r="CB47" s="583"/>
      <c r="CC47" s="579"/>
      <c r="CD47" s="580"/>
      <c r="CE47" s="577"/>
      <c r="CF47" s="577"/>
      <c r="CG47" s="577"/>
      <c r="CH47" s="577"/>
      <c r="CI47" s="577"/>
      <c r="CJ47" s="578"/>
      <c r="CK47" s="574"/>
      <c r="CL47" s="579"/>
      <c r="CM47" s="580"/>
      <c r="CN47" s="577"/>
      <c r="CO47" s="577"/>
      <c r="CP47" s="577"/>
      <c r="CQ47" s="577"/>
      <c r="CR47" s="577"/>
      <c r="CS47" s="862"/>
      <c r="CT47" s="959"/>
      <c r="CU47" s="960"/>
      <c r="CV47" s="960"/>
      <c r="CW47" s="960"/>
      <c r="CX47" s="960"/>
      <c r="CY47" s="960"/>
      <c r="CZ47" s="961"/>
      <c r="DC47" s="8"/>
      <c r="DD47" s="8"/>
      <c r="DE47" s="8"/>
      <c r="DF47" s="8"/>
      <c r="DG47" s="8"/>
      <c r="DH47" s="8"/>
      <c r="DI47" s="8"/>
      <c r="DJ47" s="8"/>
      <c r="DK47" s="8"/>
      <c r="DL47" s="8"/>
      <c r="DM47" s="8"/>
      <c r="DN47" s="8"/>
      <c r="DO47" s="8"/>
      <c r="DP47" s="8"/>
      <c r="DQ47" s="8"/>
      <c r="DR47" s="8"/>
      <c r="DS47" s="8"/>
      <c r="DT47" s="8"/>
      <c r="DU47" s="8"/>
      <c r="DV47" s="8"/>
      <c r="ED47" s="8"/>
      <c r="EE47" s="28"/>
      <c r="EF47" s="8"/>
      <c r="EG47" s="8"/>
      <c r="EH47" s="8"/>
      <c r="EI47" s="91" t="s">
        <v>56</v>
      </c>
      <c r="EJ47" s="95">
        <f>VLOOKUP('募集型  変更届　提出用 （記入例）'!U47,$FU:$FY,4,FALSE)</f>
        <v>4300</v>
      </c>
      <c r="EK47" s="95">
        <f>VLOOKUP('募集型  変更届　提出用 （記入例）'!X47,$FU:$FY,4,FALSE)</f>
        <v>2600</v>
      </c>
      <c r="EL47" s="95">
        <f>VLOOKUP('募集型  変更届　提出用 （記入例）'!AA47,$FU:$FY,4,FALSE)</f>
        <v>3400</v>
      </c>
      <c r="EM47" s="95" t="e">
        <f>VLOOKUP('募集型  変更届　提出用 （記入例）'!AD47,$FU:$FY,4,FALSE)</f>
        <v>#N/A</v>
      </c>
      <c r="EN47" s="95" t="e">
        <f>VLOOKUP('募集型  変更届　提出用 （記入例）'!AG47,$FU:$FY,4,FALSE)</f>
        <v>#N/A</v>
      </c>
      <c r="EP47" s="78"/>
      <c r="EQ47" s="79" t="s">
        <v>53</v>
      </c>
      <c r="ER47" s="80">
        <f>SUMIF(EJ46:EN46,"新上五島町",EJ47:EN47)*'募集型  変更届　提出用 （記入例）'!AM44</f>
        <v>0</v>
      </c>
      <c r="ES47" s="81">
        <f>SUMIF(EJ46:EN46,"上五島",EJ48:EN48)*'募集型  変更届　提出用 （記入例）'!AM46</f>
        <v>0</v>
      </c>
      <c r="ET47" s="96"/>
      <c r="EU47" s="83"/>
      <c r="EV47" s="97"/>
      <c r="EW47" s="84" t="s">
        <v>53</v>
      </c>
      <c r="EX47" s="85">
        <f>IF('募集型  変更届　提出用 （記入例）'!P47="","0",FC44/EV45)</f>
        <v>1600</v>
      </c>
      <c r="EY47" s="86">
        <f>IF('募集型  変更届　提出用 （記入例）'!P47="","0",FC45/EV45)</f>
        <v>800</v>
      </c>
      <c r="EZ47" s="87">
        <f>EX47*'募集型  変更届　提出用 （記入例）'!AM44</f>
        <v>80000</v>
      </c>
      <c r="FA47" s="88">
        <f>EY47*'募集型  変更届　提出用 （記入例）'!AM46</f>
        <v>0</v>
      </c>
      <c r="FB47" s="89">
        <f t="shared" si="12"/>
        <v>80000</v>
      </c>
      <c r="FC47" s="93"/>
      <c r="FD47" s="98"/>
      <c r="FE47" s="90" t="s">
        <v>53</v>
      </c>
      <c r="FF47" s="85">
        <f>IF(('募集型  変更届　提出用 （記入例）'!Q47)="","0",('募集型  変更届　提出用 （記入例）'!AM44+'募集型  変更届　提出用 （記入例）'!AM46)*'募集型  変更届　提出用 （記入例）'!Q47*1000)</f>
        <v>50000</v>
      </c>
      <c r="FG47" s="85">
        <f>COUNTA('募集型  変更届　提出用 （記入例）'!P47)*('募集型  変更届　提出用 （記入例）'!AM44+'募集型  変更届　提出用 （記入例）'!AM46)</f>
        <v>50</v>
      </c>
      <c r="FH47" s="85">
        <f>COUNTA('募集型  変更届　提出用 （記入例）'!R47)*('募集型  変更届　提出用 （記入例）'!AM44+'募集型  変更届　提出用 （記入例）'!AM46)</f>
        <v>0</v>
      </c>
      <c r="FI47" s="85">
        <f>COUNTA('募集型  変更届　提出用 （記入例）'!S47)*('募集型  変更届　提出用 （記入例）'!AM44+'募集型  変更届　提出用 （記入例）'!AM46)</f>
        <v>50</v>
      </c>
      <c r="FJ47" s="18"/>
      <c r="FK47" s="18"/>
      <c r="FL47" s="18"/>
      <c r="FO47" s="4"/>
      <c r="FP47" s="8"/>
      <c r="FQ47" s="5">
        <v>125</v>
      </c>
      <c r="FR47" s="28" t="s">
        <v>375</v>
      </c>
      <c r="FS47" s="28" t="s">
        <v>465</v>
      </c>
      <c r="FT47" s="186">
        <v>3000</v>
      </c>
      <c r="FX47" s="5"/>
      <c r="FY47" s="5"/>
      <c r="FZ47" s="1">
        <v>1500</v>
      </c>
      <c r="GC47" s="5">
        <v>125</v>
      </c>
      <c r="GD47" s="28" t="s">
        <v>375</v>
      </c>
      <c r="GE47" s="28" t="s">
        <v>465</v>
      </c>
      <c r="GF47" s="186">
        <v>3000</v>
      </c>
    </row>
    <row r="48" spans="2:188" ht="16.5" customHeight="1">
      <c r="B48" s="696"/>
      <c r="C48" s="697"/>
      <c r="D48" s="1304"/>
      <c r="E48" s="1305"/>
      <c r="F48" s="883" t="s">
        <v>378</v>
      </c>
      <c r="G48" s="613">
        <v>45748</v>
      </c>
      <c r="H48" s="613"/>
      <c r="I48" s="613"/>
      <c r="J48" s="885" t="s">
        <v>379</v>
      </c>
      <c r="K48" s="613">
        <v>46081</v>
      </c>
      <c r="L48" s="613"/>
      <c r="M48" s="650"/>
      <c r="N48" s="652" t="s">
        <v>61</v>
      </c>
      <c r="O48" s="653"/>
      <c r="P48" s="75"/>
      <c r="Q48" s="76"/>
      <c r="R48" s="138"/>
      <c r="S48" s="137"/>
      <c r="T48" s="847"/>
      <c r="U48" s="604" t="str">
        <f>IF(U47="","",VLOOKUP(U47,$FU:$FX,2,FALSE))</f>
        <v>長崎　～　対馬</v>
      </c>
      <c r="V48" s="605"/>
      <c r="W48" s="606"/>
      <c r="X48" s="604" t="str">
        <f>IF(X47="","",VLOOKUP(X47,$FU:$FX,2,FALSE))</f>
        <v>長崎　～　壱岐</v>
      </c>
      <c r="Y48" s="605"/>
      <c r="Z48" s="606"/>
      <c r="AA48" s="604" t="str">
        <f>IF(AA47="","",VLOOKUP(AA47,$FU:$FX,2,FALSE))</f>
        <v>長崎　～　福江</v>
      </c>
      <c r="AB48" s="605"/>
      <c r="AC48" s="606"/>
      <c r="AD48" s="604" t="str">
        <f>IF(AD47="","",VLOOKUP(AD47,$FU:$FX,2,FALSE))</f>
        <v/>
      </c>
      <c r="AE48" s="605"/>
      <c r="AF48" s="606"/>
      <c r="AG48" s="604" t="str">
        <f>IF(AG47="","",VLOOKUP(AG47,'募集型  変更届　提出用 （記入例）'!$FU:$FX,2,FALSE))</f>
        <v/>
      </c>
      <c r="AH48" s="605"/>
      <c r="AI48" s="711"/>
      <c r="AJ48" s="877" t="s">
        <v>62</v>
      </c>
      <c r="AK48" s="878"/>
      <c r="AL48" s="879"/>
      <c r="AM48" s="609">
        <f>AM44+AM46</f>
        <v>50</v>
      </c>
      <c r="AN48" s="610"/>
      <c r="AO48" s="609">
        <f>AO44+AO46</f>
        <v>835000</v>
      </c>
      <c r="AP48" s="923"/>
      <c r="AQ48" s="924"/>
      <c r="AR48" s="637"/>
      <c r="AS48" s="638"/>
      <c r="AT48" s="978"/>
      <c r="AU48" s="979"/>
      <c r="AV48" s="980"/>
      <c r="AW48" s="974"/>
      <c r="AX48" s="975"/>
      <c r="AZ48" s="823"/>
      <c r="BA48" s="825"/>
      <c r="BB48" s="836"/>
      <c r="BC48" s="836"/>
      <c r="BD48" s="836"/>
      <c r="BE48" s="836"/>
      <c r="BF48" s="836"/>
      <c r="BG48" s="837"/>
      <c r="BH48" s="309"/>
      <c r="BI48" s="831" t="s">
        <v>483</v>
      </c>
      <c r="BJ48" s="654">
        <v>1</v>
      </c>
      <c r="BK48" s="654"/>
      <c r="BL48" s="573" t="s">
        <v>491</v>
      </c>
      <c r="BM48" s="654"/>
      <c r="BN48" s="654" t="str">
        <f>IF(BJ48="","",VLOOKUP(BJ48,'募集型  変更届　提出用 （記入例）'!$GC:$GF,3,FALSE))</f>
        <v>フェリー</v>
      </c>
      <c r="BO48" s="573" t="s">
        <v>486</v>
      </c>
      <c r="BP48" s="654"/>
      <c r="BQ48" s="898"/>
      <c r="BR48" s="930" t="s">
        <v>19</v>
      </c>
      <c r="BS48" s="1269">
        <f>BJ44+BJ46+BJ48+BM44+BM46+BM48+BP44+BP46+BS44+BS46+BP48</f>
        <v>3</v>
      </c>
      <c r="BT48" s="1270"/>
      <c r="BU48" s="658" t="s">
        <v>404</v>
      </c>
      <c r="BV48" s="659"/>
      <c r="BW48" s="660"/>
      <c r="BX48" s="581" t="s">
        <v>61</v>
      </c>
      <c r="BY48" s="582"/>
      <c r="BZ48" s="316"/>
      <c r="CA48" s="309"/>
      <c r="CB48" s="583" t="s">
        <v>498</v>
      </c>
      <c r="CC48" s="579"/>
      <c r="CD48" s="580" t="str">
        <f>IF(CC48="","",VLOOKUP(CC48,'募集型  変更届　提出用 （記入例）'!$GC:$GF,2,FALSE))</f>
        <v/>
      </c>
      <c r="CE48" s="577"/>
      <c r="CF48" s="577"/>
      <c r="CG48" s="577" t="str">
        <f>IF(CC48="","",VLOOKUP(CC48,'募集型  変更届　提出用 （記入例）'!$GC:$GF,3,FALSE))</f>
        <v/>
      </c>
      <c r="CH48" s="577"/>
      <c r="CI48" s="577" t="str">
        <f>IF(CC48="","",VLOOKUP(CC48,'募集型  変更届　提出用 （記入例）'!$GC:$GF,4,FALSE))</f>
        <v/>
      </c>
      <c r="CJ48" s="578"/>
      <c r="CK48" s="574" t="s">
        <v>495</v>
      </c>
      <c r="CL48" s="579"/>
      <c r="CM48" s="580" t="str">
        <f>IF(CL48="","",VLOOKUP(CL48,'募集型  変更届　提出用 （記入例）'!$GC:$GF,2,FALSE))</f>
        <v/>
      </c>
      <c r="CN48" s="577"/>
      <c r="CO48" s="577"/>
      <c r="CP48" s="577" t="str">
        <f>IF(CL48="","",VLOOKUP(CL48,'募集型  変更届　提出用 （記入例）'!$GC:$GF,3,FALSE))</f>
        <v/>
      </c>
      <c r="CQ48" s="577"/>
      <c r="CR48" s="577" t="str">
        <f>IF(CL48="","",VLOOKUP(CL48,'募集型  変更届　提出用 （記入例）'!$GC:$GF,4,FALSE))</f>
        <v/>
      </c>
      <c r="CS48" s="862"/>
      <c r="CT48" s="959"/>
      <c r="CU48" s="960"/>
      <c r="CV48" s="960"/>
      <c r="CW48" s="960"/>
      <c r="CX48" s="960"/>
      <c r="CY48" s="960"/>
      <c r="CZ48" s="961"/>
      <c r="DC48" s="8"/>
      <c r="DD48" s="8"/>
      <c r="DE48" s="8"/>
      <c r="DF48" s="8"/>
      <c r="DG48" s="8"/>
      <c r="DH48" s="8"/>
      <c r="DI48" s="8"/>
      <c r="DJ48" s="8"/>
      <c r="DK48" s="8"/>
      <c r="DL48" s="8"/>
      <c r="DM48" s="8"/>
      <c r="DN48" s="8"/>
      <c r="DO48" s="8"/>
      <c r="DP48" s="8"/>
      <c r="DQ48" s="8"/>
      <c r="DR48" s="8"/>
      <c r="DS48" s="8"/>
      <c r="DT48" s="8"/>
      <c r="DU48" s="8"/>
      <c r="DV48" s="8"/>
      <c r="ED48" s="8"/>
      <c r="EE48" s="28"/>
      <c r="EF48" s="8"/>
      <c r="EG48" s="8"/>
      <c r="EH48" s="8"/>
      <c r="EI48" s="91" t="s">
        <v>64</v>
      </c>
      <c r="EJ48" s="95">
        <f>EJ47</f>
        <v>4300</v>
      </c>
      <c r="EK48" s="95">
        <f t="shared" ref="EK48:EN48" si="13">EK47</f>
        <v>2600</v>
      </c>
      <c r="EL48" s="95">
        <f t="shared" si="13"/>
        <v>3400</v>
      </c>
      <c r="EM48" s="95" t="e">
        <f t="shared" si="13"/>
        <v>#N/A</v>
      </c>
      <c r="EN48" s="95" t="e">
        <f t="shared" si="13"/>
        <v>#N/A</v>
      </c>
      <c r="EP48" s="78"/>
      <c r="EQ48" s="79" t="s">
        <v>61</v>
      </c>
      <c r="ER48" s="80">
        <f>SUMIF(EJ46:EN46,"小値賀町",EJ47:EN47)*'募集型  変更届　提出用 （記入例）'!AM44</f>
        <v>0</v>
      </c>
      <c r="ES48" s="81">
        <f>SUMIF(EJ46:EN46,"小値賀",EJ48:EN48)*'募集型  変更届　提出用 （記入例）'!AM46</f>
        <v>0</v>
      </c>
      <c r="ET48" s="96"/>
      <c r="EU48" s="83"/>
      <c r="EV48" s="97"/>
      <c r="EW48" s="84" t="s">
        <v>61</v>
      </c>
      <c r="EX48" s="85" t="str">
        <f>IF('募集型  変更届　提出用 （記入例）'!P48="","0",FC44/EV45)</f>
        <v>0</v>
      </c>
      <c r="EY48" s="86" t="str">
        <f>IF('募集型  変更届　提出用 （記入例）'!P48="","0",FC45/EV45)</f>
        <v>0</v>
      </c>
      <c r="EZ48" s="87">
        <f>EX48*'募集型  変更届　提出用 （記入例）'!AM44</f>
        <v>0</v>
      </c>
      <c r="FA48" s="88">
        <f>EY48*'募集型  変更届　提出用 （記入例）'!AM46</f>
        <v>0</v>
      </c>
      <c r="FB48" s="89">
        <f t="shared" si="12"/>
        <v>0</v>
      </c>
      <c r="FC48" s="93"/>
      <c r="FD48" s="98"/>
      <c r="FE48" s="90" t="s">
        <v>61</v>
      </c>
      <c r="FF48" s="85" t="str">
        <f>IF(('募集型  変更届　提出用 （記入例）'!Q48)="","0",('募集型  変更届　提出用 （記入例）'!AM44+'募集型  変更届　提出用 （記入例）'!AM46)*'募集型  変更届　提出用 （記入例）'!Q48*1000)</f>
        <v>0</v>
      </c>
      <c r="FG48" s="85">
        <f>COUNTA('募集型  変更届　提出用 （記入例）'!P48)*('募集型  変更届　提出用 （記入例）'!AM44+'募集型  変更届　提出用 （記入例）'!AM46)</f>
        <v>0</v>
      </c>
      <c r="FH48" s="85">
        <f>COUNTA('募集型  変更届　提出用 （記入例）'!R48)*('募集型  変更届　提出用 （記入例）'!AM44+'募集型  変更届　提出用 （記入例）'!AM46)</f>
        <v>0</v>
      </c>
      <c r="FI48" s="85">
        <f>COUNTA('募集型  変更届　提出用 （記入例）'!S48)*('募集型  変更届　提出用 （記入例）'!AM44+'募集型  変更届　提出用 （記入例）'!AM46)</f>
        <v>0</v>
      </c>
      <c r="FJ48" s="18"/>
      <c r="FK48" s="18"/>
      <c r="FL48" s="18"/>
      <c r="FO48" s="4"/>
      <c r="FP48" s="8"/>
      <c r="FQ48" s="5">
        <v>39</v>
      </c>
      <c r="FR48" s="28" t="s">
        <v>211</v>
      </c>
      <c r="FS48" s="28" t="s">
        <v>39</v>
      </c>
      <c r="FT48" s="186">
        <v>0</v>
      </c>
      <c r="FX48" s="5"/>
      <c r="FY48" s="5"/>
      <c r="FZ48" s="1">
        <v>0</v>
      </c>
      <c r="GC48" s="5">
        <v>39</v>
      </c>
      <c r="GD48" s="28" t="s">
        <v>211</v>
      </c>
      <c r="GE48" s="28" t="s">
        <v>39</v>
      </c>
      <c r="GF48" s="186">
        <v>0</v>
      </c>
    </row>
    <row r="49" spans="2:188" ht="16.5" customHeight="1" thickBot="1">
      <c r="B49" s="698"/>
      <c r="C49" s="699"/>
      <c r="D49" s="1306"/>
      <c r="E49" s="1307"/>
      <c r="F49" s="884"/>
      <c r="G49" s="614"/>
      <c r="H49" s="614"/>
      <c r="I49" s="614"/>
      <c r="J49" s="886"/>
      <c r="K49" s="614"/>
      <c r="L49" s="614"/>
      <c r="M49" s="651"/>
      <c r="N49" s="887" t="s">
        <v>68</v>
      </c>
      <c r="O49" s="888"/>
      <c r="P49" s="99"/>
      <c r="Q49" s="100"/>
      <c r="R49" s="139"/>
      <c r="S49" s="140"/>
      <c r="T49" s="848"/>
      <c r="U49" s="718">
        <f>IF(U47="","",VLOOKUP(U47,$FU:$FX,4,FALSE))</f>
        <v>4300</v>
      </c>
      <c r="V49" s="719"/>
      <c r="W49" s="720"/>
      <c r="X49" s="718">
        <f>IF(X47="","",VLOOKUP(X47,$FU:$FX,4,FALSE))</f>
        <v>2600</v>
      </c>
      <c r="Y49" s="719"/>
      <c r="Z49" s="720"/>
      <c r="AA49" s="718">
        <f>IF(AA47="","",VLOOKUP(AA47,$FU:$FX,4,FALSE))</f>
        <v>3400</v>
      </c>
      <c r="AB49" s="719"/>
      <c r="AC49" s="720"/>
      <c r="AD49" s="718" t="str">
        <f>IF(AD47="","",VLOOKUP(AD47,$FU:$FX,4,FALSE))</f>
        <v/>
      </c>
      <c r="AE49" s="719"/>
      <c r="AF49" s="720"/>
      <c r="AG49" s="718" t="str">
        <f>IF(AG47="","",VLOOKUP(AG47,'募集型  変更届　提出用 （記入例）'!$FU:$FX,4,FALSE))</f>
        <v/>
      </c>
      <c r="AH49" s="719"/>
      <c r="AI49" s="721"/>
      <c r="AJ49" s="880"/>
      <c r="AK49" s="881"/>
      <c r="AL49" s="882"/>
      <c r="AM49" s="843"/>
      <c r="AN49" s="860"/>
      <c r="AO49" s="843"/>
      <c r="AP49" s="844"/>
      <c r="AQ49" s="845"/>
      <c r="AR49" s="639"/>
      <c r="AS49" s="640"/>
      <c r="AT49" s="981"/>
      <c r="AU49" s="982"/>
      <c r="AV49" s="983"/>
      <c r="AW49" s="976"/>
      <c r="AX49" s="977"/>
      <c r="AZ49" s="824"/>
      <c r="BA49" s="826"/>
      <c r="BB49" s="839"/>
      <c r="BC49" s="839"/>
      <c r="BD49" s="839"/>
      <c r="BE49" s="839"/>
      <c r="BF49" s="839"/>
      <c r="BG49" s="840"/>
      <c r="BH49" s="308"/>
      <c r="BI49" s="932"/>
      <c r="BJ49" s="904"/>
      <c r="BK49" s="904"/>
      <c r="BL49" s="931"/>
      <c r="BM49" s="904"/>
      <c r="BN49" s="904"/>
      <c r="BO49" s="931"/>
      <c r="BP49" s="904"/>
      <c r="BQ49" s="949"/>
      <c r="BR49" s="932"/>
      <c r="BS49" s="1271"/>
      <c r="BT49" s="1272"/>
      <c r="BU49" s="906"/>
      <c r="BV49" s="907"/>
      <c r="BW49" s="908"/>
      <c r="BX49" s="889" t="s">
        <v>68</v>
      </c>
      <c r="BY49" s="890"/>
      <c r="BZ49" s="317"/>
      <c r="CA49" s="308"/>
      <c r="CB49" s="950"/>
      <c r="CC49" s="891"/>
      <c r="CD49" s="896"/>
      <c r="CE49" s="897"/>
      <c r="CF49" s="897"/>
      <c r="CG49" s="897"/>
      <c r="CH49" s="897"/>
      <c r="CI49" s="897"/>
      <c r="CJ49" s="948"/>
      <c r="CK49" s="989"/>
      <c r="CL49" s="891"/>
      <c r="CM49" s="896"/>
      <c r="CN49" s="897"/>
      <c r="CO49" s="897"/>
      <c r="CP49" s="897"/>
      <c r="CQ49" s="897"/>
      <c r="CR49" s="897"/>
      <c r="CS49" s="925"/>
      <c r="CT49" s="962"/>
      <c r="CU49" s="963"/>
      <c r="CV49" s="963"/>
      <c r="CW49" s="963"/>
      <c r="CX49" s="963"/>
      <c r="CY49" s="963"/>
      <c r="CZ49" s="964"/>
      <c r="DC49" s="8"/>
      <c r="DD49" s="8"/>
      <c r="DE49" s="8"/>
      <c r="DF49" s="8"/>
      <c r="DG49" s="8"/>
      <c r="DH49" s="8"/>
      <c r="DI49" s="8"/>
      <c r="DJ49" s="8"/>
      <c r="DK49" s="8"/>
      <c r="DL49" s="8"/>
      <c r="DM49" s="8"/>
      <c r="DN49" s="8"/>
      <c r="DO49" s="8"/>
      <c r="DP49" s="8"/>
      <c r="DQ49" s="8"/>
      <c r="DR49" s="8"/>
      <c r="DS49" s="8"/>
      <c r="DT49" s="8"/>
      <c r="DU49" s="8"/>
      <c r="DV49" s="8"/>
      <c r="ED49" s="8"/>
      <c r="EE49" s="28"/>
      <c r="EF49" s="8"/>
      <c r="EG49" s="8"/>
      <c r="EH49" s="8"/>
      <c r="EP49" s="101"/>
      <c r="EQ49" s="102" t="s">
        <v>68</v>
      </c>
      <c r="ER49" s="103">
        <f>SUMIF(EJ46:EN46,"宇久町",EJ47:EN47)*'募集型  変更届　提出用 （記入例）'!AM44</f>
        <v>0</v>
      </c>
      <c r="ES49" s="104">
        <f>SUMIF(EJ46:EN46,"宇久",EJ48:EN48)*'募集型  変更届　提出用 （記入例）'!AM46</f>
        <v>0</v>
      </c>
      <c r="ET49" s="96"/>
      <c r="EU49" s="83"/>
      <c r="EV49" s="105"/>
      <c r="EW49" s="106" t="s">
        <v>68</v>
      </c>
      <c r="EX49" s="107" t="str">
        <f>IF('募集型  変更届　提出用 （記入例）'!P49="","0",FC44/EV45)</f>
        <v>0</v>
      </c>
      <c r="EY49" s="108" t="str">
        <f>IF('募集型  変更届　提出用 （記入例）'!P49="","0",FC45/EV45)</f>
        <v>0</v>
      </c>
      <c r="EZ49" s="109">
        <f>EX49*'募集型  変更届　提出用 （記入例）'!AM44</f>
        <v>0</v>
      </c>
      <c r="FA49" s="110">
        <f>EY49*'募集型  変更届　提出用 （記入例）'!AM46</f>
        <v>0</v>
      </c>
      <c r="FB49" s="111">
        <f t="shared" si="12"/>
        <v>0</v>
      </c>
      <c r="FC49" s="173"/>
      <c r="FE49" s="112" t="s">
        <v>68</v>
      </c>
      <c r="FF49" s="107" t="str">
        <f>IF(('募集型  変更届　提出用 （記入例）'!Q49)="","0",('募集型  変更届　提出用 （記入例）'!AM44+'募集型  変更届　提出用 （記入例）'!AM46)*'募集型  変更届　提出用 （記入例）'!Q49*1000)</f>
        <v>0</v>
      </c>
      <c r="FG49" s="107">
        <f>COUNTA('募集型  変更届　提出用 （記入例）'!P49)*('募集型  変更届　提出用 （記入例）'!AM44+'募集型  変更届　提出用 （記入例）'!AM46)</f>
        <v>0</v>
      </c>
      <c r="FH49" s="107">
        <f>COUNTA('募集型  変更届　提出用 （記入例）'!R49)*('募集型  変更届　提出用 （記入例）'!AM44+'募集型  変更届　提出用 （記入例）'!AM46)</f>
        <v>0</v>
      </c>
      <c r="FI49" s="107">
        <f>COUNTA('募集型  変更届　提出用 （記入例）'!S49)*('募集型  変更届　提出用 （記入例）'!AM44+'募集型  変更届　提出用 （記入例）'!AM46)</f>
        <v>0</v>
      </c>
      <c r="FJ49" s="18"/>
      <c r="FK49" s="18"/>
      <c r="FL49" s="18"/>
      <c r="FO49" s="4"/>
      <c r="FP49" s="8"/>
      <c r="FQ49" s="1">
        <v>40</v>
      </c>
      <c r="FR49" s="1" t="s">
        <v>212</v>
      </c>
      <c r="FS49" s="1" t="s">
        <v>39</v>
      </c>
      <c r="FT49" s="186">
        <v>400</v>
      </c>
      <c r="FX49" s="5"/>
      <c r="FY49" s="5"/>
      <c r="FZ49" s="1">
        <v>200</v>
      </c>
      <c r="GC49" s="1">
        <v>40</v>
      </c>
      <c r="GD49" s="1" t="s">
        <v>212</v>
      </c>
      <c r="GE49" s="1" t="s">
        <v>39</v>
      </c>
      <c r="GF49" s="186">
        <v>400</v>
      </c>
    </row>
    <row r="50" spans="2:188" ht="16.5" customHeight="1" thickBot="1">
      <c r="Q50" s="209"/>
      <c r="R50" s="210"/>
      <c r="S50" s="211"/>
      <c r="T50" s="212"/>
      <c r="U50" s="212"/>
      <c r="V50" s="211"/>
      <c r="W50" s="212"/>
      <c r="X50" s="212"/>
      <c r="Y50" s="211"/>
      <c r="Z50" s="212"/>
      <c r="AA50" s="212"/>
      <c r="AB50" s="211"/>
      <c r="AC50" s="212"/>
      <c r="AD50" s="212"/>
      <c r="AE50" s="211"/>
      <c r="AF50" s="212"/>
      <c r="AI50" s="212"/>
      <c r="AJ50" s="877" t="s">
        <v>382</v>
      </c>
      <c r="AK50" s="878"/>
      <c r="AL50" s="879"/>
      <c r="AM50" s="609">
        <f>AM12+AM18+AM24+AM30+AM36+AM42+AM48</f>
        <v>750</v>
      </c>
      <c r="AN50" s="610"/>
      <c r="AO50" s="609">
        <f>AO12+AO18+AO24+AO30+AO36+AO42+AO48</f>
        <v>6710000</v>
      </c>
      <c r="AP50" s="923"/>
      <c r="AQ50" s="924"/>
      <c r="AR50" s="637">
        <f>AR8+AR14+AR20+AR26+AR32+AR38+AR44</f>
        <v>1150</v>
      </c>
      <c r="AS50" s="638"/>
      <c r="AT50" s="213"/>
      <c r="AU50" s="213"/>
      <c r="AV50" s="213"/>
      <c r="AW50" s="391"/>
      <c r="AX50" s="391"/>
      <c r="AZ50" s="8" t="s">
        <v>504</v>
      </c>
      <c r="BH50" s="2"/>
      <c r="BI50" s="18" t="s">
        <v>395</v>
      </c>
      <c r="BJ50" s="18"/>
      <c r="BK50" s="18"/>
      <c r="BL50" s="18"/>
      <c r="BM50" s="18"/>
      <c r="BN50" s="18"/>
      <c r="BO50" s="18"/>
      <c r="BP50" s="18"/>
      <c r="BQ50" s="18"/>
      <c r="BR50" s="18"/>
      <c r="BS50" s="18"/>
      <c r="BT50" s="18"/>
      <c r="BU50" s="18"/>
      <c r="BV50" s="18"/>
      <c r="BW50" s="18"/>
      <c r="BX50" s="18"/>
      <c r="BY50" s="18"/>
      <c r="BZ50" s="18"/>
      <c r="CA50" s="18"/>
      <c r="CB50" s="18"/>
      <c r="CC50" s="18"/>
      <c r="CD50" s="18"/>
      <c r="CE50" s="18"/>
      <c r="CF50" s="18"/>
      <c r="CG50" s="18"/>
      <c r="CH50" s="18"/>
      <c r="CI50" s="18"/>
      <c r="CJ50" s="18"/>
      <c r="CK50" s="18"/>
      <c r="CL50" s="18"/>
      <c r="CM50" s="18"/>
      <c r="CN50" s="18"/>
      <c r="CO50" s="18"/>
      <c r="CP50" s="18"/>
      <c r="CQ50" s="18"/>
      <c r="CR50" s="18"/>
      <c r="CS50" s="18"/>
      <c r="CT50" s="18"/>
      <c r="CU50" s="18"/>
      <c r="CV50" s="18"/>
      <c r="CW50" s="18"/>
      <c r="CX50" s="18"/>
      <c r="CY50" s="18"/>
      <c r="CZ50" s="185"/>
      <c r="DC50" s="8"/>
      <c r="DD50" s="8"/>
      <c r="DE50" s="8"/>
      <c r="DF50" s="8"/>
      <c r="DG50" s="8"/>
      <c r="DH50" s="8"/>
      <c r="DI50" s="8"/>
      <c r="DJ50" s="8"/>
      <c r="DK50" s="8"/>
      <c r="DL50" s="8"/>
      <c r="DM50" s="8"/>
      <c r="DN50" s="8"/>
      <c r="DO50" s="8"/>
      <c r="DP50" s="8"/>
      <c r="DQ50" s="8"/>
      <c r="DR50" s="8"/>
      <c r="DS50" s="8"/>
      <c r="DT50" s="8"/>
      <c r="DU50" s="8"/>
      <c r="DV50" s="8"/>
      <c r="ED50" s="8"/>
      <c r="EE50" s="28"/>
      <c r="EF50" s="8"/>
      <c r="EG50" s="190" t="s">
        <v>9</v>
      </c>
      <c r="EH50" s="191"/>
      <c r="EI50" s="192">
        <v>1</v>
      </c>
      <c r="EJ50" s="192">
        <v>2</v>
      </c>
      <c r="EK50" s="192">
        <v>3</v>
      </c>
      <c r="EL50" s="192">
        <v>4</v>
      </c>
      <c r="EM50" s="192">
        <v>5</v>
      </c>
      <c r="EN50" s="193" t="s">
        <v>320</v>
      </c>
      <c r="EP50" s="118" t="s">
        <v>62</v>
      </c>
      <c r="EQ50" s="79" t="s">
        <v>110</v>
      </c>
      <c r="ER50" s="119">
        <f t="shared" ref="ER50:ES55" si="14">ER8+ER14+ER20+ER26+ER32+ER38+ER44</f>
        <v>2380000</v>
      </c>
      <c r="ES50" s="120">
        <f t="shared" si="14"/>
        <v>0</v>
      </c>
      <c r="ET50" s="73">
        <f>SUM(ER50:ES50)</f>
        <v>2380000</v>
      </c>
      <c r="EU50" s="8"/>
      <c r="EV50" s="8"/>
      <c r="EX50" s="98"/>
      <c r="EY50" s="98"/>
      <c r="EZ50" s="98"/>
      <c r="FA50" s="171" t="s">
        <v>110</v>
      </c>
      <c r="FB50" s="172">
        <f t="shared" ref="FB50:FB55" si="15">FB8+FB14+FB20+FB26+FB32+FB38+FB44</f>
        <v>518333.33333333337</v>
      </c>
      <c r="FD50" s="98"/>
      <c r="FE50" s="121" t="s">
        <v>110</v>
      </c>
      <c r="FF50" s="73">
        <f t="shared" ref="FF50:FI55" si="16">FF8+FF14+FF20+FF26+FF32+FF38+FF44</f>
        <v>350000</v>
      </c>
      <c r="FG50" s="73">
        <f t="shared" si="16"/>
        <v>350</v>
      </c>
      <c r="FH50" s="73">
        <f t="shared" si="16"/>
        <v>350</v>
      </c>
      <c r="FI50" s="73">
        <f t="shared" si="16"/>
        <v>0</v>
      </c>
      <c r="FJ50" s="18"/>
      <c r="FK50" s="18"/>
      <c r="FL50" s="18"/>
      <c r="FO50" s="4"/>
      <c r="FP50" s="8"/>
      <c r="FQ50" s="1">
        <v>41</v>
      </c>
      <c r="FR50" s="1" t="s">
        <v>213</v>
      </c>
      <c r="FS50" s="1" t="s">
        <v>39</v>
      </c>
      <c r="FT50" s="186">
        <v>700</v>
      </c>
      <c r="FX50" s="5"/>
      <c r="FY50" s="5"/>
      <c r="FZ50" s="1">
        <v>350</v>
      </c>
      <c r="GC50" s="1">
        <v>41</v>
      </c>
      <c r="GD50" s="1" t="s">
        <v>213</v>
      </c>
      <c r="GE50" s="1" t="s">
        <v>39</v>
      </c>
      <c r="GF50" s="186">
        <v>700</v>
      </c>
    </row>
    <row r="51" spans="2:188" ht="16.5" customHeight="1" thickBot="1">
      <c r="B51" s="984" t="s">
        <v>464</v>
      </c>
      <c r="C51" s="984"/>
      <c r="D51" s="984"/>
      <c r="E51" s="984"/>
      <c r="F51" s="984"/>
      <c r="G51" s="984"/>
      <c r="H51" s="984"/>
      <c r="I51" s="985" t="s">
        <v>477</v>
      </c>
      <c r="J51" s="986"/>
      <c r="AI51" s="122"/>
      <c r="AJ51" s="880"/>
      <c r="AK51" s="881"/>
      <c r="AL51" s="882"/>
      <c r="AM51" s="843"/>
      <c r="AN51" s="860"/>
      <c r="AO51" s="843"/>
      <c r="AP51" s="844"/>
      <c r="AQ51" s="845"/>
      <c r="AR51" s="639"/>
      <c r="AS51" s="640"/>
      <c r="AT51" s="214"/>
      <c r="AU51" s="214"/>
      <c r="AV51" s="214"/>
      <c r="AW51" s="214"/>
      <c r="AX51" s="214"/>
      <c r="AZ51" s="2"/>
      <c r="BA51" s="2" t="s">
        <v>503</v>
      </c>
      <c r="BB51" s="2"/>
      <c r="BC51" s="2"/>
      <c r="BD51" s="2"/>
      <c r="BE51" s="2"/>
      <c r="BF51" s="2"/>
      <c r="BG51" s="2"/>
      <c r="BH51" s="2"/>
      <c r="BI51" s="226" t="s">
        <v>105</v>
      </c>
      <c r="BJ51" s="227"/>
      <c r="BK51" s="227"/>
      <c r="BL51" s="227"/>
      <c r="BM51" s="227"/>
      <c r="BN51" s="227"/>
      <c r="BO51" s="227"/>
      <c r="BP51" s="227"/>
      <c r="BQ51" s="227"/>
      <c r="BR51" s="227"/>
      <c r="BS51" s="227"/>
      <c r="BT51" s="227"/>
      <c r="BU51" s="227"/>
      <c r="BV51" s="227"/>
      <c r="BW51" s="227"/>
      <c r="BX51" s="227"/>
      <c r="BY51" s="228"/>
      <c r="BZ51" s="221" t="s">
        <v>410</v>
      </c>
      <c r="CA51" s="222"/>
      <c r="CB51" s="222"/>
      <c r="CC51" s="223"/>
      <c r="CD51" s="223"/>
      <c r="CE51" s="223"/>
      <c r="CF51" s="224"/>
      <c r="CG51" s="224"/>
      <c r="CH51" s="223"/>
      <c r="CI51" s="223"/>
      <c r="CJ51" s="223"/>
      <c r="CK51" s="225"/>
      <c r="CL51" s="222"/>
      <c r="CM51" s="222"/>
      <c r="CN51" s="222"/>
      <c r="CO51" s="225"/>
      <c r="CP51" s="229"/>
      <c r="CQ51" s="222"/>
      <c r="CR51" s="222"/>
      <c r="CS51" s="225"/>
      <c r="CT51" s="222"/>
      <c r="CU51" s="222"/>
      <c r="CV51" s="222"/>
      <c r="CW51" s="222"/>
      <c r="CX51" s="230"/>
      <c r="CZ51" s="215"/>
      <c r="DC51" s="8"/>
      <c r="DD51" s="8"/>
      <c r="DE51" s="8"/>
      <c r="DF51" s="8"/>
      <c r="DG51" s="8"/>
      <c r="DH51" s="8"/>
      <c r="DI51" s="8"/>
      <c r="DJ51" s="8"/>
      <c r="DK51" s="8"/>
      <c r="DL51" s="8"/>
      <c r="DM51" s="8"/>
      <c r="DN51" s="8"/>
      <c r="DO51" s="8"/>
      <c r="DP51" s="8"/>
      <c r="DQ51" s="8"/>
      <c r="DR51" s="8"/>
      <c r="DS51" s="8"/>
      <c r="DT51" s="8"/>
      <c r="DU51" s="8"/>
      <c r="DV51" s="8"/>
      <c r="ED51" s="8"/>
      <c r="EE51" s="28"/>
      <c r="EF51" s="8"/>
      <c r="EG51" s="190" t="s">
        <v>18</v>
      </c>
      <c r="EH51" s="80">
        <v>1</v>
      </c>
      <c r="EI51" s="194">
        <f>IF(U8="","",VLOOKUP(U8,$FQ:$FZ,10,FALSE))</f>
        <v>1650</v>
      </c>
      <c r="EJ51" s="194" t="str">
        <f>IF(X8="","",VLOOKUP(X8,$FQ:$FZ,10,FALSE))</f>
        <v/>
      </c>
      <c r="EK51" s="194" t="str">
        <f>IF(AA8="","",VLOOKUP(AA8,$FQ:$FZ,10,FALSE))</f>
        <v/>
      </c>
      <c r="EL51" s="194" t="str">
        <f>IF(AD8="","",VLOOKUP(AD8,$FQ:$FZ,10,FALSE))</f>
        <v/>
      </c>
      <c r="EM51" s="194">
        <f>IF(AG8="","",VLOOKUP(AG8,$FQ:$FZ,10,FALSE))</f>
        <v>1650</v>
      </c>
      <c r="EN51" s="195">
        <f t="shared" ref="EN51:EN57" si="17">SUM(EI51:EM51)</f>
        <v>3300</v>
      </c>
      <c r="EP51" s="123"/>
      <c r="EQ51" s="79" t="s">
        <v>111</v>
      </c>
      <c r="ER51" s="124">
        <f t="shared" si="14"/>
        <v>260000</v>
      </c>
      <c r="ES51" s="125">
        <f t="shared" si="14"/>
        <v>0</v>
      </c>
      <c r="ET51" s="89">
        <f t="shared" ref="ET51:ET55" si="18">SUM(ER51:ES51)</f>
        <v>260000</v>
      </c>
      <c r="EU51" s="8"/>
      <c r="EV51" s="8"/>
      <c r="EX51" s="98"/>
      <c r="EY51" s="98"/>
      <c r="EZ51" s="98"/>
      <c r="FA51" s="84" t="s">
        <v>111</v>
      </c>
      <c r="FB51" s="89">
        <f t="shared" si="15"/>
        <v>978333.33333333337</v>
      </c>
      <c r="FD51" s="98"/>
      <c r="FE51" s="126" t="s">
        <v>111</v>
      </c>
      <c r="FF51" s="89">
        <f t="shared" si="16"/>
        <v>350000</v>
      </c>
      <c r="FG51" s="89">
        <f t="shared" si="16"/>
        <v>350</v>
      </c>
      <c r="FH51" s="89">
        <f t="shared" si="16"/>
        <v>350</v>
      </c>
      <c r="FI51" s="89">
        <f t="shared" si="16"/>
        <v>0</v>
      </c>
      <c r="FJ51" s="18"/>
      <c r="FK51" s="18"/>
      <c r="FL51" s="18"/>
      <c r="FO51" s="4"/>
      <c r="FP51" s="8"/>
      <c r="FQ51" s="1">
        <v>42</v>
      </c>
      <c r="FR51" s="1" t="s">
        <v>214</v>
      </c>
      <c r="FS51" s="1" t="s">
        <v>39</v>
      </c>
      <c r="FT51" s="186">
        <v>1000</v>
      </c>
      <c r="FX51" s="5"/>
      <c r="FY51" s="5"/>
      <c r="FZ51" s="1">
        <v>500</v>
      </c>
      <c r="GC51" s="1">
        <v>42</v>
      </c>
      <c r="GD51" s="1" t="s">
        <v>214</v>
      </c>
      <c r="GE51" s="1" t="s">
        <v>39</v>
      </c>
      <c r="GF51" s="186">
        <v>1000</v>
      </c>
    </row>
    <row r="52" spans="2:188" ht="16.5" customHeight="1" thickBot="1">
      <c r="B52" s="984"/>
      <c r="C52" s="984"/>
      <c r="D52" s="984"/>
      <c r="E52" s="984"/>
      <c r="F52" s="984"/>
      <c r="G52" s="984"/>
      <c r="H52" s="984"/>
      <c r="I52" s="987"/>
      <c r="J52" s="988"/>
      <c r="AZ52" s="2"/>
      <c r="BA52" s="43"/>
      <c r="BB52" s="2"/>
      <c r="BC52" s="2"/>
      <c r="BD52" s="1020">
        <v>7</v>
      </c>
      <c r="BE52" s="1020"/>
      <c r="BF52" s="1020"/>
      <c r="BG52" s="2"/>
      <c r="BH52" s="17"/>
      <c r="BI52" s="1021" t="s">
        <v>442</v>
      </c>
      <c r="BJ52" s="1022"/>
      <c r="BK52" s="1022"/>
      <c r="BL52" s="1022" t="s">
        <v>109</v>
      </c>
      <c r="BM52" s="1022"/>
      <c r="BN52" s="1022"/>
      <c r="BO52" s="1022"/>
      <c r="BP52" s="1022"/>
      <c r="BQ52" s="1022" t="s">
        <v>392</v>
      </c>
      <c r="BR52" s="1022"/>
      <c r="BS52" s="1022"/>
      <c r="BT52" s="1022"/>
      <c r="BU52" s="1022"/>
      <c r="BV52" s="1022"/>
      <c r="BW52" s="1022"/>
      <c r="BX52" s="1022"/>
      <c r="BY52" s="1023"/>
      <c r="BZ52" s="1024" t="s">
        <v>411</v>
      </c>
      <c r="CA52" s="1003"/>
      <c r="CB52" s="1003"/>
      <c r="CC52" s="1003"/>
      <c r="CD52" s="1003"/>
      <c r="CE52" s="1004" t="s">
        <v>422</v>
      </c>
      <c r="CF52" s="1001"/>
      <c r="CG52" s="1001"/>
      <c r="CH52" s="1000" t="s">
        <v>441</v>
      </c>
      <c r="CI52" s="1001"/>
      <c r="CJ52" s="1001"/>
      <c r="CK52" s="1001"/>
      <c r="CL52" s="1002"/>
      <c r="CM52" s="1003" t="s">
        <v>422</v>
      </c>
      <c r="CN52" s="1003"/>
      <c r="CO52" s="1003"/>
      <c r="CP52" s="1000" t="s">
        <v>396</v>
      </c>
      <c r="CQ52" s="1001"/>
      <c r="CR52" s="1001"/>
      <c r="CS52" s="1001"/>
      <c r="CT52" s="1001"/>
      <c r="CU52" s="1004" t="s">
        <v>422</v>
      </c>
      <c r="CV52" s="1001"/>
      <c r="CW52" s="1001"/>
      <c r="CX52" s="1005"/>
      <c r="CZ52" s="215"/>
      <c r="DC52" s="8"/>
      <c r="DD52" s="8"/>
      <c r="DE52" s="8"/>
      <c r="DF52" s="8"/>
      <c r="DG52" s="8"/>
      <c r="DH52" s="8"/>
      <c r="DI52" s="8"/>
      <c r="DJ52" s="8"/>
      <c r="DK52" s="8"/>
      <c r="DL52" s="8"/>
      <c r="DM52" s="8"/>
      <c r="DN52" s="8"/>
      <c r="DO52" s="8"/>
      <c r="DP52" s="8"/>
      <c r="DQ52" s="8"/>
      <c r="DR52" s="8"/>
      <c r="DS52" s="8"/>
      <c r="DT52" s="8"/>
      <c r="DU52" s="8"/>
      <c r="DV52" s="8"/>
      <c r="ED52" s="8"/>
      <c r="EE52" s="28"/>
      <c r="EF52" s="8"/>
      <c r="EG52" s="13"/>
      <c r="EH52" s="80">
        <v>2</v>
      </c>
      <c r="EI52" s="194">
        <f>IF(U14="","",VLOOKUP(U14,$FQ:$FZ,10,FALSE))</f>
        <v>1150</v>
      </c>
      <c r="EJ52" s="194" t="str">
        <f>IF(X14="","",VLOOKUP(X14,$FQ:$FZ,10,FALSE))</f>
        <v/>
      </c>
      <c r="EK52" s="194" t="str">
        <f>IF(AA14="","",VLOOKUP(AA14,$FQ:$FZ,10,FALSE))</f>
        <v/>
      </c>
      <c r="EL52" s="194" t="str">
        <f>IF(AD14="","",VLOOKUP(AD14,$FQ:$FZ,10,FALSE))</f>
        <v/>
      </c>
      <c r="EM52" s="194">
        <f>IF(AG14="","",VLOOKUP(AG14,$FQ:$FZ,10,FALSE))</f>
        <v>1150</v>
      </c>
      <c r="EN52" s="195">
        <f t="shared" si="17"/>
        <v>2300</v>
      </c>
      <c r="EP52" s="123"/>
      <c r="EQ52" s="79" t="s">
        <v>45</v>
      </c>
      <c r="ER52" s="124">
        <f t="shared" si="14"/>
        <v>340000</v>
      </c>
      <c r="ES52" s="125">
        <f t="shared" si="14"/>
        <v>0</v>
      </c>
      <c r="ET52" s="89">
        <f t="shared" si="18"/>
        <v>340000</v>
      </c>
      <c r="EU52" s="8"/>
      <c r="EV52" s="8"/>
      <c r="EX52" s="98"/>
      <c r="EY52" s="98"/>
      <c r="EZ52" s="98"/>
      <c r="FA52" s="84" t="s">
        <v>45</v>
      </c>
      <c r="FB52" s="89">
        <f t="shared" si="15"/>
        <v>2153333.333333333</v>
      </c>
      <c r="FD52" s="98"/>
      <c r="FE52" s="126" t="s">
        <v>45</v>
      </c>
      <c r="FF52" s="89">
        <f t="shared" si="16"/>
        <v>400000</v>
      </c>
      <c r="FG52" s="89">
        <f t="shared" si="16"/>
        <v>400</v>
      </c>
      <c r="FH52" s="89">
        <f t="shared" si="16"/>
        <v>350</v>
      </c>
      <c r="FI52" s="89">
        <f t="shared" si="16"/>
        <v>0</v>
      </c>
      <c r="FJ52" s="18"/>
      <c r="FK52" s="18"/>
      <c r="FL52" s="18"/>
      <c r="FO52" s="4"/>
      <c r="FP52" s="8"/>
      <c r="FQ52" s="1">
        <v>43</v>
      </c>
      <c r="FR52" s="1" t="s">
        <v>215</v>
      </c>
      <c r="FS52" s="1" t="s">
        <v>39</v>
      </c>
      <c r="FT52" s="186">
        <v>400</v>
      </c>
      <c r="FX52" s="5"/>
      <c r="FY52" s="5"/>
      <c r="FZ52" s="1">
        <v>200</v>
      </c>
      <c r="GC52" s="1">
        <v>43</v>
      </c>
      <c r="GD52" s="1" t="s">
        <v>215</v>
      </c>
      <c r="GE52" s="1" t="s">
        <v>39</v>
      </c>
      <c r="GF52" s="186">
        <v>400</v>
      </c>
    </row>
    <row r="53" spans="2:188" ht="16.5" customHeight="1" thickBot="1">
      <c r="B53" s="15"/>
      <c r="C53" s="144"/>
      <c r="D53" s="144"/>
      <c r="E53" s="144"/>
      <c r="F53" s="144"/>
      <c r="G53" s="144"/>
      <c r="K53" s="144"/>
      <c r="L53" s="144"/>
      <c r="M53" s="1006">
        <f>AM50</f>
        <v>750</v>
      </c>
      <c r="N53" s="1007"/>
      <c r="P53" s="144"/>
      <c r="Q53" s="144"/>
      <c r="R53" s="1010">
        <f>AR50</f>
        <v>1150</v>
      </c>
      <c r="S53" s="1011"/>
      <c r="T53" s="144"/>
      <c r="U53" s="144"/>
      <c r="V53" s="144"/>
      <c r="W53" s="144"/>
      <c r="X53" s="144"/>
      <c r="Y53" s="8"/>
      <c r="Z53" s="144"/>
      <c r="AA53" s="144"/>
      <c r="AB53" s="144"/>
      <c r="AC53" s="144"/>
      <c r="AD53" s="144"/>
      <c r="AF53" s="11"/>
      <c r="AG53" s="8"/>
      <c r="AI53" s="144"/>
      <c r="AJ53" s="144"/>
      <c r="AK53" s="1006">
        <f>M53</f>
        <v>750</v>
      </c>
      <c r="AL53" s="1007"/>
      <c r="AM53" s="11"/>
      <c r="AN53" s="11"/>
      <c r="AO53" s="8"/>
      <c r="AP53" s="1014">
        <f>R53</f>
        <v>1150</v>
      </c>
      <c r="AQ53" s="1015"/>
      <c r="AZ53" s="2"/>
      <c r="BB53" s="346"/>
      <c r="BC53" s="347" t="s">
        <v>501</v>
      </c>
      <c r="BD53" s="1020"/>
      <c r="BE53" s="1020"/>
      <c r="BF53" s="1020"/>
      <c r="BG53" s="2"/>
      <c r="BH53" s="144"/>
      <c r="BI53" s="1018" t="s">
        <v>396</v>
      </c>
      <c r="BJ53" s="814"/>
      <c r="BK53" s="814"/>
      <c r="BL53" s="1019" t="s">
        <v>397</v>
      </c>
      <c r="BM53" s="1019"/>
      <c r="BN53" s="1019"/>
      <c r="BO53" s="1019"/>
      <c r="BP53" s="1019"/>
      <c r="BQ53" s="1025" t="s">
        <v>403</v>
      </c>
      <c r="BR53" s="1025"/>
      <c r="BS53" s="1025"/>
      <c r="BT53" s="1025"/>
      <c r="BU53" s="1025"/>
      <c r="BV53" s="1025"/>
      <c r="BW53" s="1025"/>
      <c r="BX53" s="1025"/>
      <c r="BY53" s="1026"/>
      <c r="BZ53" s="1027" t="s">
        <v>412</v>
      </c>
      <c r="CA53" s="1028"/>
      <c r="CB53" s="1028"/>
      <c r="CC53" s="1028"/>
      <c r="CD53" s="1028"/>
      <c r="CE53" s="1029" t="s">
        <v>424</v>
      </c>
      <c r="CF53" s="1030"/>
      <c r="CG53" s="1030"/>
      <c r="CH53" s="1034" t="s">
        <v>427</v>
      </c>
      <c r="CI53" s="1028"/>
      <c r="CJ53" s="1028"/>
      <c r="CK53" s="1028"/>
      <c r="CL53" s="1035"/>
      <c r="CM53" s="1030" t="s">
        <v>427</v>
      </c>
      <c r="CN53" s="1030"/>
      <c r="CO53" s="1030"/>
      <c r="CP53" s="1034" t="s">
        <v>443</v>
      </c>
      <c r="CQ53" s="1028"/>
      <c r="CR53" s="1028"/>
      <c r="CS53" s="1028"/>
      <c r="CT53" s="1028"/>
      <c r="CU53" s="1029" t="s">
        <v>444</v>
      </c>
      <c r="CV53" s="1030"/>
      <c r="CW53" s="1030"/>
      <c r="CX53" s="1036"/>
      <c r="CZ53" s="17"/>
      <c r="DC53" s="8"/>
      <c r="DD53" s="8"/>
      <c r="DE53" s="8"/>
      <c r="DF53" s="8"/>
      <c r="DG53" s="8"/>
      <c r="DH53" s="8"/>
      <c r="DI53" s="8"/>
      <c r="DJ53" s="8"/>
      <c r="DK53" s="8"/>
      <c r="DL53" s="8"/>
      <c r="DM53" s="8"/>
      <c r="DN53" s="8"/>
      <c r="DO53" s="8"/>
      <c r="DP53" s="8"/>
      <c r="DQ53" s="8"/>
      <c r="DR53" s="8"/>
      <c r="DS53" s="8"/>
      <c r="DT53" s="8"/>
      <c r="DU53" s="8"/>
      <c r="DV53" s="8"/>
      <c r="ED53" s="8"/>
      <c r="EE53" s="28"/>
      <c r="EF53" s="8"/>
      <c r="EG53" s="13"/>
      <c r="EH53" s="80">
        <v>3</v>
      </c>
      <c r="EI53" s="194" t="str">
        <f>IF(U20="","",VLOOKUP(U20,$FQ:$FZ,10,FALSE))</f>
        <v/>
      </c>
      <c r="EJ53" s="194" t="str">
        <f>IF(X20="","",VLOOKUP(X20,$FQ:$FZ,10,FALSE))</f>
        <v/>
      </c>
      <c r="EK53" s="194" t="str">
        <f>IF(AA20="","",VLOOKUP(AA20,$FQ:$FZ,10,FALSE))</f>
        <v/>
      </c>
      <c r="EL53" s="194" t="str">
        <f>IF(AD20="","",VLOOKUP(AD20,$FQ:$FZ,10,FALSE))</f>
        <v/>
      </c>
      <c r="EM53" s="194" t="str">
        <f>IF(AG20="","",VLOOKUP(AG20,$FQ:$FZ,10,FALSE))</f>
        <v/>
      </c>
      <c r="EN53" s="195">
        <f t="shared" si="17"/>
        <v>0</v>
      </c>
      <c r="EP53" s="123"/>
      <c r="EQ53" s="79" t="s">
        <v>53</v>
      </c>
      <c r="ER53" s="124">
        <f t="shared" si="14"/>
        <v>0</v>
      </c>
      <c r="ES53" s="125">
        <f t="shared" si="14"/>
        <v>0</v>
      </c>
      <c r="ET53" s="89">
        <f t="shared" si="18"/>
        <v>0</v>
      </c>
      <c r="EU53" s="8"/>
      <c r="EV53" s="8"/>
      <c r="EX53" s="98"/>
      <c r="EY53" s="98"/>
      <c r="EZ53" s="98"/>
      <c r="FA53" s="84" t="s">
        <v>53</v>
      </c>
      <c r="FB53" s="89">
        <f t="shared" si="15"/>
        <v>80000</v>
      </c>
      <c r="FD53" s="98"/>
      <c r="FE53" s="126" t="s">
        <v>53</v>
      </c>
      <c r="FF53" s="89">
        <f t="shared" si="16"/>
        <v>50000</v>
      </c>
      <c r="FG53" s="89">
        <f t="shared" si="16"/>
        <v>50</v>
      </c>
      <c r="FH53" s="89">
        <f t="shared" si="16"/>
        <v>0</v>
      </c>
      <c r="FI53" s="89">
        <f t="shared" si="16"/>
        <v>50</v>
      </c>
      <c r="FJ53" s="18"/>
      <c r="FK53" s="18"/>
      <c r="FL53" s="18"/>
      <c r="FO53" s="4"/>
      <c r="FP53" s="8"/>
      <c r="FQ53" s="1">
        <v>44</v>
      </c>
      <c r="FR53" s="1" t="s">
        <v>216</v>
      </c>
      <c r="FS53" s="1" t="s">
        <v>39</v>
      </c>
      <c r="FT53" s="186">
        <v>500</v>
      </c>
      <c r="FX53" s="5"/>
      <c r="FY53" s="5"/>
      <c r="FZ53" s="1">
        <v>250</v>
      </c>
      <c r="GC53" s="1">
        <v>44</v>
      </c>
      <c r="GD53" s="1" t="s">
        <v>216</v>
      </c>
      <c r="GE53" s="1" t="s">
        <v>39</v>
      </c>
      <c r="GF53" s="186">
        <v>500</v>
      </c>
    </row>
    <row r="54" spans="2:188" ht="16.5" customHeight="1" thickBot="1">
      <c r="B54" s="710" t="s">
        <v>99</v>
      </c>
      <c r="C54" s="710"/>
      <c r="D54" s="710"/>
      <c r="E54" s="710"/>
      <c r="F54" s="710"/>
      <c r="G54" s="18"/>
      <c r="K54" s="990" t="s">
        <v>101</v>
      </c>
      <c r="L54" s="991"/>
      <c r="M54" s="1008"/>
      <c r="N54" s="1009"/>
      <c r="P54" s="992" t="s">
        <v>102</v>
      </c>
      <c r="Q54" s="993"/>
      <c r="R54" s="1012"/>
      <c r="S54" s="1013"/>
      <c r="T54" s="8"/>
      <c r="U54" s="994" t="s">
        <v>109</v>
      </c>
      <c r="V54" s="995"/>
      <c r="W54" s="995"/>
      <c r="X54" s="996"/>
      <c r="Y54" s="8"/>
      <c r="Z54" s="997" t="s">
        <v>100</v>
      </c>
      <c r="AA54" s="997"/>
      <c r="AF54" s="11"/>
      <c r="AG54" s="8"/>
      <c r="AI54" s="998" t="s">
        <v>101</v>
      </c>
      <c r="AJ54" s="999"/>
      <c r="AK54" s="1008"/>
      <c r="AL54" s="1009"/>
      <c r="AM54" s="11"/>
      <c r="AN54" s="1037" t="s">
        <v>102</v>
      </c>
      <c r="AO54" s="1038"/>
      <c r="AP54" s="1016"/>
      <c r="AQ54" s="1017"/>
      <c r="AS54" s="994" t="s">
        <v>109</v>
      </c>
      <c r="AT54" s="995"/>
      <c r="AU54" s="995"/>
      <c r="AV54" s="996"/>
      <c r="AZ54" s="2"/>
      <c r="BB54" s="2"/>
      <c r="BC54" s="348"/>
      <c r="BD54" s="1020">
        <f>BS12+BS18+BS24+BS30+BS36+BS42+BS48</f>
        <v>42</v>
      </c>
      <c r="BE54" s="1020"/>
      <c r="BF54" s="1020"/>
      <c r="BG54" s="2"/>
      <c r="BH54" s="144"/>
      <c r="BI54" s="1039" t="s">
        <v>396</v>
      </c>
      <c r="BJ54" s="579"/>
      <c r="BK54" s="579"/>
      <c r="BL54" s="1040" t="s">
        <v>398</v>
      </c>
      <c r="BM54" s="1040"/>
      <c r="BN54" s="1040"/>
      <c r="BO54" s="1040"/>
      <c r="BP54" s="1040"/>
      <c r="BQ54" s="1041" t="s">
        <v>402</v>
      </c>
      <c r="BR54" s="1041"/>
      <c r="BS54" s="1041"/>
      <c r="BT54" s="1041"/>
      <c r="BU54" s="1041"/>
      <c r="BV54" s="1041"/>
      <c r="BW54" s="1041"/>
      <c r="BX54" s="1041"/>
      <c r="BY54" s="1042"/>
      <c r="BZ54" s="1027" t="s">
        <v>413</v>
      </c>
      <c r="CA54" s="1028"/>
      <c r="CB54" s="1028"/>
      <c r="CC54" s="1028"/>
      <c r="CD54" s="1028"/>
      <c r="CE54" s="1029" t="s">
        <v>423</v>
      </c>
      <c r="CF54" s="1030"/>
      <c r="CG54" s="1030"/>
      <c r="CH54" s="1034" t="s">
        <v>428</v>
      </c>
      <c r="CI54" s="1028"/>
      <c r="CJ54" s="1028"/>
      <c r="CK54" s="1028"/>
      <c r="CL54" s="1035"/>
      <c r="CM54" s="1030" t="s">
        <v>429</v>
      </c>
      <c r="CN54" s="1030"/>
      <c r="CO54" s="1030"/>
      <c r="CP54" s="1034"/>
      <c r="CQ54" s="1028"/>
      <c r="CR54" s="1028"/>
      <c r="CS54" s="1028"/>
      <c r="CT54" s="1028"/>
      <c r="CU54" s="1029"/>
      <c r="CV54" s="1030"/>
      <c r="CW54" s="1030"/>
      <c r="CX54" s="1036"/>
      <c r="CZ54" s="216"/>
      <c r="DC54" s="8"/>
      <c r="DD54" s="8"/>
      <c r="DE54" s="8"/>
      <c r="DF54" s="8"/>
      <c r="DG54" s="8"/>
      <c r="DH54" s="8"/>
      <c r="DI54" s="8"/>
      <c r="DJ54" s="8"/>
      <c r="DK54" s="8"/>
      <c r="DL54" s="8"/>
      <c r="DM54" s="8"/>
      <c r="DN54" s="8"/>
      <c r="DO54" s="8"/>
      <c r="DP54" s="8"/>
      <c r="DQ54" s="8"/>
      <c r="DR54" s="8"/>
      <c r="DS54" s="8"/>
      <c r="DT54" s="8"/>
      <c r="DU54" s="8"/>
      <c r="DV54" s="8"/>
      <c r="ED54" s="8"/>
      <c r="EE54" s="28"/>
      <c r="EF54" s="8"/>
      <c r="EG54" s="14"/>
      <c r="EH54" s="80">
        <v>4</v>
      </c>
      <c r="EI54" s="194" t="str">
        <f>IF(U26="","",VLOOKUP(U26,$FQ:$FZ,10,FALSE))</f>
        <v/>
      </c>
      <c r="EJ54" s="194">
        <f>IF(X26="","",VLOOKUP(X26,$FQ:$FZ,10,FALSE))</f>
        <v>1150</v>
      </c>
      <c r="EK54" s="194">
        <f>IF(AA26="","",VLOOKUP(AA26,$FQ:$FZ,10,FALSE))</f>
        <v>1150</v>
      </c>
      <c r="EL54" s="194" t="str">
        <f>IF(AD26="","",VLOOKUP(AD26,$FQ:$FZ,10,FALSE))</f>
        <v/>
      </c>
      <c r="EM54" s="194" t="str">
        <f>IF(AG26="","",VLOOKUP(AG26,$FQ:$FZ,10,FALSE))</f>
        <v/>
      </c>
      <c r="EN54" s="195">
        <f t="shared" si="17"/>
        <v>2300</v>
      </c>
      <c r="EP54" s="123"/>
      <c r="EQ54" s="79" t="s">
        <v>61</v>
      </c>
      <c r="ER54" s="124">
        <f t="shared" si="14"/>
        <v>0</v>
      </c>
      <c r="ES54" s="125">
        <f t="shared" si="14"/>
        <v>0</v>
      </c>
      <c r="ET54" s="89">
        <f t="shared" si="18"/>
        <v>0</v>
      </c>
      <c r="EU54" s="8"/>
      <c r="EV54" s="8"/>
      <c r="EX54" s="98"/>
      <c r="EY54" s="98"/>
      <c r="EZ54" s="98"/>
      <c r="FA54" s="84" t="s">
        <v>61</v>
      </c>
      <c r="FB54" s="89">
        <f t="shared" si="15"/>
        <v>0</v>
      </c>
      <c r="FD54" s="98"/>
      <c r="FE54" s="126" t="s">
        <v>61</v>
      </c>
      <c r="FF54" s="89">
        <f t="shared" si="16"/>
        <v>0</v>
      </c>
      <c r="FG54" s="89">
        <f t="shared" si="16"/>
        <v>0</v>
      </c>
      <c r="FH54" s="89">
        <f t="shared" si="16"/>
        <v>0</v>
      </c>
      <c r="FI54" s="89">
        <f t="shared" si="16"/>
        <v>0</v>
      </c>
      <c r="FJ54" s="18"/>
      <c r="FK54" s="18"/>
      <c r="FL54" s="18"/>
      <c r="FO54" s="4"/>
      <c r="FP54" s="8"/>
      <c r="FQ54" s="1">
        <v>45</v>
      </c>
      <c r="FR54" s="1" t="s">
        <v>217</v>
      </c>
      <c r="FS54" s="1" t="s">
        <v>39</v>
      </c>
      <c r="FT54" s="186">
        <v>700</v>
      </c>
      <c r="FX54" s="5"/>
      <c r="FY54" s="5"/>
      <c r="FZ54" s="1">
        <v>350</v>
      </c>
      <c r="GC54" s="1">
        <v>45</v>
      </c>
      <c r="GD54" s="1" t="s">
        <v>217</v>
      </c>
      <c r="GE54" s="1" t="s">
        <v>39</v>
      </c>
      <c r="GF54" s="186">
        <v>700</v>
      </c>
    </row>
    <row r="55" spans="2:188" ht="16.5" customHeight="1" thickBot="1">
      <c r="B55" s="1062"/>
      <c r="C55" s="1063"/>
      <c r="D55" s="1054" t="s">
        <v>9</v>
      </c>
      <c r="E55" s="1054"/>
      <c r="F55" s="1054"/>
      <c r="G55" s="1054" t="s">
        <v>90</v>
      </c>
      <c r="H55" s="1054"/>
      <c r="I55" s="1064"/>
      <c r="J55" s="1053" t="s">
        <v>377</v>
      </c>
      <c r="K55" s="1054"/>
      <c r="L55" s="1055"/>
      <c r="M55" s="1065" t="s">
        <v>103</v>
      </c>
      <c r="N55" s="1066"/>
      <c r="O55" s="1067"/>
      <c r="P55" s="1031" t="s">
        <v>19</v>
      </c>
      <c r="Q55" s="1032"/>
      <c r="R55" s="1033"/>
      <c r="S55" s="1060" t="s">
        <v>104</v>
      </c>
      <c r="T55" s="1061"/>
      <c r="U55" s="1060" t="s">
        <v>107</v>
      </c>
      <c r="V55" s="1061"/>
      <c r="W55" s="1060" t="s">
        <v>108</v>
      </c>
      <c r="X55" s="1061"/>
      <c r="Y55" s="8"/>
      <c r="Z55" s="1062"/>
      <c r="AA55" s="1063"/>
      <c r="AB55" s="1054" t="s">
        <v>9</v>
      </c>
      <c r="AC55" s="1054"/>
      <c r="AD55" s="1054"/>
      <c r="AE55" s="1054" t="s">
        <v>90</v>
      </c>
      <c r="AF55" s="1054"/>
      <c r="AG55" s="1064"/>
      <c r="AH55" s="1053" t="s">
        <v>377</v>
      </c>
      <c r="AI55" s="1054"/>
      <c r="AJ55" s="1055"/>
      <c r="AK55" s="1053" t="s">
        <v>103</v>
      </c>
      <c r="AL55" s="1054"/>
      <c r="AM55" s="1055"/>
      <c r="AN55" s="1031" t="s">
        <v>19</v>
      </c>
      <c r="AO55" s="1032"/>
      <c r="AP55" s="1033"/>
      <c r="AQ55" s="1056" t="s">
        <v>104</v>
      </c>
      <c r="AR55" s="1057"/>
      <c r="AS55" s="1056" t="s">
        <v>107</v>
      </c>
      <c r="AT55" s="1058"/>
      <c r="AU55" s="1058" t="s">
        <v>108</v>
      </c>
      <c r="AV55" s="1059"/>
      <c r="AZ55" s="2"/>
      <c r="BB55" s="346"/>
      <c r="BC55" s="347" t="s">
        <v>502</v>
      </c>
      <c r="BD55" s="1020"/>
      <c r="BE55" s="1020"/>
      <c r="BF55" s="1020"/>
      <c r="BG55" s="2"/>
      <c r="BH55" s="144"/>
      <c r="BI55" s="1039"/>
      <c r="BJ55" s="579"/>
      <c r="BK55" s="579"/>
      <c r="BL55" s="1040"/>
      <c r="BM55" s="1040"/>
      <c r="BN55" s="1040"/>
      <c r="BO55" s="1040"/>
      <c r="BP55" s="1040"/>
      <c r="BQ55" s="1041"/>
      <c r="BR55" s="1041"/>
      <c r="BS55" s="1041"/>
      <c r="BT55" s="1041"/>
      <c r="BU55" s="1041"/>
      <c r="BV55" s="1041"/>
      <c r="BW55" s="1041"/>
      <c r="BX55" s="1041"/>
      <c r="BY55" s="1042"/>
      <c r="BZ55" s="1027" t="s">
        <v>414</v>
      </c>
      <c r="CA55" s="1028"/>
      <c r="CB55" s="1028"/>
      <c r="CC55" s="1028"/>
      <c r="CD55" s="1028"/>
      <c r="CE55" s="1029" t="s">
        <v>423</v>
      </c>
      <c r="CF55" s="1030"/>
      <c r="CG55" s="1030"/>
      <c r="CH55" s="1034" t="s">
        <v>430</v>
      </c>
      <c r="CI55" s="1028"/>
      <c r="CJ55" s="1028"/>
      <c r="CK55" s="1028"/>
      <c r="CL55" s="1035"/>
      <c r="CM55" s="1030" t="s">
        <v>429</v>
      </c>
      <c r="CN55" s="1030"/>
      <c r="CO55" s="1030"/>
      <c r="CP55" s="1034"/>
      <c r="CQ55" s="1028"/>
      <c r="CR55" s="1028"/>
      <c r="CS55" s="1028"/>
      <c r="CT55" s="1028"/>
      <c r="CU55" s="1029"/>
      <c r="CV55" s="1030"/>
      <c r="CW55" s="1030"/>
      <c r="CX55" s="1036"/>
      <c r="CZ55" s="216"/>
      <c r="DC55" s="8"/>
      <c r="DD55" s="8"/>
      <c r="DE55" s="8"/>
      <c r="DF55" s="8"/>
      <c r="DG55" s="8"/>
      <c r="DH55" s="8"/>
      <c r="DI55" s="8"/>
      <c r="DJ55" s="8"/>
      <c r="DK55" s="8"/>
      <c r="DL55" s="8"/>
      <c r="DM55" s="8"/>
      <c r="DN55" s="8"/>
      <c r="DO55" s="8"/>
      <c r="DP55" s="8"/>
      <c r="DQ55" s="8"/>
      <c r="DR55" s="8"/>
      <c r="DS55" s="8"/>
      <c r="DT55" s="8"/>
      <c r="DU55" s="8"/>
      <c r="DV55" s="8"/>
      <c r="ED55" s="8"/>
      <c r="EE55" s="28"/>
      <c r="EF55" s="8"/>
      <c r="EG55" s="14"/>
      <c r="EH55" s="80">
        <v>5</v>
      </c>
      <c r="EI55" s="194">
        <f>IF(U32="","",VLOOKUP(U32,$FQ:$FZ,10,FALSE))</f>
        <v>1650</v>
      </c>
      <c r="EJ55" s="194">
        <f>IF(X32="","",VLOOKUP(X32,$FQ:$FZ,10,FALSE))</f>
        <v>200</v>
      </c>
      <c r="EK55" s="194" t="str">
        <f>IF(AA32="","",VLOOKUP(AA32,$FQ:$FZ,10,FALSE))</f>
        <v/>
      </c>
      <c r="EL55" s="194" t="str">
        <f>IF(AD32="","",VLOOKUP(AD32,$FQ:$FZ,10,FALSE))</f>
        <v/>
      </c>
      <c r="EM55" s="194">
        <f>IF(AG32="","",VLOOKUP(AG32,$FQ:$FZ,10,FALSE))</f>
        <v>1850</v>
      </c>
      <c r="EN55" s="195">
        <f t="shared" si="17"/>
        <v>3700</v>
      </c>
      <c r="EP55" s="131"/>
      <c r="EQ55" s="102" t="s">
        <v>68</v>
      </c>
      <c r="ER55" s="113">
        <f t="shared" si="14"/>
        <v>0</v>
      </c>
      <c r="ES55" s="114">
        <f t="shared" si="14"/>
        <v>0</v>
      </c>
      <c r="ET55" s="111">
        <f t="shared" si="18"/>
        <v>0</v>
      </c>
      <c r="EU55" s="8"/>
      <c r="EV55" s="8"/>
      <c r="EX55" s="98"/>
      <c r="EY55" s="98"/>
      <c r="EZ55" s="98"/>
      <c r="FA55" s="106" t="s">
        <v>68</v>
      </c>
      <c r="FB55" s="111">
        <f t="shared" si="15"/>
        <v>0</v>
      </c>
      <c r="FD55" s="98"/>
      <c r="FE55" s="132" t="s">
        <v>68</v>
      </c>
      <c r="FF55" s="111">
        <f t="shared" si="16"/>
        <v>0</v>
      </c>
      <c r="FG55" s="111">
        <f t="shared" si="16"/>
        <v>0</v>
      </c>
      <c r="FH55" s="111">
        <f t="shared" si="16"/>
        <v>0</v>
      </c>
      <c r="FI55" s="111">
        <f t="shared" si="16"/>
        <v>0</v>
      </c>
      <c r="FJ55" s="18"/>
      <c r="FK55" s="18"/>
      <c r="FL55" s="18"/>
      <c r="FO55" s="4"/>
      <c r="FP55" s="8"/>
      <c r="FQ55" s="1">
        <v>46</v>
      </c>
      <c r="FR55" s="1" t="s">
        <v>218</v>
      </c>
      <c r="FS55" s="1" t="s">
        <v>39</v>
      </c>
      <c r="FT55" s="186">
        <v>400</v>
      </c>
      <c r="FX55" s="5"/>
      <c r="FY55" s="5"/>
      <c r="FZ55" s="1">
        <v>200</v>
      </c>
      <c r="GC55" s="1">
        <v>46</v>
      </c>
      <c r="GD55" s="1" t="s">
        <v>218</v>
      </c>
      <c r="GE55" s="1" t="s">
        <v>39</v>
      </c>
      <c r="GF55" s="186">
        <v>400</v>
      </c>
    </row>
    <row r="56" spans="2:188" ht="16.5" customHeight="1">
      <c r="B56" s="1043" t="s">
        <v>110</v>
      </c>
      <c r="C56" s="1044"/>
      <c r="D56" s="1045">
        <f>'募集型  変更届　提出用 （記入例）'!FB50</f>
        <v>518333.33333333337</v>
      </c>
      <c r="E56" s="1045"/>
      <c r="F56" s="1045"/>
      <c r="G56" s="1045">
        <f>'募集型  変更届　提出用 （記入例）'!ET50</f>
        <v>2380000</v>
      </c>
      <c r="H56" s="1045"/>
      <c r="I56" s="1046"/>
      <c r="J56" s="1047">
        <f t="shared" ref="J56:J61" si="19">SUM(D56:I56)</f>
        <v>2898333.3333333335</v>
      </c>
      <c r="K56" s="1045"/>
      <c r="L56" s="1048"/>
      <c r="M56" s="1049">
        <f>'募集型  変更届　提出用 （記入例）'!FF50</f>
        <v>350000</v>
      </c>
      <c r="N56" s="1050"/>
      <c r="O56" s="1051"/>
      <c r="P56" s="1052">
        <f t="shared" ref="P56:P61" si="20">SUM(J56:O56)</f>
        <v>3248333.3333333335</v>
      </c>
      <c r="Q56" s="1045"/>
      <c r="R56" s="1048"/>
      <c r="S56" s="1086">
        <f>'募集型  変更届　提出用 （記入例）'!FG50</f>
        <v>350</v>
      </c>
      <c r="T56" s="1087"/>
      <c r="U56" s="1086">
        <f>'募集型  変更届　提出用 （記入例）'!FH50</f>
        <v>350</v>
      </c>
      <c r="V56" s="1087"/>
      <c r="W56" s="1088"/>
      <c r="X56" s="1089"/>
      <c r="Y56" s="8"/>
      <c r="Z56" s="1090" t="s">
        <v>110</v>
      </c>
      <c r="AA56" s="1091"/>
      <c r="AB56" s="1078">
        <f t="shared" ref="AB56:AB61" si="21">D56</f>
        <v>518333.33333333337</v>
      </c>
      <c r="AC56" s="1078"/>
      <c r="AD56" s="1078"/>
      <c r="AE56" s="1078">
        <f t="shared" ref="AE56:AE61" si="22">G56</f>
        <v>2380000</v>
      </c>
      <c r="AF56" s="1078"/>
      <c r="AG56" s="1092"/>
      <c r="AH56" s="1077">
        <f t="shared" ref="AH56:AH61" si="23">J56</f>
        <v>2898333.3333333335</v>
      </c>
      <c r="AI56" s="1078"/>
      <c r="AJ56" s="1079"/>
      <c r="AK56" s="1077">
        <f t="shared" ref="AK56:AK61" si="24">M56</f>
        <v>350000</v>
      </c>
      <c r="AL56" s="1078"/>
      <c r="AM56" s="1079"/>
      <c r="AN56" s="1080">
        <f t="shared" ref="AN56:AN61" si="25">SUM(AH56:AM56)</f>
        <v>3248333.3333333335</v>
      </c>
      <c r="AO56" s="1078"/>
      <c r="AP56" s="1079"/>
      <c r="AQ56" s="1081">
        <f t="shared" ref="AQ56:AQ62" si="26">S56</f>
        <v>350</v>
      </c>
      <c r="AR56" s="1082"/>
      <c r="AS56" s="1081">
        <f>U56</f>
        <v>350</v>
      </c>
      <c r="AT56" s="1083"/>
      <c r="AU56" s="1084"/>
      <c r="AV56" s="1085"/>
      <c r="AZ56" s="2"/>
      <c r="BA56" s="2"/>
      <c r="BB56" s="2"/>
      <c r="BC56" s="2"/>
      <c r="BD56" s="2"/>
      <c r="BE56" s="2"/>
      <c r="BF56" s="2"/>
      <c r="BG56" s="2"/>
      <c r="BH56" s="144"/>
      <c r="BI56" s="1039" t="s">
        <v>405</v>
      </c>
      <c r="BJ56" s="579"/>
      <c r="BK56" s="579"/>
      <c r="BL56" s="1040" t="s">
        <v>404</v>
      </c>
      <c r="BM56" s="1040"/>
      <c r="BN56" s="1040"/>
      <c r="BO56" s="1040"/>
      <c r="BP56" s="1040"/>
      <c r="BQ56" s="1041" t="s">
        <v>406</v>
      </c>
      <c r="BR56" s="1041"/>
      <c r="BS56" s="1041"/>
      <c r="BT56" s="1041"/>
      <c r="BU56" s="1041"/>
      <c r="BV56" s="1041"/>
      <c r="BW56" s="1041"/>
      <c r="BX56" s="1041"/>
      <c r="BY56" s="1042"/>
      <c r="BZ56" s="1027" t="s">
        <v>415</v>
      </c>
      <c r="CA56" s="1028"/>
      <c r="CB56" s="1028"/>
      <c r="CC56" s="1028"/>
      <c r="CD56" s="1028"/>
      <c r="CE56" s="1029" t="s">
        <v>423</v>
      </c>
      <c r="CF56" s="1030"/>
      <c r="CG56" s="1030"/>
      <c r="CH56" s="1034" t="s">
        <v>431</v>
      </c>
      <c r="CI56" s="1028"/>
      <c r="CJ56" s="1028"/>
      <c r="CK56" s="1028"/>
      <c r="CL56" s="1035"/>
      <c r="CM56" s="1030" t="s">
        <v>431</v>
      </c>
      <c r="CN56" s="1030"/>
      <c r="CO56" s="1030"/>
      <c r="CP56" s="1034"/>
      <c r="CQ56" s="1028"/>
      <c r="CR56" s="1028"/>
      <c r="CS56" s="1028"/>
      <c r="CT56" s="1028"/>
      <c r="CU56" s="1029"/>
      <c r="CV56" s="1030"/>
      <c r="CW56" s="1030"/>
      <c r="CX56" s="1036"/>
      <c r="CZ56" s="216"/>
      <c r="DD56" s="8"/>
      <c r="DE56" s="8"/>
      <c r="DF56" s="8"/>
      <c r="DG56" s="8"/>
      <c r="DH56" s="8"/>
      <c r="DI56" s="8"/>
      <c r="DJ56" s="8"/>
      <c r="DK56" s="8"/>
      <c r="DL56" s="8"/>
      <c r="DM56" s="8"/>
      <c r="DN56" s="8"/>
      <c r="DO56" s="8"/>
      <c r="DP56" s="8"/>
      <c r="DQ56" s="8"/>
      <c r="DR56" s="8"/>
      <c r="DS56" s="8"/>
      <c r="DT56" s="8"/>
      <c r="DU56" s="8"/>
      <c r="DV56" s="8"/>
      <c r="ED56" s="8"/>
      <c r="EE56" s="28"/>
      <c r="EF56" s="8"/>
      <c r="EG56" s="14"/>
      <c r="EH56" s="196">
        <v>6</v>
      </c>
      <c r="EI56" s="197" t="str">
        <f>IF(U38="","",VLOOKUP(U38,$FQ:$FZ,10,FALSE))</f>
        <v/>
      </c>
      <c r="EJ56" s="197">
        <f>IF('募集型  変更届　提出用 （記入例）'!X38="","",VLOOKUP('募集型  変更届　提出用 （記入例）'!X38,$FQ:$FZ,10,FALSE))</f>
        <v>1150</v>
      </c>
      <c r="EK56" s="197" t="str">
        <f>IF('募集型  変更届　提出用 （記入例）'!AA38="","",VLOOKUP('募集型  変更届　提出用 （記入例）'!AA38,$FQ:$FZ,10,FALSE))</f>
        <v/>
      </c>
      <c r="EL56" s="197" t="str">
        <f>IF('募集型  変更届　提出用 （記入例）'!AD38="","",VLOOKUP('募集型  変更届　提出用 （記入例）'!AD38,$FQ:$FZ,10,FALSE))</f>
        <v/>
      </c>
      <c r="EM56" s="197">
        <f>IF('募集型  変更届　提出用 （記入例）'!AG38="","",VLOOKUP('募集型  変更届　提出用 （記入例）'!AG38,$FQ:$FZ,10,FALSE))</f>
        <v>1650</v>
      </c>
      <c r="EN56" s="198">
        <f t="shared" si="17"/>
        <v>2800</v>
      </c>
      <c r="EP56" s="12">
        <v>1</v>
      </c>
      <c r="EQ56" s="12">
        <v>2</v>
      </c>
      <c r="ER56" s="12">
        <v>3</v>
      </c>
      <c r="ES56" s="12">
        <v>4</v>
      </c>
      <c r="ET56" s="12">
        <v>5</v>
      </c>
      <c r="FJ56" s="18"/>
      <c r="FK56" s="18"/>
      <c r="FL56" s="18"/>
      <c r="FO56" s="4"/>
      <c r="FP56" s="8"/>
      <c r="FQ56" s="5">
        <v>47</v>
      </c>
      <c r="FR56" s="5" t="s">
        <v>219</v>
      </c>
      <c r="FS56" s="5" t="s">
        <v>39</v>
      </c>
      <c r="FT56" s="186">
        <v>700</v>
      </c>
      <c r="FX56" s="5"/>
      <c r="FY56" s="5"/>
      <c r="FZ56" s="1">
        <v>350</v>
      </c>
      <c r="GC56" s="5">
        <v>47</v>
      </c>
      <c r="GD56" s="5" t="s">
        <v>219</v>
      </c>
      <c r="GE56" s="5" t="s">
        <v>39</v>
      </c>
      <c r="GF56" s="186">
        <v>700</v>
      </c>
    </row>
    <row r="57" spans="2:188" ht="16.5" customHeight="1">
      <c r="B57" s="1093" t="s">
        <v>111</v>
      </c>
      <c r="C57" s="1094"/>
      <c r="D57" s="675">
        <f>'募集型  変更届　提出用 （記入例）'!FB51</f>
        <v>978333.33333333337</v>
      </c>
      <c r="E57" s="675"/>
      <c r="F57" s="675"/>
      <c r="G57" s="675">
        <f>'募集型  変更届　提出用 （記入例）'!ET51</f>
        <v>260000</v>
      </c>
      <c r="H57" s="675"/>
      <c r="I57" s="1068"/>
      <c r="J57" s="1069">
        <f t="shared" si="19"/>
        <v>1238333.3333333335</v>
      </c>
      <c r="K57" s="675"/>
      <c r="L57" s="1070"/>
      <c r="M57" s="1071">
        <f>'募集型  変更届　提出用 （記入例）'!FF51</f>
        <v>350000</v>
      </c>
      <c r="N57" s="1072"/>
      <c r="O57" s="1073"/>
      <c r="P57" s="1074">
        <f t="shared" si="20"/>
        <v>1588333.3333333335</v>
      </c>
      <c r="Q57" s="675"/>
      <c r="R57" s="1070"/>
      <c r="S57" s="1075">
        <f>'募集型  変更届　提出用 （記入例）'!FG51</f>
        <v>350</v>
      </c>
      <c r="T57" s="1076"/>
      <c r="U57" s="1075">
        <f>'募集型  変更届　提出用 （記入例）'!FH51</f>
        <v>350</v>
      </c>
      <c r="V57" s="1076"/>
      <c r="W57" s="1084"/>
      <c r="X57" s="1085"/>
      <c r="Y57" s="8"/>
      <c r="Z57" s="1093" t="s">
        <v>111</v>
      </c>
      <c r="AA57" s="1094"/>
      <c r="AB57" s="675">
        <f t="shared" si="21"/>
        <v>978333.33333333337</v>
      </c>
      <c r="AC57" s="675"/>
      <c r="AD57" s="675"/>
      <c r="AE57" s="675">
        <f t="shared" si="22"/>
        <v>260000</v>
      </c>
      <c r="AF57" s="675"/>
      <c r="AG57" s="1068"/>
      <c r="AH57" s="1077">
        <f t="shared" si="23"/>
        <v>1238333.3333333335</v>
      </c>
      <c r="AI57" s="1078"/>
      <c r="AJ57" s="1079"/>
      <c r="AK57" s="1069">
        <f t="shared" si="24"/>
        <v>350000</v>
      </c>
      <c r="AL57" s="675"/>
      <c r="AM57" s="1070"/>
      <c r="AN57" s="1080">
        <f t="shared" si="25"/>
        <v>1588333.3333333335</v>
      </c>
      <c r="AO57" s="1078"/>
      <c r="AP57" s="1079"/>
      <c r="AQ57" s="1081">
        <f t="shared" si="26"/>
        <v>350</v>
      </c>
      <c r="AR57" s="1082"/>
      <c r="AS57" s="1081">
        <f>U57</f>
        <v>350</v>
      </c>
      <c r="AT57" s="1083"/>
      <c r="AU57" s="1084"/>
      <c r="AV57" s="1085"/>
      <c r="AZ57" s="2"/>
      <c r="BA57" s="1095" t="s">
        <v>100</v>
      </c>
      <c r="BB57" s="1095"/>
      <c r="BC57" s="349"/>
      <c r="BD57" s="349"/>
      <c r="BE57" s="349"/>
      <c r="BF57" s="349"/>
      <c r="BG57" s="349"/>
      <c r="BH57" s="144"/>
      <c r="BI57" s="1039"/>
      <c r="BJ57" s="579"/>
      <c r="BK57" s="579"/>
      <c r="BL57" s="1040"/>
      <c r="BM57" s="1040"/>
      <c r="BN57" s="1040"/>
      <c r="BO57" s="1040"/>
      <c r="BP57" s="1040"/>
      <c r="BQ57" s="1041"/>
      <c r="BR57" s="1041"/>
      <c r="BS57" s="1041"/>
      <c r="BT57" s="1041"/>
      <c r="BU57" s="1041"/>
      <c r="BV57" s="1041"/>
      <c r="BW57" s="1041"/>
      <c r="BX57" s="1041"/>
      <c r="BY57" s="1042"/>
      <c r="BZ57" s="1027" t="s">
        <v>416</v>
      </c>
      <c r="CA57" s="1028"/>
      <c r="CB57" s="1028"/>
      <c r="CC57" s="1028"/>
      <c r="CD57" s="1028"/>
      <c r="CE57" s="1029" t="s">
        <v>426</v>
      </c>
      <c r="CF57" s="1030"/>
      <c r="CG57" s="1030"/>
      <c r="CH57" s="1034" t="s">
        <v>432</v>
      </c>
      <c r="CI57" s="1028"/>
      <c r="CJ57" s="1028"/>
      <c r="CK57" s="1028"/>
      <c r="CL57" s="1035"/>
      <c r="CM57" s="1030" t="s">
        <v>432</v>
      </c>
      <c r="CN57" s="1030"/>
      <c r="CO57" s="1030"/>
      <c r="CP57" s="1034"/>
      <c r="CQ57" s="1028"/>
      <c r="CR57" s="1028"/>
      <c r="CS57" s="1028"/>
      <c r="CT57" s="1028"/>
      <c r="CU57" s="1029"/>
      <c r="CV57" s="1030"/>
      <c r="CW57" s="1030"/>
      <c r="CX57" s="1036"/>
      <c r="CZ57" s="17"/>
      <c r="DD57" s="8"/>
      <c r="DE57" s="8"/>
      <c r="DF57" s="8"/>
      <c r="DG57" s="8"/>
      <c r="DH57" s="8"/>
      <c r="DI57" s="8"/>
      <c r="DJ57" s="8"/>
      <c r="DK57" s="8"/>
      <c r="DL57" s="8"/>
      <c r="DM57" s="8"/>
      <c r="DN57" s="8"/>
      <c r="DO57" s="8"/>
      <c r="DP57" s="8"/>
      <c r="DQ57" s="8"/>
      <c r="DR57" s="8"/>
      <c r="DS57" s="8"/>
      <c r="DT57" s="8"/>
      <c r="DU57" s="8"/>
      <c r="DV57" s="8"/>
      <c r="ED57" s="8"/>
      <c r="EE57" s="28"/>
      <c r="EF57" s="8"/>
      <c r="EG57" s="8"/>
      <c r="EH57" s="196">
        <v>7</v>
      </c>
      <c r="EI57" s="197" t="str">
        <f>IF(U44="","",VLOOKUP(U44,$FQ:$FZ,10,FALSE))</f>
        <v/>
      </c>
      <c r="EJ57" s="197">
        <f>IF(X44="","",VLOOKUP(X44,$FQ:$FZ,10,FALSE))</f>
        <v>1150</v>
      </c>
      <c r="EK57" s="197" t="str">
        <f>IF(AA44="","",VLOOKUP(AA44,$FQ:$FZ,10,FALSE))</f>
        <v/>
      </c>
      <c r="EL57" s="197">
        <f>IF(AD44="","",VLOOKUP(AD44,$FQ:$FZ,10,FALSE))</f>
        <v>200</v>
      </c>
      <c r="EM57" s="197">
        <f>IF(AG44="","",VLOOKUP(AG44,$FQ:$FZ,10,FALSE))</f>
        <v>1850</v>
      </c>
      <c r="EN57" s="198">
        <f t="shared" si="17"/>
        <v>3200</v>
      </c>
      <c r="FJ57" s="18"/>
      <c r="FK57" s="18"/>
      <c r="FL57" s="18"/>
      <c r="FO57" s="4"/>
      <c r="FP57" s="8"/>
      <c r="FQ57" s="5">
        <v>48</v>
      </c>
      <c r="FR57" s="5" t="s">
        <v>209</v>
      </c>
      <c r="FS57" s="5" t="s">
        <v>39</v>
      </c>
      <c r="FT57" s="186">
        <v>400</v>
      </c>
      <c r="FX57" s="5"/>
      <c r="FY57" s="5"/>
      <c r="FZ57" s="1">
        <v>200</v>
      </c>
      <c r="GC57" s="5">
        <v>48</v>
      </c>
      <c r="GD57" s="5" t="s">
        <v>209</v>
      </c>
      <c r="GE57" s="5" t="s">
        <v>39</v>
      </c>
      <c r="GF57" s="186">
        <v>400</v>
      </c>
    </row>
    <row r="58" spans="2:188" ht="16.5" customHeight="1">
      <c r="B58" s="1093" t="s">
        <v>45</v>
      </c>
      <c r="C58" s="1094"/>
      <c r="D58" s="675">
        <f>'募集型  変更届　提出用 （記入例）'!FB52</f>
        <v>2153333.333333333</v>
      </c>
      <c r="E58" s="675"/>
      <c r="F58" s="675"/>
      <c r="G58" s="675">
        <f>'募集型  変更届　提出用 （記入例）'!ET52</f>
        <v>340000</v>
      </c>
      <c r="H58" s="675"/>
      <c r="I58" s="1068"/>
      <c r="J58" s="1069">
        <f t="shared" si="19"/>
        <v>2493333.333333333</v>
      </c>
      <c r="K58" s="675"/>
      <c r="L58" s="1070"/>
      <c r="M58" s="1071">
        <f>'募集型  変更届　提出用 （記入例）'!FF52</f>
        <v>400000</v>
      </c>
      <c r="N58" s="1072"/>
      <c r="O58" s="1073"/>
      <c r="P58" s="1074">
        <f t="shared" si="20"/>
        <v>2893333.333333333</v>
      </c>
      <c r="Q58" s="675"/>
      <c r="R58" s="1070"/>
      <c r="S58" s="1075">
        <f>'募集型  変更届　提出用 （記入例）'!FG52</f>
        <v>400</v>
      </c>
      <c r="T58" s="1076"/>
      <c r="U58" s="1075">
        <f>'募集型  変更届　提出用 （記入例）'!FH52</f>
        <v>350</v>
      </c>
      <c r="V58" s="1076"/>
      <c r="W58" s="1075">
        <f>'募集型  変更届　提出用 （記入例）'!FI52</f>
        <v>0</v>
      </c>
      <c r="X58" s="1076"/>
      <c r="Y58" s="8"/>
      <c r="Z58" s="1093" t="s">
        <v>45</v>
      </c>
      <c r="AA58" s="1094"/>
      <c r="AB58" s="675">
        <f t="shared" si="21"/>
        <v>2153333.333333333</v>
      </c>
      <c r="AC58" s="675"/>
      <c r="AD58" s="675"/>
      <c r="AE58" s="675">
        <f t="shared" si="22"/>
        <v>340000</v>
      </c>
      <c r="AF58" s="675"/>
      <c r="AG58" s="1068"/>
      <c r="AH58" s="1077">
        <f t="shared" si="23"/>
        <v>2493333.333333333</v>
      </c>
      <c r="AI58" s="1078"/>
      <c r="AJ58" s="1079"/>
      <c r="AK58" s="1069">
        <f t="shared" si="24"/>
        <v>400000</v>
      </c>
      <c r="AL58" s="675"/>
      <c r="AM58" s="1070"/>
      <c r="AN58" s="1080">
        <f t="shared" si="25"/>
        <v>2893333.333333333</v>
      </c>
      <c r="AO58" s="1078"/>
      <c r="AP58" s="1079"/>
      <c r="AQ58" s="1081">
        <f t="shared" si="26"/>
        <v>400</v>
      </c>
      <c r="AR58" s="1082"/>
      <c r="AS58" s="1081">
        <f>U58</f>
        <v>350</v>
      </c>
      <c r="AT58" s="1083"/>
      <c r="AU58" s="1083">
        <f>W58</f>
        <v>0</v>
      </c>
      <c r="AV58" s="1096"/>
      <c r="AZ58" s="2"/>
      <c r="BA58" s="350"/>
      <c r="BB58" s="349"/>
      <c r="BC58" s="349"/>
      <c r="BD58" s="1097">
        <f>BD52</f>
        <v>7</v>
      </c>
      <c r="BE58" s="1097"/>
      <c r="BF58" s="1097"/>
      <c r="BG58" s="349"/>
      <c r="BH58" s="144"/>
      <c r="BI58" s="1039" t="s">
        <v>399</v>
      </c>
      <c r="BJ58" s="579"/>
      <c r="BK58" s="579"/>
      <c r="BL58" s="1040" t="s">
        <v>400</v>
      </c>
      <c r="BM58" s="1040"/>
      <c r="BN58" s="1040"/>
      <c r="BO58" s="1040"/>
      <c r="BP58" s="1040"/>
      <c r="BQ58" s="1041" t="s">
        <v>401</v>
      </c>
      <c r="BR58" s="1041"/>
      <c r="BS58" s="1041"/>
      <c r="BT58" s="1041"/>
      <c r="BU58" s="1041"/>
      <c r="BV58" s="1041"/>
      <c r="BW58" s="1041"/>
      <c r="BX58" s="1041"/>
      <c r="BY58" s="1042"/>
      <c r="BZ58" s="1027" t="s">
        <v>417</v>
      </c>
      <c r="CA58" s="1028"/>
      <c r="CB58" s="1028"/>
      <c r="CC58" s="1028"/>
      <c r="CD58" s="1028"/>
      <c r="CE58" s="1029" t="s">
        <v>425</v>
      </c>
      <c r="CF58" s="1030"/>
      <c r="CG58" s="1030"/>
      <c r="CH58" s="1034" t="s">
        <v>433</v>
      </c>
      <c r="CI58" s="1028"/>
      <c r="CJ58" s="1028"/>
      <c r="CK58" s="1028"/>
      <c r="CL58" s="1035"/>
      <c r="CM58" s="1030" t="s">
        <v>433</v>
      </c>
      <c r="CN58" s="1030"/>
      <c r="CO58" s="1030"/>
      <c r="CP58" s="1034"/>
      <c r="CQ58" s="1028"/>
      <c r="CR58" s="1028"/>
      <c r="CS58" s="1028"/>
      <c r="CT58" s="1028"/>
      <c r="CU58" s="1029"/>
      <c r="CV58" s="1030"/>
      <c r="CW58" s="1030"/>
      <c r="CX58" s="1036"/>
      <c r="CZ58" s="17"/>
      <c r="DC58" s="8"/>
      <c r="DD58" s="8"/>
      <c r="DE58" s="8"/>
      <c r="DF58" s="8"/>
      <c r="DG58" s="8"/>
      <c r="DH58" s="8"/>
      <c r="DI58" s="8"/>
      <c r="DJ58" s="8"/>
      <c r="DK58" s="8"/>
      <c r="DL58" s="8"/>
      <c r="DM58" s="8"/>
      <c r="DN58" s="8"/>
      <c r="DO58" s="8"/>
      <c r="DP58" s="8"/>
      <c r="DQ58" s="8"/>
      <c r="DR58" s="8"/>
      <c r="DS58" s="8"/>
      <c r="DT58" s="8"/>
      <c r="DU58" s="8"/>
      <c r="DV58" s="8"/>
      <c r="ED58" s="8"/>
      <c r="EE58" s="28"/>
      <c r="EF58" s="8"/>
      <c r="FJ58" s="18"/>
      <c r="FK58" s="18"/>
      <c r="FL58" s="18"/>
      <c r="FO58" s="4"/>
      <c r="FP58" s="8"/>
      <c r="FQ58" s="5">
        <v>49</v>
      </c>
      <c r="FR58" s="5" t="s">
        <v>220</v>
      </c>
      <c r="FS58" s="5" t="s">
        <v>39</v>
      </c>
      <c r="FT58" s="186">
        <v>200</v>
      </c>
      <c r="FX58" s="5"/>
      <c r="FY58" s="5"/>
      <c r="FZ58" s="1">
        <v>100</v>
      </c>
      <c r="GC58" s="5">
        <v>49</v>
      </c>
      <c r="GD58" s="5" t="s">
        <v>220</v>
      </c>
      <c r="GE58" s="5" t="s">
        <v>39</v>
      </c>
      <c r="GF58" s="186">
        <v>200</v>
      </c>
    </row>
    <row r="59" spans="2:188" ht="16.5" customHeight="1">
      <c r="B59" s="1093" t="s">
        <v>53</v>
      </c>
      <c r="C59" s="1094"/>
      <c r="D59" s="675">
        <f>'募集型  変更届　提出用 （記入例）'!FB53</f>
        <v>80000</v>
      </c>
      <c r="E59" s="675"/>
      <c r="F59" s="675"/>
      <c r="G59" s="675">
        <f>'募集型  変更届　提出用 （記入例）'!ET53</f>
        <v>0</v>
      </c>
      <c r="H59" s="675"/>
      <c r="I59" s="1068"/>
      <c r="J59" s="1069">
        <f t="shared" si="19"/>
        <v>80000</v>
      </c>
      <c r="K59" s="675"/>
      <c r="L59" s="1070"/>
      <c r="M59" s="1071">
        <f>'募集型  変更届　提出用 （記入例）'!FF53</f>
        <v>50000</v>
      </c>
      <c r="N59" s="1072"/>
      <c r="O59" s="1073"/>
      <c r="P59" s="1074">
        <f t="shared" si="20"/>
        <v>130000</v>
      </c>
      <c r="Q59" s="675"/>
      <c r="R59" s="1070"/>
      <c r="S59" s="1075">
        <f>'募集型  変更届　提出用 （記入例）'!FG53</f>
        <v>50</v>
      </c>
      <c r="T59" s="1076"/>
      <c r="U59" s="1075">
        <f>'募集型  変更届　提出用 （記入例）'!FH53</f>
        <v>0</v>
      </c>
      <c r="V59" s="1076"/>
      <c r="W59" s="1075">
        <f>'募集型  変更届　提出用 （記入例）'!FI53</f>
        <v>50</v>
      </c>
      <c r="X59" s="1076"/>
      <c r="Y59" s="8"/>
      <c r="Z59" s="1093" t="s">
        <v>53</v>
      </c>
      <c r="AA59" s="1094"/>
      <c r="AB59" s="675">
        <f t="shared" si="21"/>
        <v>80000</v>
      </c>
      <c r="AC59" s="675"/>
      <c r="AD59" s="675"/>
      <c r="AE59" s="675">
        <f t="shared" si="22"/>
        <v>0</v>
      </c>
      <c r="AF59" s="675"/>
      <c r="AG59" s="1068"/>
      <c r="AH59" s="1077">
        <f t="shared" si="23"/>
        <v>80000</v>
      </c>
      <c r="AI59" s="1078"/>
      <c r="AJ59" s="1079"/>
      <c r="AK59" s="1069">
        <f t="shared" si="24"/>
        <v>50000</v>
      </c>
      <c r="AL59" s="675"/>
      <c r="AM59" s="1070"/>
      <c r="AN59" s="1080">
        <f t="shared" si="25"/>
        <v>130000</v>
      </c>
      <c r="AO59" s="1078"/>
      <c r="AP59" s="1079"/>
      <c r="AQ59" s="1081">
        <f t="shared" si="26"/>
        <v>50</v>
      </c>
      <c r="AR59" s="1082"/>
      <c r="AS59" s="1081">
        <f>U59</f>
        <v>0</v>
      </c>
      <c r="AT59" s="1083"/>
      <c r="AU59" s="1083">
        <f>W59</f>
        <v>50</v>
      </c>
      <c r="AV59" s="1096"/>
      <c r="AZ59" s="2"/>
      <c r="BA59" s="351"/>
      <c r="BB59" s="352"/>
      <c r="BC59" s="353" t="s">
        <v>501</v>
      </c>
      <c r="BD59" s="1097"/>
      <c r="BE59" s="1097"/>
      <c r="BF59" s="1097"/>
      <c r="BG59" s="349"/>
      <c r="BH59" s="144"/>
      <c r="BI59" s="1039" t="s">
        <v>399</v>
      </c>
      <c r="BJ59" s="579"/>
      <c r="BK59" s="579"/>
      <c r="BL59" s="1040" t="s">
        <v>407</v>
      </c>
      <c r="BM59" s="1040"/>
      <c r="BN59" s="1040"/>
      <c r="BO59" s="1040"/>
      <c r="BP59" s="1040"/>
      <c r="BQ59" s="1041" t="s">
        <v>401</v>
      </c>
      <c r="BR59" s="1041"/>
      <c r="BS59" s="1041"/>
      <c r="BT59" s="1041"/>
      <c r="BU59" s="1041"/>
      <c r="BV59" s="1041"/>
      <c r="BW59" s="1041"/>
      <c r="BX59" s="1041"/>
      <c r="BY59" s="1042"/>
      <c r="BZ59" s="1027" t="s">
        <v>418</v>
      </c>
      <c r="CA59" s="1028"/>
      <c r="CB59" s="1028"/>
      <c r="CC59" s="1028"/>
      <c r="CD59" s="1028"/>
      <c r="CE59" s="1029" t="s">
        <v>418</v>
      </c>
      <c r="CF59" s="1030"/>
      <c r="CG59" s="1030"/>
      <c r="CH59" s="1034" t="s">
        <v>434</v>
      </c>
      <c r="CI59" s="1028"/>
      <c r="CJ59" s="1028"/>
      <c r="CK59" s="1028"/>
      <c r="CL59" s="1035"/>
      <c r="CM59" s="1030" t="s">
        <v>435</v>
      </c>
      <c r="CN59" s="1030"/>
      <c r="CO59" s="1030"/>
      <c r="CP59" s="1034"/>
      <c r="CQ59" s="1028"/>
      <c r="CR59" s="1028"/>
      <c r="CS59" s="1028"/>
      <c r="CT59" s="1028"/>
      <c r="CU59" s="1029"/>
      <c r="CV59" s="1030"/>
      <c r="CW59" s="1030"/>
      <c r="CX59" s="1036"/>
      <c r="CZ59" s="17"/>
      <c r="DC59" s="8"/>
      <c r="DD59" s="8"/>
      <c r="DE59" s="8"/>
      <c r="DF59" s="8"/>
      <c r="DG59" s="8"/>
      <c r="DH59" s="8"/>
      <c r="DI59" s="8"/>
      <c r="DJ59" s="8"/>
      <c r="DK59" s="8"/>
      <c r="DL59" s="8"/>
      <c r="DM59" s="8"/>
      <c r="DN59" s="8"/>
      <c r="DO59" s="8"/>
      <c r="DP59" s="8"/>
      <c r="DQ59" s="8"/>
      <c r="DR59" s="8"/>
      <c r="DS59" s="8"/>
      <c r="DT59" s="8"/>
      <c r="DU59" s="8"/>
      <c r="DV59" s="8"/>
      <c r="ED59" s="8"/>
      <c r="EE59" s="28"/>
      <c r="EF59" s="8"/>
      <c r="FJ59" s="18"/>
      <c r="FK59" s="18"/>
      <c r="FL59" s="18"/>
      <c r="FO59" s="4"/>
      <c r="FP59" s="8"/>
      <c r="FQ59" s="5">
        <v>50</v>
      </c>
      <c r="FR59" s="5" t="s">
        <v>221</v>
      </c>
      <c r="FS59" s="5" t="s">
        <v>39</v>
      </c>
      <c r="FT59" s="186">
        <v>500</v>
      </c>
      <c r="FX59" s="5"/>
      <c r="FY59" s="5"/>
      <c r="FZ59" s="1">
        <v>250</v>
      </c>
      <c r="GC59" s="5">
        <v>50</v>
      </c>
      <c r="GD59" s="5" t="s">
        <v>221</v>
      </c>
      <c r="GE59" s="5" t="s">
        <v>39</v>
      </c>
      <c r="GF59" s="186">
        <v>500</v>
      </c>
    </row>
    <row r="60" spans="2:188" ht="16.5" customHeight="1">
      <c r="B60" s="1093" t="s">
        <v>61</v>
      </c>
      <c r="C60" s="1094"/>
      <c r="D60" s="675">
        <f>'募集型  変更届　提出用 （記入例）'!FB54</f>
        <v>0</v>
      </c>
      <c r="E60" s="675"/>
      <c r="F60" s="675"/>
      <c r="G60" s="675">
        <f>'募集型  変更届　提出用 （記入例）'!ET54</f>
        <v>0</v>
      </c>
      <c r="H60" s="675"/>
      <c r="I60" s="1068"/>
      <c r="J60" s="1069">
        <f t="shared" si="19"/>
        <v>0</v>
      </c>
      <c r="K60" s="675"/>
      <c r="L60" s="1070"/>
      <c r="M60" s="1071">
        <f>'募集型  変更届　提出用 （記入例）'!FF54</f>
        <v>0</v>
      </c>
      <c r="N60" s="1072"/>
      <c r="O60" s="1073"/>
      <c r="P60" s="1074">
        <f t="shared" si="20"/>
        <v>0</v>
      </c>
      <c r="Q60" s="675"/>
      <c r="R60" s="1070"/>
      <c r="S60" s="1075">
        <f>'募集型  変更届　提出用 （記入例）'!FG54</f>
        <v>0</v>
      </c>
      <c r="T60" s="1076"/>
      <c r="U60" s="1098"/>
      <c r="V60" s="1084"/>
      <c r="W60" s="1075">
        <f>'募集型  変更届　提出用 （記入例）'!FI54</f>
        <v>0</v>
      </c>
      <c r="X60" s="1076"/>
      <c r="Y60" s="8"/>
      <c r="Z60" s="1093" t="s">
        <v>61</v>
      </c>
      <c r="AA60" s="1094"/>
      <c r="AB60" s="675">
        <f t="shared" si="21"/>
        <v>0</v>
      </c>
      <c r="AC60" s="675"/>
      <c r="AD60" s="675"/>
      <c r="AE60" s="675">
        <f t="shared" si="22"/>
        <v>0</v>
      </c>
      <c r="AF60" s="675"/>
      <c r="AG60" s="1068"/>
      <c r="AH60" s="1077">
        <f t="shared" si="23"/>
        <v>0</v>
      </c>
      <c r="AI60" s="1078"/>
      <c r="AJ60" s="1079"/>
      <c r="AK60" s="1069">
        <f t="shared" si="24"/>
        <v>0</v>
      </c>
      <c r="AL60" s="675"/>
      <c r="AM60" s="1070"/>
      <c r="AN60" s="1080">
        <f t="shared" si="25"/>
        <v>0</v>
      </c>
      <c r="AO60" s="1078"/>
      <c r="AP60" s="1079"/>
      <c r="AQ60" s="1081">
        <f t="shared" si="26"/>
        <v>0</v>
      </c>
      <c r="AR60" s="1082"/>
      <c r="AS60" s="1098"/>
      <c r="AT60" s="1084"/>
      <c r="AU60" s="1083">
        <f>W60</f>
        <v>0</v>
      </c>
      <c r="AV60" s="1096"/>
      <c r="AZ60" s="2"/>
      <c r="BA60" s="351"/>
      <c r="BB60" s="349"/>
      <c r="BC60" s="354"/>
      <c r="BD60" s="1097">
        <f>BD54</f>
        <v>42</v>
      </c>
      <c r="BE60" s="1097"/>
      <c r="BF60" s="1097"/>
      <c r="BG60" s="349"/>
      <c r="BH60" s="144"/>
      <c r="BI60" s="1039" t="s">
        <v>399</v>
      </c>
      <c r="BJ60" s="579"/>
      <c r="BK60" s="579"/>
      <c r="BL60" s="1040" t="s">
        <v>408</v>
      </c>
      <c r="BM60" s="1040"/>
      <c r="BN60" s="1040"/>
      <c r="BO60" s="1040"/>
      <c r="BP60" s="1040"/>
      <c r="BQ60" s="1041" t="s">
        <v>401</v>
      </c>
      <c r="BR60" s="1041"/>
      <c r="BS60" s="1041"/>
      <c r="BT60" s="1041"/>
      <c r="BU60" s="1041"/>
      <c r="BV60" s="1041"/>
      <c r="BW60" s="1041"/>
      <c r="BX60" s="1041"/>
      <c r="BY60" s="1042"/>
      <c r="BZ60" s="1027" t="s">
        <v>419</v>
      </c>
      <c r="CA60" s="1028"/>
      <c r="CB60" s="1028"/>
      <c r="CC60" s="1028"/>
      <c r="CD60" s="1028"/>
      <c r="CE60" s="1029" t="s">
        <v>419</v>
      </c>
      <c r="CF60" s="1030"/>
      <c r="CG60" s="1030"/>
      <c r="CH60" s="1034" t="s">
        <v>436</v>
      </c>
      <c r="CI60" s="1028"/>
      <c r="CJ60" s="1028"/>
      <c r="CK60" s="1028"/>
      <c r="CL60" s="1035"/>
      <c r="CM60" s="1030" t="s">
        <v>437</v>
      </c>
      <c r="CN60" s="1030"/>
      <c r="CO60" s="1030"/>
      <c r="CP60" s="1034"/>
      <c r="CQ60" s="1028"/>
      <c r="CR60" s="1028"/>
      <c r="CS60" s="1028"/>
      <c r="CT60" s="1028"/>
      <c r="CU60" s="1029"/>
      <c r="CV60" s="1030"/>
      <c r="CW60" s="1030"/>
      <c r="CX60" s="1036"/>
      <c r="CZ60" s="134"/>
      <c r="DC60" s="8"/>
      <c r="DD60" s="8"/>
      <c r="DE60" s="8"/>
      <c r="DF60" s="8"/>
      <c r="DG60" s="8"/>
      <c r="DH60" s="8"/>
      <c r="DI60" s="8"/>
      <c r="DJ60" s="8"/>
      <c r="DK60" s="8"/>
      <c r="DL60" s="8"/>
      <c r="DM60" s="8"/>
      <c r="DN60" s="8"/>
      <c r="DO60" s="8"/>
      <c r="DP60" s="8"/>
      <c r="DQ60" s="8"/>
      <c r="DR60" s="8"/>
      <c r="DS60" s="8"/>
      <c r="DT60" s="8"/>
      <c r="DU60" s="8"/>
      <c r="DV60" s="8"/>
      <c r="ED60" s="8"/>
      <c r="EE60" s="28"/>
      <c r="EF60" s="8"/>
      <c r="FJ60" s="18"/>
      <c r="FK60" s="18"/>
      <c r="FL60" s="18"/>
      <c r="FO60" s="4"/>
      <c r="FQ60" s="5">
        <v>51</v>
      </c>
      <c r="FR60" s="5" t="s">
        <v>222</v>
      </c>
      <c r="FS60" s="5" t="s">
        <v>39</v>
      </c>
      <c r="FT60" s="186">
        <v>400</v>
      </c>
      <c r="FX60" s="2"/>
      <c r="FY60" s="2"/>
      <c r="FZ60" s="133">
        <v>200</v>
      </c>
      <c r="GC60" s="5">
        <v>51</v>
      </c>
      <c r="GD60" s="5" t="s">
        <v>222</v>
      </c>
      <c r="GE60" s="5" t="s">
        <v>39</v>
      </c>
      <c r="GF60" s="186">
        <v>400</v>
      </c>
    </row>
    <row r="61" spans="2:188" ht="16.5" customHeight="1" thickBot="1">
      <c r="B61" s="1128" t="s">
        <v>68</v>
      </c>
      <c r="C61" s="1129"/>
      <c r="D61" s="1130">
        <f>'募集型  変更届　提出用 （記入例）'!FB55</f>
        <v>0</v>
      </c>
      <c r="E61" s="1130"/>
      <c r="F61" s="1130"/>
      <c r="G61" s="1130">
        <f>'募集型  変更届　提出用 （記入例）'!ET55</f>
        <v>0</v>
      </c>
      <c r="H61" s="1130"/>
      <c r="I61" s="1131"/>
      <c r="J61" s="1132">
        <f t="shared" si="19"/>
        <v>0</v>
      </c>
      <c r="K61" s="1130"/>
      <c r="L61" s="1133"/>
      <c r="M61" s="1134">
        <f>'募集型  変更届　提出用 （記入例）'!FF55</f>
        <v>0</v>
      </c>
      <c r="N61" s="1135"/>
      <c r="O61" s="1136"/>
      <c r="P61" s="1137">
        <f t="shared" si="20"/>
        <v>0</v>
      </c>
      <c r="Q61" s="1130"/>
      <c r="R61" s="1133"/>
      <c r="S61" s="1120">
        <f>'募集型  変更届　提出用 （記入例）'!FG55</f>
        <v>0</v>
      </c>
      <c r="T61" s="1121"/>
      <c r="U61" s="1122"/>
      <c r="V61" s="1123"/>
      <c r="W61" s="1123"/>
      <c r="X61" s="1124"/>
      <c r="Y61" s="8"/>
      <c r="Z61" s="1125" t="s">
        <v>68</v>
      </c>
      <c r="AA61" s="1126"/>
      <c r="AB61" s="1112">
        <f t="shared" si="21"/>
        <v>0</v>
      </c>
      <c r="AC61" s="1112"/>
      <c r="AD61" s="1112"/>
      <c r="AE61" s="1112">
        <f t="shared" si="22"/>
        <v>0</v>
      </c>
      <c r="AF61" s="1112"/>
      <c r="AG61" s="1127"/>
      <c r="AH61" s="1108">
        <f t="shared" si="23"/>
        <v>0</v>
      </c>
      <c r="AI61" s="1109"/>
      <c r="AJ61" s="1110"/>
      <c r="AK61" s="1111">
        <f t="shared" si="24"/>
        <v>0</v>
      </c>
      <c r="AL61" s="1112"/>
      <c r="AM61" s="1113"/>
      <c r="AN61" s="1114">
        <f t="shared" si="25"/>
        <v>0</v>
      </c>
      <c r="AO61" s="1109"/>
      <c r="AP61" s="1110"/>
      <c r="AQ61" s="1115">
        <f t="shared" si="26"/>
        <v>0</v>
      </c>
      <c r="AR61" s="1116"/>
      <c r="AS61" s="1117"/>
      <c r="AT61" s="1118"/>
      <c r="AU61" s="1118"/>
      <c r="AV61" s="1119"/>
      <c r="AZ61" s="2"/>
      <c r="BA61" s="351"/>
      <c r="BB61" s="352"/>
      <c r="BC61" s="353" t="s">
        <v>502</v>
      </c>
      <c r="BD61" s="1097"/>
      <c r="BE61" s="1097"/>
      <c r="BF61" s="1097"/>
      <c r="BG61" s="349"/>
      <c r="BH61" s="17"/>
      <c r="BI61" s="1039" t="s">
        <v>399</v>
      </c>
      <c r="BJ61" s="579"/>
      <c r="BK61" s="579"/>
      <c r="BL61" s="1040" t="s">
        <v>409</v>
      </c>
      <c r="BM61" s="1040"/>
      <c r="BN61" s="1040"/>
      <c r="BO61" s="1040"/>
      <c r="BP61" s="1040"/>
      <c r="BQ61" s="1041" t="s">
        <v>401</v>
      </c>
      <c r="BR61" s="1041"/>
      <c r="BS61" s="1041"/>
      <c r="BT61" s="1041"/>
      <c r="BU61" s="1041"/>
      <c r="BV61" s="1041"/>
      <c r="BW61" s="1041"/>
      <c r="BX61" s="1041"/>
      <c r="BY61" s="1042"/>
      <c r="BZ61" s="1027" t="s">
        <v>420</v>
      </c>
      <c r="CA61" s="1028"/>
      <c r="CB61" s="1028"/>
      <c r="CC61" s="1028"/>
      <c r="CD61" s="1028"/>
      <c r="CE61" s="1029" t="s">
        <v>420</v>
      </c>
      <c r="CF61" s="1030"/>
      <c r="CG61" s="1030"/>
      <c r="CH61" s="1034" t="s">
        <v>438</v>
      </c>
      <c r="CI61" s="1028"/>
      <c r="CJ61" s="1028"/>
      <c r="CK61" s="1028"/>
      <c r="CL61" s="1035"/>
      <c r="CM61" s="1030" t="s">
        <v>438</v>
      </c>
      <c r="CN61" s="1030"/>
      <c r="CO61" s="1030"/>
      <c r="CP61" s="1034"/>
      <c r="CQ61" s="1028"/>
      <c r="CR61" s="1028"/>
      <c r="CS61" s="1028"/>
      <c r="CT61" s="1028"/>
      <c r="CU61" s="1029"/>
      <c r="CV61" s="1030"/>
      <c r="CW61" s="1030"/>
      <c r="CX61" s="1036"/>
      <c r="DC61" s="8"/>
      <c r="DD61" s="8"/>
      <c r="DE61" s="8"/>
      <c r="DF61" s="8"/>
      <c r="DG61" s="8"/>
      <c r="DH61" s="8"/>
      <c r="DI61" s="8"/>
      <c r="DJ61" s="8"/>
      <c r="DK61" s="8"/>
      <c r="DL61" s="8"/>
      <c r="DM61" s="8"/>
      <c r="DN61" s="8"/>
      <c r="DO61" s="8"/>
      <c r="DP61" s="8"/>
      <c r="DQ61" s="8"/>
      <c r="DR61" s="8"/>
      <c r="DS61" s="8"/>
      <c r="DT61" s="8"/>
      <c r="DU61" s="8"/>
      <c r="DV61" s="8"/>
      <c r="ED61" s="8"/>
      <c r="EE61" s="28"/>
      <c r="EF61" s="8"/>
      <c r="FJ61" s="18"/>
      <c r="FK61" s="18"/>
      <c r="FL61" s="18"/>
      <c r="FO61" s="4"/>
      <c r="FQ61" s="5">
        <v>52</v>
      </c>
      <c r="FR61" s="5" t="s">
        <v>223</v>
      </c>
      <c r="FS61" s="5" t="s">
        <v>39</v>
      </c>
      <c r="FT61" s="186">
        <v>400</v>
      </c>
      <c r="FZ61" s="1">
        <v>200</v>
      </c>
      <c r="GC61" s="5">
        <v>52</v>
      </c>
      <c r="GD61" s="5" t="s">
        <v>223</v>
      </c>
      <c r="GE61" s="5" t="s">
        <v>39</v>
      </c>
      <c r="GF61" s="186">
        <v>400</v>
      </c>
    </row>
    <row r="62" spans="2:188" ht="16.5" customHeight="1" thickBot="1">
      <c r="B62" s="1099" t="s">
        <v>19</v>
      </c>
      <c r="C62" s="1100"/>
      <c r="D62" s="1101">
        <f>SUM(D56:F61)</f>
        <v>3730000</v>
      </c>
      <c r="E62" s="1101"/>
      <c r="F62" s="1101"/>
      <c r="G62" s="1101">
        <f>SUM(G56:I61)</f>
        <v>2980000</v>
      </c>
      <c r="H62" s="1101"/>
      <c r="I62" s="1102"/>
      <c r="J62" s="1103">
        <f>SUM(J56:L61)</f>
        <v>6710000</v>
      </c>
      <c r="K62" s="1101"/>
      <c r="L62" s="1104"/>
      <c r="M62" s="1105">
        <f>SUM(M56:O61)</f>
        <v>1150000</v>
      </c>
      <c r="N62" s="1106"/>
      <c r="O62" s="1107"/>
      <c r="P62" s="1151">
        <f>SUM(P56:R61)</f>
        <v>7860000</v>
      </c>
      <c r="Q62" s="1101"/>
      <c r="R62" s="1104"/>
      <c r="S62" s="1154">
        <f>SUM(S56:S61)</f>
        <v>1150</v>
      </c>
      <c r="T62" s="1155"/>
      <c r="U62" s="1154">
        <f>SUM(U56:U61)</f>
        <v>1050</v>
      </c>
      <c r="V62" s="1155"/>
      <c r="W62" s="1154">
        <f>SUM(W56:W61)</f>
        <v>50</v>
      </c>
      <c r="X62" s="1155"/>
      <c r="Y62" s="8"/>
      <c r="Z62" s="1099" t="s">
        <v>19</v>
      </c>
      <c r="AA62" s="1100"/>
      <c r="AB62" s="1101">
        <f>SUM(AB56:AD61)</f>
        <v>3730000</v>
      </c>
      <c r="AC62" s="1101"/>
      <c r="AD62" s="1101"/>
      <c r="AE62" s="1101">
        <f>SUM(AE56:AG61)</f>
        <v>2980000</v>
      </c>
      <c r="AF62" s="1101"/>
      <c r="AG62" s="1102"/>
      <c r="AH62" s="1103">
        <f>SUM(AH56:AJ61)</f>
        <v>6710000</v>
      </c>
      <c r="AI62" s="1101"/>
      <c r="AJ62" s="1104"/>
      <c r="AK62" s="1103">
        <f>SUM(AK56:AM61)</f>
        <v>1150000</v>
      </c>
      <c r="AL62" s="1101"/>
      <c r="AM62" s="1104"/>
      <c r="AN62" s="1151">
        <f>SUM(AN56:AP61)</f>
        <v>7860000</v>
      </c>
      <c r="AO62" s="1101"/>
      <c r="AP62" s="1104"/>
      <c r="AQ62" s="1152">
        <f t="shared" si="26"/>
        <v>1150</v>
      </c>
      <c r="AR62" s="1153"/>
      <c r="AS62" s="1152">
        <f>U62</f>
        <v>1050</v>
      </c>
      <c r="AT62" s="1144"/>
      <c r="AU62" s="1144">
        <f>W62</f>
        <v>50</v>
      </c>
      <c r="AV62" s="1145"/>
      <c r="AZ62" s="2"/>
      <c r="BA62" s="349"/>
      <c r="BB62" s="349"/>
      <c r="BC62" s="349"/>
      <c r="BD62" s="349"/>
      <c r="BE62" s="349"/>
      <c r="BF62" s="349"/>
      <c r="BG62" s="349"/>
      <c r="BH62" s="17"/>
      <c r="BI62" s="1146"/>
      <c r="BJ62" s="891"/>
      <c r="BK62" s="891"/>
      <c r="BL62" s="1147"/>
      <c r="BM62" s="1147"/>
      <c r="BN62" s="1147"/>
      <c r="BO62" s="1147"/>
      <c r="BP62" s="1147"/>
      <c r="BQ62" s="1148"/>
      <c r="BR62" s="1148"/>
      <c r="BS62" s="1148"/>
      <c r="BT62" s="1148"/>
      <c r="BU62" s="1148"/>
      <c r="BV62" s="1148"/>
      <c r="BW62" s="1148"/>
      <c r="BX62" s="1148"/>
      <c r="BY62" s="1149"/>
      <c r="BZ62" s="1150" t="s">
        <v>421</v>
      </c>
      <c r="CA62" s="1139"/>
      <c r="CB62" s="1139"/>
      <c r="CC62" s="1139"/>
      <c r="CD62" s="1139"/>
      <c r="CE62" s="1142" t="s">
        <v>421</v>
      </c>
      <c r="CF62" s="1141"/>
      <c r="CG62" s="1141"/>
      <c r="CH62" s="1138" t="s">
        <v>439</v>
      </c>
      <c r="CI62" s="1139"/>
      <c r="CJ62" s="1139"/>
      <c r="CK62" s="1139"/>
      <c r="CL62" s="1140"/>
      <c r="CM62" s="1141" t="s">
        <v>440</v>
      </c>
      <c r="CN62" s="1141"/>
      <c r="CO62" s="1141"/>
      <c r="CP62" s="1138"/>
      <c r="CQ62" s="1139"/>
      <c r="CR62" s="1139"/>
      <c r="CS62" s="1139"/>
      <c r="CT62" s="1139"/>
      <c r="CU62" s="1142"/>
      <c r="CV62" s="1141"/>
      <c r="CW62" s="1141"/>
      <c r="CX62" s="1143"/>
      <c r="DA62" s="117"/>
      <c r="DC62" s="8"/>
      <c r="DD62" s="8"/>
      <c r="DE62" s="8"/>
      <c r="DF62" s="8"/>
      <c r="DG62" s="8"/>
      <c r="DH62" s="8"/>
      <c r="DI62" s="8"/>
      <c r="DJ62" s="8"/>
      <c r="DK62" s="8"/>
      <c r="DL62" s="8"/>
      <c r="DM62" s="8"/>
      <c r="DN62" s="8"/>
      <c r="DO62" s="8"/>
      <c r="DP62" s="8"/>
      <c r="DQ62" s="8"/>
      <c r="DR62" s="8"/>
      <c r="DS62" s="8"/>
      <c r="DT62" s="8"/>
      <c r="DU62" s="8"/>
      <c r="DV62" s="8"/>
      <c r="ED62" s="8"/>
      <c r="EE62" s="28"/>
      <c r="EF62" s="8"/>
      <c r="FJ62" s="18"/>
      <c r="FK62" s="18"/>
      <c r="FL62" s="18"/>
      <c r="FO62" s="4"/>
      <c r="FQ62" s="5">
        <v>53</v>
      </c>
      <c r="FR62" s="5" t="s">
        <v>224</v>
      </c>
      <c r="FS62" s="5" t="s">
        <v>39</v>
      </c>
      <c r="FT62" s="186">
        <v>0</v>
      </c>
      <c r="FZ62" s="1">
        <v>0</v>
      </c>
      <c r="GC62" s="5">
        <v>53</v>
      </c>
      <c r="GD62" s="5" t="s">
        <v>224</v>
      </c>
      <c r="GE62" s="5" t="s">
        <v>39</v>
      </c>
      <c r="GF62" s="186">
        <v>0</v>
      </c>
    </row>
    <row r="63" spans="2:188" ht="16.5" customHeight="1" thickBot="1">
      <c r="B63" s="1"/>
      <c r="C63" s="357"/>
      <c r="D63" s="357"/>
      <c r="E63" s="357"/>
      <c r="F63" s="357"/>
      <c r="G63" s="357"/>
      <c r="H63" s="357"/>
      <c r="I63" s="357"/>
      <c r="J63" s="357"/>
      <c r="K63" s="357"/>
      <c r="L63" s="357"/>
      <c r="M63" s="1"/>
      <c r="N63" s="1"/>
      <c r="O63" s="1"/>
      <c r="P63" s="318"/>
      <c r="Q63" s="318"/>
      <c r="R63" s="318"/>
      <c r="S63" s="318"/>
      <c r="T63" s="1"/>
      <c r="U63" s="1"/>
      <c r="V63" s="1"/>
      <c r="W63" s="1"/>
      <c r="X63" s="1"/>
      <c r="Y63" s="1"/>
      <c r="Z63" s="1"/>
      <c r="AA63" s="1"/>
      <c r="AB63" s="1"/>
      <c r="AC63" s="1"/>
      <c r="AD63" s="1"/>
      <c r="AE63" s="1"/>
      <c r="AF63" s="1"/>
      <c r="AG63" s="1"/>
      <c r="AH63" s="1"/>
      <c r="AI63" s="1"/>
      <c r="AJ63" s="1"/>
      <c r="AK63" s="1"/>
      <c r="AL63" s="1"/>
      <c r="AM63" s="1"/>
      <c r="AN63" s="1"/>
      <c r="AO63" s="1"/>
      <c r="AP63" s="1"/>
      <c r="AQ63" s="1"/>
      <c r="AR63" s="1"/>
      <c r="AS63" s="1"/>
      <c r="AT63" s="1"/>
      <c r="AU63" s="1"/>
      <c r="AV63" s="1"/>
      <c r="AW63" s="1"/>
      <c r="AX63" s="133"/>
      <c r="AY63" s="1"/>
      <c r="AZ63" s="1"/>
      <c r="BA63" s="356"/>
      <c r="BB63" s="356"/>
      <c r="BC63" s="356"/>
      <c r="BD63" s="356"/>
      <c r="BE63" s="356"/>
      <c r="BF63" s="356"/>
      <c r="BG63" s="356"/>
      <c r="BH63" s="356"/>
      <c r="BI63" s="356"/>
      <c r="BJ63" s="356"/>
      <c r="BK63" s="356"/>
      <c r="BL63" s="356"/>
      <c r="BM63" s="1"/>
      <c r="BN63" s="1"/>
      <c r="BO63" s="319"/>
      <c r="BP63" s="319"/>
      <c r="BQ63" s="319"/>
      <c r="BR63" s="319"/>
      <c r="BS63" s="319"/>
      <c r="BT63" s="319"/>
      <c r="BU63" s="319"/>
      <c r="BV63" s="319"/>
      <c r="BW63" s="319"/>
      <c r="BX63" s="319"/>
      <c r="BY63" s="319"/>
      <c r="BZ63" s="319"/>
      <c r="CA63" s="1"/>
      <c r="CB63" s="1"/>
      <c r="CC63" s="1"/>
      <c r="CD63" s="1"/>
      <c r="CE63" s="1"/>
      <c r="CF63" s="1"/>
      <c r="CG63" s="1"/>
      <c r="CH63" s="1"/>
      <c r="CI63" s="1"/>
      <c r="CJ63" s="1"/>
      <c r="CK63" s="1"/>
      <c r="CL63" s="1"/>
      <c r="CM63" s="1"/>
      <c r="CN63" s="1"/>
      <c r="CO63" s="1"/>
      <c r="CP63" s="1"/>
      <c r="CQ63" s="1"/>
      <c r="CR63" s="1"/>
      <c r="CS63" s="1"/>
      <c r="CT63" s="1"/>
      <c r="CU63" s="1"/>
      <c r="CV63" s="1"/>
      <c r="CW63" s="1"/>
      <c r="CX63" s="1"/>
      <c r="CY63" s="1"/>
      <c r="CZ63" s="1"/>
      <c r="DA63" s="117"/>
      <c r="DC63" s="8"/>
      <c r="DD63" s="8"/>
      <c r="DE63" s="8"/>
      <c r="DF63" s="8"/>
      <c r="DG63" s="8"/>
      <c r="DH63" s="8"/>
      <c r="DI63" s="8"/>
      <c r="DJ63" s="8"/>
      <c r="DK63" s="8"/>
      <c r="DL63" s="8"/>
      <c r="DM63" s="8"/>
      <c r="DN63" s="8"/>
      <c r="DO63" s="8"/>
      <c r="DP63" s="8"/>
      <c r="DQ63" s="8"/>
      <c r="DR63" s="8"/>
      <c r="DS63" s="8"/>
      <c r="DT63" s="8"/>
      <c r="DU63" s="8"/>
      <c r="DV63" s="8"/>
      <c r="ED63" s="8"/>
      <c r="EE63" s="28"/>
      <c r="EF63" s="8"/>
      <c r="FJ63" s="18"/>
      <c r="FK63" s="18"/>
      <c r="FL63" s="18"/>
      <c r="FO63" s="4"/>
      <c r="FQ63" s="5">
        <v>54</v>
      </c>
      <c r="FR63" s="5" t="s">
        <v>225</v>
      </c>
      <c r="FS63" s="5" t="s">
        <v>39</v>
      </c>
      <c r="FT63" s="186">
        <v>400</v>
      </c>
      <c r="FZ63" s="133">
        <v>200</v>
      </c>
      <c r="GC63" s="5">
        <v>54</v>
      </c>
      <c r="GD63" s="5" t="s">
        <v>225</v>
      </c>
      <c r="GE63" s="5" t="s">
        <v>39</v>
      </c>
      <c r="GF63" s="186">
        <v>400</v>
      </c>
    </row>
    <row r="64" spans="2:188" ht="16.5" customHeight="1" thickBot="1">
      <c r="B64" s="722" t="s">
        <v>505</v>
      </c>
      <c r="C64" s="722"/>
      <c r="D64" s="722"/>
      <c r="E64" s="722"/>
      <c r="F64" s="722"/>
      <c r="G64" s="722"/>
      <c r="H64" s="722"/>
      <c r="I64" s="722"/>
      <c r="J64" s="722"/>
      <c r="K64" s="722"/>
      <c r="L64" s="722"/>
      <c r="M64" s="722"/>
      <c r="V64" s="318"/>
      <c r="AZ64" s="723" t="s">
        <v>509</v>
      </c>
      <c r="BA64" s="723"/>
      <c r="BB64" s="723"/>
      <c r="BC64" s="723"/>
      <c r="BD64" s="723"/>
      <c r="BE64" s="723"/>
      <c r="BF64" s="723"/>
      <c r="BG64" s="723"/>
      <c r="BH64" s="723"/>
      <c r="BI64" s="723"/>
      <c r="BJ64" s="723"/>
      <c r="BK64" s="723"/>
      <c r="BL64" s="723"/>
      <c r="CS64" s="9" t="s">
        <v>468</v>
      </c>
      <c r="CT64" s="724">
        <f>IF(AR65="","",AR65)</f>
        <v>2</v>
      </c>
      <c r="CU64" s="725"/>
      <c r="CX64" s="9" t="s">
        <v>469</v>
      </c>
      <c r="CY64" s="724">
        <f>IF(AV65="","",AV65)</f>
        <v>2</v>
      </c>
      <c r="CZ64" s="725"/>
      <c r="DA64" s="127"/>
      <c r="DC64" s="8"/>
      <c r="DD64" s="8"/>
      <c r="DE64" s="8"/>
      <c r="DF64" s="8"/>
      <c r="DG64" s="8"/>
      <c r="DH64" s="8"/>
      <c r="DI64" s="8"/>
      <c r="DJ64" s="8"/>
      <c r="DK64" s="8"/>
      <c r="DL64" s="8"/>
      <c r="DM64" s="8"/>
      <c r="DN64" s="8"/>
      <c r="DO64" s="8"/>
      <c r="DP64" s="8"/>
      <c r="DQ64" s="8"/>
      <c r="DR64" s="8"/>
      <c r="DS64" s="8"/>
      <c r="DT64" s="8"/>
      <c r="DU64" s="8"/>
      <c r="DV64" s="8"/>
      <c r="ED64" s="8"/>
      <c r="EE64" s="28"/>
      <c r="EF64" s="8"/>
      <c r="EG64" s="8"/>
      <c r="EH64" s="8"/>
      <c r="EI64" s="128"/>
      <c r="EJ64" s="129"/>
      <c r="EK64" s="129"/>
      <c r="EL64" s="129"/>
      <c r="EM64" s="129"/>
      <c r="EN64" s="129"/>
      <c r="FJ64" s="18"/>
      <c r="FK64" s="18"/>
      <c r="FO64" s="4"/>
      <c r="FQ64" s="5">
        <v>55</v>
      </c>
      <c r="FR64" s="5" t="s">
        <v>226</v>
      </c>
      <c r="FS64" s="5" t="s">
        <v>39</v>
      </c>
      <c r="FT64" s="186">
        <v>400</v>
      </c>
      <c r="FZ64" s="133">
        <v>200</v>
      </c>
      <c r="GC64" s="5">
        <v>55</v>
      </c>
      <c r="GD64" s="5" t="s">
        <v>226</v>
      </c>
      <c r="GE64" s="5" t="s">
        <v>39</v>
      </c>
      <c r="GF64" s="186">
        <v>400</v>
      </c>
    </row>
    <row r="65" spans="1:188" ht="16.5" customHeight="1" thickBot="1">
      <c r="B65" s="722"/>
      <c r="C65" s="722"/>
      <c r="D65" s="722"/>
      <c r="E65" s="722"/>
      <c r="F65" s="722"/>
      <c r="G65" s="722"/>
      <c r="H65" s="722"/>
      <c r="I65" s="722"/>
      <c r="J65" s="722"/>
      <c r="K65" s="722"/>
      <c r="L65" s="722"/>
      <c r="M65" s="722"/>
      <c r="T65" s="8"/>
      <c r="AQ65" s="9" t="s">
        <v>468</v>
      </c>
      <c r="AR65" s="728">
        <v>2</v>
      </c>
      <c r="AS65" s="729"/>
      <c r="AT65" s="304"/>
      <c r="AU65" s="9" t="s">
        <v>469</v>
      </c>
      <c r="AV65" s="728">
        <v>2</v>
      </c>
      <c r="AW65" s="729"/>
      <c r="AX65" s="447"/>
      <c r="AZ65" s="723"/>
      <c r="BA65" s="723"/>
      <c r="BB65" s="723"/>
      <c r="BC65" s="723"/>
      <c r="BD65" s="723"/>
      <c r="BE65" s="723"/>
      <c r="BF65" s="723"/>
      <c r="BG65" s="723"/>
      <c r="BH65" s="723"/>
      <c r="BI65" s="723"/>
      <c r="BJ65" s="723"/>
      <c r="BK65" s="723"/>
      <c r="BL65" s="723"/>
      <c r="CL65" s="319"/>
      <c r="CM65" s="319"/>
      <c r="CT65" s="726"/>
      <c r="CU65" s="727"/>
      <c r="CV65" s="304"/>
      <c r="CW65" s="304"/>
      <c r="CX65" s="9"/>
      <c r="CY65" s="726"/>
      <c r="CZ65" s="727"/>
      <c r="DA65" s="43"/>
      <c r="DC65" s="8"/>
      <c r="DD65" s="8"/>
      <c r="DE65" s="8"/>
      <c r="DF65" s="8"/>
      <c r="DG65" s="8"/>
      <c r="DH65" s="8"/>
      <c r="DI65" s="8"/>
      <c r="DJ65" s="8"/>
      <c r="DK65" s="8"/>
      <c r="DL65" s="8"/>
      <c r="DM65" s="8"/>
      <c r="DN65" s="8"/>
      <c r="DO65" s="8"/>
      <c r="DP65" s="8"/>
      <c r="DQ65" s="8"/>
      <c r="DR65" s="8"/>
      <c r="DS65" s="8"/>
      <c r="DT65" s="8"/>
      <c r="DU65" s="8"/>
      <c r="DV65" s="8"/>
      <c r="ED65" s="8"/>
      <c r="EE65" s="28"/>
      <c r="EF65" s="8"/>
      <c r="EG65" s="8"/>
      <c r="EH65" s="8"/>
      <c r="EI65" s="128"/>
      <c r="EJ65" s="130"/>
      <c r="EK65" s="130"/>
      <c r="EL65" s="130"/>
      <c r="EM65" s="130"/>
      <c r="EN65" s="130"/>
      <c r="FJ65" s="18"/>
      <c r="FK65" s="18"/>
      <c r="FO65" s="4"/>
      <c r="FQ65" s="5">
        <v>56</v>
      </c>
      <c r="FR65" s="5" t="s">
        <v>227</v>
      </c>
      <c r="FS65" s="5" t="s">
        <v>39</v>
      </c>
      <c r="FT65" s="186">
        <v>100</v>
      </c>
      <c r="FZ65" s="133">
        <v>50</v>
      </c>
      <c r="GC65" s="5">
        <v>56</v>
      </c>
      <c r="GD65" s="5" t="s">
        <v>227</v>
      </c>
      <c r="GE65" s="5" t="s">
        <v>39</v>
      </c>
      <c r="GF65" s="186">
        <v>100</v>
      </c>
    </row>
    <row r="66" spans="1:188" ht="16.5" customHeight="1" thickBot="1">
      <c r="B66" s="555" t="s">
        <v>391</v>
      </c>
      <c r="C66" s="732"/>
      <c r="D66" s="738" t="s">
        <v>541</v>
      </c>
      <c r="E66" s="739"/>
      <c r="F66" s="739"/>
      <c r="G66" s="740"/>
      <c r="H66" s="744" t="s">
        <v>543</v>
      </c>
      <c r="I66" s="745"/>
      <c r="J66" s="745"/>
      <c r="K66" s="745"/>
      <c r="L66" s="746"/>
      <c r="N66" s="555" t="s">
        <v>1</v>
      </c>
      <c r="O66" s="556"/>
      <c r="P66" s="734" t="str">
        <f>P4</f>
        <v>変更届</v>
      </c>
      <c r="Q66" s="735"/>
      <c r="R66" s="584">
        <v>8</v>
      </c>
      <c r="S66" s="585"/>
      <c r="T66" s="219"/>
      <c r="U66" s="11"/>
      <c r="V66" s="565" t="s">
        <v>649</v>
      </c>
      <c r="W66" s="566"/>
      <c r="X66" s="588" t="str">
        <f>X4</f>
        <v>●○旅行社</v>
      </c>
      <c r="Y66" s="589"/>
      <c r="Z66" s="589"/>
      <c r="AA66" s="589"/>
      <c r="AB66" s="589"/>
      <c r="AC66" s="589"/>
      <c r="AD66" s="589"/>
      <c r="AE66" s="590"/>
      <c r="AF66" s="594" t="s">
        <v>0</v>
      </c>
      <c r="AG66" s="595"/>
      <c r="AH66" s="588" t="str">
        <f>AH4</f>
        <v>長崎支店</v>
      </c>
      <c r="AI66" s="589"/>
      <c r="AJ66" s="589"/>
      <c r="AK66" s="589"/>
      <c r="AL66" s="589"/>
      <c r="AM66" s="589"/>
      <c r="AN66" s="589"/>
      <c r="AO66" s="590"/>
      <c r="AR66" s="730"/>
      <c r="AS66" s="731"/>
      <c r="AT66" s="304"/>
      <c r="AU66" s="9"/>
      <c r="AV66" s="730"/>
      <c r="AW66" s="731"/>
      <c r="AX66" s="447"/>
      <c r="AZ66" s="762" t="s">
        <v>391</v>
      </c>
      <c r="BA66" s="738" t="s">
        <v>541</v>
      </c>
      <c r="BB66" s="739"/>
      <c r="BC66" s="739"/>
      <c r="BD66" s="740"/>
      <c r="BE66" s="1263" t="str">
        <f>IF(H66="","",H66)</f>
        <v>個人型（フリープラン）</v>
      </c>
      <c r="BF66" s="1264"/>
      <c r="BG66" s="1264"/>
      <c r="BH66" s="1264"/>
      <c r="BI66" s="1265"/>
      <c r="BL66" s="555" t="s">
        <v>1</v>
      </c>
      <c r="BM66" s="556"/>
      <c r="BN66" s="559" t="str">
        <f>IF(P66="","",P66)</f>
        <v>変更届</v>
      </c>
      <c r="BO66" s="560"/>
      <c r="BP66" s="563">
        <f>IF(R66="","",R66)</f>
        <v>8</v>
      </c>
      <c r="BQ66" s="560"/>
      <c r="BR66" s="219"/>
      <c r="BT66" s="565" t="s">
        <v>649</v>
      </c>
      <c r="BU66" s="566"/>
      <c r="BV66" s="551" t="str">
        <f>IF(X66="","",X66)</f>
        <v>●○旅行社</v>
      </c>
      <c r="BW66" s="551"/>
      <c r="BX66" s="551"/>
      <c r="BY66" s="551"/>
      <c r="BZ66" s="551"/>
      <c r="CA66" s="551"/>
      <c r="CB66" s="551"/>
      <c r="CC66" s="551"/>
      <c r="CD66" s="551"/>
      <c r="CE66" s="552"/>
      <c r="CF66" s="569" t="s">
        <v>0</v>
      </c>
      <c r="CG66" s="570"/>
      <c r="CH66" s="551" t="str">
        <f>IF(AH66="","",AH66)</f>
        <v>長崎支店</v>
      </c>
      <c r="CI66" s="551"/>
      <c r="CJ66" s="551"/>
      <c r="CK66" s="551"/>
      <c r="CL66" s="551"/>
      <c r="CM66" s="551"/>
      <c r="CN66" s="551"/>
      <c r="CO66" s="551"/>
      <c r="CP66" s="551"/>
      <c r="CQ66" s="552"/>
      <c r="CV66" s="304"/>
      <c r="CW66" s="304"/>
      <c r="DC66" s="8"/>
      <c r="DD66" s="8"/>
      <c r="DE66" s="8"/>
      <c r="DF66" s="8"/>
      <c r="DG66" s="8"/>
      <c r="DH66" s="8"/>
      <c r="DI66" s="8"/>
      <c r="DJ66" s="8"/>
      <c r="DK66" s="8"/>
      <c r="DL66" s="8"/>
      <c r="DM66" s="8"/>
      <c r="DN66" s="8"/>
      <c r="DO66" s="8"/>
      <c r="DP66" s="8"/>
      <c r="DQ66" s="8"/>
      <c r="DR66" s="8"/>
      <c r="DS66" s="8"/>
      <c r="DT66" s="8"/>
      <c r="DU66" s="8"/>
      <c r="DV66" s="8"/>
      <c r="ED66" s="8"/>
      <c r="EE66" s="28"/>
      <c r="EF66" s="8"/>
      <c r="EG66" s="8"/>
      <c r="EH66" s="8"/>
      <c r="EI66" s="128"/>
      <c r="EJ66" s="130"/>
      <c r="EK66" s="130"/>
      <c r="EL66" s="130"/>
      <c r="EM66" s="130"/>
      <c r="EN66" s="130"/>
      <c r="EP66" s="327" t="s">
        <v>5</v>
      </c>
      <c r="EQ66" s="328"/>
      <c r="ER66" s="1156" t="s">
        <v>6</v>
      </c>
      <c r="ES66" s="1157"/>
      <c r="ET66" s="1160" t="s">
        <v>7</v>
      </c>
      <c r="EU66" s="208"/>
      <c r="EV66" s="289"/>
      <c r="EW66" s="290"/>
      <c r="EX66" s="291" t="s">
        <v>8</v>
      </c>
      <c r="EY66" s="292"/>
      <c r="EZ66" s="289"/>
      <c r="FA66" s="293"/>
      <c r="FB66" s="294"/>
      <c r="FC66" s="294" t="s">
        <v>9</v>
      </c>
      <c r="FD66" s="288"/>
      <c r="FE66" s="1162" t="s">
        <v>10</v>
      </c>
      <c r="FF66" s="1163"/>
      <c r="FG66" s="323" t="s">
        <v>11</v>
      </c>
      <c r="FH66" s="326" t="s">
        <v>106</v>
      </c>
      <c r="FI66" s="326" t="s">
        <v>106</v>
      </c>
      <c r="FQ66" s="5">
        <v>57</v>
      </c>
      <c r="FR66" s="5" t="s">
        <v>114</v>
      </c>
      <c r="FS66" s="5" t="s">
        <v>39</v>
      </c>
      <c r="FT66" s="186">
        <v>200</v>
      </c>
      <c r="FZ66" s="133">
        <v>100</v>
      </c>
      <c r="GC66" s="5">
        <v>57</v>
      </c>
      <c r="GD66" s="5" t="s">
        <v>114</v>
      </c>
      <c r="GE66" s="5" t="s">
        <v>39</v>
      </c>
      <c r="GF66" s="186">
        <v>200</v>
      </c>
    </row>
    <row r="67" spans="1:188" ht="16.5" customHeight="1" thickBot="1">
      <c r="A67" s="1"/>
      <c r="B67" s="557"/>
      <c r="C67" s="733"/>
      <c r="D67" s="741"/>
      <c r="E67" s="742"/>
      <c r="F67" s="742"/>
      <c r="G67" s="743"/>
      <c r="H67" s="747"/>
      <c r="I67" s="748"/>
      <c r="J67" s="748"/>
      <c r="K67" s="748"/>
      <c r="L67" s="749"/>
      <c r="N67" s="557"/>
      <c r="O67" s="558"/>
      <c r="P67" s="736"/>
      <c r="Q67" s="737"/>
      <c r="R67" s="586"/>
      <c r="S67" s="587"/>
      <c r="T67" s="220" t="s">
        <v>602</v>
      </c>
      <c r="U67" s="11"/>
      <c r="V67" s="567"/>
      <c r="W67" s="568"/>
      <c r="X67" s="591"/>
      <c r="Y67" s="592"/>
      <c r="Z67" s="592"/>
      <c r="AA67" s="592"/>
      <c r="AB67" s="592"/>
      <c r="AC67" s="592"/>
      <c r="AD67" s="592"/>
      <c r="AE67" s="593"/>
      <c r="AF67" s="596"/>
      <c r="AG67" s="597"/>
      <c r="AH67" s="591"/>
      <c r="AI67" s="592"/>
      <c r="AJ67" s="592"/>
      <c r="AK67" s="592"/>
      <c r="AL67" s="592"/>
      <c r="AM67" s="592"/>
      <c r="AN67" s="592"/>
      <c r="AO67" s="593"/>
      <c r="AZ67" s="763"/>
      <c r="BA67" s="741"/>
      <c r="BB67" s="742"/>
      <c r="BC67" s="742"/>
      <c r="BD67" s="743"/>
      <c r="BE67" s="1266"/>
      <c r="BF67" s="1267"/>
      <c r="BG67" s="1267"/>
      <c r="BH67" s="1267"/>
      <c r="BI67" s="1268"/>
      <c r="BL67" s="557"/>
      <c r="BM67" s="558"/>
      <c r="BN67" s="561"/>
      <c r="BO67" s="562"/>
      <c r="BP67" s="564"/>
      <c r="BQ67" s="562"/>
      <c r="BR67" s="220" t="s">
        <v>602</v>
      </c>
      <c r="BT67" s="567"/>
      <c r="BU67" s="568"/>
      <c r="BV67" s="553"/>
      <c r="BW67" s="553"/>
      <c r="BX67" s="553"/>
      <c r="BY67" s="553"/>
      <c r="BZ67" s="553"/>
      <c r="CA67" s="553"/>
      <c r="CB67" s="553"/>
      <c r="CC67" s="553"/>
      <c r="CD67" s="553"/>
      <c r="CE67" s="554"/>
      <c r="CF67" s="571"/>
      <c r="CG67" s="572"/>
      <c r="CH67" s="553"/>
      <c r="CI67" s="553"/>
      <c r="CJ67" s="553"/>
      <c r="CK67" s="553"/>
      <c r="CL67" s="553"/>
      <c r="CM67" s="553"/>
      <c r="CN67" s="553"/>
      <c r="CO67" s="553"/>
      <c r="CP67" s="553"/>
      <c r="CQ67" s="554"/>
      <c r="CU67" s="367"/>
      <c r="CV67" s="367"/>
      <c r="CZ67" s="144"/>
      <c r="DB67" s="15"/>
      <c r="DC67" s="5"/>
      <c r="DE67" s="5"/>
      <c r="DF67" s="5"/>
      <c r="DQ67" s="1"/>
      <c r="DR67" s="1"/>
      <c r="DS67" s="1"/>
      <c r="DT67" s="1"/>
      <c r="DU67" s="1"/>
      <c r="DV67" s="1"/>
      <c r="DW67" s="1"/>
      <c r="DX67" s="1"/>
      <c r="DY67" s="1"/>
      <c r="DZ67" s="1"/>
      <c r="EA67" s="1"/>
      <c r="EB67" s="1"/>
      <c r="EC67" s="1"/>
      <c r="ED67" s="8"/>
      <c r="EE67" s="8"/>
      <c r="EF67" s="8"/>
      <c r="EG67" s="16"/>
      <c r="EH67" s="16"/>
      <c r="EI67" s="16"/>
      <c r="EJ67" s="13"/>
      <c r="EK67" s="13"/>
      <c r="EL67" s="13"/>
      <c r="EM67" s="13"/>
      <c r="EN67" s="13"/>
      <c r="EO67" s="13"/>
      <c r="EP67" s="329"/>
      <c r="EQ67" s="330"/>
      <c r="ER67" s="1158"/>
      <c r="ES67" s="1159"/>
      <c r="ET67" s="1161"/>
      <c r="EU67" s="208"/>
      <c r="EV67" s="295" t="s">
        <v>9</v>
      </c>
      <c r="EW67" s="296"/>
      <c r="EX67" s="297"/>
      <c r="EY67" s="298"/>
      <c r="EZ67" s="299" t="s">
        <v>15</v>
      </c>
      <c r="FA67" s="300" t="s">
        <v>16</v>
      </c>
      <c r="FB67" s="301"/>
      <c r="FC67" s="301"/>
      <c r="FD67" s="288"/>
      <c r="FE67" s="1164"/>
      <c r="FF67" s="1165"/>
      <c r="FG67" s="324"/>
      <c r="FH67" s="324"/>
      <c r="FI67" s="324"/>
      <c r="FQ67" s="5">
        <v>58</v>
      </c>
      <c r="FR67" s="5" t="s">
        <v>228</v>
      </c>
      <c r="FS67" s="5" t="s">
        <v>39</v>
      </c>
      <c r="FT67" s="186">
        <v>0</v>
      </c>
      <c r="FZ67" s="133">
        <v>0</v>
      </c>
      <c r="GC67" s="5">
        <v>58</v>
      </c>
      <c r="GD67" s="5" t="s">
        <v>228</v>
      </c>
      <c r="GE67" s="5" t="s">
        <v>39</v>
      </c>
      <c r="GF67" s="186">
        <v>0</v>
      </c>
    </row>
    <row r="68" spans="1:188" ht="16.5" customHeight="1">
      <c r="B68" s="680" t="s">
        <v>520</v>
      </c>
      <c r="C68" s="681"/>
      <c r="D68" s="669" t="s">
        <v>545</v>
      </c>
      <c r="E68" s="669"/>
      <c r="F68" s="682" t="s">
        <v>3</v>
      </c>
      <c r="G68" s="683"/>
      <c r="H68" s="683"/>
      <c r="I68" s="683"/>
      <c r="J68" s="683"/>
      <c r="K68" s="683"/>
      <c r="L68" s="683"/>
      <c r="M68" s="684"/>
      <c r="N68" s="688" t="s">
        <v>4</v>
      </c>
      <c r="O68" s="689"/>
      <c r="P68" s="689"/>
      <c r="Q68" s="689"/>
      <c r="R68" s="690" t="s">
        <v>454</v>
      </c>
      <c r="S68" s="691"/>
      <c r="T68" s="279" t="s">
        <v>455</v>
      </c>
      <c r="U68" s="598" t="s">
        <v>475</v>
      </c>
      <c r="V68" s="599"/>
      <c r="W68" s="600"/>
      <c r="X68" s="598" t="s">
        <v>475</v>
      </c>
      <c r="Y68" s="599"/>
      <c r="Z68" s="600"/>
      <c r="AA68" s="598" t="s">
        <v>475</v>
      </c>
      <c r="AB68" s="599"/>
      <c r="AC68" s="600"/>
      <c r="AD68" s="598" t="s">
        <v>475</v>
      </c>
      <c r="AE68" s="599"/>
      <c r="AF68" s="600"/>
      <c r="AG68" s="599" t="s">
        <v>475</v>
      </c>
      <c r="AH68" s="599"/>
      <c r="AI68" s="599"/>
      <c r="AJ68" s="598" t="s">
        <v>458</v>
      </c>
      <c r="AK68" s="599"/>
      <c r="AL68" s="600"/>
      <c r="AM68" s="599" t="s">
        <v>460</v>
      </c>
      <c r="AN68" s="599"/>
      <c r="AO68" s="598" t="s">
        <v>461</v>
      </c>
      <c r="AP68" s="599"/>
      <c r="AQ68" s="600"/>
      <c r="AR68" s="807" t="s">
        <v>462</v>
      </c>
      <c r="AS68" s="807"/>
      <c r="AT68" s="1244" t="s">
        <v>476</v>
      </c>
      <c r="AU68" s="683"/>
      <c r="AV68" s="1245" t="s">
        <v>547</v>
      </c>
      <c r="AW68" s="1248" t="s">
        <v>547</v>
      </c>
      <c r="AX68" s="1249"/>
      <c r="AZ68" s="680" t="s">
        <v>2</v>
      </c>
      <c r="BA68" s="681"/>
      <c r="BB68" s="789" t="s">
        <v>386</v>
      </c>
      <c r="BC68" s="790"/>
      <c r="BD68" s="790"/>
      <c r="BE68" s="790"/>
      <c r="BF68" s="790"/>
      <c r="BG68" s="791"/>
      <c r="BH68" s="345" t="s">
        <v>499</v>
      </c>
      <c r="BI68" s="795" t="s">
        <v>531</v>
      </c>
      <c r="BJ68" s="796"/>
      <c r="BK68" s="796"/>
      <c r="BL68" s="796"/>
      <c r="BM68" s="796"/>
      <c r="BN68" s="796"/>
      <c r="BO68" s="796"/>
      <c r="BP68" s="796"/>
      <c r="BQ68" s="796"/>
      <c r="BR68" s="796"/>
      <c r="BS68" s="796"/>
      <c r="BT68" s="796"/>
      <c r="BU68" s="796"/>
      <c r="BV68" s="796"/>
      <c r="BW68" s="797"/>
      <c r="BX68" s="798" t="s">
        <v>507</v>
      </c>
      <c r="BY68" s="799"/>
      <c r="BZ68" s="799"/>
      <c r="CA68" s="800"/>
      <c r="CB68" s="768" t="s">
        <v>529</v>
      </c>
      <c r="CC68" s="768"/>
      <c r="CD68" s="768"/>
      <c r="CE68" s="768"/>
      <c r="CF68" s="768"/>
      <c r="CG68" s="768"/>
      <c r="CH68" s="768"/>
      <c r="CI68" s="768"/>
      <c r="CJ68" s="768"/>
      <c r="CK68" s="768"/>
      <c r="CL68" s="768"/>
      <c r="CM68" s="768"/>
      <c r="CN68" s="768"/>
      <c r="CO68" s="768"/>
      <c r="CP68" s="768"/>
      <c r="CQ68" s="768"/>
      <c r="CR68" s="768"/>
      <c r="CS68" s="769"/>
      <c r="CT68" s="770" t="s">
        <v>392</v>
      </c>
      <c r="CU68" s="771"/>
      <c r="CV68" s="771"/>
      <c r="CW68" s="771"/>
      <c r="CX68" s="771"/>
      <c r="CY68" s="771"/>
      <c r="CZ68" s="772"/>
      <c r="ED68" s="8"/>
      <c r="EE68" s="28"/>
      <c r="EF68" s="8"/>
      <c r="EP68" s="329"/>
      <c r="EQ68" s="330"/>
      <c r="ER68" s="776" t="s">
        <v>17</v>
      </c>
      <c r="ES68" s="778" t="s">
        <v>18</v>
      </c>
      <c r="ET68" s="29" t="s">
        <v>19</v>
      </c>
      <c r="EU68" s="3"/>
      <c r="EV68" s="30"/>
      <c r="EW68" s="31"/>
      <c r="EX68" s="32"/>
      <c r="EY68" s="33"/>
      <c r="EZ68" s="39" t="s">
        <v>20</v>
      </c>
      <c r="FA68" s="40" t="s">
        <v>20</v>
      </c>
      <c r="FB68" s="29" t="s">
        <v>19</v>
      </c>
      <c r="FC68" s="36" t="s">
        <v>21</v>
      </c>
      <c r="FE68" s="41"/>
      <c r="FF68" s="32"/>
      <c r="FG68" s="324"/>
      <c r="FH68" s="324"/>
      <c r="FI68" s="324"/>
      <c r="FQ68" s="134">
        <v>59</v>
      </c>
      <c r="FR68" s="134" t="s">
        <v>229</v>
      </c>
      <c r="FS68" s="134" t="s">
        <v>39</v>
      </c>
      <c r="FT68" s="199">
        <v>300</v>
      </c>
      <c r="FZ68" s="1">
        <v>200</v>
      </c>
      <c r="GC68" s="134">
        <v>59</v>
      </c>
      <c r="GD68" s="134" t="s">
        <v>229</v>
      </c>
      <c r="GE68" s="134" t="s">
        <v>39</v>
      </c>
      <c r="GF68" s="199">
        <v>300</v>
      </c>
    </row>
    <row r="69" spans="1:188" ht="16.5" customHeight="1" thickBot="1">
      <c r="B69" s="282" t="s">
        <v>388</v>
      </c>
      <c r="C69" s="283" t="s">
        <v>389</v>
      </c>
      <c r="D69" s="670"/>
      <c r="E69" s="670"/>
      <c r="F69" s="685"/>
      <c r="G69" s="686"/>
      <c r="H69" s="686"/>
      <c r="I69" s="686"/>
      <c r="J69" s="686"/>
      <c r="K69" s="686"/>
      <c r="L69" s="686"/>
      <c r="M69" s="687"/>
      <c r="N69" s="780" t="s">
        <v>452</v>
      </c>
      <c r="O69" s="781"/>
      <c r="P69" s="281" t="s">
        <v>453</v>
      </c>
      <c r="Q69" s="278" t="s">
        <v>12</v>
      </c>
      <c r="R69" s="312" t="s">
        <v>107</v>
      </c>
      <c r="S69" s="313" t="s">
        <v>108</v>
      </c>
      <c r="T69" s="280" t="s">
        <v>456</v>
      </c>
      <c r="U69" s="601"/>
      <c r="V69" s="602"/>
      <c r="W69" s="603"/>
      <c r="X69" s="601"/>
      <c r="Y69" s="602"/>
      <c r="Z69" s="603"/>
      <c r="AA69" s="601"/>
      <c r="AB69" s="602"/>
      <c r="AC69" s="603"/>
      <c r="AD69" s="601"/>
      <c r="AE69" s="602"/>
      <c r="AF69" s="603"/>
      <c r="AG69" s="602"/>
      <c r="AH69" s="602"/>
      <c r="AI69" s="602"/>
      <c r="AJ69" s="601" t="s">
        <v>459</v>
      </c>
      <c r="AK69" s="602"/>
      <c r="AL69" s="603"/>
      <c r="AM69" s="602"/>
      <c r="AN69" s="602"/>
      <c r="AO69" s="601"/>
      <c r="AP69" s="602"/>
      <c r="AQ69" s="603"/>
      <c r="AR69" s="785" t="s">
        <v>463</v>
      </c>
      <c r="AS69" s="785"/>
      <c r="AT69" s="1246"/>
      <c r="AU69" s="686"/>
      <c r="AV69" s="1247" t="s">
        <v>546</v>
      </c>
      <c r="AW69" s="1250" t="s">
        <v>546</v>
      </c>
      <c r="AX69" s="1251"/>
      <c r="AZ69" s="282" t="s">
        <v>388</v>
      </c>
      <c r="BA69" s="283" t="s">
        <v>389</v>
      </c>
      <c r="BB69" s="792"/>
      <c r="BC69" s="793"/>
      <c r="BD69" s="793"/>
      <c r="BE69" s="793"/>
      <c r="BF69" s="793"/>
      <c r="BG69" s="794"/>
      <c r="BH69" s="355" t="s">
        <v>500</v>
      </c>
      <c r="BI69" s="786" t="s">
        <v>530</v>
      </c>
      <c r="BJ69" s="787"/>
      <c r="BK69" s="787"/>
      <c r="BL69" s="787"/>
      <c r="BM69" s="787"/>
      <c r="BN69" s="787"/>
      <c r="BO69" s="787"/>
      <c r="BP69" s="787"/>
      <c r="BQ69" s="787"/>
      <c r="BR69" s="787"/>
      <c r="BS69" s="787"/>
      <c r="BT69" s="788"/>
      <c r="BU69" s="801" t="s">
        <v>506</v>
      </c>
      <c r="BV69" s="802"/>
      <c r="BW69" s="803"/>
      <c r="BX69" s="804" t="s">
        <v>474</v>
      </c>
      <c r="BY69" s="805"/>
      <c r="BZ69" s="362" t="s">
        <v>472</v>
      </c>
      <c r="CA69" s="363" t="s">
        <v>473</v>
      </c>
      <c r="CB69" s="364"/>
      <c r="CC69" s="365" t="s">
        <v>492</v>
      </c>
      <c r="CD69" s="764" t="s">
        <v>35</v>
      </c>
      <c r="CE69" s="764"/>
      <c r="CF69" s="764"/>
      <c r="CG69" s="764" t="s">
        <v>36</v>
      </c>
      <c r="CH69" s="764"/>
      <c r="CI69" s="765" t="s">
        <v>390</v>
      </c>
      <c r="CJ69" s="766"/>
      <c r="CK69" s="366"/>
      <c r="CL69" s="365" t="s">
        <v>492</v>
      </c>
      <c r="CM69" s="764" t="s">
        <v>35</v>
      </c>
      <c r="CN69" s="764"/>
      <c r="CO69" s="764"/>
      <c r="CP69" s="764" t="s">
        <v>36</v>
      </c>
      <c r="CQ69" s="764"/>
      <c r="CR69" s="765" t="s">
        <v>390</v>
      </c>
      <c r="CS69" s="767"/>
      <c r="CT69" s="773"/>
      <c r="CU69" s="774"/>
      <c r="CV69" s="774"/>
      <c r="CW69" s="774"/>
      <c r="CX69" s="774"/>
      <c r="CY69" s="774"/>
      <c r="CZ69" s="775"/>
      <c r="ED69" s="8"/>
      <c r="EE69" s="28"/>
      <c r="EF69" s="8"/>
      <c r="EH69" s="8"/>
      <c r="EN69" s="11"/>
      <c r="EP69" s="331"/>
      <c r="EQ69" s="332"/>
      <c r="ER69" s="777"/>
      <c r="ES69" s="779"/>
      <c r="ET69" s="45" t="s">
        <v>32</v>
      </c>
      <c r="EU69" s="3"/>
      <c r="EV69" s="46"/>
      <c r="EW69" s="47"/>
      <c r="EX69" s="48" t="s">
        <v>17</v>
      </c>
      <c r="EY69" s="49" t="s">
        <v>18</v>
      </c>
      <c r="EZ69" s="50"/>
      <c r="FA69" s="51"/>
      <c r="FB69" s="45"/>
      <c r="FC69" s="52" t="s">
        <v>32</v>
      </c>
      <c r="FD69" s="3"/>
      <c r="FE69" s="53"/>
      <c r="FF69" s="48" t="s">
        <v>33</v>
      </c>
      <c r="FG69" s="325"/>
      <c r="FH69" s="325"/>
      <c r="FI69" s="325"/>
      <c r="FP69" s="18"/>
      <c r="FQ69" s="134">
        <v>60</v>
      </c>
      <c r="FR69" s="134" t="s">
        <v>230</v>
      </c>
      <c r="FS69" s="134" t="s">
        <v>39</v>
      </c>
      <c r="FT69" s="199">
        <v>800</v>
      </c>
      <c r="FZ69" s="1">
        <v>400</v>
      </c>
      <c r="GC69" s="134">
        <v>60</v>
      </c>
      <c r="GD69" s="134" t="s">
        <v>230</v>
      </c>
      <c r="GE69" s="134" t="s">
        <v>39</v>
      </c>
      <c r="GF69" s="199">
        <v>800</v>
      </c>
    </row>
    <row r="70" spans="1:188" ht="16.5" customHeight="1" thickTop="1" thickBot="1">
      <c r="B70" s="700">
        <v>2</v>
      </c>
      <c r="C70" s="702">
        <v>1</v>
      </c>
      <c r="D70" s="661" t="s">
        <v>519</v>
      </c>
      <c r="E70" s="662"/>
      <c r="F70" s="704" t="s">
        <v>381</v>
      </c>
      <c r="G70" s="705"/>
      <c r="H70" s="706" t="s">
        <v>569</v>
      </c>
      <c r="I70" s="706"/>
      <c r="J70" s="706"/>
      <c r="K70" s="706"/>
      <c r="L70" s="706"/>
      <c r="M70" s="707"/>
      <c r="N70" s="1166" t="s">
        <v>113</v>
      </c>
      <c r="O70" s="1167"/>
      <c r="P70" s="284"/>
      <c r="Q70" s="285"/>
      <c r="R70" s="286"/>
      <c r="S70" s="287"/>
      <c r="T70" s="713" t="s">
        <v>34</v>
      </c>
      <c r="U70" s="57">
        <v>7</v>
      </c>
      <c r="V70" s="872" t="str">
        <f>IF(U70="","",VLOOKUP(U70,$FQ:$FT,3,FALSE))</f>
        <v>Jフォイル</v>
      </c>
      <c r="W70" s="873"/>
      <c r="X70" s="57"/>
      <c r="Y70" s="872" t="str">
        <f>IF(X70="","",VLOOKUP(X70,$FQ:$FT,3,FALSE))</f>
        <v/>
      </c>
      <c r="Z70" s="873"/>
      <c r="AA70" s="57"/>
      <c r="AB70" s="872" t="str">
        <f>IF(AA70="","",VLOOKUP(AA70,$FQ:$FT,3,FALSE))</f>
        <v/>
      </c>
      <c r="AC70" s="873"/>
      <c r="AD70" s="57"/>
      <c r="AE70" s="872" t="str">
        <f>IF(AD70="","",VLOOKUP(AD70,$FQ:$FT,3,FALSE))</f>
        <v/>
      </c>
      <c r="AF70" s="873"/>
      <c r="AG70" s="57">
        <v>7</v>
      </c>
      <c r="AH70" s="910" t="str">
        <f>IF(AG70="","",VLOOKUP(AG70,$FQ:$FT,3,FALSE))</f>
        <v>Jフォイル</v>
      </c>
      <c r="AI70" s="911"/>
      <c r="AJ70" s="1172" t="s">
        <v>179</v>
      </c>
      <c r="AK70" s="1174">
        <f>FC70+ET70</f>
        <v>6600</v>
      </c>
      <c r="AL70" s="1175"/>
      <c r="AM70" s="916">
        <v>30</v>
      </c>
      <c r="AN70" s="917"/>
      <c r="AO70" s="1176">
        <f>(AK70*AM70)</f>
        <v>198000</v>
      </c>
      <c r="AP70" s="1176"/>
      <c r="AQ70" s="920"/>
      <c r="AR70" s="637">
        <f>SUM(Q70:Q75)*AM74</f>
        <v>30</v>
      </c>
      <c r="AS70" s="638"/>
      <c r="AT70" s="1252" t="s">
        <v>58</v>
      </c>
      <c r="AU70" s="1253"/>
      <c r="AV70" s="1254" t="s">
        <v>548</v>
      </c>
      <c r="AW70" s="1259" t="s">
        <v>548</v>
      </c>
      <c r="AX70" s="1260"/>
      <c r="AZ70" s="822">
        <f>B70</f>
        <v>2</v>
      </c>
      <c r="BA70" s="825">
        <f>C70</f>
        <v>1</v>
      </c>
      <c r="BB70" s="827" t="s">
        <v>381</v>
      </c>
      <c r="BC70" s="828"/>
      <c r="BD70" s="828" t="str">
        <f>IF(H70="","",H70)</f>
        <v>2505-8</v>
      </c>
      <c r="BE70" s="828"/>
      <c r="BF70" s="828"/>
      <c r="BG70" s="829"/>
      <c r="BH70" s="315"/>
      <c r="BI70" s="830" t="s">
        <v>481</v>
      </c>
      <c r="BJ70" s="817"/>
      <c r="BK70" s="817"/>
      <c r="BL70" s="818" t="s">
        <v>489</v>
      </c>
      <c r="BM70" s="817"/>
      <c r="BN70" s="817" t="str">
        <f>IF(BJ70="","",VLOOKUP(BJ70,'募集型  変更届　提出用 （記入例）'!$GC:$GF,3,FALSE))</f>
        <v/>
      </c>
      <c r="BO70" s="818" t="s">
        <v>484</v>
      </c>
      <c r="BP70" s="817"/>
      <c r="BQ70" s="817"/>
      <c r="BR70" s="818" t="s">
        <v>487</v>
      </c>
      <c r="BS70" s="817"/>
      <c r="BT70" s="876"/>
      <c r="BU70" s="808"/>
      <c r="BV70" s="809"/>
      <c r="BW70" s="810"/>
      <c r="BX70" s="933" t="s">
        <v>113</v>
      </c>
      <c r="BY70" s="934"/>
      <c r="BZ70" s="314"/>
      <c r="CA70" s="315"/>
      <c r="CB70" s="1168" t="s">
        <v>383</v>
      </c>
      <c r="CC70" s="1169">
        <v>1</v>
      </c>
      <c r="CD70" s="1170" t="str">
        <f>IF(CC70="","",VLOOKUP(CC70,'募集型  変更届　提出用 （記入例）'!$GC:$GF,2,FALSE))</f>
        <v>長崎～福江</v>
      </c>
      <c r="CE70" s="1171"/>
      <c r="CF70" s="1171"/>
      <c r="CG70" s="1171" t="str">
        <f>IF(CC70="","",VLOOKUP(CC70,'募集型  変更届　提出用 （記入例）'!$GC:$GF,3,FALSE))</f>
        <v>フェリー</v>
      </c>
      <c r="CH70" s="1171"/>
      <c r="CI70" s="1171">
        <f>IF(CC70="","",VLOOKUP(CC70,'募集型  変更届　提出用 （記入例）'!$GC:$GF,4,FALSE))</f>
        <v>900</v>
      </c>
      <c r="CJ70" s="1177"/>
      <c r="CK70" s="947" t="s">
        <v>493</v>
      </c>
      <c r="CL70" s="1169"/>
      <c r="CM70" s="1170" t="str">
        <f>IF(CL70="","",VLOOKUP(CL70,'募集型  変更届　提出用 （記入例）'!$GC:$GF,2,FALSE))</f>
        <v/>
      </c>
      <c r="CN70" s="1171"/>
      <c r="CO70" s="1171"/>
      <c r="CP70" s="1171" t="str">
        <f>IF(CL70="","",VLOOKUP(CL70,'募集型  変更届　提出用 （記入例）'!$GC:$GF,3,FALSE))</f>
        <v/>
      </c>
      <c r="CQ70" s="1171"/>
      <c r="CR70" s="1171" t="str">
        <f>IF(CL70="","",VLOOKUP(CL70,'募集型  変更届　提出用 （記入例）'!$GC:$GF,4,FALSE))</f>
        <v/>
      </c>
      <c r="CS70" s="1173"/>
      <c r="CT70" s="959" t="s">
        <v>576</v>
      </c>
      <c r="CU70" s="960"/>
      <c r="CV70" s="960"/>
      <c r="CW70" s="960"/>
      <c r="CX70" s="960"/>
      <c r="CY70" s="960"/>
      <c r="CZ70" s="961"/>
      <c r="ED70" s="8"/>
      <c r="EE70" s="28"/>
      <c r="EF70" s="8"/>
      <c r="EG70" s="8"/>
      <c r="EH70" s="8"/>
      <c r="EJ70" s="61" t="s">
        <v>38</v>
      </c>
      <c r="EP70" s="62">
        <v>1</v>
      </c>
      <c r="EQ70" s="63" t="s">
        <v>110</v>
      </c>
      <c r="ER70" s="64">
        <f>SUMIF(EJ72:EN72,"対馬市",EJ73:EN73)*'募集型  変更届　提出用 （記入例）'!AM70</f>
        <v>0</v>
      </c>
      <c r="ES70" s="65">
        <f>SUMIF(EJ72:EN72,"対馬市",EJ74:EN74)*'募集型  変更届　提出用 （記入例）'!AM72</f>
        <v>0</v>
      </c>
      <c r="ET70" s="66">
        <f>SUM('募集型  変更届　提出用 （記入例）'!U75:AI75)</f>
        <v>0</v>
      </c>
      <c r="EU70" s="14"/>
      <c r="EV70" s="67" t="s">
        <v>11</v>
      </c>
      <c r="EW70" s="68" t="s">
        <v>110</v>
      </c>
      <c r="EX70" s="69" t="str">
        <f>IF('募集型  変更届　提出用 （記入例）'!P70="","0",FC70/EV71)</f>
        <v>0</v>
      </c>
      <c r="EY70" s="70" t="str">
        <f>IF('募集型  変更届　提出用 （記入例）'!P70="","0",FC71/EV71)</f>
        <v>0</v>
      </c>
      <c r="EZ70" s="71">
        <f>EX70*'募集型  変更届　提出用 （記入例）'!AM70</f>
        <v>0</v>
      </c>
      <c r="FA70" s="72">
        <f>EY70*'募集型  変更届　提出用 （記入例）'!AM72</f>
        <v>0</v>
      </c>
      <c r="FB70" s="73">
        <f>EZ70+FA70</f>
        <v>0</v>
      </c>
      <c r="FC70" s="66">
        <f>SUM('募集型  変更届　提出用 （記入例）'!U72:AI72)</f>
        <v>6600</v>
      </c>
      <c r="FE70" s="74" t="s">
        <v>110</v>
      </c>
      <c r="FF70" s="69" t="str">
        <f>IF(('募集型  変更届　提出用 （記入例）'!Q70)="","0",('募集型  変更届　提出用 （記入例）'!AM70+'募集型  変更届　提出用 （記入例）'!AM72)*'募集型  変更届　提出用 （記入例）'!Q70*1000)</f>
        <v>0</v>
      </c>
      <c r="FG70" s="69">
        <f>COUNTA('募集型  変更届　提出用 （記入例）'!P70)*('募集型  変更届　提出用 （記入例）'!AM70+'募集型  変更届　提出用 （記入例）'!AM72)</f>
        <v>0</v>
      </c>
      <c r="FH70" s="69">
        <f>COUNTA('募集型  変更届　提出用 （記入例）'!R70)*('募集型  変更届　提出用 （記入例）'!AM70+'募集型  変更届　提出用 （記入例）'!AM72)</f>
        <v>0</v>
      </c>
      <c r="FI70" s="69">
        <f>COUNTA('募集型  変更届　提出用 （記入例）'!S70)*('募集型  変更届　提出用 （記入例）'!AM70+'募集型  変更届　提出用 （記入例）'!AM72)</f>
        <v>0</v>
      </c>
      <c r="FP70" s="18"/>
      <c r="FQ70" s="5">
        <v>61</v>
      </c>
      <c r="FR70" s="5" t="s">
        <v>231</v>
      </c>
      <c r="FS70" s="5" t="s">
        <v>39</v>
      </c>
      <c r="FT70" s="186">
        <v>1200</v>
      </c>
      <c r="FZ70" s="1">
        <v>600</v>
      </c>
      <c r="GC70" s="5">
        <v>61</v>
      </c>
      <c r="GD70" s="5" t="s">
        <v>231</v>
      </c>
      <c r="GE70" s="5" t="s">
        <v>39</v>
      </c>
      <c r="GF70" s="186">
        <v>1200</v>
      </c>
    </row>
    <row r="71" spans="1:188" ht="16.5" customHeight="1">
      <c r="B71" s="701"/>
      <c r="C71" s="703"/>
      <c r="D71" s="1288"/>
      <c r="E71" s="1289"/>
      <c r="F71" s="869" t="s">
        <v>575</v>
      </c>
      <c r="G71" s="870"/>
      <c r="H71" s="870"/>
      <c r="I71" s="870"/>
      <c r="J71" s="870"/>
      <c r="K71" s="870"/>
      <c r="L71" s="870"/>
      <c r="M71" s="871"/>
      <c r="N71" s="652" t="s">
        <v>112</v>
      </c>
      <c r="O71" s="653"/>
      <c r="P71" s="75"/>
      <c r="Q71" s="76"/>
      <c r="R71" s="136"/>
      <c r="S71" s="142"/>
      <c r="T71" s="713"/>
      <c r="U71" s="819" t="str">
        <f>IF(U70="","",VLOOKUP(U70,$FQ:$FT,2,FALSE))</f>
        <v>長崎～福江</v>
      </c>
      <c r="V71" s="820"/>
      <c r="W71" s="821"/>
      <c r="X71" s="819" t="str">
        <f>IF(X70="","",VLOOKUP(X70,$FQ:$FT,2,FALSE))</f>
        <v/>
      </c>
      <c r="Y71" s="820"/>
      <c r="Z71" s="821"/>
      <c r="AA71" s="819" t="str">
        <f>IF(AA70="","",VLOOKUP(AA70,$FQ:$FT,2,FALSE))</f>
        <v/>
      </c>
      <c r="AB71" s="820"/>
      <c r="AC71" s="821"/>
      <c r="AD71" s="819" t="str">
        <f>IF(AD70="","",VLOOKUP(AD70,$FQ:$FT,2,FALSE))</f>
        <v/>
      </c>
      <c r="AE71" s="820"/>
      <c r="AF71" s="821"/>
      <c r="AG71" s="819" t="str">
        <f>IF(AG70="","",VLOOKUP(AG70,$FQ:$FT,2,FALSE))</f>
        <v>長崎～福江</v>
      </c>
      <c r="AH71" s="820"/>
      <c r="AI71" s="821"/>
      <c r="AJ71" s="608"/>
      <c r="AK71" s="611"/>
      <c r="AL71" s="612"/>
      <c r="AM71" s="629"/>
      <c r="AN71" s="630"/>
      <c r="AO71" s="633"/>
      <c r="AP71" s="633"/>
      <c r="AQ71" s="634"/>
      <c r="AR71" s="637"/>
      <c r="AS71" s="638"/>
      <c r="AT71" s="978" t="s">
        <v>479</v>
      </c>
      <c r="AU71" s="979"/>
      <c r="AV71" s="980">
        <v>45748</v>
      </c>
      <c r="AW71" s="970">
        <v>45748</v>
      </c>
      <c r="AX71" s="971"/>
      <c r="AZ71" s="823"/>
      <c r="BA71" s="825"/>
      <c r="BB71" s="827"/>
      <c r="BC71" s="828"/>
      <c r="BD71" s="828"/>
      <c r="BE71" s="828"/>
      <c r="BF71" s="828"/>
      <c r="BG71" s="829"/>
      <c r="BH71" s="309"/>
      <c r="BI71" s="831"/>
      <c r="BJ71" s="654"/>
      <c r="BK71" s="654"/>
      <c r="BL71" s="573"/>
      <c r="BM71" s="654"/>
      <c r="BN71" s="654"/>
      <c r="BO71" s="573"/>
      <c r="BP71" s="654"/>
      <c r="BQ71" s="654"/>
      <c r="BR71" s="573"/>
      <c r="BS71" s="654"/>
      <c r="BT71" s="655"/>
      <c r="BU71" s="658"/>
      <c r="BV71" s="659"/>
      <c r="BW71" s="660"/>
      <c r="BX71" s="581" t="s">
        <v>112</v>
      </c>
      <c r="BY71" s="582"/>
      <c r="BZ71" s="307"/>
      <c r="CA71" s="309"/>
      <c r="CB71" s="583"/>
      <c r="CC71" s="579"/>
      <c r="CD71" s="580"/>
      <c r="CE71" s="577"/>
      <c r="CF71" s="577"/>
      <c r="CG71" s="577"/>
      <c r="CH71" s="577"/>
      <c r="CI71" s="577"/>
      <c r="CJ71" s="578"/>
      <c r="CK71" s="574"/>
      <c r="CL71" s="579"/>
      <c r="CM71" s="580"/>
      <c r="CN71" s="577"/>
      <c r="CO71" s="577"/>
      <c r="CP71" s="577"/>
      <c r="CQ71" s="577"/>
      <c r="CR71" s="577"/>
      <c r="CS71" s="862"/>
      <c r="CT71" s="959"/>
      <c r="CU71" s="960"/>
      <c r="CV71" s="960"/>
      <c r="CW71" s="960"/>
      <c r="CX71" s="960"/>
      <c r="CY71" s="960"/>
      <c r="CZ71" s="961"/>
      <c r="ED71" s="8"/>
      <c r="EE71" s="28"/>
      <c r="EF71" s="8"/>
      <c r="EG71" s="8"/>
      <c r="EH71" s="8"/>
      <c r="EP71" s="78"/>
      <c r="EQ71" s="79" t="s">
        <v>111</v>
      </c>
      <c r="ER71" s="80">
        <f>SUMIF(EJ72:EN72,"壱岐市",EJ73:EN73)*'募集型  変更届　提出用 （記入例）'!AM70</f>
        <v>0</v>
      </c>
      <c r="ES71" s="81">
        <f>SUMIF(EJ72:EN72,"壱岐市",EJ74:EN74)*'募集型  変更届　提出用 （記入例）'!AM72</f>
        <v>0</v>
      </c>
      <c r="ET71" s="82">
        <f>ET70</f>
        <v>0</v>
      </c>
      <c r="EU71" s="83"/>
      <c r="EV71" s="851">
        <f>COUNTA('募集型  変更届　提出用 （記入例）'!P70:P75)</f>
        <v>1</v>
      </c>
      <c r="EW71" s="84" t="s">
        <v>111</v>
      </c>
      <c r="EX71" s="85" t="str">
        <f>IF('募集型  変更届　提出用 （記入例）'!P71="","0",FC70/EV71)</f>
        <v>0</v>
      </c>
      <c r="EY71" s="86" t="str">
        <f>IF('募集型  変更届　提出用 （記入例）'!P71="","0",FC71/EV71)</f>
        <v>0</v>
      </c>
      <c r="EZ71" s="87">
        <f>EX71*'募集型  変更届　提出用 （記入例）'!AM70</f>
        <v>0</v>
      </c>
      <c r="FA71" s="88">
        <f>EY71*'募集型  変更届　提出用 （記入例）'!AM72</f>
        <v>0</v>
      </c>
      <c r="FB71" s="89">
        <f t="shared" ref="FB71:FB75" si="27">EZ71+FA71</f>
        <v>0</v>
      </c>
      <c r="FC71" s="82">
        <f>EN113</f>
        <v>3300</v>
      </c>
      <c r="FE71" s="90" t="s">
        <v>111</v>
      </c>
      <c r="FF71" s="85" t="str">
        <f>IF(('募集型  変更届　提出用 （記入例）'!Q71)="","0",('募集型  変更届　提出用 （記入例）'!AM70+'募集型  変更届　提出用 （記入例）'!AM72)*'募集型  変更届　提出用 （記入例）'!Q71*1000)</f>
        <v>0</v>
      </c>
      <c r="FG71" s="85">
        <f>COUNTA('募集型  変更届　提出用 （記入例）'!P71)*('募集型  変更届　提出用 （記入例）'!AM70+'募集型  変更届　提出用 （記入例）'!AM72)</f>
        <v>0</v>
      </c>
      <c r="FH71" s="85">
        <f>COUNTA('募集型  変更届　提出用 （記入例）'!R71)*('募集型  変更届　提出用 （記入例）'!AM70+'募集型  変更届　提出用 （記入例）'!AM72)</f>
        <v>0</v>
      </c>
      <c r="FI71" s="85">
        <f>COUNTA('募集型  変更届　提出用 （記入例）'!S71)*('募集型  変更届　提出用 （記入例）'!AM70+'募集型  変更届　提出用 （記入例）'!AM72)</f>
        <v>0</v>
      </c>
      <c r="FP71" s="18"/>
      <c r="FQ71" s="5">
        <v>67</v>
      </c>
      <c r="FR71" s="5" t="s">
        <v>232</v>
      </c>
      <c r="FS71" s="5" t="s">
        <v>39</v>
      </c>
      <c r="FT71" s="186">
        <v>0</v>
      </c>
      <c r="FZ71" s="1">
        <v>0</v>
      </c>
      <c r="GC71" s="5">
        <v>67</v>
      </c>
      <c r="GD71" s="5" t="s">
        <v>232</v>
      </c>
      <c r="GE71" s="5" t="s">
        <v>39</v>
      </c>
      <c r="GF71" s="186">
        <v>0</v>
      </c>
    </row>
    <row r="72" spans="1:188" ht="16.5" customHeight="1">
      <c r="B72" s="692" t="s">
        <v>519</v>
      </c>
      <c r="C72" s="693"/>
      <c r="D72" s="678" t="s">
        <v>551</v>
      </c>
      <c r="E72" s="679"/>
      <c r="F72" s="869"/>
      <c r="G72" s="870"/>
      <c r="H72" s="870"/>
      <c r="I72" s="870"/>
      <c r="J72" s="870"/>
      <c r="K72" s="870"/>
      <c r="L72" s="870"/>
      <c r="M72" s="871"/>
      <c r="N72" s="652" t="s">
        <v>45</v>
      </c>
      <c r="O72" s="653"/>
      <c r="P72" s="75" t="s">
        <v>477</v>
      </c>
      <c r="Q72" s="76">
        <v>1</v>
      </c>
      <c r="R72" s="136"/>
      <c r="S72" s="137"/>
      <c r="T72" s="714"/>
      <c r="U72" s="853">
        <f>IF(U70="","",VLOOKUP(U70,$FQ:$FT,4,FALSE))</f>
        <v>3300</v>
      </c>
      <c r="V72" s="854"/>
      <c r="W72" s="855"/>
      <c r="X72" s="853" t="str">
        <f>IF(X70="","",VLOOKUP(X70,$FQ:$FT,4,FALSE))</f>
        <v/>
      </c>
      <c r="Y72" s="854"/>
      <c r="Z72" s="855"/>
      <c r="AA72" s="853" t="str">
        <f>IF(AA70="","",VLOOKUP(AA70,$FQ:$FT,4,FALSE))</f>
        <v/>
      </c>
      <c r="AB72" s="854"/>
      <c r="AC72" s="855"/>
      <c r="AD72" s="853" t="str">
        <f>IF(AD70="","",VLOOKUP(AD70,$FQ:$FT,4,FALSE))</f>
        <v/>
      </c>
      <c r="AE72" s="854"/>
      <c r="AF72" s="855"/>
      <c r="AG72" s="853">
        <f>IF(AG70="","",VLOOKUP(AG70,$FQ:$FT,4,FALSE))</f>
        <v>3300</v>
      </c>
      <c r="AH72" s="854"/>
      <c r="AI72" s="855"/>
      <c r="AJ72" s="856" t="s">
        <v>284</v>
      </c>
      <c r="AK72" s="858">
        <f>ET71+FC71</f>
        <v>3300</v>
      </c>
      <c r="AL72" s="859"/>
      <c r="AM72" s="641"/>
      <c r="AN72" s="642"/>
      <c r="AO72" s="633">
        <f>(AK72*AM72)</f>
        <v>0</v>
      </c>
      <c r="AP72" s="633"/>
      <c r="AQ72" s="634"/>
      <c r="AR72" s="637"/>
      <c r="AS72" s="638"/>
      <c r="AT72" s="978"/>
      <c r="AU72" s="979"/>
      <c r="AV72" s="980"/>
      <c r="AW72" s="970"/>
      <c r="AX72" s="971"/>
      <c r="AZ72" s="823"/>
      <c r="BA72" s="825"/>
      <c r="BB72" s="832" t="str">
        <f>IF(F71="","",F71)</f>
        <v>五島の旅
船利用</v>
      </c>
      <c r="BC72" s="833"/>
      <c r="BD72" s="833"/>
      <c r="BE72" s="833"/>
      <c r="BF72" s="833"/>
      <c r="BG72" s="834"/>
      <c r="BH72" s="309"/>
      <c r="BI72" s="831" t="s">
        <v>482</v>
      </c>
      <c r="BJ72" s="654"/>
      <c r="BK72" s="654"/>
      <c r="BL72" s="573" t="s">
        <v>490</v>
      </c>
      <c r="BM72" s="654"/>
      <c r="BN72" s="654" t="str">
        <f>IF(BJ72="","",VLOOKUP(BJ72,'募集型  変更届　提出用 （記入例）'!$GC:$GF,3,FALSE))</f>
        <v/>
      </c>
      <c r="BO72" s="573" t="s">
        <v>485</v>
      </c>
      <c r="BP72" s="654"/>
      <c r="BQ72" s="654"/>
      <c r="BR72" s="573" t="s">
        <v>488</v>
      </c>
      <c r="BS72" s="654"/>
      <c r="BT72" s="655"/>
      <c r="BU72" s="658"/>
      <c r="BV72" s="659"/>
      <c r="BW72" s="660"/>
      <c r="BX72" s="581" t="s">
        <v>45</v>
      </c>
      <c r="BY72" s="582"/>
      <c r="BZ72" s="307">
        <v>1</v>
      </c>
      <c r="CA72" s="309">
        <v>3</v>
      </c>
      <c r="CB72" s="583" t="s">
        <v>384</v>
      </c>
      <c r="CC72" s="579"/>
      <c r="CD72" s="580" t="str">
        <f>IF(CC72="","",VLOOKUP(CC72,'募集型  変更届　提出用 （記入例）'!$GC:$GF,2,FALSE))</f>
        <v/>
      </c>
      <c r="CE72" s="577"/>
      <c r="CF72" s="577"/>
      <c r="CG72" s="577" t="str">
        <f>IF(CC72="","",VLOOKUP(CC72,'募集型  変更届　提出用 （記入例）'!$GC:$GF,3,FALSE))</f>
        <v/>
      </c>
      <c r="CH72" s="577"/>
      <c r="CI72" s="577" t="str">
        <f>IF(CC72="","",VLOOKUP(CC72,'募集型  変更届　提出用 （記入例）'!$GC:$GF,4,FALSE))</f>
        <v/>
      </c>
      <c r="CJ72" s="578"/>
      <c r="CK72" s="574" t="s">
        <v>494</v>
      </c>
      <c r="CL72" s="579"/>
      <c r="CM72" s="580" t="str">
        <f>IF(CL72="","",VLOOKUP(CL72,'募集型  変更届　提出用 （記入例）'!$GC:$GF,2,FALSE))</f>
        <v/>
      </c>
      <c r="CN72" s="577"/>
      <c r="CO72" s="577"/>
      <c r="CP72" s="577" t="str">
        <f>IF(CL72="","",VLOOKUP(CL72,'募集型  変更届　提出用 （記入例）'!$GC:$GF,3,FALSE))</f>
        <v/>
      </c>
      <c r="CQ72" s="577"/>
      <c r="CR72" s="577" t="str">
        <f>IF(CL72="","",VLOOKUP(CL72,'募集型  変更届　提出用 （記入例）'!$GC:$GF,4,FALSE))</f>
        <v/>
      </c>
      <c r="CS72" s="862"/>
      <c r="CT72" s="959"/>
      <c r="CU72" s="960"/>
      <c r="CV72" s="960"/>
      <c r="CW72" s="960"/>
      <c r="CX72" s="960"/>
      <c r="CY72" s="960"/>
      <c r="CZ72" s="961"/>
      <c r="ED72" s="8"/>
      <c r="EE72" s="28"/>
      <c r="EF72" s="8"/>
      <c r="EG72" s="8"/>
      <c r="EH72" s="8"/>
      <c r="EI72" s="91" t="s">
        <v>48</v>
      </c>
      <c r="EJ72" s="92" t="e">
        <f>VLOOKUP('募集型  変更届　提出用 （記入例）'!U73,$FU:$FY,5,FALSE)</f>
        <v>#N/A</v>
      </c>
      <c r="EK72" s="92" t="e">
        <f>VLOOKUP('募集型  変更届　提出用 （記入例）'!X73,$FU:$FY,5,FALSE)</f>
        <v>#N/A</v>
      </c>
      <c r="EL72" s="92" t="e">
        <f>VLOOKUP('募集型  変更届　提出用 （記入例）'!AA73,$FU:$FY,5,FALSE)</f>
        <v>#N/A</v>
      </c>
      <c r="EM72" s="92" t="e">
        <f>VLOOKUP('募集型  変更届　提出用 （記入例）'!AD73,$FU:$FY,5,FALSE)</f>
        <v>#N/A</v>
      </c>
      <c r="EN72" s="92" t="e">
        <f>VLOOKUP('募集型  変更届　提出用 （記入例）'!AG73,$FU:$FY,5,FALSE)</f>
        <v>#N/A</v>
      </c>
      <c r="EP72" s="78"/>
      <c r="EQ72" s="79" t="s">
        <v>45</v>
      </c>
      <c r="ER72" s="80">
        <f>SUMIF(EJ72:EN72,"五島市",EJ73:EN73)*'募集型  変更届　提出用 （記入例）'!AM70</f>
        <v>0</v>
      </c>
      <c r="ES72" s="81">
        <f>SUMIF(EJ72:EN72,"五島市",EJ74:EN74)*'募集型  変更届　提出用 （記入例）'!AM72</f>
        <v>0</v>
      </c>
      <c r="ET72" s="36"/>
      <c r="EU72" s="83"/>
      <c r="EV72" s="852"/>
      <c r="EW72" s="84" t="s">
        <v>45</v>
      </c>
      <c r="EX72" s="85">
        <f>IF('募集型  変更届　提出用 （記入例）'!P72="","0",FC70/EV71)</f>
        <v>6600</v>
      </c>
      <c r="EY72" s="86">
        <f>IF('募集型  変更届　提出用 （記入例）'!P72="","0",FC71/EV71)</f>
        <v>3300</v>
      </c>
      <c r="EZ72" s="87">
        <f>EX72*'募集型  変更届　提出用 （記入例）'!AM70</f>
        <v>198000</v>
      </c>
      <c r="FA72" s="88">
        <f>EY72*'募集型  変更届　提出用 （記入例）'!AM72</f>
        <v>0</v>
      </c>
      <c r="FB72" s="89">
        <f t="shared" si="27"/>
        <v>198000</v>
      </c>
      <c r="FC72" s="93"/>
      <c r="FE72" s="90" t="s">
        <v>45</v>
      </c>
      <c r="FF72" s="85">
        <f>IF(('募集型  変更届　提出用 （記入例）'!Q72)="","0",('募集型  変更届　提出用 （記入例）'!AM70+'募集型  変更届　提出用 （記入例）'!AM72)*'募集型  変更届　提出用 （記入例）'!Q72*1000)</f>
        <v>30000</v>
      </c>
      <c r="FG72" s="85">
        <f>COUNTA('募集型  変更届　提出用 （記入例）'!P72)*('募集型  変更届　提出用 （記入例）'!AM70+'募集型  変更届　提出用 （記入例）'!AM72)</f>
        <v>30</v>
      </c>
      <c r="FH72" s="85">
        <f>COUNTA('募集型  変更届　提出用 （記入例）'!R72)*('募集型  変更届　提出用 （記入例）'!AM70+'募集型  変更届　提出用 （記入例）'!AM72)</f>
        <v>0</v>
      </c>
      <c r="FI72" s="85">
        <f>COUNTA('募集型  変更届　提出用 （記入例）'!S72)*('募集型  変更届　提出用 （記入例）'!AM70+'募集型  変更届　提出用 （記入例）'!AM72)</f>
        <v>0</v>
      </c>
      <c r="FP72" s="18"/>
      <c r="FQ72" s="5">
        <v>68</v>
      </c>
      <c r="FR72" s="5" t="s">
        <v>233</v>
      </c>
      <c r="FS72" s="5" t="s">
        <v>39</v>
      </c>
      <c r="FT72" s="186" t="s">
        <v>184</v>
      </c>
      <c r="GC72" s="5">
        <v>68</v>
      </c>
      <c r="GD72" s="5" t="s">
        <v>233</v>
      </c>
      <c r="GE72" s="5" t="s">
        <v>39</v>
      </c>
      <c r="GF72" s="186" t="s">
        <v>184</v>
      </c>
    </row>
    <row r="73" spans="1:188" ht="16.5" customHeight="1" thickBot="1">
      <c r="B73" s="694">
        <v>45748</v>
      </c>
      <c r="C73" s="695"/>
      <c r="D73" s="1301"/>
      <c r="E73" s="1302"/>
      <c r="F73" s="869"/>
      <c r="G73" s="870"/>
      <c r="H73" s="870"/>
      <c r="I73" s="870"/>
      <c r="J73" s="870"/>
      <c r="K73" s="870"/>
      <c r="L73" s="870"/>
      <c r="M73" s="871"/>
      <c r="N73" s="652" t="s">
        <v>53</v>
      </c>
      <c r="O73" s="653"/>
      <c r="P73" s="75"/>
      <c r="Q73" s="76"/>
      <c r="R73" s="136"/>
      <c r="S73" s="137"/>
      <c r="T73" s="846" t="s">
        <v>54</v>
      </c>
      <c r="U73" s="94"/>
      <c r="V73" s="849" t="str">
        <f>IF(U73="","",VLOOKUP(U73,$FU:$FX,3,FALSE))</f>
        <v/>
      </c>
      <c r="W73" s="850"/>
      <c r="X73" s="94"/>
      <c r="Y73" s="849" t="str">
        <f>IF(X73="","",VLOOKUP(X73,$FU:$FX,3,FALSE))</f>
        <v/>
      </c>
      <c r="Z73" s="850"/>
      <c r="AA73" s="94"/>
      <c r="AB73" s="849" t="str">
        <f>IF(AA73="","",VLOOKUP(AA73,$FU:$FX,3,FALSE))</f>
        <v/>
      </c>
      <c r="AC73" s="850"/>
      <c r="AD73" s="94"/>
      <c r="AE73" s="849" t="str">
        <f>IF(AD73="","",VLOOKUP(AD73,$FU:$FX,3,FALSE))</f>
        <v/>
      </c>
      <c r="AF73" s="850"/>
      <c r="AG73" s="94"/>
      <c r="AH73" s="849" t="str">
        <f>IF(AG73="","",VLOOKUP(AG73,'募集型  変更届　提出用 （記入例）'!$FU:$FX,3,FALSE))</f>
        <v/>
      </c>
      <c r="AI73" s="895"/>
      <c r="AJ73" s="857"/>
      <c r="AK73" s="843"/>
      <c r="AL73" s="860"/>
      <c r="AM73" s="643"/>
      <c r="AN73" s="644"/>
      <c r="AO73" s="645"/>
      <c r="AP73" s="645"/>
      <c r="AQ73" s="646"/>
      <c r="AR73" s="637"/>
      <c r="AS73" s="638"/>
      <c r="AT73" s="978"/>
      <c r="AU73" s="979"/>
      <c r="AV73" s="980" t="s">
        <v>545</v>
      </c>
      <c r="AW73" s="972" t="s">
        <v>545</v>
      </c>
      <c r="AX73" s="973"/>
      <c r="AZ73" s="823"/>
      <c r="BA73" s="825"/>
      <c r="BB73" s="835"/>
      <c r="BC73" s="836"/>
      <c r="BD73" s="836"/>
      <c r="BE73" s="836"/>
      <c r="BF73" s="836"/>
      <c r="BG73" s="837"/>
      <c r="BH73" s="309"/>
      <c r="BI73" s="831"/>
      <c r="BJ73" s="654"/>
      <c r="BK73" s="654"/>
      <c r="BL73" s="573"/>
      <c r="BM73" s="654"/>
      <c r="BN73" s="654"/>
      <c r="BO73" s="573"/>
      <c r="BP73" s="654"/>
      <c r="BQ73" s="654"/>
      <c r="BR73" s="576"/>
      <c r="BS73" s="656"/>
      <c r="BT73" s="657"/>
      <c r="BU73" s="658"/>
      <c r="BV73" s="659"/>
      <c r="BW73" s="660"/>
      <c r="BX73" s="581" t="s">
        <v>53</v>
      </c>
      <c r="BY73" s="582"/>
      <c r="BZ73" s="307"/>
      <c r="CA73" s="309"/>
      <c r="CB73" s="583"/>
      <c r="CC73" s="579"/>
      <c r="CD73" s="580"/>
      <c r="CE73" s="577"/>
      <c r="CF73" s="577"/>
      <c r="CG73" s="577"/>
      <c r="CH73" s="577"/>
      <c r="CI73" s="577"/>
      <c r="CJ73" s="578"/>
      <c r="CK73" s="574"/>
      <c r="CL73" s="579"/>
      <c r="CM73" s="580"/>
      <c r="CN73" s="577"/>
      <c r="CO73" s="577"/>
      <c r="CP73" s="577"/>
      <c r="CQ73" s="577"/>
      <c r="CR73" s="577"/>
      <c r="CS73" s="862"/>
      <c r="CT73" s="959"/>
      <c r="CU73" s="960"/>
      <c r="CV73" s="960"/>
      <c r="CW73" s="960"/>
      <c r="CX73" s="960"/>
      <c r="CY73" s="960"/>
      <c r="CZ73" s="961"/>
      <c r="ED73" s="8"/>
      <c r="EE73" s="28"/>
      <c r="EF73" s="8"/>
      <c r="EG73" s="8"/>
      <c r="EH73" s="8"/>
      <c r="EI73" s="91" t="s">
        <v>56</v>
      </c>
      <c r="EJ73" s="95" t="e">
        <f>VLOOKUP('募集型  変更届　提出用 （記入例）'!U73,$FU:$FY,4,FALSE)</f>
        <v>#N/A</v>
      </c>
      <c r="EK73" s="95" t="e">
        <f>VLOOKUP('募集型  変更届　提出用 （記入例）'!X73,$FU:$FY,4,FALSE)</f>
        <v>#N/A</v>
      </c>
      <c r="EL73" s="95" t="e">
        <f>VLOOKUP('募集型  変更届　提出用 （記入例）'!AA73,$FU:$FY,4,FALSE)</f>
        <v>#N/A</v>
      </c>
      <c r="EM73" s="95" t="e">
        <f>VLOOKUP('募集型  変更届　提出用 （記入例）'!AD73,$FU:$FY,4,FALSE)</f>
        <v>#N/A</v>
      </c>
      <c r="EN73" s="95" t="e">
        <f>VLOOKUP('募集型  変更届　提出用 （記入例）'!AG73,$FU:$FY,4,FALSE)</f>
        <v>#N/A</v>
      </c>
      <c r="EP73" s="78"/>
      <c r="EQ73" s="79" t="s">
        <v>53</v>
      </c>
      <c r="ER73" s="80">
        <f>SUMIF(EJ72:EN72,"新上五島町",EJ73:EN73)*'募集型  変更届　提出用 （記入例）'!AM70</f>
        <v>0</v>
      </c>
      <c r="ES73" s="81">
        <f>SUMIF(EJ72:EN72,"上五島",EJ74:EN74)*'募集型  変更届　提出用 （記入例）'!AM72</f>
        <v>0</v>
      </c>
      <c r="ET73" s="96"/>
      <c r="EU73" s="83"/>
      <c r="EV73" s="97"/>
      <c r="EW73" s="84" t="s">
        <v>53</v>
      </c>
      <c r="EX73" s="85" t="str">
        <f>IF('募集型  変更届　提出用 （記入例）'!P73="","0",FC70/EV71)</f>
        <v>0</v>
      </c>
      <c r="EY73" s="86" t="str">
        <f>IF('募集型  変更届　提出用 （記入例）'!P73="","0",FC71/EV71)</f>
        <v>0</v>
      </c>
      <c r="EZ73" s="87">
        <f>EX73*'募集型  変更届　提出用 （記入例）'!AM70</f>
        <v>0</v>
      </c>
      <c r="FA73" s="88">
        <f>EY73*'募集型  変更届　提出用 （記入例）'!AM72</f>
        <v>0</v>
      </c>
      <c r="FB73" s="89">
        <f t="shared" si="27"/>
        <v>0</v>
      </c>
      <c r="FC73" s="93"/>
      <c r="FD73" s="98"/>
      <c r="FE73" s="90" t="s">
        <v>53</v>
      </c>
      <c r="FF73" s="85" t="str">
        <f>IF(('募集型  変更届　提出用 （記入例）'!Q73)="","0",('募集型  変更届　提出用 （記入例）'!AM70+'募集型  変更届　提出用 （記入例）'!AM72)*'募集型  変更届　提出用 （記入例）'!Q73*1000)</f>
        <v>0</v>
      </c>
      <c r="FG73" s="85">
        <f>COUNTA('募集型  変更届　提出用 （記入例）'!P73)*('募集型  変更届　提出用 （記入例）'!AM70+'募集型  変更届　提出用 （記入例）'!AM72)</f>
        <v>0</v>
      </c>
      <c r="FH73" s="85">
        <f>COUNTA('募集型  変更届　提出用 （記入例）'!R73)*('募集型  変更届　提出用 （記入例）'!AM70+'募集型  変更届　提出用 （記入例）'!AM72)</f>
        <v>0</v>
      </c>
      <c r="FI73" s="85">
        <f>COUNTA('募集型  変更届　提出用 （記入例）'!S73)*('募集型  変更届　提出用 （記入例）'!AM70+'募集型  変更届　提出用 （記入例）'!AM72)</f>
        <v>0</v>
      </c>
      <c r="FM73" s="28"/>
      <c r="FP73" s="8"/>
      <c r="FQ73" s="5">
        <v>69</v>
      </c>
      <c r="FR73" s="5" t="s">
        <v>234</v>
      </c>
      <c r="FS73" s="5" t="s">
        <v>39</v>
      </c>
      <c r="FT73" s="186">
        <v>0</v>
      </c>
      <c r="FZ73" s="1">
        <v>0</v>
      </c>
      <c r="GC73" s="5">
        <v>69</v>
      </c>
      <c r="GD73" s="5" t="s">
        <v>234</v>
      </c>
      <c r="GE73" s="5" t="s">
        <v>39</v>
      </c>
      <c r="GF73" s="186">
        <v>0</v>
      </c>
    </row>
    <row r="74" spans="1:188" ht="16.5" customHeight="1">
      <c r="B74" s="696"/>
      <c r="C74" s="697"/>
      <c r="D74" s="1311"/>
      <c r="E74" s="1312"/>
      <c r="F74" s="883" t="s">
        <v>378</v>
      </c>
      <c r="G74" s="613">
        <v>45748</v>
      </c>
      <c r="H74" s="613"/>
      <c r="I74" s="613"/>
      <c r="J74" s="885" t="s">
        <v>379</v>
      </c>
      <c r="K74" s="613">
        <v>46081</v>
      </c>
      <c r="L74" s="613"/>
      <c r="M74" s="650"/>
      <c r="N74" s="652" t="s">
        <v>61</v>
      </c>
      <c r="O74" s="653"/>
      <c r="P74" s="75"/>
      <c r="Q74" s="76"/>
      <c r="R74" s="138"/>
      <c r="S74" s="137"/>
      <c r="T74" s="847"/>
      <c r="U74" s="604" t="str">
        <f>IF(U73="","",VLOOKUP(U73,$FU:$FX,2,FALSE))</f>
        <v/>
      </c>
      <c r="V74" s="605"/>
      <c r="W74" s="606"/>
      <c r="X74" s="604" t="str">
        <f>IF(X73="","",VLOOKUP(X73,$FU:$FX,2,FALSE))</f>
        <v/>
      </c>
      <c r="Y74" s="605"/>
      <c r="Z74" s="606"/>
      <c r="AA74" s="604" t="str">
        <f>IF(AA73="","",VLOOKUP(AA73,$FU:$FX,2,FALSE))</f>
        <v/>
      </c>
      <c r="AB74" s="605"/>
      <c r="AC74" s="606"/>
      <c r="AD74" s="604" t="str">
        <f>IF(AD73="","",VLOOKUP(AD73,$FU:$FX,2,FALSE))</f>
        <v/>
      </c>
      <c r="AE74" s="605"/>
      <c r="AF74" s="606"/>
      <c r="AG74" s="604" t="str">
        <f>IF(AG73="","",VLOOKUP(AG73,'募集型  変更届　提出用 （記入例）'!$FU:$FX,2,FALSE))</f>
        <v/>
      </c>
      <c r="AH74" s="605"/>
      <c r="AI74" s="711"/>
      <c r="AJ74" s="877" t="s">
        <v>62</v>
      </c>
      <c r="AK74" s="878"/>
      <c r="AL74" s="879"/>
      <c r="AM74" s="609">
        <f>AM70+AM72</f>
        <v>30</v>
      </c>
      <c r="AN74" s="610"/>
      <c r="AO74" s="631">
        <f>AO70+AO72</f>
        <v>198000</v>
      </c>
      <c r="AP74" s="631"/>
      <c r="AQ74" s="647"/>
      <c r="AR74" s="637"/>
      <c r="AS74" s="638"/>
      <c r="AT74" s="978"/>
      <c r="AU74" s="979"/>
      <c r="AV74" s="980"/>
      <c r="AW74" s="974"/>
      <c r="AX74" s="975"/>
      <c r="AZ74" s="823"/>
      <c r="BA74" s="825"/>
      <c r="BB74" s="835"/>
      <c r="BC74" s="836"/>
      <c r="BD74" s="836"/>
      <c r="BE74" s="836"/>
      <c r="BF74" s="836"/>
      <c r="BG74" s="837"/>
      <c r="BH74" s="309"/>
      <c r="BI74" s="831" t="s">
        <v>483</v>
      </c>
      <c r="BJ74" s="654"/>
      <c r="BK74" s="654"/>
      <c r="BL74" s="573" t="s">
        <v>491</v>
      </c>
      <c r="BM74" s="654"/>
      <c r="BN74" s="654" t="str">
        <f>IF(BJ74="","",VLOOKUP(BJ74,'募集型  変更届　提出用 （記入例）'!$GC:$GF,3,FALSE))</f>
        <v/>
      </c>
      <c r="BO74" s="573" t="s">
        <v>486</v>
      </c>
      <c r="BP74" s="654"/>
      <c r="BQ74" s="898"/>
      <c r="BR74" s="930" t="s">
        <v>19</v>
      </c>
      <c r="BS74" s="1269">
        <f>BJ70+BJ72+BJ74+BM70+BM72+BM74+BP70+BP72+BS70+BS72+BP74</f>
        <v>0</v>
      </c>
      <c r="BT74" s="1270"/>
      <c r="BU74" s="658"/>
      <c r="BV74" s="659"/>
      <c r="BW74" s="660"/>
      <c r="BX74" s="581" t="s">
        <v>61</v>
      </c>
      <c r="BY74" s="582"/>
      <c r="BZ74" s="316"/>
      <c r="CA74" s="309"/>
      <c r="CB74" s="583" t="s">
        <v>385</v>
      </c>
      <c r="CC74" s="579"/>
      <c r="CD74" s="580" t="str">
        <f>IF(CC74="","",VLOOKUP(CC74,'募集型  変更届　提出用 （記入例）'!$GC:$GF,2,FALSE))</f>
        <v/>
      </c>
      <c r="CE74" s="577"/>
      <c r="CF74" s="577"/>
      <c r="CG74" s="577" t="str">
        <f>IF(CC74="","",VLOOKUP(CC74,'募集型  変更届　提出用 （記入例）'!$GC:$GF,3,FALSE))</f>
        <v/>
      </c>
      <c r="CH74" s="577"/>
      <c r="CI74" s="577" t="str">
        <f>IF(CC74="","",VLOOKUP(CC74,'募集型  変更届　提出用 （記入例）'!$GC:$GF,4,FALSE))</f>
        <v/>
      </c>
      <c r="CJ74" s="578"/>
      <c r="CK74" s="574" t="s">
        <v>495</v>
      </c>
      <c r="CL74" s="579"/>
      <c r="CM74" s="580" t="str">
        <f>IF(CL74="","",VLOOKUP(CL74,'募集型  変更届　提出用 （記入例）'!$GC:$GF,2,FALSE))</f>
        <v/>
      </c>
      <c r="CN74" s="577"/>
      <c r="CO74" s="577"/>
      <c r="CP74" s="577" t="str">
        <f>IF(CL74="","",VLOOKUP(CL74,'募集型  変更届　提出用 （記入例）'!$GC:$GF,3,FALSE))</f>
        <v/>
      </c>
      <c r="CQ74" s="577"/>
      <c r="CR74" s="577" t="str">
        <f>IF(CL74="","",VLOOKUP(CL74,'募集型  変更届　提出用 （記入例）'!$GC:$GF,4,FALSE))</f>
        <v/>
      </c>
      <c r="CS74" s="862"/>
      <c r="CT74" s="959"/>
      <c r="CU74" s="960"/>
      <c r="CV74" s="960"/>
      <c r="CW74" s="960"/>
      <c r="CX74" s="960"/>
      <c r="CY74" s="960"/>
      <c r="CZ74" s="961"/>
      <c r="ED74" s="8"/>
      <c r="EE74" s="28"/>
      <c r="EF74" s="8"/>
      <c r="EG74" s="8"/>
      <c r="EH74" s="8"/>
      <c r="EI74" s="91" t="s">
        <v>64</v>
      </c>
      <c r="EJ74" s="95" t="e">
        <f>EJ73</f>
        <v>#N/A</v>
      </c>
      <c r="EK74" s="95" t="e">
        <f t="shared" ref="EK74:EN74" si="28">EK73</f>
        <v>#N/A</v>
      </c>
      <c r="EL74" s="95" t="e">
        <f t="shared" si="28"/>
        <v>#N/A</v>
      </c>
      <c r="EM74" s="95" t="e">
        <f t="shared" si="28"/>
        <v>#N/A</v>
      </c>
      <c r="EN74" s="95" t="e">
        <f t="shared" si="28"/>
        <v>#N/A</v>
      </c>
      <c r="EP74" s="78"/>
      <c r="EQ74" s="79" t="s">
        <v>61</v>
      </c>
      <c r="ER74" s="80">
        <f>SUMIF(EJ72:EN72,"小値賀町",EJ73:EN73)*'募集型  変更届　提出用 （記入例）'!AM70</f>
        <v>0</v>
      </c>
      <c r="ES74" s="81">
        <f>SUMIF(EJ72:EN72,"小値賀",EJ74:EN74)*'募集型  変更届　提出用 （記入例）'!AM72</f>
        <v>0</v>
      </c>
      <c r="ET74" s="96"/>
      <c r="EU74" s="83"/>
      <c r="EV74" s="97"/>
      <c r="EW74" s="84" t="s">
        <v>61</v>
      </c>
      <c r="EX74" s="85" t="str">
        <f>IF('募集型  変更届　提出用 （記入例）'!P74="","0",FC70/EV71)</f>
        <v>0</v>
      </c>
      <c r="EY74" s="86" t="str">
        <f>IF('募集型  変更届　提出用 （記入例）'!P74="","0",FC71/EV71)</f>
        <v>0</v>
      </c>
      <c r="EZ74" s="87">
        <f>EX74*'募集型  変更届　提出用 （記入例）'!AM70</f>
        <v>0</v>
      </c>
      <c r="FA74" s="88">
        <f>EY74*'募集型  変更届　提出用 （記入例）'!AM72</f>
        <v>0</v>
      </c>
      <c r="FB74" s="89">
        <f t="shared" si="27"/>
        <v>0</v>
      </c>
      <c r="FC74" s="93"/>
      <c r="FD74" s="98"/>
      <c r="FE74" s="90" t="s">
        <v>61</v>
      </c>
      <c r="FF74" s="85" t="str">
        <f>IF(('募集型  変更届　提出用 （記入例）'!Q74)="","0",('募集型  変更届　提出用 （記入例）'!AM70+'募集型  変更届　提出用 （記入例）'!AM72)*'募集型  変更届　提出用 （記入例）'!Q74*1000)</f>
        <v>0</v>
      </c>
      <c r="FG74" s="85">
        <f>COUNTA('募集型  変更届　提出用 （記入例）'!P74)*('募集型  変更届　提出用 （記入例）'!AM70+'募集型  変更届　提出用 （記入例）'!AM72)</f>
        <v>0</v>
      </c>
      <c r="FH74" s="85">
        <f>COUNTA('募集型  変更届　提出用 （記入例）'!R74)*('募集型  変更届　提出用 （記入例）'!AM70+'募集型  変更届　提出用 （記入例）'!AM72)</f>
        <v>0</v>
      </c>
      <c r="FI74" s="85">
        <f>COUNTA('募集型  変更届　提出用 （記入例）'!S74)*('募集型  変更届　提出用 （記入例）'!AM70+'募集型  変更届　提出用 （記入例）'!AM72)</f>
        <v>0</v>
      </c>
      <c r="FP74" s="8"/>
      <c r="FQ74" s="5">
        <v>70</v>
      </c>
      <c r="FR74" s="5" t="s">
        <v>235</v>
      </c>
      <c r="FS74" s="5" t="s">
        <v>39</v>
      </c>
      <c r="FT74" s="186">
        <v>0</v>
      </c>
      <c r="FZ74" s="1">
        <v>0</v>
      </c>
      <c r="GC74" s="5">
        <v>70</v>
      </c>
      <c r="GD74" s="5" t="s">
        <v>235</v>
      </c>
      <c r="GE74" s="5" t="s">
        <v>39</v>
      </c>
      <c r="GF74" s="186">
        <v>0</v>
      </c>
    </row>
    <row r="75" spans="1:188" ht="16.5" customHeight="1" thickBot="1">
      <c r="B75" s="698"/>
      <c r="C75" s="699"/>
      <c r="D75" s="1313"/>
      <c r="E75" s="1314"/>
      <c r="F75" s="884"/>
      <c r="G75" s="614"/>
      <c r="H75" s="614"/>
      <c r="I75" s="614"/>
      <c r="J75" s="886"/>
      <c r="K75" s="614"/>
      <c r="L75" s="614"/>
      <c r="M75" s="651"/>
      <c r="N75" s="887" t="s">
        <v>68</v>
      </c>
      <c r="O75" s="888"/>
      <c r="P75" s="99"/>
      <c r="Q75" s="100"/>
      <c r="R75" s="139"/>
      <c r="S75" s="140"/>
      <c r="T75" s="848"/>
      <c r="U75" s="718" t="str">
        <f>IF(U73="","",VLOOKUP(U73,$FU:$FX,4,FALSE))</f>
        <v/>
      </c>
      <c r="V75" s="719"/>
      <c r="W75" s="720"/>
      <c r="X75" s="718" t="str">
        <f>IF(X73="","",VLOOKUP(X73,$FU:$FX,4,FALSE))</f>
        <v/>
      </c>
      <c r="Y75" s="719"/>
      <c r="Z75" s="720"/>
      <c r="AA75" s="718" t="str">
        <f>IF(AA73="","",VLOOKUP(AA73,$FU:$FX,4,FALSE))</f>
        <v/>
      </c>
      <c r="AB75" s="719"/>
      <c r="AC75" s="720"/>
      <c r="AD75" s="718" t="str">
        <f>IF(AD73="","",VLOOKUP(AD73,$FU:$FX,4,FALSE))</f>
        <v/>
      </c>
      <c r="AE75" s="719"/>
      <c r="AF75" s="720"/>
      <c r="AG75" s="718" t="str">
        <f>IF(AG73="","",VLOOKUP(AG73,'募集型  変更届　提出用 （記入例）'!$FU:$FX,4,FALSE))</f>
        <v/>
      </c>
      <c r="AH75" s="719"/>
      <c r="AI75" s="721"/>
      <c r="AJ75" s="880"/>
      <c r="AK75" s="881"/>
      <c r="AL75" s="882"/>
      <c r="AM75" s="843"/>
      <c r="AN75" s="860"/>
      <c r="AO75" s="648"/>
      <c r="AP75" s="648"/>
      <c r="AQ75" s="649"/>
      <c r="AR75" s="639"/>
      <c r="AS75" s="640"/>
      <c r="AT75" s="981"/>
      <c r="AU75" s="982"/>
      <c r="AV75" s="983"/>
      <c r="AW75" s="1178"/>
      <c r="AX75" s="1179"/>
      <c r="AZ75" s="824"/>
      <c r="BA75" s="826"/>
      <c r="BB75" s="838"/>
      <c r="BC75" s="839"/>
      <c r="BD75" s="839"/>
      <c r="BE75" s="839"/>
      <c r="BF75" s="839"/>
      <c r="BG75" s="840"/>
      <c r="BH75" s="308"/>
      <c r="BI75" s="955"/>
      <c r="BJ75" s="656"/>
      <c r="BK75" s="656"/>
      <c r="BL75" s="576"/>
      <c r="BM75" s="656"/>
      <c r="BN75" s="656"/>
      <c r="BO75" s="576"/>
      <c r="BP75" s="656"/>
      <c r="BQ75" s="899"/>
      <c r="BR75" s="955"/>
      <c r="BS75" s="1273"/>
      <c r="BT75" s="1274"/>
      <c r="BU75" s="906"/>
      <c r="BV75" s="907"/>
      <c r="BW75" s="908"/>
      <c r="BX75" s="889" t="s">
        <v>68</v>
      </c>
      <c r="BY75" s="890"/>
      <c r="BZ75" s="317"/>
      <c r="CA75" s="308"/>
      <c r="CB75" s="909"/>
      <c r="CC75" s="891"/>
      <c r="CD75" s="892"/>
      <c r="CE75" s="893"/>
      <c r="CF75" s="893"/>
      <c r="CG75" s="893"/>
      <c r="CH75" s="893"/>
      <c r="CI75" s="893"/>
      <c r="CJ75" s="894"/>
      <c r="CK75" s="575"/>
      <c r="CL75" s="891"/>
      <c r="CM75" s="892"/>
      <c r="CN75" s="893"/>
      <c r="CO75" s="893"/>
      <c r="CP75" s="893"/>
      <c r="CQ75" s="893"/>
      <c r="CR75" s="893"/>
      <c r="CS75" s="912"/>
      <c r="CT75" s="962"/>
      <c r="CU75" s="963"/>
      <c r="CV75" s="963"/>
      <c r="CW75" s="963"/>
      <c r="CX75" s="963"/>
      <c r="CY75" s="963"/>
      <c r="CZ75" s="964"/>
      <c r="ED75" s="8"/>
      <c r="EE75" s="28"/>
      <c r="EF75" s="8"/>
      <c r="EG75" s="8"/>
      <c r="EH75" s="8"/>
      <c r="EP75" s="101"/>
      <c r="EQ75" s="102" t="s">
        <v>68</v>
      </c>
      <c r="ER75" s="103">
        <f>SUMIF(EJ72:EN72,"宇久町",EJ73:EN73)*'募集型  変更届　提出用 （記入例）'!AM70</f>
        <v>0</v>
      </c>
      <c r="ES75" s="104">
        <f>SUMIF(EJ72:EN72,"宇久",EJ74:EN74)*'募集型  変更届　提出用 （記入例）'!AM72</f>
        <v>0</v>
      </c>
      <c r="ET75" s="36"/>
      <c r="EU75" s="83"/>
      <c r="EV75" s="105"/>
      <c r="EW75" s="106" t="s">
        <v>68</v>
      </c>
      <c r="EX75" s="107" t="str">
        <f>IF('募集型  変更届　提出用 （記入例）'!P75="","0",FC70/EV71)</f>
        <v>0</v>
      </c>
      <c r="EY75" s="108" t="str">
        <f>IF('募集型  変更届　提出用 （記入例）'!P75="","0",FC71/EV71)</f>
        <v>0</v>
      </c>
      <c r="EZ75" s="109">
        <f>EX75*'募集型  変更届　提出用 （記入例）'!AM70</f>
        <v>0</v>
      </c>
      <c r="FA75" s="110">
        <f>EY75*'募集型  変更届　提出用 （記入例）'!AM72</f>
        <v>0</v>
      </c>
      <c r="FB75" s="111">
        <f t="shared" si="27"/>
        <v>0</v>
      </c>
      <c r="FC75" s="93"/>
      <c r="FE75" s="112" t="s">
        <v>68</v>
      </c>
      <c r="FF75" s="107" t="str">
        <f>IF(('募集型  変更届　提出用 （記入例）'!Q75)="","0",('募集型  変更届　提出用 （記入例）'!AM70+'募集型  変更届　提出用 （記入例）'!AM72)*'募集型  変更届　提出用 （記入例）'!Q75*1000)</f>
        <v>0</v>
      </c>
      <c r="FG75" s="107">
        <f>COUNTA('募集型  変更届　提出用 （記入例）'!P75)*('募集型  変更届　提出用 （記入例）'!AM70+'募集型  変更届　提出用 （記入例）'!AM72)</f>
        <v>0</v>
      </c>
      <c r="FH75" s="107">
        <f>COUNTA('募集型  変更届　提出用 （記入例）'!R75)*('募集型  変更届　提出用 （記入例）'!AM70+'募集型  変更届　提出用 （記入例）'!AM72)</f>
        <v>0</v>
      </c>
      <c r="FI75" s="107">
        <f>COUNTA('募集型  変更届　提出用 （記入例）'!S75)*('募集型  変更届　提出用 （記入例）'!AM70+'募集型  変更届　提出用 （記入例）'!AM72)</f>
        <v>0</v>
      </c>
      <c r="FM75" s="28"/>
      <c r="FN75" s="28"/>
      <c r="FO75" s="28"/>
      <c r="FP75" s="18"/>
      <c r="FQ75" s="5">
        <v>71</v>
      </c>
      <c r="FR75" s="5" t="s">
        <v>236</v>
      </c>
      <c r="FS75" s="5" t="s">
        <v>39</v>
      </c>
      <c r="FT75" s="186">
        <v>200</v>
      </c>
      <c r="FZ75" s="1">
        <v>100</v>
      </c>
      <c r="GC75" s="5">
        <v>71</v>
      </c>
      <c r="GD75" s="5" t="s">
        <v>236</v>
      </c>
      <c r="GE75" s="5" t="s">
        <v>39</v>
      </c>
      <c r="GF75" s="186">
        <v>200</v>
      </c>
    </row>
    <row r="76" spans="1:188" ht="16.5" customHeight="1" thickTop="1" thickBot="1">
      <c r="B76" s="700">
        <v>2</v>
      </c>
      <c r="C76" s="702">
        <v>2</v>
      </c>
      <c r="D76" s="661" t="s">
        <v>519</v>
      </c>
      <c r="E76" s="662"/>
      <c r="F76" s="704" t="s">
        <v>381</v>
      </c>
      <c r="G76" s="705"/>
      <c r="H76" s="706" t="s">
        <v>570</v>
      </c>
      <c r="I76" s="706"/>
      <c r="J76" s="706"/>
      <c r="K76" s="706"/>
      <c r="L76" s="706"/>
      <c r="M76" s="707"/>
      <c r="N76" s="708" t="s">
        <v>113</v>
      </c>
      <c r="O76" s="709"/>
      <c r="P76" s="55"/>
      <c r="Q76" s="56"/>
      <c r="R76" s="135"/>
      <c r="S76" s="141"/>
      <c r="T76" s="712" t="s">
        <v>34</v>
      </c>
      <c r="U76" s="305"/>
      <c r="V76" s="715" t="str">
        <f>IF(U76="","",VLOOKUP(U76,$FQ:$FT,3,FALSE))</f>
        <v/>
      </c>
      <c r="W76" s="716"/>
      <c r="X76" s="305"/>
      <c r="Y76" s="715" t="str">
        <f>IF(X76="","",VLOOKUP(X76,$FQ:$FT,3,FALSE))</f>
        <v/>
      </c>
      <c r="Z76" s="716"/>
      <c r="AA76" s="305"/>
      <c r="AB76" s="715" t="str">
        <f>IF(AA76="","",VLOOKUP(AA76,$FQ:$FT,3,FALSE))</f>
        <v/>
      </c>
      <c r="AC76" s="716"/>
      <c r="AD76" s="305"/>
      <c r="AE76" s="715" t="str">
        <f>IF(AD76="","",VLOOKUP(AD76,$FQ:$FT,3,FALSE))</f>
        <v/>
      </c>
      <c r="AF76" s="716"/>
      <c r="AG76" s="305"/>
      <c r="AH76" s="715" t="str">
        <f>IF(AG76="","",VLOOKUP(AG76,$FQ:$FT,3,FALSE))</f>
        <v/>
      </c>
      <c r="AI76" s="717"/>
      <c r="AJ76" s="607" t="s">
        <v>179</v>
      </c>
      <c r="AK76" s="609">
        <f>FC76+ET76</f>
        <v>6800</v>
      </c>
      <c r="AL76" s="610"/>
      <c r="AM76" s="627">
        <v>30</v>
      </c>
      <c r="AN76" s="628"/>
      <c r="AO76" s="631">
        <f>(AK76*AM76)</f>
        <v>204000</v>
      </c>
      <c r="AP76" s="631"/>
      <c r="AQ76" s="632"/>
      <c r="AR76" s="635">
        <f>SUM(Q76:Q81)*AM80</f>
        <v>30</v>
      </c>
      <c r="AS76" s="636"/>
      <c r="AT76" s="965" t="s">
        <v>58</v>
      </c>
      <c r="AU76" s="966"/>
      <c r="AV76" s="967" t="s">
        <v>548</v>
      </c>
      <c r="AW76" s="968" t="s">
        <v>548</v>
      </c>
      <c r="AX76" s="969"/>
      <c r="AZ76" s="823">
        <f>B76</f>
        <v>2</v>
      </c>
      <c r="BA76" s="825">
        <f>C76</f>
        <v>2</v>
      </c>
      <c r="BB76" s="940" t="s">
        <v>381</v>
      </c>
      <c r="BC76" s="926"/>
      <c r="BD76" s="926" t="str">
        <f>IF(H76="","",H76)</f>
        <v>2505-9</v>
      </c>
      <c r="BE76" s="926"/>
      <c r="BF76" s="926"/>
      <c r="BG76" s="927"/>
      <c r="BH76" s="310"/>
      <c r="BI76" s="930" t="s">
        <v>481</v>
      </c>
      <c r="BJ76" s="902"/>
      <c r="BK76" s="902"/>
      <c r="BL76" s="939" t="s">
        <v>489</v>
      </c>
      <c r="BM76" s="902"/>
      <c r="BN76" s="902" t="str">
        <f>IF(BJ76="","",VLOOKUP(BJ76,'募集型  変更届　提出用 （記入例）'!$GC:$GF,3,FALSE))</f>
        <v/>
      </c>
      <c r="BO76" s="939" t="s">
        <v>484</v>
      </c>
      <c r="BP76" s="902"/>
      <c r="BQ76" s="902"/>
      <c r="BR76" s="939" t="s">
        <v>487</v>
      </c>
      <c r="BS76" s="902"/>
      <c r="BT76" s="903"/>
      <c r="BU76" s="951"/>
      <c r="BV76" s="952"/>
      <c r="BW76" s="953"/>
      <c r="BX76" s="933" t="s">
        <v>113</v>
      </c>
      <c r="BY76" s="934"/>
      <c r="BZ76" s="311"/>
      <c r="CA76" s="310"/>
      <c r="CB76" s="935" t="s">
        <v>496</v>
      </c>
      <c r="CC76" s="936" t="s">
        <v>513</v>
      </c>
      <c r="CD76" s="937" t="str">
        <f>IF(CC76="","",VLOOKUP(CC76,'募集型  変更届　提出用 （記入例）'!$GC:$GF,2,FALSE))</f>
        <v>福岡　～　福江</v>
      </c>
      <c r="CE76" s="938"/>
      <c r="CF76" s="938"/>
      <c r="CG76" s="938" t="str">
        <f>IF(CC76="","",VLOOKUP(CC76,'募集型  変更届　提出用 （記入例）'!$GC:$GF,3,FALSE))</f>
        <v>定期航空</v>
      </c>
      <c r="CH76" s="938"/>
      <c r="CI76" s="938">
        <f>IF(CC76="","",VLOOKUP(CC76,'募集型  変更届　提出用 （記入例）'!$GC:$GF,4,FALSE))</f>
        <v>4400</v>
      </c>
      <c r="CJ76" s="946"/>
      <c r="CK76" s="947" t="s">
        <v>493</v>
      </c>
      <c r="CL76" s="936"/>
      <c r="CM76" s="937" t="str">
        <f>IF(CL76="","",VLOOKUP(CL76,'募集型  変更届　提出用 （記入例）'!$GC:$GF,2,FALSE))</f>
        <v/>
      </c>
      <c r="CN76" s="938"/>
      <c r="CO76" s="938"/>
      <c r="CP76" s="938" t="str">
        <f>IF(CL76="","",VLOOKUP(CL76,'募集型  変更届　提出用 （記入例）'!$GC:$GF,3,FALSE))</f>
        <v/>
      </c>
      <c r="CQ76" s="938"/>
      <c r="CR76" s="938" t="str">
        <f>IF(CL76="","",VLOOKUP(CL76,'募集型  変更届　提出用 （記入例）'!$GC:$GF,4,FALSE))</f>
        <v/>
      </c>
      <c r="CS76" s="942"/>
      <c r="CT76" s="956"/>
      <c r="CU76" s="957"/>
      <c r="CV76" s="957"/>
      <c r="CW76" s="957"/>
      <c r="CX76" s="957"/>
      <c r="CY76" s="957"/>
      <c r="CZ76" s="958"/>
      <c r="ED76" s="8"/>
      <c r="EE76" s="28"/>
      <c r="EF76" s="8"/>
      <c r="EG76" s="8"/>
      <c r="EH76" s="8"/>
      <c r="EP76" s="62">
        <v>2</v>
      </c>
      <c r="EQ76" s="63" t="s">
        <v>110</v>
      </c>
      <c r="ER76" s="64">
        <f>SUMIF(EJ78:EN78,"対馬市",EJ79:EN79)*'募集型  変更届　提出用 （記入例）'!AM76</f>
        <v>0</v>
      </c>
      <c r="ES76" s="65">
        <f>SUMIF(EJ78:EN78,"対馬市",EJ80:EN80)*'募集型  変更届　提出用 （記入例）'!AM78</f>
        <v>0</v>
      </c>
      <c r="ET76" s="66">
        <f>SUM('募集型  変更届　提出用 （記入例）'!U81:AI81)</f>
        <v>6800</v>
      </c>
      <c r="EU76" s="83"/>
      <c r="EV76" s="67" t="s">
        <v>11</v>
      </c>
      <c r="EW76" s="68" t="s">
        <v>110</v>
      </c>
      <c r="EX76" s="69" t="str">
        <f>IF('募集型  変更届　提出用 （記入例）'!P76="","0",FC76/EV77)</f>
        <v>0</v>
      </c>
      <c r="EY76" s="70" t="str">
        <f>IF('募集型  変更届　提出用 （記入例）'!P76="","0",FC77/EV77)</f>
        <v>0</v>
      </c>
      <c r="EZ76" s="71">
        <f>EX76*'募集型  変更届　提出用 （記入例）'!AM76</f>
        <v>0</v>
      </c>
      <c r="FA76" s="72">
        <f>EY76*'募集型  変更届　提出用 （記入例）'!AM78</f>
        <v>0</v>
      </c>
      <c r="FB76" s="73">
        <f>EZ76+FA76</f>
        <v>0</v>
      </c>
      <c r="FC76" s="66">
        <f>SUM('募集型  変更届　提出用 （記入例）'!U78:AI78)</f>
        <v>0</v>
      </c>
      <c r="FE76" s="74" t="s">
        <v>110</v>
      </c>
      <c r="FF76" s="69" t="str">
        <f>IF(('募集型  変更届　提出用 （記入例）'!Q76)="","0",('募集型  変更届　提出用 （記入例）'!AM76+'募集型  変更届　提出用 （記入例）'!AM78)*'募集型  変更届　提出用 （記入例）'!Q76*1000)</f>
        <v>0</v>
      </c>
      <c r="FG76" s="69">
        <f>COUNTA('募集型  変更届　提出用 （記入例）'!P76)*('募集型  変更届　提出用 （記入例）'!AM76+'募集型  変更届　提出用 （記入例）'!AM78)</f>
        <v>0</v>
      </c>
      <c r="FH76" s="69">
        <f>COUNTA('募集型  変更届　提出用 （記入例）'!R76)*('募集型  変更届　提出用 （記入例）'!AM76+'募集型  変更届　提出用 （記入例）'!AM78)</f>
        <v>0</v>
      </c>
      <c r="FI76" s="69">
        <f>COUNTA('募集型  変更届　提出用 （記入例）'!S76)*('募集型  変更届　提出用 （記入例）'!AM76+'募集型  変更届　提出用 （記入例）'!AM78)</f>
        <v>0</v>
      </c>
      <c r="FM76" s="28"/>
      <c r="FN76" s="28"/>
      <c r="FO76" s="28"/>
      <c r="FP76" s="8"/>
      <c r="FQ76" s="5">
        <v>72</v>
      </c>
      <c r="FR76" s="5" t="s">
        <v>237</v>
      </c>
      <c r="FS76" s="5" t="s">
        <v>39</v>
      </c>
      <c r="FT76" s="186">
        <v>100</v>
      </c>
      <c r="FZ76" s="1">
        <v>50</v>
      </c>
      <c r="GC76" s="5">
        <v>72</v>
      </c>
      <c r="GD76" s="5" t="s">
        <v>237</v>
      </c>
      <c r="GE76" s="5" t="s">
        <v>39</v>
      </c>
      <c r="GF76" s="186">
        <v>100</v>
      </c>
    </row>
    <row r="77" spans="1:188" ht="16.5" customHeight="1">
      <c r="B77" s="701"/>
      <c r="C77" s="703"/>
      <c r="D77" s="1288"/>
      <c r="E77" s="1289"/>
      <c r="F77" s="869" t="s">
        <v>577</v>
      </c>
      <c r="G77" s="870"/>
      <c r="H77" s="870"/>
      <c r="I77" s="870"/>
      <c r="J77" s="870"/>
      <c r="K77" s="870"/>
      <c r="L77" s="870"/>
      <c r="M77" s="871"/>
      <c r="N77" s="652" t="s">
        <v>112</v>
      </c>
      <c r="O77" s="653"/>
      <c r="P77" s="75"/>
      <c r="Q77" s="76"/>
      <c r="R77" s="136"/>
      <c r="S77" s="142"/>
      <c r="T77" s="713"/>
      <c r="U77" s="819" t="str">
        <f>IF(U76="","",VLOOKUP(U76,$FQ:$FT,2,FALSE))</f>
        <v/>
      </c>
      <c r="V77" s="820"/>
      <c r="W77" s="821"/>
      <c r="X77" s="819" t="str">
        <f>IF(X76="","",VLOOKUP(X76,$FQ:$FT,2,FALSE))</f>
        <v/>
      </c>
      <c r="Y77" s="820"/>
      <c r="Z77" s="821"/>
      <c r="AA77" s="819" t="str">
        <f>IF(AA76="","",VLOOKUP(AA76,$FQ:$FT,2,FALSE))</f>
        <v/>
      </c>
      <c r="AB77" s="820"/>
      <c r="AC77" s="821"/>
      <c r="AD77" s="819" t="str">
        <f>IF(AD76="","",VLOOKUP(AD76,$FQ:$FT,2,FALSE))</f>
        <v/>
      </c>
      <c r="AE77" s="820"/>
      <c r="AF77" s="821"/>
      <c r="AG77" s="819" t="str">
        <f>IF(AG76="","",VLOOKUP(AG76,$FQ:$FT,2,FALSE))</f>
        <v/>
      </c>
      <c r="AH77" s="820"/>
      <c r="AI77" s="821"/>
      <c r="AJ77" s="608"/>
      <c r="AK77" s="611"/>
      <c r="AL77" s="612"/>
      <c r="AM77" s="629"/>
      <c r="AN77" s="630"/>
      <c r="AO77" s="633"/>
      <c r="AP77" s="633"/>
      <c r="AQ77" s="634"/>
      <c r="AR77" s="637"/>
      <c r="AS77" s="638"/>
      <c r="AT77" s="978" t="s">
        <v>479</v>
      </c>
      <c r="AU77" s="979"/>
      <c r="AV77" s="980">
        <v>45748</v>
      </c>
      <c r="AW77" s="970">
        <v>45748</v>
      </c>
      <c r="AX77" s="971"/>
      <c r="AZ77" s="823"/>
      <c r="BA77" s="825"/>
      <c r="BB77" s="941"/>
      <c r="BC77" s="928"/>
      <c r="BD77" s="928"/>
      <c r="BE77" s="928"/>
      <c r="BF77" s="928"/>
      <c r="BG77" s="929"/>
      <c r="BH77" s="309"/>
      <c r="BI77" s="831"/>
      <c r="BJ77" s="654"/>
      <c r="BK77" s="654"/>
      <c r="BL77" s="573"/>
      <c r="BM77" s="654"/>
      <c r="BN77" s="654"/>
      <c r="BO77" s="573"/>
      <c r="BP77" s="654"/>
      <c r="BQ77" s="654"/>
      <c r="BR77" s="573"/>
      <c r="BS77" s="654"/>
      <c r="BT77" s="655"/>
      <c r="BU77" s="658"/>
      <c r="BV77" s="659"/>
      <c r="BW77" s="660"/>
      <c r="BX77" s="581" t="s">
        <v>112</v>
      </c>
      <c r="BY77" s="582"/>
      <c r="BZ77" s="307"/>
      <c r="CA77" s="309"/>
      <c r="CB77" s="583"/>
      <c r="CC77" s="579"/>
      <c r="CD77" s="580"/>
      <c r="CE77" s="577"/>
      <c r="CF77" s="577"/>
      <c r="CG77" s="577"/>
      <c r="CH77" s="577"/>
      <c r="CI77" s="577"/>
      <c r="CJ77" s="578"/>
      <c r="CK77" s="574"/>
      <c r="CL77" s="579"/>
      <c r="CM77" s="580"/>
      <c r="CN77" s="577"/>
      <c r="CO77" s="577"/>
      <c r="CP77" s="577"/>
      <c r="CQ77" s="577"/>
      <c r="CR77" s="577"/>
      <c r="CS77" s="862"/>
      <c r="CT77" s="959"/>
      <c r="CU77" s="960"/>
      <c r="CV77" s="960"/>
      <c r="CW77" s="960"/>
      <c r="CX77" s="960"/>
      <c r="CY77" s="960"/>
      <c r="CZ77" s="961"/>
      <c r="ED77" s="8"/>
      <c r="EE77" s="5"/>
      <c r="EF77" s="8"/>
      <c r="EG77" s="8"/>
      <c r="EH77" s="8"/>
      <c r="EP77" s="78"/>
      <c r="EQ77" s="79" t="s">
        <v>111</v>
      </c>
      <c r="ER77" s="80">
        <f>SUMIF(EJ78:EN78,"壱岐市",EJ79:EN79)*'募集型  変更届　提出用 （記入例）'!AM76</f>
        <v>0</v>
      </c>
      <c r="ES77" s="81">
        <f>SUMIF(EJ78:EN78,"壱岐市",EJ80:EN80)*'募集型  変更届　提出用 （記入例）'!AM78</f>
        <v>0</v>
      </c>
      <c r="ET77" s="82">
        <f>ET76</f>
        <v>6800</v>
      </c>
      <c r="EU77" s="83"/>
      <c r="EV77" s="851">
        <f>COUNTA('募集型  変更届　提出用 （記入例）'!P76:P81)</f>
        <v>1</v>
      </c>
      <c r="EW77" s="84" t="s">
        <v>111</v>
      </c>
      <c r="EX77" s="85" t="str">
        <f>IF('募集型  変更届　提出用 （記入例）'!P77="","0",FC76/EV77)</f>
        <v>0</v>
      </c>
      <c r="EY77" s="86" t="str">
        <f>IF('募集型  変更届　提出用 （記入例）'!P77="","0",FC77/EV77)</f>
        <v>0</v>
      </c>
      <c r="EZ77" s="87">
        <f>EX77*'募集型  変更届　提出用 （記入例）'!AM76</f>
        <v>0</v>
      </c>
      <c r="FA77" s="88">
        <f>EY77*'募集型  変更届　提出用 （記入例）'!AM78</f>
        <v>0</v>
      </c>
      <c r="FB77" s="89">
        <f t="shared" ref="FB77:FB81" si="29">EZ77+FA77</f>
        <v>0</v>
      </c>
      <c r="FC77" s="82">
        <f>EN114</f>
        <v>0</v>
      </c>
      <c r="FE77" s="90" t="s">
        <v>111</v>
      </c>
      <c r="FF77" s="85" t="str">
        <f>IF(('募集型  変更届　提出用 （記入例）'!Q77)="","0",('募集型  変更届　提出用 （記入例）'!AM76+'募集型  変更届　提出用 （記入例）'!AM78)*'募集型  変更届　提出用 （記入例）'!Q77*1000)</f>
        <v>0</v>
      </c>
      <c r="FG77" s="85">
        <f>COUNTA('募集型  変更届　提出用 （記入例）'!P77)*('募集型  変更届　提出用 （記入例）'!AM76+'募集型  変更届　提出用 （記入例）'!AM78)</f>
        <v>0</v>
      </c>
      <c r="FH77" s="85">
        <f>COUNTA('募集型  変更届　提出用 （記入例）'!R77)*('募集型  変更届　提出用 （記入例）'!AM76+'募集型  変更届　提出用 （記入例）'!AM78)</f>
        <v>0</v>
      </c>
      <c r="FI77" s="85">
        <f>COUNTA('募集型  変更届　提出用 （記入例）'!S77)*('募集型  変更届　提出用 （記入例）'!AM76+'募集型  変更届　提出用 （記入例）'!AM78)</f>
        <v>0</v>
      </c>
      <c r="FM77" s="28"/>
      <c r="FN77" s="28"/>
      <c r="FO77" s="8"/>
      <c r="FP77" s="8"/>
      <c r="FQ77" s="5">
        <v>73</v>
      </c>
      <c r="FR77" s="5" t="s">
        <v>238</v>
      </c>
      <c r="FS77" s="5" t="s">
        <v>39</v>
      </c>
      <c r="FT77" s="186">
        <v>0</v>
      </c>
      <c r="FZ77" s="1">
        <v>0</v>
      </c>
      <c r="GC77" s="5">
        <v>73</v>
      </c>
      <c r="GD77" s="5" t="s">
        <v>238</v>
      </c>
      <c r="GE77" s="5" t="s">
        <v>39</v>
      </c>
      <c r="GF77" s="186">
        <v>0</v>
      </c>
    </row>
    <row r="78" spans="1:188" ht="16.5" customHeight="1">
      <c r="B78" s="692" t="s">
        <v>519</v>
      </c>
      <c r="C78" s="693"/>
      <c r="D78" s="678" t="s">
        <v>551</v>
      </c>
      <c r="E78" s="679"/>
      <c r="F78" s="869"/>
      <c r="G78" s="870"/>
      <c r="H78" s="870"/>
      <c r="I78" s="870"/>
      <c r="J78" s="870"/>
      <c r="K78" s="870"/>
      <c r="L78" s="870"/>
      <c r="M78" s="871"/>
      <c r="N78" s="652" t="s">
        <v>45</v>
      </c>
      <c r="O78" s="653"/>
      <c r="P78" s="75" t="s">
        <v>477</v>
      </c>
      <c r="Q78" s="76">
        <v>1</v>
      </c>
      <c r="R78" s="136"/>
      <c r="S78" s="137"/>
      <c r="T78" s="714"/>
      <c r="U78" s="853" t="str">
        <f>IF(U76="","",VLOOKUP(U76,$FQ:$FT,4,FALSE))</f>
        <v/>
      </c>
      <c r="V78" s="854"/>
      <c r="W78" s="855"/>
      <c r="X78" s="853" t="str">
        <f>IF(X76="","",VLOOKUP(X76,$FQ:$FT,4,FALSE))</f>
        <v/>
      </c>
      <c r="Y78" s="854"/>
      <c r="Z78" s="855"/>
      <c r="AA78" s="853" t="str">
        <f>IF(AA76="","",VLOOKUP(AA76,$FQ:$FT,4,FALSE))</f>
        <v/>
      </c>
      <c r="AB78" s="854"/>
      <c r="AC78" s="855"/>
      <c r="AD78" s="853" t="str">
        <f>IF(AD76="","",VLOOKUP(AD76,$FQ:$FT,4,FALSE))</f>
        <v/>
      </c>
      <c r="AE78" s="854"/>
      <c r="AF78" s="855"/>
      <c r="AG78" s="853" t="str">
        <f>IF(AG76="","",VLOOKUP(AG76,$FQ:$FT,4,FALSE))</f>
        <v/>
      </c>
      <c r="AH78" s="854"/>
      <c r="AI78" s="855"/>
      <c r="AJ78" s="856" t="s">
        <v>284</v>
      </c>
      <c r="AK78" s="858">
        <f>ET77+FC77</f>
        <v>6800</v>
      </c>
      <c r="AL78" s="859"/>
      <c r="AM78" s="641"/>
      <c r="AN78" s="642"/>
      <c r="AO78" s="633">
        <f>(AK78*AM78)</f>
        <v>0</v>
      </c>
      <c r="AP78" s="633"/>
      <c r="AQ78" s="634"/>
      <c r="AR78" s="637"/>
      <c r="AS78" s="638"/>
      <c r="AT78" s="978"/>
      <c r="AU78" s="979"/>
      <c r="AV78" s="980"/>
      <c r="AW78" s="970"/>
      <c r="AX78" s="971"/>
      <c r="AZ78" s="823"/>
      <c r="BA78" s="825"/>
      <c r="BB78" s="836" t="str">
        <f>IF(F77="","",F77)</f>
        <v>五島の旅
飛行機利用</v>
      </c>
      <c r="BC78" s="836"/>
      <c r="BD78" s="836"/>
      <c r="BE78" s="836"/>
      <c r="BF78" s="836"/>
      <c r="BG78" s="837"/>
      <c r="BH78" s="309"/>
      <c r="BI78" s="831" t="s">
        <v>482</v>
      </c>
      <c r="BJ78" s="654"/>
      <c r="BK78" s="654"/>
      <c r="BL78" s="573" t="s">
        <v>490</v>
      </c>
      <c r="BM78" s="654"/>
      <c r="BN78" s="654" t="str">
        <f>IF(BJ78="","",VLOOKUP(BJ78,'募集型  変更届　提出用 （記入例）'!$GC:$GF,3,FALSE))</f>
        <v/>
      </c>
      <c r="BO78" s="573" t="s">
        <v>485</v>
      </c>
      <c r="BP78" s="654"/>
      <c r="BQ78" s="654"/>
      <c r="BR78" s="573" t="s">
        <v>488</v>
      </c>
      <c r="BS78" s="654"/>
      <c r="BT78" s="655"/>
      <c r="BU78" s="658"/>
      <c r="BV78" s="659"/>
      <c r="BW78" s="660"/>
      <c r="BX78" s="581" t="s">
        <v>45</v>
      </c>
      <c r="BY78" s="582"/>
      <c r="BZ78" s="307">
        <v>1</v>
      </c>
      <c r="CA78" s="309">
        <v>3</v>
      </c>
      <c r="CB78" s="583" t="s">
        <v>497</v>
      </c>
      <c r="CC78" s="579"/>
      <c r="CD78" s="580" t="str">
        <f>IF(CC78="","",VLOOKUP(CC78,'募集型  変更届　提出用 （記入例）'!$GC:$GF,2,FALSE))</f>
        <v/>
      </c>
      <c r="CE78" s="577"/>
      <c r="CF78" s="577"/>
      <c r="CG78" s="577" t="str">
        <f>IF(CC78="","",VLOOKUP(CC78,'募集型  変更届　提出用 （記入例）'!$GC:$GF,3,FALSE))</f>
        <v/>
      </c>
      <c r="CH78" s="577"/>
      <c r="CI78" s="577" t="str">
        <f>IF(CC78="","",VLOOKUP(CC78,'募集型  変更届　提出用 （記入例）'!$GC:$GF,4,FALSE))</f>
        <v/>
      </c>
      <c r="CJ78" s="578"/>
      <c r="CK78" s="574" t="s">
        <v>494</v>
      </c>
      <c r="CL78" s="579"/>
      <c r="CM78" s="580" t="str">
        <f>IF(CL78="","",VLOOKUP(CL78,'募集型  変更届　提出用 （記入例）'!$GC:$GF,2,FALSE))</f>
        <v/>
      </c>
      <c r="CN78" s="577"/>
      <c r="CO78" s="577"/>
      <c r="CP78" s="577" t="str">
        <f>IF(CL78="","",VLOOKUP(CL78,'募集型  変更届　提出用 （記入例）'!$GC:$GF,3,FALSE))</f>
        <v/>
      </c>
      <c r="CQ78" s="577"/>
      <c r="CR78" s="577" t="str">
        <f>IF(CL78="","",VLOOKUP(CL78,'募集型  変更届　提出用 （記入例）'!$GC:$GF,4,FALSE))</f>
        <v/>
      </c>
      <c r="CS78" s="862"/>
      <c r="CT78" s="959"/>
      <c r="CU78" s="960"/>
      <c r="CV78" s="960"/>
      <c r="CW78" s="960"/>
      <c r="CX78" s="960"/>
      <c r="CY78" s="960"/>
      <c r="CZ78" s="961"/>
      <c r="ED78" s="8"/>
      <c r="EE78" s="5"/>
      <c r="EF78" s="8"/>
      <c r="EG78" s="8"/>
      <c r="EH78" s="8"/>
      <c r="EI78" s="91" t="s">
        <v>48</v>
      </c>
      <c r="EJ78" s="92" t="str">
        <f>VLOOKUP('募集型  変更届　提出用 （記入例）'!U79,$FU:$FY,5,FALSE)</f>
        <v>五島市</v>
      </c>
      <c r="EK78" s="92" t="e">
        <f>VLOOKUP('募集型  変更届　提出用 （記入例）'!X79,$FU:$FY,5,FALSE)</f>
        <v>#N/A</v>
      </c>
      <c r="EL78" s="92" t="e">
        <f>VLOOKUP('募集型  変更届　提出用 （記入例）'!AA79,$FU:$FY,5,FALSE)</f>
        <v>#N/A</v>
      </c>
      <c r="EM78" s="92" t="e">
        <f>VLOOKUP('募集型  変更届　提出用 （記入例）'!AD79,$FU:$FY,5,FALSE)</f>
        <v>#N/A</v>
      </c>
      <c r="EN78" s="92" t="str">
        <f>VLOOKUP('募集型  変更届　提出用 （記入例）'!AG79,$FU:$FY,5,FALSE)</f>
        <v>五島市</v>
      </c>
      <c r="EP78" s="78"/>
      <c r="EQ78" s="79" t="s">
        <v>45</v>
      </c>
      <c r="ER78" s="80">
        <f>SUMIF(EJ78:EN78,"五島市",EJ79:EN79)*'募集型  変更届　提出用 （記入例）'!AM76</f>
        <v>204000</v>
      </c>
      <c r="ES78" s="81">
        <f>SUMIF(EJ78:EN78,"五島市",EJ80:EN80)*'募集型  変更届　提出用 （記入例）'!AM78</f>
        <v>0</v>
      </c>
      <c r="ET78" s="96"/>
      <c r="EU78" s="83"/>
      <c r="EV78" s="852"/>
      <c r="EW78" s="84" t="s">
        <v>45</v>
      </c>
      <c r="EX78" s="85">
        <f>IF('募集型  変更届　提出用 （記入例）'!P78="","0",FC76/EV77)</f>
        <v>0</v>
      </c>
      <c r="EY78" s="86">
        <f>IF('募集型  変更届　提出用 （記入例）'!P78="","0",FC77/EV77)</f>
        <v>0</v>
      </c>
      <c r="EZ78" s="87">
        <f>EX78*'募集型  変更届　提出用 （記入例）'!AM76</f>
        <v>0</v>
      </c>
      <c r="FA78" s="88">
        <f>EY78*'募集型  変更届　提出用 （記入例）'!AM78</f>
        <v>0</v>
      </c>
      <c r="FB78" s="89">
        <f t="shared" si="29"/>
        <v>0</v>
      </c>
      <c r="FC78" s="93"/>
      <c r="FE78" s="90" t="s">
        <v>45</v>
      </c>
      <c r="FF78" s="85">
        <f>IF(('募集型  変更届　提出用 （記入例）'!Q78)="","0",('募集型  変更届　提出用 （記入例）'!AM76+'募集型  変更届　提出用 （記入例）'!AM78)*'募集型  変更届　提出用 （記入例）'!Q78*1000)</f>
        <v>30000</v>
      </c>
      <c r="FG78" s="85">
        <f>COUNTA('募集型  変更届　提出用 （記入例）'!P78)*('募集型  変更届　提出用 （記入例）'!AM76+'募集型  変更届　提出用 （記入例）'!AM78)</f>
        <v>30</v>
      </c>
      <c r="FH78" s="85">
        <f>COUNTA('募集型  変更届　提出用 （記入例）'!R78)*('募集型  変更届　提出用 （記入例）'!AM76+'募集型  変更届　提出用 （記入例）'!AM78)</f>
        <v>0</v>
      </c>
      <c r="FI78" s="85">
        <f>COUNTA('募集型  変更届　提出用 （記入例）'!S78)*('募集型  変更届　提出用 （記入例）'!AM76+'募集型  変更届　提出用 （記入例）'!AM78)</f>
        <v>0</v>
      </c>
      <c r="FN78" s="28"/>
      <c r="FO78" s="28"/>
      <c r="FP78" s="8"/>
      <c r="FQ78" s="5">
        <v>74</v>
      </c>
      <c r="FR78" s="5" t="s">
        <v>239</v>
      </c>
      <c r="FS78" s="28" t="s">
        <v>39</v>
      </c>
      <c r="FT78" s="186" t="s">
        <v>184</v>
      </c>
      <c r="GC78" s="5">
        <v>74</v>
      </c>
      <c r="GD78" s="5" t="s">
        <v>239</v>
      </c>
      <c r="GE78" s="28" t="s">
        <v>39</v>
      </c>
      <c r="GF78" s="186" t="s">
        <v>184</v>
      </c>
    </row>
    <row r="79" spans="1:188" ht="16.5" customHeight="1" thickBot="1">
      <c r="B79" s="694">
        <v>45748</v>
      </c>
      <c r="C79" s="695"/>
      <c r="D79" s="1301"/>
      <c r="E79" s="1302"/>
      <c r="F79" s="869"/>
      <c r="G79" s="870"/>
      <c r="H79" s="870"/>
      <c r="I79" s="870"/>
      <c r="J79" s="870"/>
      <c r="K79" s="870"/>
      <c r="L79" s="870"/>
      <c r="M79" s="871"/>
      <c r="N79" s="652" t="s">
        <v>53</v>
      </c>
      <c r="O79" s="653"/>
      <c r="P79" s="75"/>
      <c r="Q79" s="76"/>
      <c r="R79" s="136"/>
      <c r="S79" s="137"/>
      <c r="T79" s="846" t="s">
        <v>54</v>
      </c>
      <c r="U79" s="94" t="s">
        <v>59</v>
      </c>
      <c r="V79" s="849" t="str">
        <f>IF(U79="","",VLOOKUP(U79,$FU:$FX,3,FALSE))</f>
        <v>定期航空</v>
      </c>
      <c r="W79" s="850"/>
      <c r="X79" s="94"/>
      <c r="Y79" s="849" t="str">
        <f>IF(X79="","",VLOOKUP(X79,$FU:$FX,3,FALSE))</f>
        <v/>
      </c>
      <c r="Z79" s="850"/>
      <c r="AA79" s="94"/>
      <c r="AB79" s="849" t="str">
        <f>IF(AA79="","",VLOOKUP(AA79,$FU:$FX,3,FALSE))</f>
        <v/>
      </c>
      <c r="AC79" s="850"/>
      <c r="AD79" s="94"/>
      <c r="AE79" s="849" t="str">
        <f>IF(AD79="","",VLOOKUP(AD79,$FU:$FX,3,FALSE))</f>
        <v/>
      </c>
      <c r="AF79" s="850"/>
      <c r="AG79" s="94" t="s">
        <v>59</v>
      </c>
      <c r="AH79" s="849" t="str">
        <f>IF(AG79="","",VLOOKUP(AG79,'募集型  変更届　提出用 （記入例）'!$FU:$FX,3,FALSE))</f>
        <v>定期航空</v>
      </c>
      <c r="AI79" s="895"/>
      <c r="AJ79" s="857"/>
      <c r="AK79" s="843"/>
      <c r="AL79" s="860"/>
      <c r="AM79" s="643"/>
      <c r="AN79" s="644"/>
      <c r="AO79" s="645"/>
      <c r="AP79" s="645"/>
      <c r="AQ79" s="646"/>
      <c r="AR79" s="637"/>
      <c r="AS79" s="638"/>
      <c r="AT79" s="978"/>
      <c r="AU79" s="979"/>
      <c r="AV79" s="980" t="s">
        <v>545</v>
      </c>
      <c r="AW79" s="972" t="s">
        <v>545</v>
      </c>
      <c r="AX79" s="973"/>
      <c r="AZ79" s="823"/>
      <c r="BA79" s="825"/>
      <c r="BB79" s="836"/>
      <c r="BC79" s="836"/>
      <c r="BD79" s="836"/>
      <c r="BE79" s="836"/>
      <c r="BF79" s="836"/>
      <c r="BG79" s="837"/>
      <c r="BH79" s="309"/>
      <c r="BI79" s="831"/>
      <c r="BJ79" s="654"/>
      <c r="BK79" s="654"/>
      <c r="BL79" s="573"/>
      <c r="BM79" s="654"/>
      <c r="BN79" s="654"/>
      <c r="BO79" s="573"/>
      <c r="BP79" s="654"/>
      <c r="BQ79" s="654"/>
      <c r="BR79" s="576"/>
      <c r="BS79" s="656"/>
      <c r="BT79" s="657"/>
      <c r="BU79" s="658"/>
      <c r="BV79" s="659"/>
      <c r="BW79" s="660"/>
      <c r="BX79" s="581" t="s">
        <v>53</v>
      </c>
      <c r="BY79" s="582"/>
      <c r="BZ79" s="307"/>
      <c r="CA79" s="309"/>
      <c r="CB79" s="583"/>
      <c r="CC79" s="579"/>
      <c r="CD79" s="580"/>
      <c r="CE79" s="577"/>
      <c r="CF79" s="577"/>
      <c r="CG79" s="577"/>
      <c r="CH79" s="577"/>
      <c r="CI79" s="577"/>
      <c r="CJ79" s="578"/>
      <c r="CK79" s="574"/>
      <c r="CL79" s="579"/>
      <c r="CM79" s="580"/>
      <c r="CN79" s="577"/>
      <c r="CO79" s="577"/>
      <c r="CP79" s="577"/>
      <c r="CQ79" s="577"/>
      <c r="CR79" s="577"/>
      <c r="CS79" s="862"/>
      <c r="CT79" s="959"/>
      <c r="CU79" s="960"/>
      <c r="CV79" s="960"/>
      <c r="CW79" s="960"/>
      <c r="CX79" s="960"/>
      <c r="CY79" s="960"/>
      <c r="CZ79" s="961"/>
      <c r="ED79" s="8"/>
      <c r="EE79" s="5"/>
      <c r="EF79" s="8"/>
      <c r="EG79" s="8"/>
      <c r="EH79" s="8"/>
      <c r="EI79" s="91" t="s">
        <v>56</v>
      </c>
      <c r="EJ79" s="95">
        <f>VLOOKUP('募集型  変更届　提出用 （記入例）'!U79,$FU:$FY,4,FALSE)</f>
        <v>3400</v>
      </c>
      <c r="EK79" s="95" t="e">
        <f>VLOOKUP('募集型  変更届　提出用 （記入例）'!X79,$FU:$FY,4,FALSE)</f>
        <v>#N/A</v>
      </c>
      <c r="EL79" s="95" t="e">
        <f>VLOOKUP('募集型  変更届　提出用 （記入例）'!AA79,$FU:$FY,4,FALSE)</f>
        <v>#N/A</v>
      </c>
      <c r="EM79" s="95" t="e">
        <f>VLOOKUP('募集型  変更届　提出用 （記入例）'!AD79,$FU:$FY,4,FALSE)</f>
        <v>#N/A</v>
      </c>
      <c r="EN79" s="95">
        <f>VLOOKUP('募集型  変更届　提出用 （記入例）'!AG79,$FU:$FY,4,FALSE)</f>
        <v>3400</v>
      </c>
      <c r="EP79" s="78"/>
      <c r="EQ79" s="79" t="s">
        <v>53</v>
      </c>
      <c r="ER79" s="80">
        <f>SUMIF(EJ78:EN78,"新上五島町",EJ79:EN79)*'募集型  変更届　提出用 （記入例）'!AM76</f>
        <v>0</v>
      </c>
      <c r="ES79" s="81">
        <f>SUMIF(EJ78:EN78,"上五島",EJ80:EN80)*'募集型  変更届　提出用 （記入例）'!AM78</f>
        <v>0</v>
      </c>
      <c r="ET79" s="96"/>
      <c r="EU79" s="83"/>
      <c r="EV79" s="97"/>
      <c r="EW79" s="84" t="s">
        <v>53</v>
      </c>
      <c r="EX79" s="85" t="str">
        <f>IF('募集型  変更届　提出用 （記入例）'!P79="","0",FC76/EV77)</f>
        <v>0</v>
      </c>
      <c r="EY79" s="86" t="str">
        <f>IF('募集型  変更届　提出用 （記入例）'!P79="","0",FC77/EV77)</f>
        <v>0</v>
      </c>
      <c r="EZ79" s="87">
        <f>EX79*'募集型  変更届　提出用 （記入例）'!AM76</f>
        <v>0</v>
      </c>
      <c r="FA79" s="88">
        <f>EY79*'募集型  変更届　提出用 （記入例）'!AM78</f>
        <v>0</v>
      </c>
      <c r="FB79" s="89">
        <f t="shared" si="29"/>
        <v>0</v>
      </c>
      <c r="FC79" s="93"/>
      <c r="FD79" s="98"/>
      <c r="FE79" s="90" t="s">
        <v>53</v>
      </c>
      <c r="FF79" s="85" t="str">
        <f>IF(('募集型  変更届　提出用 （記入例）'!Q79)="","0",('募集型  変更届　提出用 （記入例）'!AM76+'募集型  変更届　提出用 （記入例）'!AM78)*'募集型  変更届　提出用 （記入例）'!Q79*1000)</f>
        <v>0</v>
      </c>
      <c r="FG79" s="85">
        <f>COUNTA('募集型  変更届　提出用 （記入例）'!P79)*('募集型  変更届　提出用 （記入例）'!AM76+'募集型  変更届　提出用 （記入例）'!AM78)</f>
        <v>0</v>
      </c>
      <c r="FH79" s="85">
        <f>COUNTA('募集型  変更届　提出用 （記入例）'!R79)*('募集型  変更届　提出用 （記入例）'!AM76+'募集型  変更届　提出用 （記入例）'!AM78)</f>
        <v>0</v>
      </c>
      <c r="FI79" s="85">
        <f>COUNTA('募集型  変更届　提出用 （記入例）'!S79)*('募集型  変更届　提出用 （記入例）'!AM76+'募集型  変更届　提出用 （記入例）'!AM78)</f>
        <v>0</v>
      </c>
      <c r="FN79" s="28"/>
      <c r="FO79" s="28"/>
      <c r="FP79" s="8"/>
      <c r="FQ79" s="5">
        <v>75</v>
      </c>
      <c r="FR79" s="5" t="s">
        <v>240</v>
      </c>
      <c r="FS79" s="5" t="s">
        <v>39</v>
      </c>
      <c r="FT79" s="186">
        <v>100</v>
      </c>
      <c r="FZ79" s="1">
        <v>50</v>
      </c>
      <c r="GC79" s="5">
        <v>75</v>
      </c>
      <c r="GD79" s="5" t="s">
        <v>240</v>
      </c>
      <c r="GE79" s="5" t="s">
        <v>39</v>
      </c>
      <c r="GF79" s="186">
        <v>100</v>
      </c>
    </row>
    <row r="80" spans="1:188" ht="16.5" customHeight="1">
      <c r="B80" s="696"/>
      <c r="C80" s="697"/>
      <c r="D80" s="1304"/>
      <c r="E80" s="1305"/>
      <c r="F80" s="883" t="s">
        <v>378</v>
      </c>
      <c r="G80" s="613">
        <v>45748</v>
      </c>
      <c r="H80" s="613"/>
      <c r="I80" s="613"/>
      <c r="J80" s="885" t="s">
        <v>379</v>
      </c>
      <c r="K80" s="613">
        <v>46081</v>
      </c>
      <c r="L80" s="613"/>
      <c r="M80" s="650"/>
      <c r="N80" s="652" t="s">
        <v>61</v>
      </c>
      <c r="O80" s="653"/>
      <c r="P80" s="75"/>
      <c r="Q80" s="76"/>
      <c r="R80" s="138"/>
      <c r="S80" s="137"/>
      <c r="T80" s="847"/>
      <c r="U80" s="604" t="str">
        <f>IF(U79="","",VLOOKUP(U79,$FU:$FX,2,FALSE))</f>
        <v>長崎　～　福江</v>
      </c>
      <c r="V80" s="605"/>
      <c r="W80" s="606"/>
      <c r="X80" s="604" t="str">
        <f>IF(X79="","",VLOOKUP(X79,$FU:$FX,2,FALSE))</f>
        <v/>
      </c>
      <c r="Y80" s="605"/>
      <c r="Z80" s="606"/>
      <c r="AA80" s="604" t="str">
        <f>IF(AA79="","",VLOOKUP(AA79,$FU:$FX,2,FALSE))</f>
        <v/>
      </c>
      <c r="AB80" s="605"/>
      <c r="AC80" s="606"/>
      <c r="AD80" s="604" t="str">
        <f>IF(AD79="","",VLOOKUP(AD79,$FU:$FX,2,FALSE))</f>
        <v/>
      </c>
      <c r="AE80" s="605"/>
      <c r="AF80" s="606"/>
      <c r="AG80" s="604" t="str">
        <f>IF(AG79="","",VLOOKUP(AG79,'募集型  変更届　提出用 （記入例）'!$FU:$FX,2,FALSE))</f>
        <v>長崎　～　福江</v>
      </c>
      <c r="AH80" s="605"/>
      <c r="AI80" s="711"/>
      <c r="AJ80" s="877" t="s">
        <v>62</v>
      </c>
      <c r="AK80" s="878"/>
      <c r="AL80" s="879"/>
      <c r="AM80" s="609">
        <f>AM76+AM78</f>
        <v>30</v>
      </c>
      <c r="AN80" s="610"/>
      <c r="AO80" s="631">
        <f>AO76+AO78</f>
        <v>204000</v>
      </c>
      <c r="AP80" s="631"/>
      <c r="AQ80" s="647"/>
      <c r="AR80" s="637"/>
      <c r="AS80" s="638"/>
      <c r="AT80" s="978"/>
      <c r="AU80" s="979"/>
      <c r="AV80" s="980"/>
      <c r="AW80" s="974"/>
      <c r="AX80" s="975"/>
      <c r="AZ80" s="823"/>
      <c r="BA80" s="825"/>
      <c r="BB80" s="836"/>
      <c r="BC80" s="836"/>
      <c r="BD80" s="836"/>
      <c r="BE80" s="836"/>
      <c r="BF80" s="836"/>
      <c r="BG80" s="837"/>
      <c r="BH80" s="309"/>
      <c r="BI80" s="831" t="s">
        <v>483</v>
      </c>
      <c r="BJ80" s="654"/>
      <c r="BK80" s="654"/>
      <c r="BL80" s="573" t="s">
        <v>491</v>
      </c>
      <c r="BM80" s="654"/>
      <c r="BN80" s="654" t="str">
        <f>IF(BJ80="","",VLOOKUP(BJ80,'募集型  変更届　提出用 （記入例）'!$GC:$GF,3,FALSE))</f>
        <v/>
      </c>
      <c r="BO80" s="573" t="s">
        <v>486</v>
      </c>
      <c r="BP80" s="654"/>
      <c r="BQ80" s="898"/>
      <c r="BR80" s="930" t="s">
        <v>19</v>
      </c>
      <c r="BS80" s="1269">
        <f>BJ76+BJ78+BJ80+BM76+BM78+BM80+BP76+BP78+BS76+BS78+BP80</f>
        <v>0</v>
      </c>
      <c r="BT80" s="1270"/>
      <c r="BU80" s="658"/>
      <c r="BV80" s="659"/>
      <c r="BW80" s="660"/>
      <c r="BX80" s="581" t="s">
        <v>61</v>
      </c>
      <c r="BY80" s="582"/>
      <c r="BZ80" s="316"/>
      <c r="CA80" s="309"/>
      <c r="CB80" s="583" t="s">
        <v>498</v>
      </c>
      <c r="CC80" s="579"/>
      <c r="CD80" s="580" t="str">
        <f>IF(CC80="","",VLOOKUP(CC80,'募集型  変更届　提出用 （記入例）'!$GC:$GF,2,FALSE))</f>
        <v/>
      </c>
      <c r="CE80" s="577"/>
      <c r="CF80" s="577"/>
      <c r="CG80" s="577" t="str">
        <f>IF(CC80="","",VLOOKUP(CC80,'募集型  変更届　提出用 （記入例）'!$GC:$GF,3,FALSE))</f>
        <v/>
      </c>
      <c r="CH80" s="577"/>
      <c r="CI80" s="577" t="str">
        <f>IF(CC80="","",VLOOKUP(CC80,'募集型  変更届　提出用 （記入例）'!$GC:$GF,4,FALSE))</f>
        <v/>
      </c>
      <c r="CJ80" s="578"/>
      <c r="CK80" s="574" t="s">
        <v>495</v>
      </c>
      <c r="CL80" s="579"/>
      <c r="CM80" s="580" t="str">
        <f>IF(CL80="","",VLOOKUP(CL80,'募集型  変更届　提出用 （記入例）'!$GC:$GF,2,FALSE))</f>
        <v/>
      </c>
      <c r="CN80" s="577"/>
      <c r="CO80" s="577"/>
      <c r="CP80" s="577" t="str">
        <f>IF(CL80="","",VLOOKUP(CL80,'募集型  変更届　提出用 （記入例）'!$GC:$GF,3,FALSE))</f>
        <v/>
      </c>
      <c r="CQ80" s="577"/>
      <c r="CR80" s="577" t="str">
        <f>IF(CL80="","",VLOOKUP(CL80,'募集型  変更届　提出用 （記入例）'!$GC:$GF,4,FALSE))</f>
        <v/>
      </c>
      <c r="CS80" s="862"/>
      <c r="CT80" s="959"/>
      <c r="CU80" s="960"/>
      <c r="CV80" s="960"/>
      <c r="CW80" s="960"/>
      <c r="CX80" s="960"/>
      <c r="CY80" s="960"/>
      <c r="CZ80" s="961"/>
      <c r="ED80" s="8"/>
      <c r="EE80" s="5"/>
      <c r="EF80" s="8"/>
      <c r="EG80" s="8"/>
      <c r="EH80" s="8"/>
      <c r="EI80" s="91" t="s">
        <v>64</v>
      </c>
      <c r="EJ80" s="95">
        <f>EJ79</f>
        <v>3400</v>
      </c>
      <c r="EK80" s="95" t="e">
        <f t="shared" ref="EK80:EN80" si="30">EK79</f>
        <v>#N/A</v>
      </c>
      <c r="EL80" s="95" t="e">
        <f t="shared" si="30"/>
        <v>#N/A</v>
      </c>
      <c r="EM80" s="95" t="e">
        <f t="shared" si="30"/>
        <v>#N/A</v>
      </c>
      <c r="EN80" s="95">
        <f t="shared" si="30"/>
        <v>3400</v>
      </c>
      <c r="EP80" s="78"/>
      <c r="EQ80" s="79" t="s">
        <v>61</v>
      </c>
      <c r="ER80" s="80">
        <f>SUMIF(EJ78:EN78,"小値賀町",EJ79:EN79)*'募集型  変更届　提出用 （記入例）'!AM76</f>
        <v>0</v>
      </c>
      <c r="ES80" s="81">
        <f>SUMIF(EJ78:EN78,"小値賀",EJ80:EN80)*'募集型  変更届　提出用 （記入例）'!AM78</f>
        <v>0</v>
      </c>
      <c r="ET80" s="96"/>
      <c r="EU80" s="83"/>
      <c r="EV80" s="97"/>
      <c r="EW80" s="84" t="s">
        <v>61</v>
      </c>
      <c r="EX80" s="85" t="str">
        <f>IF('募集型  変更届　提出用 （記入例）'!P80="","0",FC76/EV77)</f>
        <v>0</v>
      </c>
      <c r="EY80" s="86" t="str">
        <f>IF('募集型  変更届　提出用 （記入例）'!P80="","0",FC77/EV77)</f>
        <v>0</v>
      </c>
      <c r="EZ80" s="87">
        <f>EX80*'募集型  変更届　提出用 （記入例）'!AM76</f>
        <v>0</v>
      </c>
      <c r="FA80" s="88">
        <f>EY80*'募集型  変更届　提出用 （記入例）'!AM78</f>
        <v>0</v>
      </c>
      <c r="FB80" s="89">
        <f t="shared" si="29"/>
        <v>0</v>
      </c>
      <c r="FC80" s="93"/>
      <c r="FD80" s="98"/>
      <c r="FE80" s="90" t="s">
        <v>61</v>
      </c>
      <c r="FF80" s="85" t="str">
        <f>IF(('募集型  変更届　提出用 （記入例）'!Q80)="","0",('募集型  変更届　提出用 （記入例）'!AM76+'募集型  変更届　提出用 （記入例）'!AM78)*'募集型  変更届　提出用 （記入例）'!Q80*1000)</f>
        <v>0</v>
      </c>
      <c r="FG80" s="85">
        <f>COUNTA('募集型  変更届　提出用 （記入例）'!P80)*('募集型  変更届　提出用 （記入例）'!AM76+'募集型  変更届　提出用 （記入例）'!AM78)</f>
        <v>0</v>
      </c>
      <c r="FH80" s="85">
        <f>COUNTA('募集型  変更届　提出用 （記入例）'!R80)*('募集型  変更届　提出用 （記入例）'!AM76+'募集型  変更届　提出用 （記入例）'!AM78)</f>
        <v>0</v>
      </c>
      <c r="FI80" s="85">
        <f>COUNTA('募集型  変更届　提出用 （記入例）'!S80)*('募集型  変更届　提出用 （記入例）'!AM76+'募集型  変更届　提出用 （記入例）'!AM78)</f>
        <v>0</v>
      </c>
      <c r="FO80" s="4"/>
      <c r="FP80" s="8"/>
      <c r="FQ80" s="5">
        <v>76</v>
      </c>
      <c r="FR80" s="5" t="s">
        <v>241</v>
      </c>
      <c r="FS80" s="5" t="s">
        <v>39</v>
      </c>
      <c r="FT80" s="186">
        <v>100</v>
      </c>
      <c r="FZ80" s="1">
        <v>50</v>
      </c>
      <c r="GC80" s="5">
        <v>76</v>
      </c>
      <c r="GD80" s="5" t="s">
        <v>241</v>
      </c>
      <c r="GE80" s="5" t="s">
        <v>39</v>
      </c>
      <c r="GF80" s="186">
        <v>100</v>
      </c>
    </row>
    <row r="81" spans="2:188" ht="16.5" customHeight="1" thickBot="1">
      <c r="B81" s="698"/>
      <c r="C81" s="699"/>
      <c r="D81" s="1306"/>
      <c r="E81" s="1307"/>
      <c r="F81" s="884"/>
      <c r="G81" s="614"/>
      <c r="H81" s="614"/>
      <c r="I81" s="614"/>
      <c r="J81" s="886"/>
      <c r="K81" s="614"/>
      <c r="L81" s="614"/>
      <c r="M81" s="651"/>
      <c r="N81" s="887" t="s">
        <v>68</v>
      </c>
      <c r="O81" s="888"/>
      <c r="P81" s="75"/>
      <c r="Q81" s="76"/>
      <c r="R81" s="139"/>
      <c r="S81" s="140"/>
      <c r="T81" s="848"/>
      <c r="U81" s="718">
        <f>IF(U79="","",VLOOKUP(U79,$FU:$FX,4,FALSE))</f>
        <v>3400</v>
      </c>
      <c r="V81" s="719"/>
      <c r="W81" s="720"/>
      <c r="X81" s="718" t="str">
        <f>IF(X79="","",VLOOKUP(X79,$FU:$FX,4,FALSE))</f>
        <v/>
      </c>
      <c r="Y81" s="719"/>
      <c r="Z81" s="720"/>
      <c r="AA81" s="718" t="str">
        <f>IF(AA79="","",VLOOKUP(AA79,$FU:$FX,4,FALSE))</f>
        <v/>
      </c>
      <c r="AB81" s="719"/>
      <c r="AC81" s="720"/>
      <c r="AD81" s="718" t="str">
        <f>IF(AD79="","",VLOOKUP(AD79,$FU:$FX,4,FALSE))</f>
        <v/>
      </c>
      <c r="AE81" s="719"/>
      <c r="AF81" s="720"/>
      <c r="AG81" s="718">
        <f>IF(AG79="","",VLOOKUP(AG79,'募集型  変更届　提出用 （記入例）'!$FU:$FX,4,FALSE))</f>
        <v>3400</v>
      </c>
      <c r="AH81" s="719"/>
      <c r="AI81" s="721"/>
      <c r="AJ81" s="880"/>
      <c r="AK81" s="881"/>
      <c r="AL81" s="882"/>
      <c r="AM81" s="843"/>
      <c r="AN81" s="860"/>
      <c r="AO81" s="648"/>
      <c r="AP81" s="648"/>
      <c r="AQ81" s="649"/>
      <c r="AR81" s="639"/>
      <c r="AS81" s="640"/>
      <c r="AT81" s="981"/>
      <c r="AU81" s="982"/>
      <c r="AV81" s="983"/>
      <c r="AW81" s="1178"/>
      <c r="AX81" s="1179"/>
      <c r="AZ81" s="824"/>
      <c r="BA81" s="826"/>
      <c r="BB81" s="839"/>
      <c r="BC81" s="839"/>
      <c r="BD81" s="839"/>
      <c r="BE81" s="839"/>
      <c r="BF81" s="839"/>
      <c r="BG81" s="840"/>
      <c r="BH81" s="308"/>
      <c r="BI81" s="932"/>
      <c r="BJ81" s="904"/>
      <c r="BK81" s="904"/>
      <c r="BL81" s="931"/>
      <c r="BM81" s="904"/>
      <c r="BN81" s="904"/>
      <c r="BO81" s="931"/>
      <c r="BP81" s="904"/>
      <c r="BQ81" s="949"/>
      <c r="BR81" s="932"/>
      <c r="BS81" s="1271"/>
      <c r="BT81" s="1272"/>
      <c r="BU81" s="906"/>
      <c r="BV81" s="907"/>
      <c r="BW81" s="908"/>
      <c r="BX81" s="889" t="s">
        <v>68</v>
      </c>
      <c r="BY81" s="890"/>
      <c r="BZ81" s="317"/>
      <c r="CA81" s="308"/>
      <c r="CB81" s="950"/>
      <c r="CC81" s="891"/>
      <c r="CD81" s="896"/>
      <c r="CE81" s="897"/>
      <c r="CF81" s="897"/>
      <c r="CG81" s="897"/>
      <c r="CH81" s="897"/>
      <c r="CI81" s="897"/>
      <c r="CJ81" s="948"/>
      <c r="CK81" s="575"/>
      <c r="CL81" s="891"/>
      <c r="CM81" s="896"/>
      <c r="CN81" s="897"/>
      <c r="CO81" s="897"/>
      <c r="CP81" s="897"/>
      <c r="CQ81" s="897"/>
      <c r="CR81" s="897"/>
      <c r="CS81" s="925"/>
      <c r="CT81" s="962"/>
      <c r="CU81" s="963"/>
      <c r="CV81" s="963"/>
      <c r="CW81" s="963"/>
      <c r="CX81" s="963"/>
      <c r="CY81" s="963"/>
      <c r="CZ81" s="964"/>
      <c r="ED81" s="8"/>
      <c r="EE81" s="5"/>
      <c r="EF81" s="8"/>
      <c r="EG81" s="8"/>
      <c r="EH81" s="8"/>
      <c r="EP81" s="101"/>
      <c r="EQ81" s="102" t="s">
        <v>68</v>
      </c>
      <c r="ER81" s="103">
        <f>SUMIF(EJ78:EN78,"宇久町",EJ79:EN79)*'募集型  変更届　提出用 （記入例）'!AM76</f>
        <v>0</v>
      </c>
      <c r="ES81" s="104">
        <f>SUMIF(EJ78:EN78,"宇久",EJ80:EN80)*'募集型  変更届　提出用 （記入例）'!AM78</f>
        <v>0</v>
      </c>
      <c r="ET81" s="96"/>
      <c r="EU81" s="83"/>
      <c r="EV81" s="105"/>
      <c r="EW81" s="106" t="s">
        <v>68</v>
      </c>
      <c r="EX81" s="107" t="str">
        <f>IF('募集型  変更届　提出用 （記入例）'!P81="","0",FC76/EV77)</f>
        <v>0</v>
      </c>
      <c r="EY81" s="108" t="str">
        <f>IF('募集型  変更届　提出用 （記入例）'!P81="","0",FC77/EV77)</f>
        <v>0</v>
      </c>
      <c r="EZ81" s="109">
        <f>EX81*'募集型  変更届　提出用 （記入例）'!AM76</f>
        <v>0</v>
      </c>
      <c r="FA81" s="110">
        <f>EY81*'募集型  変更届　提出用 （記入例）'!AM78</f>
        <v>0</v>
      </c>
      <c r="FB81" s="111">
        <f t="shared" si="29"/>
        <v>0</v>
      </c>
      <c r="FC81" s="93"/>
      <c r="FE81" s="112" t="s">
        <v>68</v>
      </c>
      <c r="FF81" s="107" t="str">
        <f>IF(('募集型  変更届　提出用 （記入例）'!Q81)="","0",('募集型  変更届　提出用 （記入例）'!AM76+'募集型  変更届　提出用 （記入例）'!AM78)*'募集型  変更届　提出用 （記入例）'!Q81*1000)</f>
        <v>0</v>
      </c>
      <c r="FG81" s="107">
        <f>COUNTA('募集型  変更届　提出用 （記入例）'!P81)*('募集型  変更届　提出用 （記入例）'!AM76+'募集型  変更届　提出用 （記入例）'!AM78)</f>
        <v>0</v>
      </c>
      <c r="FH81" s="107">
        <f>COUNTA('募集型  変更届　提出用 （記入例）'!R81)*('募集型  変更届　提出用 （記入例）'!AM76+'募集型  変更届　提出用 （記入例）'!AM78)</f>
        <v>0</v>
      </c>
      <c r="FI81" s="107">
        <f>COUNTA('募集型  変更届　提出用 （記入例）'!S81)*('募集型  変更届　提出用 （記入例）'!AM76+'募集型  変更届　提出用 （記入例）'!AM78)</f>
        <v>0</v>
      </c>
      <c r="FO81" s="4"/>
      <c r="FP81" s="8"/>
      <c r="FQ81" s="5">
        <v>77</v>
      </c>
      <c r="FR81" s="5" t="s">
        <v>242</v>
      </c>
      <c r="FS81" s="28" t="s">
        <v>39</v>
      </c>
      <c r="FT81" s="186">
        <v>0</v>
      </c>
      <c r="FZ81" s="1">
        <v>0</v>
      </c>
      <c r="GC81" s="5">
        <v>77</v>
      </c>
      <c r="GD81" s="5" t="s">
        <v>242</v>
      </c>
      <c r="GE81" s="28" t="s">
        <v>39</v>
      </c>
      <c r="GF81" s="186">
        <v>0</v>
      </c>
    </row>
    <row r="82" spans="2:188" ht="16.5" customHeight="1" thickTop="1" thickBot="1">
      <c r="B82" s="700">
        <v>2</v>
      </c>
      <c r="C82" s="702">
        <v>3</v>
      </c>
      <c r="D82" s="661" t="s">
        <v>519</v>
      </c>
      <c r="E82" s="662"/>
      <c r="F82" s="704" t="s">
        <v>381</v>
      </c>
      <c r="G82" s="705"/>
      <c r="H82" s="706" t="s">
        <v>571</v>
      </c>
      <c r="I82" s="706"/>
      <c r="J82" s="706"/>
      <c r="K82" s="706"/>
      <c r="L82" s="706"/>
      <c r="M82" s="707"/>
      <c r="N82" s="708" t="s">
        <v>113</v>
      </c>
      <c r="O82" s="709"/>
      <c r="P82" s="55"/>
      <c r="Q82" s="56"/>
      <c r="R82" s="135"/>
      <c r="S82" s="141"/>
      <c r="T82" s="712" t="s">
        <v>34</v>
      </c>
      <c r="U82" s="305">
        <v>7</v>
      </c>
      <c r="V82" s="715" t="str">
        <f>IF(U82="","",VLOOKUP(U82,$FQ:$FT,3,FALSE))</f>
        <v>Jフォイル</v>
      </c>
      <c r="W82" s="716"/>
      <c r="X82" s="305">
        <v>9</v>
      </c>
      <c r="Y82" s="715" t="str">
        <f>IF(X82="","",VLOOKUP(X82,$FQ:$FT,3,FALSE))</f>
        <v>Jフォイル</v>
      </c>
      <c r="Z82" s="716"/>
      <c r="AA82" s="305"/>
      <c r="AB82" s="715" t="str">
        <f>IF(AA82="","",VLOOKUP(AA82,$FQ:$FT,3,FALSE))</f>
        <v/>
      </c>
      <c r="AC82" s="716"/>
      <c r="AD82" s="305"/>
      <c r="AE82" s="715" t="str">
        <f>IF(AD82="","",VLOOKUP(AD82,$FQ:$FT,3,FALSE))</f>
        <v/>
      </c>
      <c r="AF82" s="716"/>
      <c r="AG82" s="305">
        <v>8</v>
      </c>
      <c r="AH82" s="715" t="str">
        <f>IF(AG82="","",VLOOKUP(AG82,$FQ:$FT,3,FALSE))</f>
        <v>Jフォイル</v>
      </c>
      <c r="AI82" s="717"/>
      <c r="AJ82" s="607" t="s">
        <v>179</v>
      </c>
      <c r="AK82" s="609">
        <f>FC82+ET82</f>
        <v>7400</v>
      </c>
      <c r="AL82" s="610"/>
      <c r="AM82" s="627">
        <v>50</v>
      </c>
      <c r="AN82" s="628"/>
      <c r="AO82" s="631">
        <f>(AK82*AM82)</f>
        <v>370000</v>
      </c>
      <c r="AP82" s="631"/>
      <c r="AQ82" s="632"/>
      <c r="AR82" s="635">
        <f>SUM(Q82:Q87)*AM86</f>
        <v>100</v>
      </c>
      <c r="AS82" s="636"/>
      <c r="AT82" s="965" t="s">
        <v>58</v>
      </c>
      <c r="AU82" s="966"/>
      <c r="AV82" s="967" t="s">
        <v>548</v>
      </c>
      <c r="AW82" s="968" t="s">
        <v>548</v>
      </c>
      <c r="AX82" s="969"/>
      <c r="AZ82" s="823">
        <f>B82</f>
        <v>2</v>
      </c>
      <c r="BA82" s="825">
        <f>C82</f>
        <v>3</v>
      </c>
      <c r="BB82" s="940" t="s">
        <v>381</v>
      </c>
      <c r="BC82" s="926"/>
      <c r="BD82" s="926" t="str">
        <f>IF(H82="","",H82)</f>
        <v>2505-10</v>
      </c>
      <c r="BE82" s="926"/>
      <c r="BF82" s="926"/>
      <c r="BG82" s="927"/>
      <c r="BH82" s="310"/>
      <c r="BI82" s="830" t="s">
        <v>481</v>
      </c>
      <c r="BJ82" s="817"/>
      <c r="BK82" s="817"/>
      <c r="BL82" s="818" t="s">
        <v>489</v>
      </c>
      <c r="BM82" s="817"/>
      <c r="BN82" s="817" t="str">
        <f>IF(BJ82="","",VLOOKUP(BJ82,'募集型  変更届　提出用 （記入例）'!$GC:$GF,3,FALSE))</f>
        <v/>
      </c>
      <c r="BO82" s="818" t="s">
        <v>484</v>
      </c>
      <c r="BP82" s="817"/>
      <c r="BQ82" s="817"/>
      <c r="BR82" s="818" t="s">
        <v>487</v>
      </c>
      <c r="BS82" s="817"/>
      <c r="BT82" s="876"/>
      <c r="BU82" s="951"/>
      <c r="BV82" s="952"/>
      <c r="BW82" s="953"/>
      <c r="BX82" s="933" t="s">
        <v>113</v>
      </c>
      <c r="BY82" s="934"/>
      <c r="BZ82" s="311"/>
      <c r="CA82" s="310"/>
      <c r="CB82" s="935" t="s">
        <v>496</v>
      </c>
      <c r="CC82" s="936">
        <v>1</v>
      </c>
      <c r="CD82" s="937" t="str">
        <f>IF(CC82="","",VLOOKUP(CC82,'募集型  変更届　提出用 （記入例）'!$GC:$GF,2,FALSE))</f>
        <v>長崎～福江</v>
      </c>
      <c r="CE82" s="938"/>
      <c r="CF82" s="938"/>
      <c r="CG82" s="938" t="str">
        <f>IF(CC82="","",VLOOKUP(CC82,'募集型  変更届　提出用 （記入例）'!$GC:$GF,3,FALSE))</f>
        <v>フェリー</v>
      </c>
      <c r="CH82" s="938"/>
      <c r="CI82" s="938">
        <f>IF(CC82="","",VLOOKUP(CC82,'募集型  変更届　提出用 （記入例）'!$GC:$GF,4,FALSE))</f>
        <v>900</v>
      </c>
      <c r="CJ82" s="946"/>
      <c r="CK82" s="947" t="s">
        <v>493</v>
      </c>
      <c r="CL82" s="936"/>
      <c r="CM82" s="815" t="str">
        <f>IF(CL82="","",VLOOKUP(CL82,'募集型  変更届　提出用 （記入例）'!$GC:$GF,2,FALSE))</f>
        <v/>
      </c>
      <c r="CN82" s="816"/>
      <c r="CO82" s="816"/>
      <c r="CP82" s="816" t="str">
        <f>IF(CL82="","",VLOOKUP(CL82,'募集型  変更届　提出用 （記入例）'!$GC:$GF,3,FALSE))</f>
        <v/>
      </c>
      <c r="CQ82" s="816"/>
      <c r="CR82" s="816" t="str">
        <f>IF(CL82="","",VLOOKUP(CL82,'募集型  変更届　提出用 （記入例）'!$GC:$GF,4,FALSE))</f>
        <v/>
      </c>
      <c r="CS82" s="861"/>
      <c r="CT82" s="956" t="s">
        <v>518</v>
      </c>
      <c r="CU82" s="957"/>
      <c r="CV82" s="957"/>
      <c r="CW82" s="957"/>
      <c r="CX82" s="957"/>
      <c r="CY82" s="957"/>
      <c r="CZ82" s="958"/>
      <c r="ED82" s="8"/>
      <c r="EE82" s="5"/>
      <c r="EF82" s="8"/>
      <c r="EG82" s="8"/>
      <c r="EH82" s="8"/>
      <c r="EP82" s="62">
        <v>3</v>
      </c>
      <c r="EQ82" s="63" t="s">
        <v>110</v>
      </c>
      <c r="ER82" s="64">
        <f>SUMIF(EJ84:EN84,"対馬市",EJ85:EN85)*'募集型  変更届　提出用 （記入例）'!AM82</f>
        <v>0</v>
      </c>
      <c r="ES82" s="65">
        <f>SUMIF(EJ84:EN84,"対馬市",EJ86:EN86)*'募集型  変更届　提出用 （記入例）'!AM84</f>
        <v>0</v>
      </c>
      <c r="ET82" s="66">
        <f>SUM('募集型  変更届　提出用 （記入例）'!U87:AI87)</f>
        <v>0</v>
      </c>
      <c r="EU82" s="83"/>
      <c r="EV82" s="67" t="s">
        <v>11</v>
      </c>
      <c r="EW82" s="68" t="s">
        <v>110</v>
      </c>
      <c r="EX82" s="69" t="str">
        <f>IF('募集型  変更届　提出用 （記入例）'!P82="","0",FC82/EV83)</f>
        <v>0</v>
      </c>
      <c r="EY82" s="70" t="str">
        <f>IF('募集型  変更届　提出用 （記入例）'!P82="","0",FC83/EV83)</f>
        <v>0</v>
      </c>
      <c r="EZ82" s="71">
        <f>EX82*'募集型  変更届　提出用 （記入例）'!AM82</f>
        <v>0</v>
      </c>
      <c r="FA82" s="72">
        <f>EY82*'募集型  変更届　提出用 （記入例）'!AM84</f>
        <v>0</v>
      </c>
      <c r="FB82" s="73">
        <f>EZ82+FA82</f>
        <v>0</v>
      </c>
      <c r="FC82" s="66">
        <f>SUM('募集型  変更届　提出用 （記入例）'!U84:AI84)</f>
        <v>7400</v>
      </c>
      <c r="FE82" s="74" t="s">
        <v>110</v>
      </c>
      <c r="FF82" s="69" t="str">
        <f>IF(('募集型  変更届　提出用 （記入例）'!Q82)="","0",('募集型  変更届　提出用 （記入例）'!AM82+'募集型  変更届　提出用 （記入例）'!AM84)*'募集型  変更届　提出用 （記入例）'!Q82*1000)</f>
        <v>0</v>
      </c>
      <c r="FG82" s="69">
        <f>COUNTA('募集型  変更届　提出用 （記入例）'!P82)*('募集型  変更届　提出用 （記入例）'!AM82+'募集型  変更届　提出用 （記入例）'!AM84)</f>
        <v>0</v>
      </c>
      <c r="FH82" s="69">
        <f>COUNTA('募集型  変更届　提出用 （記入例）'!R82)*('募集型  変更届　提出用 （記入例）'!AM82+'募集型  変更届　提出用 （記入例）'!AM84)</f>
        <v>0</v>
      </c>
      <c r="FI82" s="69">
        <f>COUNTA('募集型  変更届　提出用 （記入例）'!S82)*('募集型  変更届　提出用 （記入例）'!AM82+'募集型  変更届　提出用 （記入例）'!AM84)</f>
        <v>0</v>
      </c>
      <c r="FO82" s="4"/>
      <c r="FP82" s="8"/>
      <c r="FQ82" s="5">
        <v>78</v>
      </c>
      <c r="FR82" s="5" t="s">
        <v>243</v>
      </c>
      <c r="FS82" s="5" t="s">
        <v>39</v>
      </c>
      <c r="FT82" s="186">
        <v>0</v>
      </c>
      <c r="FZ82" s="1">
        <v>0</v>
      </c>
      <c r="GC82" s="5">
        <v>78</v>
      </c>
      <c r="GD82" s="5" t="s">
        <v>243</v>
      </c>
      <c r="GE82" s="5" t="s">
        <v>39</v>
      </c>
      <c r="GF82" s="186">
        <v>0</v>
      </c>
    </row>
    <row r="83" spans="2:188" ht="16.5" customHeight="1">
      <c r="B83" s="701"/>
      <c r="C83" s="703"/>
      <c r="D83" s="1288"/>
      <c r="E83" s="1289"/>
      <c r="F83" s="869" t="s">
        <v>578</v>
      </c>
      <c r="G83" s="870"/>
      <c r="H83" s="870"/>
      <c r="I83" s="870"/>
      <c r="J83" s="870"/>
      <c r="K83" s="870"/>
      <c r="L83" s="870"/>
      <c r="M83" s="871"/>
      <c r="N83" s="652" t="s">
        <v>112</v>
      </c>
      <c r="O83" s="653"/>
      <c r="P83" s="75"/>
      <c r="Q83" s="76"/>
      <c r="R83" s="136"/>
      <c r="S83" s="142"/>
      <c r="T83" s="713"/>
      <c r="U83" s="819" t="str">
        <f>IF(U82="","",VLOOKUP(U82,$FQ:$FT,2,FALSE))</f>
        <v>長崎～福江</v>
      </c>
      <c r="V83" s="820"/>
      <c r="W83" s="821"/>
      <c r="X83" s="819" t="str">
        <f>IF(X82="","",VLOOKUP(X82,$FQ:$FT,2,FALSE))</f>
        <v>福江～奈良尾</v>
      </c>
      <c r="Y83" s="820"/>
      <c r="Z83" s="821"/>
      <c r="AA83" s="819" t="str">
        <f>IF(AA82="","",VLOOKUP(AA82,$FQ:$FT,2,FALSE))</f>
        <v/>
      </c>
      <c r="AB83" s="820"/>
      <c r="AC83" s="821"/>
      <c r="AD83" s="819" t="str">
        <f>IF(AD82="","",VLOOKUP(AD82,$FQ:$FT,2,FALSE))</f>
        <v/>
      </c>
      <c r="AE83" s="820"/>
      <c r="AF83" s="821"/>
      <c r="AG83" s="819" t="str">
        <f>IF(AG82="","",VLOOKUP(AG82,$FQ:$FT,2,FALSE))</f>
        <v>長崎～奈良尾</v>
      </c>
      <c r="AH83" s="820"/>
      <c r="AI83" s="821"/>
      <c r="AJ83" s="608"/>
      <c r="AK83" s="611"/>
      <c r="AL83" s="612"/>
      <c r="AM83" s="629"/>
      <c r="AN83" s="630"/>
      <c r="AO83" s="633"/>
      <c r="AP83" s="633"/>
      <c r="AQ83" s="634"/>
      <c r="AR83" s="637"/>
      <c r="AS83" s="638"/>
      <c r="AT83" s="978" t="s">
        <v>479</v>
      </c>
      <c r="AU83" s="979"/>
      <c r="AV83" s="980">
        <v>45748</v>
      </c>
      <c r="AW83" s="970">
        <v>45748</v>
      </c>
      <c r="AX83" s="971"/>
      <c r="AZ83" s="823"/>
      <c r="BA83" s="825"/>
      <c r="BB83" s="941"/>
      <c r="BC83" s="928"/>
      <c r="BD83" s="928"/>
      <c r="BE83" s="928"/>
      <c r="BF83" s="928"/>
      <c r="BG83" s="929"/>
      <c r="BH83" s="309"/>
      <c r="BI83" s="831"/>
      <c r="BJ83" s="654"/>
      <c r="BK83" s="654"/>
      <c r="BL83" s="573"/>
      <c r="BM83" s="654"/>
      <c r="BN83" s="654"/>
      <c r="BO83" s="573"/>
      <c r="BP83" s="654"/>
      <c r="BQ83" s="654"/>
      <c r="BR83" s="573"/>
      <c r="BS83" s="654"/>
      <c r="BT83" s="655"/>
      <c r="BU83" s="658"/>
      <c r="BV83" s="659"/>
      <c r="BW83" s="660"/>
      <c r="BX83" s="581" t="s">
        <v>112</v>
      </c>
      <c r="BY83" s="582"/>
      <c r="BZ83" s="307"/>
      <c r="CA83" s="309"/>
      <c r="CB83" s="583"/>
      <c r="CC83" s="579"/>
      <c r="CD83" s="580"/>
      <c r="CE83" s="577"/>
      <c r="CF83" s="577"/>
      <c r="CG83" s="577"/>
      <c r="CH83" s="577"/>
      <c r="CI83" s="577"/>
      <c r="CJ83" s="578"/>
      <c r="CK83" s="574"/>
      <c r="CL83" s="579"/>
      <c r="CM83" s="580"/>
      <c r="CN83" s="577"/>
      <c r="CO83" s="577"/>
      <c r="CP83" s="577"/>
      <c r="CQ83" s="577"/>
      <c r="CR83" s="577"/>
      <c r="CS83" s="862"/>
      <c r="CT83" s="959"/>
      <c r="CU83" s="960"/>
      <c r="CV83" s="960"/>
      <c r="CW83" s="960"/>
      <c r="CX83" s="960"/>
      <c r="CY83" s="960"/>
      <c r="CZ83" s="961"/>
      <c r="ED83" s="8"/>
      <c r="EE83" s="5"/>
      <c r="EF83" s="8"/>
      <c r="EG83" s="8"/>
      <c r="EH83" s="8"/>
      <c r="EP83" s="78"/>
      <c r="EQ83" s="79" t="s">
        <v>111</v>
      </c>
      <c r="ER83" s="80">
        <f>SUMIF(EJ84:EN84,"壱岐市",EJ85:EN85)*'募集型  変更届　提出用 （記入例）'!AM82</f>
        <v>0</v>
      </c>
      <c r="ES83" s="81">
        <f>SUMIF(EJ84:EN84,"壱岐市",EJ86:EN86)*'募集型  変更届　提出用 （記入例）'!AM84</f>
        <v>0</v>
      </c>
      <c r="ET83" s="82">
        <f>ET82</f>
        <v>0</v>
      </c>
      <c r="EU83" s="83"/>
      <c r="EV83" s="851">
        <f>COUNTA('募集型  変更届　提出用 （記入例）'!P82:P87)</f>
        <v>2</v>
      </c>
      <c r="EW83" s="84" t="s">
        <v>111</v>
      </c>
      <c r="EX83" s="85" t="str">
        <f>IF('募集型  変更届　提出用 （記入例）'!P83="","0",FC82/EV83)</f>
        <v>0</v>
      </c>
      <c r="EY83" s="86" t="str">
        <f>IF('募集型  変更届　提出用 （記入例）'!P83="","0",FC83/EV83)</f>
        <v>0</v>
      </c>
      <c r="EZ83" s="87">
        <f>EX83*'募集型  変更届　提出用 （記入例）'!AM82</f>
        <v>0</v>
      </c>
      <c r="FA83" s="88">
        <f>EY83*'募集型  変更届　提出用 （記入例）'!AM84</f>
        <v>0</v>
      </c>
      <c r="FB83" s="89">
        <f t="shared" ref="FB83:FB87" si="31">EZ83+FA83</f>
        <v>0</v>
      </c>
      <c r="FC83" s="82">
        <f>EN115</f>
        <v>3700</v>
      </c>
      <c r="FE83" s="90" t="s">
        <v>111</v>
      </c>
      <c r="FF83" s="85" t="str">
        <f>IF(('募集型  変更届　提出用 （記入例）'!Q83)="","0",('募集型  変更届　提出用 （記入例）'!AM82+'募集型  変更届　提出用 （記入例）'!AM84)*'募集型  変更届　提出用 （記入例）'!Q83*1000)</f>
        <v>0</v>
      </c>
      <c r="FG83" s="85">
        <f>COUNTA('募集型  変更届　提出用 （記入例）'!P83)*('募集型  変更届　提出用 （記入例）'!AM82+'募集型  変更届　提出用 （記入例）'!AM84)</f>
        <v>0</v>
      </c>
      <c r="FH83" s="85">
        <f>COUNTA('募集型  変更届　提出用 （記入例）'!R83)*('募集型  変更届　提出用 （記入例）'!AM82+'募集型  変更届　提出用 （記入例）'!AM84)</f>
        <v>0</v>
      </c>
      <c r="FI83" s="85">
        <f>COUNTA('募集型  変更届　提出用 （記入例）'!S83)*('募集型  変更届　提出用 （記入例）'!AM82+'募集型  変更届　提出用 （記入例）'!AM84)</f>
        <v>0</v>
      </c>
      <c r="FO83" s="4"/>
      <c r="FP83" s="8"/>
      <c r="FQ83" s="5">
        <v>79</v>
      </c>
      <c r="FR83" s="5" t="s">
        <v>244</v>
      </c>
      <c r="FS83" s="28" t="s">
        <v>39</v>
      </c>
      <c r="FT83" s="186">
        <v>100</v>
      </c>
      <c r="FZ83" s="1">
        <v>50</v>
      </c>
      <c r="GC83" s="5">
        <v>79</v>
      </c>
      <c r="GD83" s="5" t="s">
        <v>244</v>
      </c>
      <c r="GE83" s="28" t="s">
        <v>39</v>
      </c>
      <c r="GF83" s="186">
        <v>100</v>
      </c>
    </row>
    <row r="84" spans="2:188" ht="16.5" customHeight="1">
      <c r="B84" s="692" t="s">
        <v>519</v>
      </c>
      <c r="C84" s="693"/>
      <c r="D84" s="678" t="s">
        <v>551</v>
      </c>
      <c r="E84" s="679"/>
      <c r="F84" s="869"/>
      <c r="G84" s="870"/>
      <c r="H84" s="870"/>
      <c r="I84" s="870"/>
      <c r="J84" s="870"/>
      <c r="K84" s="870"/>
      <c r="L84" s="870"/>
      <c r="M84" s="871"/>
      <c r="N84" s="652" t="s">
        <v>45</v>
      </c>
      <c r="O84" s="653"/>
      <c r="P84" s="75" t="s">
        <v>477</v>
      </c>
      <c r="Q84" s="76">
        <v>1</v>
      </c>
      <c r="R84" s="136"/>
      <c r="S84" s="137"/>
      <c r="T84" s="714"/>
      <c r="U84" s="853">
        <f>IF(U82="","",VLOOKUP(U82,$FQ:$FT,4,FALSE))</f>
        <v>3300</v>
      </c>
      <c r="V84" s="854"/>
      <c r="W84" s="855"/>
      <c r="X84" s="853">
        <f>IF(X82="","",VLOOKUP(X82,$FQ:$FT,4,FALSE))</f>
        <v>400</v>
      </c>
      <c r="Y84" s="854"/>
      <c r="Z84" s="855"/>
      <c r="AA84" s="853" t="str">
        <f>IF(AA82="","",VLOOKUP(AA82,$FQ:$FT,4,FALSE))</f>
        <v/>
      </c>
      <c r="AB84" s="854"/>
      <c r="AC84" s="855"/>
      <c r="AD84" s="853" t="str">
        <f>IF(AD82="","",VLOOKUP(AD82,$FQ:$FT,4,FALSE))</f>
        <v/>
      </c>
      <c r="AE84" s="854"/>
      <c r="AF84" s="855"/>
      <c r="AG84" s="853">
        <f>IF(AG82="","",VLOOKUP(AG82,$FQ:$FT,4,FALSE))</f>
        <v>3700</v>
      </c>
      <c r="AH84" s="854"/>
      <c r="AI84" s="855"/>
      <c r="AJ84" s="856" t="s">
        <v>284</v>
      </c>
      <c r="AK84" s="858">
        <f>ET83+FC83</f>
        <v>3700</v>
      </c>
      <c r="AL84" s="859"/>
      <c r="AM84" s="641"/>
      <c r="AN84" s="642"/>
      <c r="AO84" s="633">
        <f>(AK84*AM84)</f>
        <v>0</v>
      </c>
      <c r="AP84" s="633"/>
      <c r="AQ84" s="634"/>
      <c r="AR84" s="637"/>
      <c r="AS84" s="638"/>
      <c r="AT84" s="978"/>
      <c r="AU84" s="979"/>
      <c r="AV84" s="980"/>
      <c r="AW84" s="970"/>
      <c r="AX84" s="971"/>
      <c r="AZ84" s="823"/>
      <c r="BA84" s="825"/>
      <c r="BB84" s="836" t="str">
        <f>IF(F83="","",F83)</f>
        <v>孤独のグルメ　五島・新上五島
船利用　</v>
      </c>
      <c r="BC84" s="836"/>
      <c r="BD84" s="836"/>
      <c r="BE84" s="836"/>
      <c r="BF84" s="836"/>
      <c r="BG84" s="837"/>
      <c r="BH84" s="309"/>
      <c r="BI84" s="831" t="s">
        <v>482</v>
      </c>
      <c r="BJ84" s="654"/>
      <c r="BK84" s="654"/>
      <c r="BL84" s="573" t="s">
        <v>490</v>
      </c>
      <c r="BM84" s="654"/>
      <c r="BN84" s="654" t="str">
        <f>IF(BJ84="","",VLOOKUP(BJ84,'募集型  変更届　提出用 （記入例）'!$GC:$GF,3,FALSE))</f>
        <v/>
      </c>
      <c r="BO84" s="573" t="s">
        <v>485</v>
      </c>
      <c r="BP84" s="654"/>
      <c r="BQ84" s="654"/>
      <c r="BR84" s="573" t="s">
        <v>488</v>
      </c>
      <c r="BS84" s="654"/>
      <c r="BT84" s="655"/>
      <c r="BU84" s="658"/>
      <c r="BV84" s="659"/>
      <c r="BW84" s="660"/>
      <c r="BX84" s="581" t="s">
        <v>45</v>
      </c>
      <c r="BY84" s="582"/>
      <c r="BZ84" s="307">
        <v>1</v>
      </c>
      <c r="CA84" s="309">
        <v>3</v>
      </c>
      <c r="CB84" s="583" t="s">
        <v>497</v>
      </c>
      <c r="CC84" s="579">
        <v>4</v>
      </c>
      <c r="CD84" s="580" t="str">
        <f>IF(CC84="","",VLOOKUP(CC84,'募集型  変更届　提出用 （記入例）'!$GC:$GF,2,FALSE))</f>
        <v>福江～奈良尾</v>
      </c>
      <c r="CE84" s="577"/>
      <c r="CF84" s="577"/>
      <c r="CG84" s="577" t="str">
        <f>IF(CC84="","",VLOOKUP(CC84,'募集型  変更届　提出用 （記入例）'!$GC:$GF,3,FALSE))</f>
        <v>フェリー</v>
      </c>
      <c r="CH84" s="577"/>
      <c r="CI84" s="577">
        <f>IF(CC84="","",VLOOKUP(CC84,'募集型  変更届　提出用 （記入例）'!$GC:$GF,4,FALSE))</f>
        <v>200</v>
      </c>
      <c r="CJ84" s="578"/>
      <c r="CK84" s="574" t="s">
        <v>494</v>
      </c>
      <c r="CL84" s="579"/>
      <c r="CM84" s="580" t="str">
        <f>IF(CL84="","",VLOOKUP(CL84,'募集型  変更届　提出用 （記入例）'!$GC:$GF,2,FALSE))</f>
        <v/>
      </c>
      <c r="CN84" s="577"/>
      <c r="CO84" s="577"/>
      <c r="CP84" s="577" t="str">
        <f>IF(CL84="","",VLOOKUP(CL84,'募集型  変更届　提出用 （記入例）'!$GC:$GF,3,FALSE))</f>
        <v/>
      </c>
      <c r="CQ84" s="577"/>
      <c r="CR84" s="577" t="str">
        <f>IF(CL84="","",VLOOKUP(CL84,'募集型  変更届　提出用 （記入例）'!$GC:$GF,4,FALSE))</f>
        <v/>
      </c>
      <c r="CS84" s="862"/>
      <c r="CT84" s="959"/>
      <c r="CU84" s="960"/>
      <c r="CV84" s="960"/>
      <c r="CW84" s="960"/>
      <c r="CX84" s="960"/>
      <c r="CY84" s="960"/>
      <c r="CZ84" s="961"/>
      <c r="ED84" s="8"/>
      <c r="EE84" s="5"/>
      <c r="EF84" s="8"/>
      <c r="EG84" s="8"/>
      <c r="EH84" s="8"/>
      <c r="EI84" s="91" t="s">
        <v>48</v>
      </c>
      <c r="EJ84" s="92" t="e">
        <f>VLOOKUP('募集型  変更届　提出用 （記入例）'!U85,$FU:$FY,5,FALSE)</f>
        <v>#N/A</v>
      </c>
      <c r="EK84" s="92" t="e">
        <f>VLOOKUP('募集型  変更届　提出用 （記入例）'!X85,$FU:$FY,5,FALSE)</f>
        <v>#N/A</v>
      </c>
      <c r="EL84" s="92" t="e">
        <f>VLOOKUP('募集型  変更届　提出用 （記入例）'!AA85,$FU:$FY,5,FALSE)</f>
        <v>#N/A</v>
      </c>
      <c r="EM84" s="92" t="e">
        <f>VLOOKUP('募集型  変更届　提出用 （記入例）'!AD85,$FU:$FY,5,FALSE)</f>
        <v>#N/A</v>
      </c>
      <c r="EN84" s="92" t="e">
        <f>VLOOKUP('募集型  変更届　提出用 （記入例）'!AG85,$FU:$FY,5,FALSE)</f>
        <v>#N/A</v>
      </c>
      <c r="EP84" s="78"/>
      <c r="EQ84" s="79" t="s">
        <v>45</v>
      </c>
      <c r="ER84" s="80">
        <f>SUMIF(EJ84:EN84,"五島市",EJ85:EN85)*'募集型  変更届　提出用 （記入例）'!AM82</f>
        <v>0</v>
      </c>
      <c r="ES84" s="81">
        <f>SUMIF(EJ84:EN84,"五島市",EJ86:EN86)*'募集型  変更届　提出用 （記入例）'!AM84</f>
        <v>0</v>
      </c>
      <c r="ET84" s="96"/>
      <c r="EU84" s="83"/>
      <c r="EV84" s="852"/>
      <c r="EW84" s="84" t="s">
        <v>45</v>
      </c>
      <c r="EX84" s="85">
        <f>IF('募集型  変更届　提出用 （記入例）'!P84="","0",FC82/EV83)</f>
        <v>3700</v>
      </c>
      <c r="EY84" s="86">
        <f>IF('募集型  変更届　提出用 （記入例）'!P84="","0",FC83/EV83)</f>
        <v>1850</v>
      </c>
      <c r="EZ84" s="87">
        <f>EX84*'募集型  変更届　提出用 （記入例）'!AM82</f>
        <v>185000</v>
      </c>
      <c r="FA84" s="88">
        <f>EY84*'募集型  変更届　提出用 （記入例）'!AM84</f>
        <v>0</v>
      </c>
      <c r="FB84" s="89">
        <f t="shared" si="31"/>
        <v>185000</v>
      </c>
      <c r="FC84" s="93"/>
      <c r="FE84" s="90" t="s">
        <v>45</v>
      </c>
      <c r="FF84" s="85">
        <f>IF(('募集型  変更届　提出用 （記入例）'!Q84)="","0",('募集型  変更届　提出用 （記入例）'!AM82+'募集型  変更届　提出用 （記入例）'!AM84)*'募集型  変更届　提出用 （記入例）'!Q84*1000)</f>
        <v>50000</v>
      </c>
      <c r="FG84" s="85">
        <f>COUNTA('募集型  変更届　提出用 （記入例）'!P84)*('募集型  変更届　提出用 （記入例）'!AM82+'募集型  変更届　提出用 （記入例）'!AM84)</f>
        <v>50</v>
      </c>
      <c r="FH84" s="85">
        <f>COUNTA('募集型  変更届　提出用 （記入例）'!R84)*('募集型  変更届　提出用 （記入例）'!AM82+'募集型  変更届　提出用 （記入例）'!AM84)</f>
        <v>0</v>
      </c>
      <c r="FI84" s="85">
        <f>COUNTA('募集型  変更届　提出用 （記入例）'!S84)*('募集型  変更届　提出用 （記入例）'!AM82+'募集型  変更届　提出用 （記入例）'!AM84)</f>
        <v>0</v>
      </c>
      <c r="FO84" s="4"/>
      <c r="FP84" s="8"/>
      <c r="FQ84" s="5">
        <v>80</v>
      </c>
      <c r="FR84" s="5" t="s">
        <v>245</v>
      </c>
      <c r="FS84" s="5" t="s">
        <v>39</v>
      </c>
      <c r="FT84" s="186">
        <v>200</v>
      </c>
      <c r="FX84" s="5"/>
      <c r="FY84" s="5"/>
      <c r="FZ84" s="1">
        <v>100</v>
      </c>
      <c r="GC84" s="5">
        <v>80</v>
      </c>
      <c r="GD84" s="5" t="s">
        <v>245</v>
      </c>
      <c r="GE84" s="5" t="s">
        <v>39</v>
      </c>
      <c r="GF84" s="186">
        <v>200</v>
      </c>
    </row>
    <row r="85" spans="2:188" ht="16.5" customHeight="1" thickBot="1">
      <c r="B85" s="694">
        <v>45748</v>
      </c>
      <c r="C85" s="695"/>
      <c r="D85" s="1301"/>
      <c r="E85" s="1302"/>
      <c r="F85" s="869"/>
      <c r="G85" s="870"/>
      <c r="H85" s="870"/>
      <c r="I85" s="870"/>
      <c r="J85" s="870"/>
      <c r="K85" s="870"/>
      <c r="L85" s="870"/>
      <c r="M85" s="871"/>
      <c r="N85" s="652" t="s">
        <v>53</v>
      </c>
      <c r="O85" s="653"/>
      <c r="P85" s="75" t="s">
        <v>477</v>
      </c>
      <c r="Q85" s="76">
        <v>1</v>
      </c>
      <c r="R85" s="136"/>
      <c r="S85" s="137"/>
      <c r="T85" s="846" t="s">
        <v>54</v>
      </c>
      <c r="U85" s="94"/>
      <c r="V85" s="849" t="str">
        <f>IF(U85="","",VLOOKUP(U85,$FU:$FX,3,FALSE))</f>
        <v/>
      </c>
      <c r="W85" s="850"/>
      <c r="X85" s="94"/>
      <c r="Y85" s="849" t="str">
        <f>IF(X85="","",VLOOKUP(X85,$FU:$FX,3,FALSE))</f>
        <v/>
      </c>
      <c r="Z85" s="850"/>
      <c r="AA85" s="94"/>
      <c r="AB85" s="849" t="str">
        <f>IF(AA85="","",VLOOKUP(AA85,$FU:$FX,3,FALSE))</f>
        <v/>
      </c>
      <c r="AC85" s="850"/>
      <c r="AD85" s="94"/>
      <c r="AE85" s="849" t="str">
        <f>IF(AD85="","",VLOOKUP(AD85,$FU:$FX,3,FALSE))</f>
        <v/>
      </c>
      <c r="AF85" s="850"/>
      <c r="AG85" s="94"/>
      <c r="AH85" s="849" t="str">
        <f>IF(AG85="","",VLOOKUP(AG85,'募集型  変更届　提出用 （記入例）'!$FU:$FX,3,FALSE))</f>
        <v/>
      </c>
      <c r="AI85" s="895"/>
      <c r="AJ85" s="857"/>
      <c r="AK85" s="843"/>
      <c r="AL85" s="860"/>
      <c r="AM85" s="643"/>
      <c r="AN85" s="644"/>
      <c r="AO85" s="645"/>
      <c r="AP85" s="645"/>
      <c r="AQ85" s="646"/>
      <c r="AR85" s="637"/>
      <c r="AS85" s="638"/>
      <c r="AT85" s="978"/>
      <c r="AU85" s="979"/>
      <c r="AV85" s="980" t="s">
        <v>545</v>
      </c>
      <c r="AW85" s="972" t="s">
        <v>545</v>
      </c>
      <c r="AX85" s="973"/>
      <c r="AZ85" s="823"/>
      <c r="BA85" s="825"/>
      <c r="BB85" s="836"/>
      <c r="BC85" s="836"/>
      <c r="BD85" s="836"/>
      <c r="BE85" s="836"/>
      <c r="BF85" s="836"/>
      <c r="BG85" s="837"/>
      <c r="BH85" s="309"/>
      <c r="BI85" s="831"/>
      <c r="BJ85" s="654"/>
      <c r="BK85" s="654"/>
      <c r="BL85" s="573"/>
      <c r="BM85" s="654"/>
      <c r="BN85" s="654"/>
      <c r="BO85" s="573"/>
      <c r="BP85" s="654"/>
      <c r="BQ85" s="654"/>
      <c r="BR85" s="576"/>
      <c r="BS85" s="656"/>
      <c r="BT85" s="657"/>
      <c r="BU85" s="658"/>
      <c r="BV85" s="659"/>
      <c r="BW85" s="660"/>
      <c r="BX85" s="581" t="s">
        <v>53</v>
      </c>
      <c r="BY85" s="582"/>
      <c r="BZ85" s="307">
        <v>1</v>
      </c>
      <c r="CA85" s="309">
        <v>3</v>
      </c>
      <c r="CB85" s="583"/>
      <c r="CC85" s="579"/>
      <c r="CD85" s="580"/>
      <c r="CE85" s="577"/>
      <c r="CF85" s="577"/>
      <c r="CG85" s="577"/>
      <c r="CH85" s="577"/>
      <c r="CI85" s="577"/>
      <c r="CJ85" s="578"/>
      <c r="CK85" s="574"/>
      <c r="CL85" s="579"/>
      <c r="CM85" s="580"/>
      <c r="CN85" s="577"/>
      <c r="CO85" s="577"/>
      <c r="CP85" s="577"/>
      <c r="CQ85" s="577"/>
      <c r="CR85" s="577"/>
      <c r="CS85" s="862"/>
      <c r="CT85" s="959"/>
      <c r="CU85" s="960"/>
      <c r="CV85" s="960"/>
      <c r="CW85" s="960"/>
      <c r="CX85" s="960"/>
      <c r="CY85" s="960"/>
      <c r="CZ85" s="961"/>
      <c r="ED85" s="8"/>
      <c r="EE85" s="28"/>
      <c r="EF85" s="8"/>
      <c r="EG85" s="8"/>
      <c r="EH85" s="8"/>
      <c r="EI85" s="91" t="s">
        <v>56</v>
      </c>
      <c r="EJ85" s="95" t="e">
        <f>VLOOKUP('募集型  変更届　提出用 （記入例）'!U85,$FU:$FY,4,FALSE)</f>
        <v>#N/A</v>
      </c>
      <c r="EK85" s="95" t="e">
        <f>VLOOKUP('募集型  変更届　提出用 （記入例）'!X85,$FU:$FY,4,FALSE)</f>
        <v>#N/A</v>
      </c>
      <c r="EL85" s="95" t="e">
        <f>VLOOKUP('募集型  変更届　提出用 （記入例）'!AA85,$FU:$FY,4,FALSE)</f>
        <v>#N/A</v>
      </c>
      <c r="EM85" s="95" t="e">
        <f>VLOOKUP('募集型  変更届　提出用 （記入例）'!AD85,$FU:$FY,4,FALSE)</f>
        <v>#N/A</v>
      </c>
      <c r="EN85" s="95" t="e">
        <f>VLOOKUP('募集型  変更届　提出用 （記入例）'!AG85,$FU:$FY,4,FALSE)</f>
        <v>#N/A</v>
      </c>
      <c r="EP85" s="78"/>
      <c r="EQ85" s="79" t="s">
        <v>53</v>
      </c>
      <c r="ER85" s="80">
        <f>SUMIF(EJ84:EN84,"新上五島町",EJ85:EN85)*'募集型  変更届　提出用 （記入例）'!AM82</f>
        <v>0</v>
      </c>
      <c r="ES85" s="81">
        <f>SUMIF(EJ84:EN84,"上五島",EJ86:EN86)*'募集型  変更届　提出用 （記入例）'!AM84</f>
        <v>0</v>
      </c>
      <c r="ET85" s="96"/>
      <c r="EU85" s="83"/>
      <c r="EV85" s="97"/>
      <c r="EW85" s="84" t="s">
        <v>53</v>
      </c>
      <c r="EX85" s="85">
        <f>IF('募集型  変更届　提出用 （記入例）'!P85="","0",FC82/EV83)</f>
        <v>3700</v>
      </c>
      <c r="EY85" s="86">
        <f>IF('募集型  変更届　提出用 （記入例）'!P85="","0",FC83/EV83)</f>
        <v>1850</v>
      </c>
      <c r="EZ85" s="87">
        <f>EX85*'募集型  変更届　提出用 （記入例）'!AM82</f>
        <v>185000</v>
      </c>
      <c r="FA85" s="88">
        <f>EY85*'募集型  変更届　提出用 （記入例）'!AM84</f>
        <v>0</v>
      </c>
      <c r="FB85" s="89">
        <f t="shared" si="31"/>
        <v>185000</v>
      </c>
      <c r="FC85" s="93"/>
      <c r="FD85" s="98"/>
      <c r="FE85" s="90" t="s">
        <v>53</v>
      </c>
      <c r="FF85" s="85">
        <f>IF(('募集型  変更届　提出用 （記入例）'!Q85)="","0",('募集型  変更届　提出用 （記入例）'!AM82+'募集型  変更届　提出用 （記入例）'!AM84)*'募集型  変更届　提出用 （記入例）'!Q85*1000)</f>
        <v>50000</v>
      </c>
      <c r="FG85" s="85">
        <f>COUNTA('募集型  変更届　提出用 （記入例）'!P85)*('募集型  変更届　提出用 （記入例）'!AM82+'募集型  変更届　提出用 （記入例）'!AM84)</f>
        <v>50</v>
      </c>
      <c r="FH85" s="85">
        <f>COUNTA('募集型  変更届　提出用 （記入例）'!R85)*('募集型  変更届　提出用 （記入例）'!AM82+'募集型  変更届　提出用 （記入例）'!AM84)</f>
        <v>0</v>
      </c>
      <c r="FI85" s="85">
        <f>COUNTA('募集型  変更届　提出用 （記入例）'!S85)*('募集型  変更届　提出用 （記入例）'!AM82+'募集型  変更届　提出用 （記入例）'!AM84)</f>
        <v>0</v>
      </c>
      <c r="FO85" s="4"/>
      <c r="FP85" s="8"/>
      <c r="FQ85" s="5">
        <v>81</v>
      </c>
      <c r="FR85" s="5" t="s">
        <v>246</v>
      </c>
      <c r="FS85" s="28" t="s">
        <v>39</v>
      </c>
      <c r="FT85" s="186">
        <v>0</v>
      </c>
      <c r="FX85" s="5"/>
      <c r="FY85" s="5"/>
      <c r="FZ85" s="1">
        <v>0</v>
      </c>
      <c r="GC85" s="5">
        <v>81</v>
      </c>
      <c r="GD85" s="5" t="s">
        <v>246</v>
      </c>
      <c r="GE85" s="28" t="s">
        <v>39</v>
      </c>
      <c r="GF85" s="186">
        <v>0</v>
      </c>
    </row>
    <row r="86" spans="2:188" ht="16.5" customHeight="1">
      <c r="B86" s="696"/>
      <c r="C86" s="697"/>
      <c r="D86" s="1304"/>
      <c r="E86" s="1305"/>
      <c r="F86" s="883" t="s">
        <v>378</v>
      </c>
      <c r="G86" s="613">
        <v>45748</v>
      </c>
      <c r="H86" s="613"/>
      <c r="I86" s="613"/>
      <c r="J86" s="885" t="s">
        <v>379</v>
      </c>
      <c r="K86" s="613">
        <v>46081</v>
      </c>
      <c r="L86" s="613"/>
      <c r="M86" s="650"/>
      <c r="N86" s="652" t="s">
        <v>61</v>
      </c>
      <c r="O86" s="653"/>
      <c r="P86" s="75"/>
      <c r="Q86" s="76"/>
      <c r="R86" s="138"/>
      <c r="S86" s="137"/>
      <c r="T86" s="847"/>
      <c r="U86" s="604" t="str">
        <f>IF(U85="","",VLOOKUP(U85,$FU:$FX,2,FALSE))</f>
        <v/>
      </c>
      <c r="V86" s="605"/>
      <c r="W86" s="606"/>
      <c r="X86" s="604" t="str">
        <f>IF(X85="","",VLOOKUP(X85,$FU:$FX,2,FALSE))</f>
        <v/>
      </c>
      <c r="Y86" s="605"/>
      <c r="Z86" s="606"/>
      <c r="AA86" s="604" t="str">
        <f>IF(AA85="","",VLOOKUP(AA85,$FU:$FX,2,FALSE))</f>
        <v/>
      </c>
      <c r="AB86" s="605"/>
      <c r="AC86" s="606"/>
      <c r="AD86" s="604" t="str">
        <f>IF(AD85="","",VLOOKUP(AD85,$FU:$FX,2,FALSE))</f>
        <v/>
      </c>
      <c r="AE86" s="605"/>
      <c r="AF86" s="606"/>
      <c r="AG86" s="604" t="str">
        <f>IF(AG85="","",VLOOKUP(AG85,'募集型  変更届　提出用 （記入例）'!$FU:$FX,2,FALSE))</f>
        <v/>
      </c>
      <c r="AH86" s="605"/>
      <c r="AI86" s="711"/>
      <c r="AJ86" s="877" t="s">
        <v>62</v>
      </c>
      <c r="AK86" s="878"/>
      <c r="AL86" s="879"/>
      <c r="AM86" s="609">
        <f>AM82+AM84</f>
        <v>50</v>
      </c>
      <c r="AN86" s="610"/>
      <c r="AO86" s="631">
        <f>AO82+AO84</f>
        <v>370000</v>
      </c>
      <c r="AP86" s="631"/>
      <c r="AQ86" s="647"/>
      <c r="AR86" s="637"/>
      <c r="AS86" s="638"/>
      <c r="AT86" s="978"/>
      <c r="AU86" s="979"/>
      <c r="AV86" s="980"/>
      <c r="AW86" s="974"/>
      <c r="AX86" s="975"/>
      <c r="AZ86" s="823"/>
      <c r="BA86" s="825"/>
      <c r="BB86" s="836"/>
      <c r="BC86" s="836"/>
      <c r="BD86" s="836"/>
      <c r="BE86" s="836"/>
      <c r="BF86" s="836"/>
      <c r="BG86" s="837"/>
      <c r="BH86" s="309"/>
      <c r="BI86" s="831" t="s">
        <v>483</v>
      </c>
      <c r="BJ86" s="654"/>
      <c r="BK86" s="654"/>
      <c r="BL86" s="573" t="s">
        <v>491</v>
      </c>
      <c r="BM86" s="654"/>
      <c r="BN86" s="654" t="str">
        <f>IF(BJ86="","",VLOOKUP(BJ86,'募集型  変更届　提出用 （記入例）'!$GC:$GF,3,FALSE))</f>
        <v/>
      </c>
      <c r="BO86" s="573" t="s">
        <v>486</v>
      </c>
      <c r="BP86" s="654"/>
      <c r="BQ86" s="898"/>
      <c r="BR86" s="930" t="s">
        <v>19</v>
      </c>
      <c r="BS86" s="1269">
        <f>BJ82+BJ84+BJ86+BM82+BM84+BM86+BP82+BP84+BS82+BS84+BP86</f>
        <v>0</v>
      </c>
      <c r="BT86" s="1270"/>
      <c r="BU86" s="658"/>
      <c r="BV86" s="659"/>
      <c r="BW86" s="660"/>
      <c r="BX86" s="581" t="s">
        <v>61</v>
      </c>
      <c r="BY86" s="582"/>
      <c r="BZ86" s="316"/>
      <c r="CA86" s="309"/>
      <c r="CB86" s="583" t="s">
        <v>498</v>
      </c>
      <c r="CC86" s="579">
        <v>2</v>
      </c>
      <c r="CD86" s="580" t="str">
        <f>IF(CC86="","",VLOOKUP(CC86,'募集型  変更届　提出用 （記入例）'!$GC:$GF,2,FALSE))</f>
        <v>長崎～奈良尾</v>
      </c>
      <c r="CE86" s="577"/>
      <c r="CF86" s="577"/>
      <c r="CG86" s="577" t="str">
        <f>IF(CC86="","",VLOOKUP(CC86,'募集型  変更届　提出用 （記入例）'!$GC:$GF,3,FALSE))</f>
        <v>フェリー</v>
      </c>
      <c r="CH86" s="577"/>
      <c r="CI86" s="577">
        <f>IF(CC86="","",VLOOKUP(CC86,'募集型  変更届　提出用 （記入例）'!$GC:$GF,4,FALSE))</f>
        <v>1300</v>
      </c>
      <c r="CJ86" s="578"/>
      <c r="CK86" s="574" t="s">
        <v>495</v>
      </c>
      <c r="CL86" s="579"/>
      <c r="CM86" s="580" t="str">
        <f>IF(CL86="","",VLOOKUP(CL86,'募集型  変更届　提出用 （記入例）'!$GC:$GF,2,FALSE))</f>
        <v/>
      </c>
      <c r="CN86" s="577"/>
      <c r="CO86" s="577"/>
      <c r="CP86" s="577" t="str">
        <f>IF(CL86="","",VLOOKUP(CL86,'募集型  変更届　提出用 （記入例）'!$GC:$GF,3,FALSE))</f>
        <v/>
      </c>
      <c r="CQ86" s="577"/>
      <c r="CR86" s="577" t="str">
        <f>IF(CL86="","",VLOOKUP(CL86,'募集型  変更届　提出用 （記入例）'!$GC:$GF,4,FALSE))</f>
        <v/>
      </c>
      <c r="CS86" s="862"/>
      <c r="CT86" s="959"/>
      <c r="CU86" s="960"/>
      <c r="CV86" s="960"/>
      <c r="CW86" s="960"/>
      <c r="CX86" s="960"/>
      <c r="CY86" s="960"/>
      <c r="CZ86" s="961"/>
      <c r="ED86" s="8"/>
      <c r="EE86" s="28"/>
      <c r="EF86" s="8"/>
      <c r="EG86" s="8"/>
      <c r="EH86" s="8"/>
      <c r="EI86" s="91" t="s">
        <v>64</v>
      </c>
      <c r="EJ86" s="95" t="e">
        <f>EJ85</f>
        <v>#N/A</v>
      </c>
      <c r="EK86" s="95" t="e">
        <f t="shared" ref="EK86:EN86" si="32">EK85</f>
        <v>#N/A</v>
      </c>
      <c r="EL86" s="95" t="e">
        <f t="shared" si="32"/>
        <v>#N/A</v>
      </c>
      <c r="EM86" s="95" t="e">
        <f t="shared" si="32"/>
        <v>#N/A</v>
      </c>
      <c r="EN86" s="95" t="e">
        <f t="shared" si="32"/>
        <v>#N/A</v>
      </c>
      <c r="EP86" s="78"/>
      <c r="EQ86" s="79" t="s">
        <v>61</v>
      </c>
      <c r="ER86" s="80">
        <f>SUMIF(EJ84:EN84,"小値賀町",EJ85:EN85)*'募集型  変更届　提出用 （記入例）'!AM82</f>
        <v>0</v>
      </c>
      <c r="ES86" s="81">
        <f>SUMIF(EJ84:EN84,"小値賀",EJ86:EN86)*'募集型  変更届　提出用 （記入例）'!AM84</f>
        <v>0</v>
      </c>
      <c r="ET86" s="96"/>
      <c r="EU86" s="83"/>
      <c r="EV86" s="97"/>
      <c r="EW86" s="84" t="s">
        <v>61</v>
      </c>
      <c r="EX86" s="85" t="str">
        <f>IF('募集型  変更届　提出用 （記入例）'!P86="","0",FC82/EV83)</f>
        <v>0</v>
      </c>
      <c r="EY86" s="86" t="str">
        <f>IF('募集型  変更届　提出用 （記入例）'!P86="","0",FC83/EV83)</f>
        <v>0</v>
      </c>
      <c r="EZ86" s="87">
        <f>EX86*'募集型  変更届　提出用 （記入例）'!AM82</f>
        <v>0</v>
      </c>
      <c r="FA86" s="88">
        <f>EY86*'募集型  変更届　提出用 （記入例）'!AM84</f>
        <v>0</v>
      </c>
      <c r="FB86" s="89">
        <f t="shared" si="31"/>
        <v>0</v>
      </c>
      <c r="FC86" s="93"/>
      <c r="FD86" s="98"/>
      <c r="FE86" s="90" t="s">
        <v>61</v>
      </c>
      <c r="FF86" s="85" t="str">
        <f>IF(('募集型  変更届　提出用 （記入例）'!Q86)="","0",('募集型  変更届　提出用 （記入例）'!AM82+'募集型  変更届　提出用 （記入例）'!AM84)*'募集型  変更届　提出用 （記入例）'!Q86*1000)</f>
        <v>0</v>
      </c>
      <c r="FG86" s="85">
        <f>COUNTA('募集型  変更届　提出用 （記入例）'!P86)*('募集型  変更届　提出用 （記入例）'!AM82+'募集型  変更届　提出用 （記入例）'!AM84)</f>
        <v>0</v>
      </c>
      <c r="FH86" s="85">
        <f>COUNTA('募集型  変更届　提出用 （記入例）'!R86)*('募集型  変更届　提出用 （記入例）'!AM82+'募集型  変更届　提出用 （記入例）'!AM84)</f>
        <v>0</v>
      </c>
      <c r="FI86" s="85">
        <f>COUNTA('募集型  変更届　提出用 （記入例）'!S86)*('募集型  変更届　提出用 （記入例）'!AM82+'募集型  変更届　提出用 （記入例）'!AM84)</f>
        <v>0</v>
      </c>
      <c r="FO86" s="4"/>
      <c r="FP86" s="8"/>
      <c r="FQ86" s="5">
        <v>82</v>
      </c>
      <c r="FR86" s="5" t="s">
        <v>247</v>
      </c>
      <c r="FS86" s="5" t="s">
        <v>39</v>
      </c>
      <c r="FT86" s="186">
        <v>100</v>
      </c>
      <c r="FX86" s="5"/>
      <c r="FY86" s="5"/>
      <c r="FZ86" s="1">
        <v>50</v>
      </c>
      <c r="GC86" s="5">
        <v>82</v>
      </c>
      <c r="GD86" s="5" t="s">
        <v>247</v>
      </c>
      <c r="GE86" s="5" t="s">
        <v>39</v>
      </c>
      <c r="GF86" s="186">
        <v>100</v>
      </c>
    </row>
    <row r="87" spans="2:188" ht="16.5" customHeight="1" thickBot="1">
      <c r="B87" s="698"/>
      <c r="C87" s="699"/>
      <c r="D87" s="1306"/>
      <c r="E87" s="1307"/>
      <c r="F87" s="884"/>
      <c r="G87" s="614"/>
      <c r="H87" s="614"/>
      <c r="I87" s="614"/>
      <c r="J87" s="886"/>
      <c r="K87" s="614"/>
      <c r="L87" s="614"/>
      <c r="M87" s="651"/>
      <c r="N87" s="887" t="s">
        <v>68</v>
      </c>
      <c r="O87" s="888"/>
      <c r="P87" s="99"/>
      <c r="Q87" s="100"/>
      <c r="R87" s="139"/>
      <c r="S87" s="140"/>
      <c r="T87" s="848"/>
      <c r="U87" s="718" t="str">
        <f>IF(U85="","",VLOOKUP(U85,$FU:$FX,4,FALSE))</f>
        <v/>
      </c>
      <c r="V87" s="719"/>
      <c r="W87" s="720"/>
      <c r="X87" s="718" t="str">
        <f>IF(X85="","",VLOOKUP(X85,$FU:$FX,4,FALSE))</f>
        <v/>
      </c>
      <c r="Y87" s="719"/>
      <c r="Z87" s="720"/>
      <c r="AA87" s="718" t="str">
        <f>IF(AA85="","",VLOOKUP(AA85,$FU:$FX,4,FALSE))</f>
        <v/>
      </c>
      <c r="AB87" s="719"/>
      <c r="AC87" s="720"/>
      <c r="AD87" s="718" t="str">
        <f>IF(AD85="","",VLOOKUP(AD85,$FU:$FX,4,FALSE))</f>
        <v/>
      </c>
      <c r="AE87" s="719"/>
      <c r="AF87" s="720"/>
      <c r="AG87" s="718" t="str">
        <f>IF(AG85="","",VLOOKUP(AG85,'募集型  変更届　提出用 （記入例）'!$FU:$FX,4,FALSE))</f>
        <v/>
      </c>
      <c r="AH87" s="719"/>
      <c r="AI87" s="721"/>
      <c r="AJ87" s="880"/>
      <c r="AK87" s="881"/>
      <c r="AL87" s="882"/>
      <c r="AM87" s="843"/>
      <c r="AN87" s="860"/>
      <c r="AO87" s="648"/>
      <c r="AP87" s="648"/>
      <c r="AQ87" s="649"/>
      <c r="AR87" s="639"/>
      <c r="AS87" s="640"/>
      <c r="AT87" s="981"/>
      <c r="AU87" s="982"/>
      <c r="AV87" s="983"/>
      <c r="AW87" s="1178"/>
      <c r="AX87" s="1179"/>
      <c r="AZ87" s="824"/>
      <c r="BA87" s="826"/>
      <c r="BB87" s="839"/>
      <c r="BC87" s="839"/>
      <c r="BD87" s="839"/>
      <c r="BE87" s="839"/>
      <c r="BF87" s="839"/>
      <c r="BG87" s="840"/>
      <c r="BH87" s="308"/>
      <c r="BI87" s="955"/>
      <c r="BJ87" s="656"/>
      <c r="BK87" s="656"/>
      <c r="BL87" s="576"/>
      <c r="BM87" s="656"/>
      <c r="BN87" s="656"/>
      <c r="BO87" s="576"/>
      <c r="BP87" s="656"/>
      <c r="BQ87" s="899"/>
      <c r="BR87" s="955"/>
      <c r="BS87" s="1273"/>
      <c r="BT87" s="1274"/>
      <c r="BU87" s="906"/>
      <c r="BV87" s="907"/>
      <c r="BW87" s="908"/>
      <c r="BX87" s="889" t="s">
        <v>68</v>
      </c>
      <c r="BY87" s="890"/>
      <c r="BZ87" s="317"/>
      <c r="CA87" s="308"/>
      <c r="CB87" s="950"/>
      <c r="CC87" s="891"/>
      <c r="CD87" s="896"/>
      <c r="CE87" s="897"/>
      <c r="CF87" s="897"/>
      <c r="CG87" s="897"/>
      <c r="CH87" s="897"/>
      <c r="CI87" s="897"/>
      <c r="CJ87" s="948"/>
      <c r="CK87" s="575"/>
      <c r="CL87" s="891"/>
      <c r="CM87" s="896"/>
      <c r="CN87" s="897"/>
      <c r="CO87" s="897"/>
      <c r="CP87" s="897"/>
      <c r="CQ87" s="897"/>
      <c r="CR87" s="897"/>
      <c r="CS87" s="925"/>
      <c r="CT87" s="962"/>
      <c r="CU87" s="963"/>
      <c r="CV87" s="963"/>
      <c r="CW87" s="963"/>
      <c r="CX87" s="963"/>
      <c r="CY87" s="963"/>
      <c r="CZ87" s="964"/>
      <c r="ED87" s="8"/>
      <c r="EE87" s="28"/>
      <c r="EF87" s="8"/>
      <c r="EG87" s="8"/>
      <c r="EH87" s="8"/>
      <c r="EP87" s="101"/>
      <c r="EQ87" s="102" t="s">
        <v>68</v>
      </c>
      <c r="ER87" s="103">
        <f>SUMIF(EJ84:EN84,"宇久町",EJ85:EN85)*'募集型  変更届　提出用 （記入例）'!AM82</f>
        <v>0</v>
      </c>
      <c r="ES87" s="104">
        <f>SUMIF(EJ84:EN84,"宇久",EJ86:EN86)*'募集型  変更届　提出用 （記入例）'!AM84</f>
        <v>0</v>
      </c>
      <c r="ET87" s="96"/>
      <c r="EU87" s="83"/>
      <c r="EV87" s="105"/>
      <c r="EW87" s="106" t="s">
        <v>68</v>
      </c>
      <c r="EX87" s="107" t="str">
        <f>IF('募集型  変更届　提出用 （記入例）'!P87="","0",FC82/EV83)</f>
        <v>0</v>
      </c>
      <c r="EY87" s="108" t="str">
        <f>IF('募集型  変更届　提出用 （記入例）'!P87="","0",FC83/EV83)</f>
        <v>0</v>
      </c>
      <c r="EZ87" s="109">
        <f>EX87*'募集型  変更届　提出用 （記入例）'!AM82</f>
        <v>0</v>
      </c>
      <c r="FA87" s="110">
        <f>EY87*'募集型  変更届　提出用 （記入例）'!AM84</f>
        <v>0</v>
      </c>
      <c r="FB87" s="111">
        <f t="shared" si="31"/>
        <v>0</v>
      </c>
      <c r="FC87" s="93"/>
      <c r="FE87" s="112" t="s">
        <v>68</v>
      </c>
      <c r="FF87" s="107" t="str">
        <f>IF(('募集型  変更届　提出用 （記入例）'!Q87)="","0",('募集型  変更届　提出用 （記入例）'!AM82+'募集型  変更届　提出用 （記入例）'!AM84)*'募集型  変更届　提出用 （記入例）'!Q87*1000)</f>
        <v>0</v>
      </c>
      <c r="FG87" s="107">
        <f>COUNTA('募集型  変更届　提出用 （記入例）'!P87)*('募集型  変更届　提出用 （記入例）'!AM82+'募集型  変更届　提出用 （記入例）'!AM84)</f>
        <v>0</v>
      </c>
      <c r="FH87" s="107">
        <f>COUNTA('募集型  変更届　提出用 （記入例）'!R87)*('募集型  変更届　提出用 （記入例）'!AM82+'募集型  変更届　提出用 （記入例）'!AM84)</f>
        <v>0</v>
      </c>
      <c r="FI87" s="107">
        <f>COUNTA('募集型  変更届　提出用 （記入例）'!S87)*('募集型  変更届　提出用 （記入例）'!AM82+'募集型  変更届　提出用 （記入例）'!AM84)</f>
        <v>0</v>
      </c>
      <c r="FO87" s="4"/>
      <c r="FP87" s="8"/>
      <c r="FQ87" s="5">
        <v>83</v>
      </c>
      <c r="FR87" s="5" t="s">
        <v>248</v>
      </c>
      <c r="FS87" s="5" t="s">
        <v>39</v>
      </c>
      <c r="FT87" s="186">
        <v>200</v>
      </c>
      <c r="FX87" s="5"/>
      <c r="FY87" s="5"/>
      <c r="FZ87" s="1">
        <v>100</v>
      </c>
      <c r="GC87" s="5">
        <v>83</v>
      </c>
      <c r="GD87" s="5" t="s">
        <v>248</v>
      </c>
      <c r="GE87" s="5" t="s">
        <v>39</v>
      </c>
      <c r="GF87" s="186">
        <v>200</v>
      </c>
    </row>
    <row r="88" spans="2:188" ht="16.5" customHeight="1" thickTop="1" thickBot="1">
      <c r="B88" s="700">
        <v>2</v>
      </c>
      <c r="C88" s="702">
        <v>4</v>
      </c>
      <c r="D88" s="661" t="s">
        <v>519</v>
      </c>
      <c r="E88" s="662"/>
      <c r="F88" s="704" t="s">
        <v>381</v>
      </c>
      <c r="G88" s="705"/>
      <c r="H88" s="706" t="s">
        <v>572</v>
      </c>
      <c r="I88" s="706"/>
      <c r="J88" s="706"/>
      <c r="K88" s="706"/>
      <c r="L88" s="706"/>
      <c r="M88" s="707"/>
      <c r="N88" s="708" t="s">
        <v>113</v>
      </c>
      <c r="O88" s="709"/>
      <c r="P88" s="55"/>
      <c r="Q88" s="56"/>
      <c r="R88" s="135"/>
      <c r="S88" s="141"/>
      <c r="T88" s="712" t="s">
        <v>34</v>
      </c>
      <c r="U88" s="305"/>
      <c r="V88" s="715" t="str">
        <f>IF(U88="","",VLOOKUP(U88,$FQ:$FT,3,FALSE))</f>
        <v/>
      </c>
      <c r="W88" s="716"/>
      <c r="X88" s="305">
        <v>9</v>
      </c>
      <c r="Y88" s="715" t="str">
        <f>IF(X88="","",VLOOKUP(X88,$FQ:$FT,3,FALSE))</f>
        <v>Jフォイル</v>
      </c>
      <c r="Z88" s="716"/>
      <c r="AA88" s="305"/>
      <c r="AB88" s="715" t="str">
        <f>IF(AA88="","",VLOOKUP(AA88,$FQ:$FT,3,FALSE))</f>
        <v/>
      </c>
      <c r="AC88" s="716"/>
      <c r="AD88" s="305"/>
      <c r="AE88" s="715" t="str">
        <f>IF(AD88="","",VLOOKUP(AD88,$FQ:$FT,3,FALSE))</f>
        <v/>
      </c>
      <c r="AF88" s="716"/>
      <c r="AG88" s="305"/>
      <c r="AH88" s="715" t="str">
        <f>IF(AG88="","",VLOOKUP(AG88,$FQ:$FT,3,FALSE))</f>
        <v/>
      </c>
      <c r="AI88" s="717"/>
      <c r="AJ88" s="607" t="s">
        <v>179</v>
      </c>
      <c r="AK88" s="609">
        <f>FC88+ET88</f>
        <v>9200</v>
      </c>
      <c r="AL88" s="610"/>
      <c r="AM88" s="627">
        <v>40</v>
      </c>
      <c r="AN88" s="628"/>
      <c r="AO88" s="631">
        <f>(AK88*AM88)</f>
        <v>368000</v>
      </c>
      <c r="AP88" s="631"/>
      <c r="AQ88" s="632"/>
      <c r="AR88" s="635">
        <f>SUM(Q88:Q93)*AM92</f>
        <v>80</v>
      </c>
      <c r="AS88" s="636"/>
      <c r="AT88" s="965" t="s">
        <v>58</v>
      </c>
      <c r="AU88" s="966"/>
      <c r="AV88" s="967" t="s">
        <v>548</v>
      </c>
      <c r="AW88" s="968" t="s">
        <v>548</v>
      </c>
      <c r="AX88" s="969"/>
      <c r="AZ88" s="823">
        <f>B88</f>
        <v>2</v>
      </c>
      <c r="BA88" s="825">
        <f>C88</f>
        <v>4</v>
      </c>
      <c r="BB88" s="940" t="s">
        <v>381</v>
      </c>
      <c r="BC88" s="926"/>
      <c r="BD88" s="926" t="str">
        <f>IF(H88="","",H88)</f>
        <v>2505-11</v>
      </c>
      <c r="BE88" s="926"/>
      <c r="BF88" s="926"/>
      <c r="BG88" s="927"/>
      <c r="BH88" s="310"/>
      <c r="BI88" s="930" t="s">
        <v>481</v>
      </c>
      <c r="BJ88" s="902"/>
      <c r="BK88" s="902"/>
      <c r="BL88" s="939" t="s">
        <v>489</v>
      </c>
      <c r="BM88" s="902"/>
      <c r="BN88" s="902" t="str">
        <f>IF(BJ88="","",VLOOKUP(BJ88,'募集型  変更届　提出用 （記入例）'!$GC:$GF,3,FALSE))</f>
        <v/>
      </c>
      <c r="BO88" s="939" t="s">
        <v>484</v>
      </c>
      <c r="BP88" s="902"/>
      <c r="BQ88" s="902"/>
      <c r="BR88" s="939" t="s">
        <v>487</v>
      </c>
      <c r="BS88" s="902"/>
      <c r="BT88" s="903"/>
      <c r="BU88" s="951"/>
      <c r="BV88" s="952"/>
      <c r="BW88" s="953"/>
      <c r="BX88" s="933" t="s">
        <v>113</v>
      </c>
      <c r="BY88" s="934"/>
      <c r="BZ88" s="311"/>
      <c r="CA88" s="310"/>
      <c r="CB88" s="935" t="s">
        <v>496</v>
      </c>
      <c r="CC88" s="936">
        <v>4</v>
      </c>
      <c r="CD88" s="937" t="str">
        <f>IF(CC88="","",VLOOKUP(CC88,'募集型  変更届　提出用 （記入例）'!$GC:$GF,2,FALSE))</f>
        <v>福江～奈良尾</v>
      </c>
      <c r="CE88" s="938"/>
      <c r="CF88" s="938"/>
      <c r="CG88" s="938" t="str">
        <f>IF(CC88="","",VLOOKUP(CC88,'募集型  変更届　提出用 （記入例）'!$GC:$GF,3,FALSE))</f>
        <v>フェリー</v>
      </c>
      <c r="CH88" s="938"/>
      <c r="CI88" s="938">
        <f>IF(CC88="","",VLOOKUP(CC88,'募集型  変更届　提出用 （記入例）'!$GC:$GF,4,FALSE))</f>
        <v>200</v>
      </c>
      <c r="CJ88" s="946"/>
      <c r="CK88" s="947" t="s">
        <v>493</v>
      </c>
      <c r="CL88" s="936"/>
      <c r="CM88" s="815" t="str">
        <f>IF(CL88="","",VLOOKUP(CL88,'募集型  変更届　提出用 （記入例）'!$GC:$GF,2,FALSE))</f>
        <v/>
      </c>
      <c r="CN88" s="816"/>
      <c r="CO88" s="816"/>
      <c r="CP88" s="816" t="str">
        <f>IF(CL88="","",VLOOKUP(CL88,'募集型  変更届　提出用 （記入例）'!$GC:$GF,3,FALSE))</f>
        <v/>
      </c>
      <c r="CQ88" s="816"/>
      <c r="CR88" s="816" t="str">
        <f>IF(CL88="","",VLOOKUP(CL88,'募集型  変更届　提出用 （記入例）'!$GC:$GF,4,FALSE))</f>
        <v/>
      </c>
      <c r="CS88" s="861"/>
      <c r="CT88" s="956" t="s">
        <v>518</v>
      </c>
      <c r="CU88" s="957"/>
      <c r="CV88" s="957"/>
      <c r="CW88" s="957"/>
      <c r="CX88" s="957"/>
      <c r="CY88" s="957"/>
      <c r="CZ88" s="958"/>
      <c r="ED88" s="8"/>
      <c r="EE88" s="28"/>
      <c r="EF88" s="8"/>
      <c r="EG88" s="8"/>
      <c r="EH88" s="8"/>
      <c r="EP88" s="62">
        <v>4</v>
      </c>
      <c r="EQ88" s="63" t="s">
        <v>110</v>
      </c>
      <c r="ER88" s="64">
        <f>SUMIF(EJ90:EN90,"対馬市",EJ91:EN91)*'募集型  変更届　提出用 （記入例）'!AM88</f>
        <v>0</v>
      </c>
      <c r="ES88" s="65">
        <f>SUMIF(EJ90:EN90,"対馬市",EJ92:EN92)*'募集型  変更届　提出用 （記入例）'!AM90</f>
        <v>0</v>
      </c>
      <c r="ET88" s="66">
        <f>SUM('募集型  変更届　提出用 （記入例）'!U93:AI93)</f>
        <v>8800</v>
      </c>
      <c r="EU88" s="83"/>
      <c r="EV88" s="67" t="s">
        <v>11</v>
      </c>
      <c r="EW88" s="68" t="s">
        <v>110</v>
      </c>
      <c r="EX88" s="69" t="str">
        <f>IF('募集型  変更届　提出用 （記入例）'!P88="","0",FC88/EV89)</f>
        <v>0</v>
      </c>
      <c r="EY88" s="70" t="str">
        <f>IF('募集型  変更届　提出用 （記入例）'!P88="","0",FC89/EV89)</f>
        <v>0</v>
      </c>
      <c r="EZ88" s="71">
        <f>EX88*'募集型  変更届　提出用 （記入例）'!AM88</f>
        <v>0</v>
      </c>
      <c r="FA88" s="72">
        <f>EY88*'募集型  変更届　提出用 （記入例）'!AM90</f>
        <v>0</v>
      </c>
      <c r="FB88" s="73">
        <f>EZ88+FA88</f>
        <v>0</v>
      </c>
      <c r="FC88" s="66">
        <f>SUM('募集型  変更届　提出用 （記入例）'!U90:AI90)</f>
        <v>400</v>
      </c>
      <c r="FE88" s="74" t="s">
        <v>110</v>
      </c>
      <c r="FF88" s="69" t="str">
        <f>IF(('募集型  変更届　提出用 （記入例）'!Q88)="","0",('募集型  変更届　提出用 （記入例）'!AM88+'募集型  変更届　提出用 （記入例）'!AM90)*'募集型  変更届　提出用 （記入例）'!Q88*1000)</f>
        <v>0</v>
      </c>
      <c r="FG88" s="69">
        <f>COUNTA('募集型  変更届　提出用 （記入例）'!P88)*('募集型  変更届　提出用 （記入例）'!AM88+'募集型  変更届　提出用 （記入例）'!AM90)</f>
        <v>0</v>
      </c>
      <c r="FH88" s="69">
        <f>COUNTA('募集型  変更届　提出用 （記入例）'!R88)*('募集型  変更届　提出用 （記入例）'!AM88+'募集型  変更届　提出用 （記入例）'!AM90)</f>
        <v>0</v>
      </c>
      <c r="FI88" s="69">
        <f>COUNTA('募集型  変更届　提出用 （記入例）'!S88)*('募集型  変更届　提出用 （記入例）'!AM88+'募集型  変更届　提出用 （記入例）'!AM90)</f>
        <v>0</v>
      </c>
      <c r="FO88" s="4"/>
      <c r="FP88" s="8"/>
      <c r="FQ88" s="5">
        <v>84</v>
      </c>
      <c r="FR88" s="5" t="s">
        <v>249</v>
      </c>
      <c r="FS88" s="5" t="s">
        <v>39</v>
      </c>
      <c r="FT88" s="186">
        <v>100</v>
      </c>
      <c r="FX88" s="5"/>
      <c r="FY88" s="5"/>
      <c r="FZ88" s="1">
        <v>50</v>
      </c>
      <c r="GC88" s="5">
        <v>84</v>
      </c>
      <c r="GD88" s="5" t="s">
        <v>249</v>
      </c>
      <c r="GE88" s="5" t="s">
        <v>39</v>
      </c>
      <c r="GF88" s="186">
        <v>100</v>
      </c>
    </row>
    <row r="89" spans="2:188" ht="16.5" customHeight="1">
      <c r="B89" s="701"/>
      <c r="C89" s="703"/>
      <c r="D89" s="1288"/>
      <c r="E89" s="1289"/>
      <c r="F89" s="869" t="s">
        <v>579</v>
      </c>
      <c r="G89" s="870"/>
      <c r="H89" s="870"/>
      <c r="I89" s="870"/>
      <c r="J89" s="870"/>
      <c r="K89" s="870"/>
      <c r="L89" s="870"/>
      <c r="M89" s="871"/>
      <c r="N89" s="652" t="s">
        <v>112</v>
      </c>
      <c r="O89" s="653"/>
      <c r="P89" s="75"/>
      <c r="Q89" s="76"/>
      <c r="R89" s="136"/>
      <c r="S89" s="142"/>
      <c r="T89" s="713"/>
      <c r="U89" s="819" t="str">
        <f>IF(U88="","",VLOOKUP(U88,$FQ:$FT,2,FALSE))</f>
        <v/>
      </c>
      <c r="V89" s="820"/>
      <c r="W89" s="821"/>
      <c r="X89" s="819" t="str">
        <f>IF(X88="","",VLOOKUP(X88,$FQ:$FT,2,FALSE))</f>
        <v>福江～奈良尾</v>
      </c>
      <c r="Y89" s="820"/>
      <c r="Z89" s="821"/>
      <c r="AA89" s="819" t="str">
        <f>IF(AA88="","",VLOOKUP(AA88,$FQ:$FT,2,FALSE))</f>
        <v/>
      </c>
      <c r="AB89" s="820"/>
      <c r="AC89" s="821"/>
      <c r="AD89" s="819" t="str">
        <f>IF(AD88="","",VLOOKUP(AD88,$FQ:$FT,2,FALSE))</f>
        <v/>
      </c>
      <c r="AE89" s="820"/>
      <c r="AF89" s="821"/>
      <c r="AG89" s="819" t="str">
        <f>IF(AG88="","",VLOOKUP(AG88,$FQ:$FT,2,FALSE))</f>
        <v/>
      </c>
      <c r="AH89" s="820"/>
      <c r="AI89" s="821"/>
      <c r="AJ89" s="608"/>
      <c r="AK89" s="611"/>
      <c r="AL89" s="612"/>
      <c r="AM89" s="629"/>
      <c r="AN89" s="630"/>
      <c r="AO89" s="633"/>
      <c r="AP89" s="633"/>
      <c r="AQ89" s="634"/>
      <c r="AR89" s="637"/>
      <c r="AS89" s="638"/>
      <c r="AT89" s="978" t="s">
        <v>479</v>
      </c>
      <c r="AU89" s="979"/>
      <c r="AV89" s="980">
        <v>45748</v>
      </c>
      <c r="AW89" s="970">
        <v>45748</v>
      </c>
      <c r="AX89" s="971"/>
      <c r="AZ89" s="823"/>
      <c r="BA89" s="825"/>
      <c r="BB89" s="941"/>
      <c r="BC89" s="928"/>
      <c r="BD89" s="928"/>
      <c r="BE89" s="928"/>
      <c r="BF89" s="928"/>
      <c r="BG89" s="929"/>
      <c r="BH89" s="309"/>
      <c r="BI89" s="831"/>
      <c r="BJ89" s="654"/>
      <c r="BK89" s="654"/>
      <c r="BL89" s="573"/>
      <c r="BM89" s="654"/>
      <c r="BN89" s="654"/>
      <c r="BO89" s="573"/>
      <c r="BP89" s="654"/>
      <c r="BQ89" s="654"/>
      <c r="BR89" s="573"/>
      <c r="BS89" s="654"/>
      <c r="BT89" s="655"/>
      <c r="BU89" s="658"/>
      <c r="BV89" s="659"/>
      <c r="BW89" s="660"/>
      <c r="BX89" s="581" t="s">
        <v>112</v>
      </c>
      <c r="BY89" s="582"/>
      <c r="BZ89" s="307"/>
      <c r="CA89" s="309"/>
      <c r="CB89" s="583"/>
      <c r="CC89" s="579"/>
      <c r="CD89" s="580"/>
      <c r="CE89" s="577"/>
      <c r="CF89" s="577"/>
      <c r="CG89" s="577"/>
      <c r="CH89" s="577"/>
      <c r="CI89" s="577"/>
      <c r="CJ89" s="578"/>
      <c r="CK89" s="574"/>
      <c r="CL89" s="579"/>
      <c r="CM89" s="580"/>
      <c r="CN89" s="577"/>
      <c r="CO89" s="577"/>
      <c r="CP89" s="577"/>
      <c r="CQ89" s="577"/>
      <c r="CR89" s="577"/>
      <c r="CS89" s="862"/>
      <c r="CT89" s="959"/>
      <c r="CU89" s="960"/>
      <c r="CV89" s="960"/>
      <c r="CW89" s="960"/>
      <c r="CX89" s="960"/>
      <c r="CY89" s="960"/>
      <c r="CZ89" s="961"/>
      <c r="ED89" s="8"/>
      <c r="EE89" s="28"/>
      <c r="EF89" s="8"/>
      <c r="EG89" s="8"/>
      <c r="EH89" s="8"/>
      <c r="EP89" s="78"/>
      <c r="EQ89" s="79" t="s">
        <v>111</v>
      </c>
      <c r="ER89" s="80">
        <f>SUMIF(EJ90:EN90,"壱岐市",EJ91:EN91)*'募集型  変更届　提出用 （記入例）'!AM88</f>
        <v>0</v>
      </c>
      <c r="ES89" s="81">
        <f>SUMIF(EJ90:EN90,"壱岐市",EJ92:EN92)*'募集型  変更届　提出用 （記入例）'!AM90</f>
        <v>0</v>
      </c>
      <c r="ET89" s="82">
        <f>ET88</f>
        <v>8800</v>
      </c>
      <c r="EU89" s="83"/>
      <c r="EV89" s="851">
        <f>COUNTA('募集型  変更届　提出用 （記入例）'!P88:P93)</f>
        <v>2</v>
      </c>
      <c r="EW89" s="84" t="s">
        <v>111</v>
      </c>
      <c r="EX89" s="85" t="str">
        <f>IF('募集型  変更届　提出用 （記入例）'!P89="","0",FC88/EV89)</f>
        <v>0</v>
      </c>
      <c r="EY89" s="86" t="str">
        <f>IF('募集型  変更届　提出用 （記入例）'!P89="","0",FC89/EV89)</f>
        <v>0</v>
      </c>
      <c r="EZ89" s="87">
        <f>EX89*'募集型  変更届　提出用 （記入例）'!AM88</f>
        <v>0</v>
      </c>
      <c r="FA89" s="88">
        <f>EY89*'募集型  変更届　提出用 （記入例）'!AM90</f>
        <v>0</v>
      </c>
      <c r="FB89" s="89">
        <f t="shared" ref="FB89:FB93" si="33">EZ89+FA89</f>
        <v>0</v>
      </c>
      <c r="FC89" s="82">
        <f>EN116</f>
        <v>200</v>
      </c>
      <c r="FE89" s="90" t="s">
        <v>111</v>
      </c>
      <c r="FF89" s="85" t="str">
        <f>IF(('募集型  変更届　提出用 （記入例）'!Q89)="","0",('募集型  変更届　提出用 （記入例）'!AM88+'募集型  変更届　提出用 （記入例）'!AM90)*'募集型  変更届　提出用 （記入例）'!Q89*1000)</f>
        <v>0</v>
      </c>
      <c r="FG89" s="85">
        <f>COUNTA('募集型  変更届　提出用 （記入例）'!P89)*('募集型  変更届　提出用 （記入例）'!AM88+'募集型  変更届　提出用 （記入例）'!AM90)</f>
        <v>0</v>
      </c>
      <c r="FH89" s="85">
        <f>COUNTA('募集型  変更届　提出用 （記入例）'!R89)*('募集型  変更届　提出用 （記入例）'!AM88+'募集型  変更届　提出用 （記入例）'!AM90)</f>
        <v>0</v>
      </c>
      <c r="FI89" s="85">
        <f>COUNTA('募集型  変更届　提出用 （記入例）'!S89)*('募集型  変更届　提出用 （記入例）'!AM88+'募集型  変更届　提出用 （記入例）'!AM90)</f>
        <v>0</v>
      </c>
      <c r="FO89" s="4"/>
      <c r="FP89" s="8"/>
      <c r="FQ89" s="5">
        <v>85</v>
      </c>
      <c r="FR89" s="5" t="s">
        <v>250</v>
      </c>
      <c r="FS89" s="5" t="s">
        <v>39</v>
      </c>
      <c r="FT89" s="186">
        <v>200</v>
      </c>
      <c r="FX89" s="5"/>
      <c r="FY89" s="5"/>
      <c r="FZ89" s="1">
        <v>100</v>
      </c>
      <c r="GC89" s="5">
        <v>85</v>
      </c>
      <c r="GD89" s="5" t="s">
        <v>250</v>
      </c>
      <c r="GE89" s="5" t="s">
        <v>39</v>
      </c>
      <c r="GF89" s="186">
        <v>200</v>
      </c>
    </row>
    <row r="90" spans="2:188" ht="16.5" customHeight="1">
      <c r="B90" s="692" t="s">
        <v>519</v>
      </c>
      <c r="C90" s="693"/>
      <c r="D90" s="678" t="s">
        <v>551</v>
      </c>
      <c r="E90" s="679"/>
      <c r="F90" s="869"/>
      <c r="G90" s="870"/>
      <c r="H90" s="870"/>
      <c r="I90" s="870"/>
      <c r="J90" s="870"/>
      <c r="K90" s="870"/>
      <c r="L90" s="870"/>
      <c r="M90" s="871"/>
      <c r="N90" s="652" t="s">
        <v>45</v>
      </c>
      <c r="O90" s="653"/>
      <c r="P90" s="75" t="s">
        <v>477</v>
      </c>
      <c r="Q90" s="76">
        <v>1</v>
      </c>
      <c r="R90" s="136"/>
      <c r="S90" s="137"/>
      <c r="T90" s="714"/>
      <c r="U90" s="853" t="str">
        <f>IF(U88="","",VLOOKUP(U88,$FQ:$FT,4,FALSE))</f>
        <v/>
      </c>
      <c r="V90" s="854"/>
      <c r="W90" s="855"/>
      <c r="X90" s="853">
        <f>IF(X88="","",VLOOKUP(X88,$FQ:$FT,4,FALSE))</f>
        <v>400</v>
      </c>
      <c r="Y90" s="854"/>
      <c r="Z90" s="855"/>
      <c r="AA90" s="853" t="str">
        <f>IF(AA88="","",VLOOKUP(AA88,$FQ:$FT,4,FALSE))</f>
        <v/>
      </c>
      <c r="AB90" s="854"/>
      <c r="AC90" s="855"/>
      <c r="AD90" s="853" t="str">
        <f>IF(AD88="","",VLOOKUP(AD88,$FQ:$FT,4,FALSE))</f>
        <v/>
      </c>
      <c r="AE90" s="854"/>
      <c r="AF90" s="855"/>
      <c r="AG90" s="853" t="str">
        <f>IF(AG88="","",VLOOKUP(AG88,$FQ:$FT,4,FALSE))</f>
        <v/>
      </c>
      <c r="AH90" s="854"/>
      <c r="AI90" s="855"/>
      <c r="AJ90" s="856" t="s">
        <v>284</v>
      </c>
      <c r="AK90" s="858">
        <f>ET89+FC89</f>
        <v>9000</v>
      </c>
      <c r="AL90" s="859"/>
      <c r="AM90" s="641"/>
      <c r="AN90" s="642"/>
      <c r="AO90" s="633">
        <f>(AK90*AM90)</f>
        <v>0</v>
      </c>
      <c r="AP90" s="633"/>
      <c r="AQ90" s="634"/>
      <c r="AR90" s="637"/>
      <c r="AS90" s="638"/>
      <c r="AT90" s="978"/>
      <c r="AU90" s="979"/>
      <c r="AV90" s="980"/>
      <c r="AW90" s="970"/>
      <c r="AX90" s="971"/>
      <c r="AZ90" s="823"/>
      <c r="BA90" s="825"/>
      <c r="BB90" s="836" t="str">
        <f>IF(F89="","",F89)</f>
        <v>孤独のグルメ　五島・新上五島　
飛行機利用　</v>
      </c>
      <c r="BC90" s="836"/>
      <c r="BD90" s="836"/>
      <c r="BE90" s="836"/>
      <c r="BF90" s="836"/>
      <c r="BG90" s="837"/>
      <c r="BH90" s="309"/>
      <c r="BI90" s="831" t="s">
        <v>482</v>
      </c>
      <c r="BJ90" s="654"/>
      <c r="BK90" s="654"/>
      <c r="BL90" s="573" t="s">
        <v>490</v>
      </c>
      <c r="BM90" s="654"/>
      <c r="BN90" s="654" t="str">
        <f>IF(BJ90="","",VLOOKUP(BJ90,'募集型  変更届　提出用 （記入例）'!$GC:$GF,3,FALSE))</f>
        <v/>
      </c>
      <c r="BO90" s="573" t="s">
        <v>485</v>
      </c>
      <c r="BP90" s="654"/>
      <c r="BQ90" s="654"/>
      <c r="BR90" s="573" t="s">
        <v>488</v>
      </c>
      <c r="BS90" s="654"/>
      <c r="BT90" s="655"/>
      <c r="BU90" s="658"/>
      <c r="BV90" s="659"/>
      <c r="BW90" s="660"/>
      <c r="BX90" s="581" t="s">
        <v>45</v>
      </c>
      <c r="BY90" s="582"/>
      <c r="BZ90" s="307">
        <v>1</v>
      </c>
      <c r="CA90" s="309">
        <v>3</v>
      </c>
      <c r="CB90" s="583" t="s">
        <v>497</v>
      </c>
      <c r="CC90" s="579"/>
      <c r="CD90" s="580" t="str">
        <f>IF(CC90="","",VLOOKUP(CC90,'募集型  変更届　提出用 （記入例）'!$GC:$GF,2,FALSE))</f>
        <v/>
      </c>
      <c r="CE90" s="577"/>
      <c r="CF90" s="577"/>
      <c r="CG90" s="577" t="str">
        <f>IF(CC90="","",VLOOKUP(CC90,'募集型  変更届　提出用 （記入例）'!$GC:$GF,3,FALSE))</f>
        <v/>
      </c>
      <c r="CH90" s="577"/>
      <c r="CI90" s="577" t="str">
        <f>IF(CC90="","",VLOOKUP(CC90,'募集型  変更届　提出用 （記入例）'!$GC:$GF,4,FALSE))</f>
        <v/>
      </c>
      <c r="CJ90" s="578"/>
      <c r="CK90" s="574" t="s">
        <v>494</v>
      </c>
      <c r="CL90" s="579"/>
      <c r="CM90" s="580" t="str">
        <f>IF(CL90="","",VLOOKUP(CL90,'募集型  変更届　提出用 （記入例）'!$GC:$GF,2,FALSE))</f>
        <v/>
      </c>
      <c r="CN90" s="577"/>
      <c r="CO90" s="577"/>
      <c r="CP90" s="577" t="str">
        <f>IF(CL90="","",VLOOKUP(CL90,'募集型  変更届　提出用 （記入例）'!$GC:$GF,3,FALSE))</f>
        <v/>
      </c>
      <c r="CQ90" s="577"/>
      <c r="CR90" s="577" t="str">
        <f>IF(CL90="","",VLOOKUP(CL90,'募集型  変更届　提出用 （記入例）'!$GC:$GF,4,FALSE))</f>
        <v/>
      </c>
      <c r="CS90" s="862"/>
      <c r="CT90" s="959"/>
      <c r="CU90" s="960"/>
      <c r="CV90" s="960"/>
      <c r="CW90" s="960"/>
      <c r="CX90" s="960"/>
      <c r="CY90" s="960"/>
      <c r="CZ90" s="961"/>
      <c r="ED90" s="8"/>
      <c r="EE90" s="28"/>
      <c r="EF90" s="8"/>
      <c r="EG90" s="8"/>
      <c r="EH90" s="8"/>
      <c r="EI90" s="91" t="s">
        <v>48</v>
      </c>
      <c r="EJ90" s="92" t="str">
        <f>VLOOKUP('募集型  変更届　提出用 （記入例）'!U91,$FU:$FY,5,FALSE)</f>
        <v>五島市</v>
      </c>
      <c r="EK90" s="92" t="e">
        <f>VLOOKUP('募集型  変更届　提出用 （記入例）'!X91,$FU:$FY,5,FALSE)</f>
        <v>#N/A</v>
      </c>
      <c r="EL90" s="92" t="e">
        <f>VLOOKUP('募集型  変更届　提出用 （記入例）'!AA91,$FU:$FY,5,FALSE)</f>
        <v>#N/A</v>
      </c>
      <c r="EM90" s="92" t="e">
        <f>VLOOKUP('募集型  変更届　提出用 （記入例）'!AD91,$FU:$FY,5,FALSE)</f>
        <v>#N/A</v>
      </c>
      <c r="EN90" s="92" t="str">
        <f>VLOOKUP('募集型  変更届　提出用 （記入例）'!AG91,$FU:$FY,5,FALSE)</f>
        <v>五島市</v>
      </c>
      <c r="EP90" s="78"/>
      <c r="EQ90" s="79" t="s">
        <v>45</v>
      </c>
      <c r="ER90" s="80">
        <f>SUMIF(EJ90:EN90,"五島市",EJ91:EN91)*'募集型  変更届　提出用 （記入例）'!AM88</f>
        <v>352000</v>
      </c>
      <c r="ES90" s="81">
        <f>SUMIF(EJ90:EN90,"五島市",EJ92:EN92)*'募集型  変更届　提出用 （記入例）'!AM90</f>
        <v>0</v>
      </c>
      <c r="ET90" s="96"/>
      <c r="EU90" s="83"/>
      <c r="EV90" s="852"/>
      <c r="EW90" s="84" t="s">
        <v>45</v>
      </c>
      <c r="EX90" s="85">
        <f>IF('募集型  変更届　提出用 （記入例）'!P90="","0",FC88/EV89)</f>
        <v>200</v>
      </c>
      <c r="EY90" s="86">
        <f>IF('募集型  変更届　提出用 （記入例）'!P90="","0",FC89/EV89)</f>
        <v>100</v>
      </c>
      <c r="EZ90" s="87">
        <f>EX90*'募集型  変更届　提出用 （記入例）'!AM88</f>
        <v>8000</v>
      </c>
      <c r="FA90" s="88">
        <f>EY90*'募集型  変更届　提出用 （記入例）'!AM90</f>
        <v>0</v>
      </c>
      <c r="FB90" s="89">
        <f t="shared" si="33"/>
        <v>8000</v>
      </c>
      <c r="FC90" s="93"/>
      <c r="FE90" s="90" t="s">
        <v>45</v>
      </c>
      <c r="FF90" s="85">
        <f>IF(('募集型  変更届　提出用 （記入例）'!Q90)="","0",('募集型  変更届　提出用 （記入例）'!AM88+'募集型  変更届　提出用 （記入例）'!AM90)*'募集型  変更届　提出用 （記入例）'!Q90*1000)</f>
        <v>40000</v>
      </c>
      <c r="FG90" s="85">
        <f>COUNTA('募集型  変更届　提出用 （記入例）'!P90)*('募集型  変更届　提出用 （記入例）'!AM88+'募集型  変更届　提出用 （記入例）'!AM90)</f>
        <v>40</v>
      </c>
      <c r="FH90" s="85">
        <f>COUNTA('募集型  変更届　提出用 （記入例）'!R90)*('募集型  変更届　提出用 （記入例）'!AM88+'募集型  変更届　提出用 （記入例）'!AM90)</f>
        <v>0</v>
      </c>
      <c r="FI90" s="85">
        <f>COUNTA('募集型  変更届　提出用 （記入例）'!S90)*('募集型  変更届　提出用 （記入例）'!AM88+'募集型  変更届　提出用 （記入例）'!AM90)</f>
        <v>0</v>
      </c>
      <c r="FO90" s="4"/>
      <c r="FP90" s="8"/>
      <c r="FQ90" s="5">
        <v>86</v>
      </c>
      <c r="FR90" s="5" t="s">
        <v>251</v>
      </c>
      <c r="FS90" s="5" t="s">
        <v>39</v>
      </c>
      <c r="FT90" s="186">
        <v>100</v>
      </c>
      <c r="FX90" s="5"/>
      <c r="FY90" s="5"/>
      <c r="FZ90" s="1">
        <v>50</v>
      </c>
      <c r="GC90" s="5">
        <v>86</v>
      </c>
      <c r="GD90" s="5" t="s">
        <v>251</v>
      </c>
      <c r="GE90" s="5" t="s">
        <v>39</v>
      </c>
      <c r="GF90" s="186">
        <v>100</v>
      </c>
    </row>
    <row r="91" spans="2:188" ht="16.5" customHeight="1" thickBot="1">
      <c r="B91" s="694">
        <v>45748</v>
      </c>
      <c r="C91" s="695"/>
      <c r="D91" s="1301"/>
      <c r="E91" s="1302"/>
      <c r="F91" s="869"/>
      <c r="G91" s="870"/>
      <c r="H91" s="870"/>
      <c r="I91" s="870"/>
      <c r="J91" s="870"/>
      <c r="K91" s="870"/>
      <c r="L91" s="870"/>
      <c r="M91" s="871"/>
      <c r="N91" s="652" t="s">
        <v>53</v>
      </c>
      <c r="O91" s="653"/>
      <c r="P91" s="75" t="s">
        <v>477</v>
      </c>
      <c r="Q91" s="76">
        <v>1</v>
      </c>
      <c r="R91" s="136"/>
      <c r="S91" s="137"/>
      <c r="T91" s="846" t="s">
        <v>54</v>
      </c>
      <c r="U91" s="94" t="s">
        <v>513</v>
      </c>
      <c r="V91" s="849" t="str">
        <f>IF(U91="","",VLOOKUP(U91,$FU:$FX,3,FALSE))</f>
        <v>定期航空</v>
      </c>
      <c r="W91" s="850"/>
      <c r="X91" s="94"/>
      <c r="Y91" s="849" t="str">
        <f>IF(X91="","",VLOOKUP(X91,$FU:$FX,3,FALSE))</f>
        <v/>
      </c>
      <c r="Z91" s="850"/>
      <c r="AA91" s="94"/>
      <c r="AB91" s="849" t="str">
        <f>IF(AA91="","",VLOOKUP(AA91,$FU:$FX,3,FALSE))</f>
        <v/>
      </c>
      <c r="AC91" s="850"/>
      <c r="AD91" s="94"/>
      <c r="AE91" s="849" t="str">
        <f>IF(AD91="","",VLOOKUP(AD91,$FU:$FX,3,FALSE))</f>
        <v/>
      </c>
      <c r="AF91" s="850"/>
      <c r="AG91" s="94" t="s">
        <v>66</v>
      </c>
      <c r="AH91" s="849" t="str">
        <f>IF(AG91="","",VLOOKUP(AG91,'募集型  変更届　提出用 （記入例）'!$FU:$FX,3,FALSE))</f>
        <v>定期航空</v>
      </c>
      <c r="AI91" s="895"/>
      <c r="AJ91" s="857"/>
      <c r="AK91" s="843"/>
      <c r="AL91" s="860"/>
      <c r="AM91" s="643"/>
      <c r="AN91" s="644"/>
      <c r="AO91" s="645"/>
      <c r="AP91" s="645"/>
      <c r="AQ91" s="646"/>
      <c r="AR91" s="637"/>
      <c r="AS91" s="638"/>
      <c r="AT91" s="978"/>
      <c r="AU91" s="979"/>
      <c r="AV91" s="980" t="s">
        <v>545</v>
      </c>
      <c r="AW91" s="972" t="s">
        <v>545</v>
      </c>
      <c r="AX91" s="973"/>
      <c r="AZ91" s="823"/>
      <c r="BA91" s="825"/>
      <c r="BB91" s="836"/>
      <c r="BC91" s="836"/>
      <c r="BD91" s="836"/>
      <c r="BE91" s="836"/>
      <c r="BF91" s="836"/>
      <c r="BG91" s="837"/>
      <c r="BH91" s="309"/>
      <c r="BI91" s="831"/>
      <c r="BJ91" s="654"/>
      <c r="BK91" s="654"/>
      <c r="BL91" s="573"/>
      <c r="BM91" s="654"/>
      <c r="BN91" s="654"/>
      <c r="BO91" s="573"/>
      <c r="BP91" s="654"/>
      <c r="BQ91" s="654"/>
      <c r="BR91" s="576"/>
      <c r="BS91" s="656"/>
      <c r="BT91" s="657"/>
      <c r="BU91" s="658"/>
      <c r="BV91" s="659"/>
      <c r="BW91" s="660"/>
      <c r="BX91" s="581" t="s">
        <v>53</v>
      </c>
      <c r="BY91" s="582"/>
      <c r="BZ91" s="307">
        <v>1</v>
      </c>
      <c r="CA91" s="309">
        <v>3</v>
      </c>
      <c r="CB91" s="583"/>
      <c r="CC91" s="579"/>
      <c r="CD91" s="580"/>
      <c r="CE91" s="577"/>
      <c r="CF91" s="577"/>
      <c r="CG91" s="577"/>
      <c r="CH91" s="577"/>
      <c r="CI91" s="577"/>
      <c r="CJ91" s="578"/>
      <c r="CK91" s="574"/>
      <c r="CL91" s="579"/>
      <c r="CM91" s="580"/>
      <c r="CN91" s="577"/>
      <c r="CO91" s="577"/>
      <c r="CP91" s="577"/>
      <c r="CQ91" s="577"/>
      <c r="CR91" s="577"/>
      <c r="CS91" s="862"/>
      <c r="CT91" s="959"/>
      <c r="CU91" s="960"/>
      <c r="CV91" s="960"/>
      <c r="CW91" s="960"/>
      <c r="CX91" s="960"/>
      <c r="CY91" s="960"/>
      <c r="CZ91" s="961"/>
      <c r="ED91" s="8"/>
      <c r="EE91" s="28"/>
      <c r="EF91" s="8"/>
      <c r="EG91" s="8"/>
      <c r="EH91" s="8"/>
      <c r="EI91" s="91" t="s">
        <v>56</v>
      </c>
      <c r="EJ91" s="95">
        <f>VLOOKUP('募集型  変更届　提出用 （記入例）'!U91,$FU:$FY,4,FALSE)</f>
        <v>4400</v>
      </c>
      <c r="EK91" s="95" t="e">
        <f>VLOOKUP('募集型  変更届　提出用 （記入例）'!X91,$FU:$FY,4,FALSE)</f>
        <v>#N/A</v>
      </c>
      <c r="EL91" s="95" t="e">
        <f>VLOOKUP('募集型  変更届　提出用 （記入例）'!AA91,$FU:$FY,4,FALSE)</f>
        <v>#N/A</v>
      </c>
      <c r="EM91" s="95" t="e">
        <f>VLOOKUP('募集型  変更届　提出用 （記入例）'!AD91,$FU:$FY,4,FALSE)</f>
        <v>#N/A</v>
      </c>
      <c r="EN91" s="95">
        <f>VLOOKUP('募集型  変更届　提出用 （記入例）'!AG91,$FU:$FY,4,FALSE)</f>
        <v>4400</v>
      </c>
      <c r="EP91" s="78"/>
      <c r="EQ91" s="79" t="s">
        <v>53</v>
      </c>
      <c r="ER91" s="80">
        <f>SUMIF(EJ90:EN90,"新上五島町",EJ91:EN91)*'募集型  変更届　提出用 （記入例）'!AM88</f>
        <v>0</v>
      </c>
      <c r="ES91" s="81">
        <f>SUMIF(EJ90:EN90,"上五島",EJ92:EN92)*'募集型  変更届　提出用 （記入例）'!AM90</f>
        <v>0</v>
      </c>
      <c r="ET91" s="96"/>
      <c r="EU91" s="83"/>
      <c r="EV91" s="97"/>
      <c r="EW91" s="84" t="s">
        <v>53</v>
      </c>
      <c r="EX91" s="85">
        <f>IF('募集型  変更届　提出用 （記入例）'!P91="","0",FC88/EV89)</f>
        <v>200</v>
      </c>
      <c r="EY91" s="86">
        <f>IF('募集型  変更届　提出用 （記入例）'!P91="","0",FC89/EV89)</f>
        <v>100</v>
      </c>
      <c r="EZ91" s="87">
        <f>EX91*'募集型  変更届　提出用 （記入例）'!AM88</f>
        <v>8000</v>
      </c>
      <c r="FA91" s="88">
        <f>EY91*'募集型  変更届　提出用 （記入例）'!AM90</f>
        <v>0</v>
      </c>
      <c r="FB91" s="89">
        <f t="shared" si="33"/>
        <v>8000</v>
      </c>
      <c r="FC91" s="93"/>
      <c r="FD91" s="98"/>
      <c r="FE91" s="90" t="s">
        <v>53</v>
      </c>
      <c r="FF91" s="85">
        <f>IF(('募集型  変更届　提出用 （記入例）'!Q91)="","0",('募集型  変更届　提出用 （記入例）'!AM88+'募集型  変更届　提出用 （記入例）'!AM90)*'募集型  変更届　提出用 （記入例）'!Q91*1000)</f>
        <v>40000</v>
      </c>
      <c r="FG91" s="85">
        <f>COUNTA('募集型  変更届　提出用 （記入例）'!P91)*('募集型  変更届　提出用 （記入例）'!AM88+'募集型  変更届　提出用 （記入例）'!AM90)</f>
        <v>40</v>
      </c>
      <c r="FH91" s="85">
        <f>COUNTA('募集型  変更届　提出用 （記入例）'!R91)*('募集型  変更届　提出用 （記入例）'!AM88+'募集型  変更届　提出用 （記入例）'!AM90)</f>
        <v>0</v>
      </c>
      <c r="FI91" s="85">
        <f>COUNTA('募集型  変更届　提出用 （記入例）'!S91)*('募集型  変更届　提出用 （記入例）'!AM88+'募集型  変更届　提出用 （記入例）'!AM90)</f>
        <v>0</v>
      </c>
      <c r="FO91" s="4"/>
      <c r="FP91" s="8"/>
      <c r="FQ91" s="5">
        <v>87</v>
      </c>
      <c r="FR91" s="5" t="s">
        <v>252</v>
      </c>
      <c r="FS91" s="5" t="s">
        <v>39</v>
      </c>
      <c r="FT91" s="186">
        <v>1100</v>
      </c>
      <c r="FX91" s="5"/>
      <c r="FY91" s="5"/>
      <c r="FZ91" s="1">
        <v>550</v>
      </c>
      <c r="GC91" s="5">
        <v>87</v>
      </c>
      <c r="GD91" s="5" t="s">
        <v>252</v>
      </c>
      <c r="GE91" s="5" t="s">
        <v>39</v>
      </c>
      <c r="GF91" s="186">
        <v>1100</v>
      </c>
    </row>
    <row r="92" spans="2:188" ht="16.5" customHeight="1">
      <c r="B92" s="696"/>
      <c r="C92" s="697"/>
      <c r="D92" s="1304"/>
      <c r="E92" s="1305"/>
      <c r="F92" s="883" t="s">
        <v>378</v>
      </c>
      <c r="G92" s="613">
        <v>45748</v>
      </c>
      <c r="H92" s="613"/>
      <c r="I92" s="613"/>
      <c r="J92" s="885" t="s">
        <v>379</v>
      </c>
      <c r="K92" s="613">
        <v>46081</v>
      </c>
      <c r="L92" s="613"/>
      <c r="M92" s="650"/>
      <c r="N92" s="652" t="s">
        <v>61</v>
      </c>
      <c r="O92" s="653"/>
      <c r="P92" s="75"/>
      <c r="Q92" s="76"/>
      <c r="R92" s="138"/>
      <c r="S92" s="137"/>
      <c r="T92" s="847"/>
      <c r="U92" s="604" t="str">
        <f>IF(U91="","",VLOOKUP(U91,$FU:$FX,2,FALSE))</f>
        <v>福岡　～　福江</v>
      </c>
      <c r="V92" s="605"/>
      <c r="W92" s="606"/>
      <c r="X92" s="604" t="str">
        <f>IF(X91="","",VLOOKUP(X91,$FU:$FX,2,FALSE))</f>
        <v/>
      </c>
      <c r="Y92" s="605"/>
      <c r="Z92" s="606"/>
      <c r="AA92" s="604" t="str">
        <f>IF(AA91="","",VLOOKUP(AA91,$FU:$FX,2,FALSE))</f>
        <v/>
      </c>
      <c r="AB92" s="605"/>
      <c r="AC92" s="606"/>
      <c r="AD92" s="604" t="str">
        <f>IF(AD91="","",VLOOKUP(AD91,$FU:$FX,2,FALSE))</f>
        <v/>
      </c>
      <c r="AE92" s="605"/>
      <c r="AF92" s="606"/>
      <c r="AG92" s="604" t="str">
        <f>IF(AG91="","",VLOOKUP(AG91,'募集型  変更届　提出用 （記入例）'!$FU:$FX,2,FALSE))</f>
        <v>福岡　～　福江</v>
      </c>
      <c r="AH92" s="605"/>
      <c r="AI92" s="711"/>
      <c r="AJ92" s="877" t="s">
        <v>62</v>
      </c>
      <c r="AK92" s="878"/>
      <c r="AL92" s="879"/>
      <c r="AM92" s="609">
        <f>AM88+AM90</f>
        <v>40</v>
      </c>
      <c r="AN92" s="610"/>
      <c r="AO92" s="631">
        <f>AO88+AO90</f>
        <v>368000</v>
      </c>
      <c r="AP92" s="631"/>
      <c r="AQ92" s="647"/>
      <c r="AR92" s="637"/>
      <c r="AS92" s="638"/>
      <c r="AT92" s="978"/>
      <c r="AU92" s="979"/>
      <c r="AV92" s="980"/>
      <c r="AW92" s="974"/>
      <c r="AX92" s="975"/>
      <c r="AZ92" s="823"/>
      <c r="BA92" s="825"/>
      <c r="BB92" s="836"/>
      <c r="BC92" s="836"/>
      <c r="BD92" s="836"/>
      <c r="BE92" s="836"/>
      <c r="BF92" s="836"/>
      <c r="BG92" s="837"/>
      <c r="BH92" s="309"/>
      <c r="BI92" s="831" t="s">
        <v>483</v>
      </c>
      <c r="BJ92" s="654"/>
      <c r="BK92" s="654"/>
      <c r="BL92" s="573" t="s">
        <v>491</v>
      </c>
      <c r="BM92" s="654"/>
      <c r="BN92" s="654" t="str">
        <f>IF(BJ92="","",VLOOKUP(BJ92,'募集型  変更届　提出用 （記入例）'!$GC:$GF,3,FALSE))</f>
        <v/>
      </c>
      <c r="BO92" s="573" t="s">
        <v>486</v>
      </c>
      <c r="BP92" s="654"/>
      <c r="BQ92" s="898"/>
      <c r="BR92" s="930" t="s">
        <v>19</v>
      </c>
      <c r="BS92" s="1269">
        <f>BJ88+BJ90+BJ92+BM88+BM90+BM92+BP88+BP90+BS88+BS90+BP92</f>
        <v>0</v>
      </c>
      <c r="BT92" s="1270"/>
      <c r="BU92" s="658"/>
      <c r="BV92" s="659"/>
      <c r="BW92" s="660"/>
      <c r="BX92" s="581" t="s">
        <v>61</v>
      </c>
      <c r="BY92" s="582"/>
      <c r="BZ92" s="316"/>
      <c r="CA92" s="309"/>
      <c r="CB92" s="583" t="s">
        <v>498</v>
      </c>
      <c r="CC92" s="579" t="s">
        <v>514</v>
      </c>
      <c r="CD92" s="580" t="str">
        <f>IF(CC92="","",VLOOKUP(CC92,'募集型  変更届　提出用 （記入例）'!$GC:$GF,2,FALSE))</f>
        <v>長崎　～　福江</v>
      </c>
      <c r="CE92" s="577"/>
      <c r="CF92" s="577"/>
      <c r="CG92" s="577" t="str">
        <f>IF(CC92="","",VLOOKUP(CC92,'募集型  変更届　提出用 （記入例）'!$GC:$GF,3,FALSE))</f>
        <v>定期航空</v>
      </c>
      <c r="CH92" s="577"/>
      <c r="CI92" s="577">
        <f>IF(CC92="","",VLOOKUP(CC92,'募集型  変更届　提出用 （記入例）'!$GC:$GF,4,FALSE))</f>
        <v>3400</v>
      </c>
      <c r="CJ92" s="578"/>
      <c r="CK92" s="574" t="s">
        <v>495</v>
      </c>
      <c r="CL92" s="579"/>
      <c r="CM92" s="580" t="str">
        <f>IF(CL92="","",VLOOKUP(CL92,'募集型  変更届　提出用 （記入例）'!$GC:$GF,2,FALSE))</f>
        <v/>
      </c>
      <c r="CN92" s="577"/>
      <c r="CO92" s="577"/>
      <c r="CP92" s="577" t="str">
        <f>IF(CL92="","",VLOOKUP(CL92,'募集型  変更届　提出用 （記入例）'!$GC:$GF,3,FALSE))</f>
        <v/>
      </c>
      <c r="CQ92" s="577"/>
      <c r="CR92" s="577" t="str">
        <f>IF(CL92="","",VLOOKUP(CL92,'募集型  変更届　提出用 （記入例）'!$GC:$GF,4,FALSE))</f>
        <v/>
      </c>
      <c r="CS92" s="862"/>
      <c r="CT92" s="959"/>
      <c r="CU92" s="960"/>
      <c r="CV92" s="960"/>
      <c r="CW92" s="960"/>
      <c r="CX92" s="960"/>
      <c r="CY92" s="960"/>
      <c r="CZ92" s="961"/>
      <c r="ED92" s="8"/>
      <c r="EE92" s="28"/>
      <c r="EF92" s="8"/>
      <c r="EG92" s="8"/>
      <c r="EH92" s="8"/>
      <c r="EI92" s="91" t="s">
        <v>64</v>
      </c>
      <c r="EJ92" s="95">
        <f>EJ91</f>
        <v>4400</v>
      </c>
      <c r="EK92" s="95" t="e">
        <f t="shared" ref="EK92:EN92" si="34">EK91</f>
        <v>#N/A</v>
      </c>
      <c r="EL92" s="95" t="e">
        <f t="shared" si="34"/>
        <v>#N/A</v>
      </c>
      <c r="EM92" s="95" t="e">
        <f t="shared" si="34"/>
        <v>#N/A</v>
      </c>
      <c r="EN92" s="95">
        <f t="shared" si="34"/>
        <v>4400</v>
      </c>
      <c r="EP92" s="78"/>
      <c r="EQ92" s="79" t="s">
        <v>61</v>
      </c>
      <c r="ER92" s="80">
        <f>SUMIF(EJ90:EN90,"小値賀町",EJ91:EN91)*'募集型  変更届　提出用 （記入例）'!AM88</f>
        <v>0</v>
      </c>
      <c r="ES92" s="81">
        <f>SUMIF(EJ90:EN90,"小値賀",EJ92:EN92)*'募集型  変更届　提出用 （記入例）'!AM90</f>
        <v>0</v>
      </c>
      <c r="ET92" s="96"/>
      <c r="EU92" s="83"/>
      <c r="EV92" s="97"/>
      <c r="EW92" s="84" t="s">
        <v>61</v>
      </c>
      <c r="EX92" s="85" t="str">
        <f>IF('募集型  変更届　提出用 （記入例）'!P92="","0",FC88/EV89)</f>
        <v>0</v>
      </c>
      <c r="EY92" s="86" t="str">
        <f>IF('募集型  変更届　提出用 （記入例）'!P92="","0",FC89/EV89)</f>
        <v>0</v>
      </c>
      <c r="EZ92" s="87">
        <f>EX92*'募集型  変更届　提出用 （記入例）'!AM88</f>
        <v>0</v>
      </c>
      <c r="FA92" s="88">
        <f>EY92*'募集型  変更届　提出用 （記入例）'!AM90</f>
        <v>0</v>
      </c>
      <c r="FB92" s="89">
        <f t="shared" si="33"/>
        <v>0</v>
      </c>
      <c r="FC92" s="93"/>
      <c r="FD92" s="98"/>
      <c r="FE92" s="90" t="s">
        <v>61</v>
      </c>
      <c r="FF92" s="85" t="str">
        <f>IF(('募集型  変更届　提出用 （記入例）'!Q92)="","0",('募集型  変更届　提出用 （記入例）'!AM88+'募集型  変更届　提出用 （記入例）'!AM90)*'募集型  変更届　提出用 （記入例）'!Q92*1000)</f>
        <v>0</v>
      </c>
      <c r="FG92" s="85">
        <f>COUNTA('募集型  変更届　提出用 （記入例）'!P92)*('募集型  変更届　提出用 （記入例）'!AM88+'募集型  変更届　提出用 （記入例）'!AM90)</f>
        <v>0</v>
      </c>
      <c r="FH92" s="85">
        <f>COUNTA('募集型  変更届　提出用 （記入例）'!R92)*('募集型  変更届　提出用 （記入例）'!AM88+'募集型  変更届　提出用 （記入例）'!AM90)</f>
        <v>0</v>
      </c>
      <c r="FI92" s="85">
        <f>COUNTA('募集型  変更届　提出用 （記入例）'!S92)*('募集型  変更届　提出用 （記入例）'!AM88+'募集型  変更届　提出用 （記入例）'!AM90)</f>
        <v>0</v>
      </c>
      <c r="FO92" s="4"/>
      <c r="FP92" s="8"/>
      <c r="FQ92" s="5">
        <v>88</v>
      </c>
      <c r="FR92" s="5" t="s">
        <v>252</v>
      </c>
      <c r="FS92" s="5" t="s">
        <v>466</v>
      </c>
      <c r="FT92" s="186">
        <v>2300</v>
      </c>
      <c r="FX92" s="5"/>
      <c r="FY92" s="5"/>
      <c r="FZ92" s="1">
        <v>1150</v>
      </c>
      <c r="GC92" s="5">
        <v>88</v>
      </c>
      <c r="GD92" s="5" t="s">
        <v>252</v>
      </c>
      <c r="GE92" s="5" t="s">
        <v>466</v>
      </c>
      <c r="GF92" s="186">
        <v>2300</v>
      </c>
    </row>
    <row r="93" spans="2:188" ht="16.5" customHeight="1" thickBot="1">
      <c r="B93" s="698"/>
      <c r="C93" s="699"/>
      <c r="D93" s="1306"/>
      <c r="E93" s="1307"/>
      <c r="F93" s="884"/>
      <c r="G93" s="614"/>
      <c r="H93" s="614"/>
      <c r="I93" s="614"/>
      <c r="J93" s="886"/>
      <c r="K93" s="614"/>
      <c r="L93" s="614"/>
      <c r="M93" s="651"/>
      <c r="N93" s="887" t="s">
        <v>68</v>
      </c>
      <c r="O93" s="888"/>
      <c r="P93" s="99"/>
      <c r="Q93" s="100"/>
      <c r="R93" s="139"/>
      <c r="S93" s="140"/>
      <c r="T93" s="848"/>
      <c r="U93" s="718">
        <f>IF(U91="","",VLOOKUP(U91,$FU:$FX,4,FALSE))</f>
        <v>4400</v>
      </c>
      <c r="V93" s="719"/>
      <c r="W93" s="720"/>
      <c r="X93" s="718" t="str">
        <f>IF(X91="","",VLOOKUP(X91,$FU:$FX,4,FALSE))</f>
        <v/>
      </c>
      <c r="Y93" s="719"/>
      <c r="Z93" s="720"/>
      <c r="AA93" s="718" t="str">
        <f>IF(AA91="","",VLOOKUP(AA91,$FU:$FX,4,FALSE))</f>
        <v/>
      </c>
      <c r="AB93" s="719"/>
      <c r="AC93" s="720"/>
      <c r="AD93" s="718" t="str">
        <f>IF(AD91="","",VLOOKUP(AD91,$FU:$FX,4,FALSE))</f>
        <v/>
      </c>
      <c r="AE93" s="719"/>
      <c r="AF93" s="720"/>
      <c r="AG93" s="718">
        <f>IF(AG91="","",VLOOKUP(AG91,'募集型  変更届　提出用 （記入例）'!$FU:$FX,4,FALSE))</f>
        <v>4400</v>
      </c>
      <c r="AH93" s="719"/>
      <c r="AI93" s="721"/>
      <c r="AJ93" s="880"/>
      <c r="AK93" s="881"/>
      <c r="AL93" s="882"/>
      <c r="AM93" s="843"/>
      <c r="AN93" s="860"/>
      <c r="AO93" s="648"/>
      <c r="AP93" s="648"/>
      <c r="AQ93" s="649"/>
      <c r="AR93" s="639"/>
      <c r="AS93" s="640"/>
      <c r="AT93" s="981"/>
      <c r="AU93" s="982"/>
      <c r="AV93" s="983"/>
      <c r="AW93" s="1178"/>
      <c r="AX93" s="1179"/>
      <c r="AZ93" s="824"/>
      <c r="BA93" s="826"/>
      <c r="BB93" s="839"/>
      <c r="BC93" s="839"/>
      <c r="BD93" s="839"/>
      <c r="BE93" s="839"/>
      <c r="BF93" s="839"/>
      <c r="BG93" s="840"/>
      <c r="BH93" s="308"/>
      <c r="BI93" s="932"/>
      <c r="BJ93" s="904"/>
      <c r="BK93" s="904"/>
      <c r="BL93" s="931"/>
      <c r="BM93" s="904"/>
      <c r="BN93" s="904"/>
      <c r="BO93" s="931"/>
      <c r="BP93" s="904"/>
      <c r="BQ93" s="949"/>
      <c r="BR93" s="932"/>
      <c r="BS93" s="1271"/>
      <c r="BT93" s="1272"/>
      <c r="BU93" s="906"/>
      <c r="BV93" s="907"/>
      <c r="BW93" s="908"/>
      <c r="BX93" s="889" t="s">
        <v>68</v>
      </c>
      <c r="BY93" s="890"/>
      <c r="BZ93" s="317"/>
      <c r="CA93" s="308"/>
      <c r="CB93" s="950"/>
      <c r="CC93" s="891"/>
      <c r="CD93" s="896"/>
      <c r="CE93" s="897"/>
      <c r="CF93" s="897"/>
      <c r="CG93" s="897"/>
      <c r="CH93" s="897"/>
      <c r="CI93" s="897"/>
      <c r="CJ93" s="948"/>
      <c r="CK93" s="575"/>
      <c r="CL93" s="891"/>
      <c r="CM93" s="896"/>
      <c r="CN93" s="897"/>
      <c r="CO93" s="897"/>
      <c r="CP93" s="897"/>
      <c r="CQ93" s="897"/>
      <c r="CR93" s="897"/>
      <c r="CS93" s="925"/>
      <c r="CT93" s="962"/>
      <c r="CU93" s="963"/>
      <c r="CV93" s="963"/>
      <c r="CW93" s="963"/>
      <c r="CX93" s="963"/>
      <c r="CY93" s="963"/>
      <c r="CZ93" s="964"/>
      <c r="ED93" s="8"/>
      <c r="EE93" s="28"/>
      <c r="EF93" s="8"/>
      <c r="EG93" s="8"/>
      <c r="EH93" s="8"/>
      <c r="EP93" s="101"/>
      <c r="EQ93" s="102" t="s">
        <v>68</v>
      </c>
      <c r="ER93" s="103">
        <f>SUMIF(EJ90:EN90,"宇久町",EJ91:EN91)*'募集型  変更届　提出用 （記入例）'!AM88</f>
        <v>0</v>
      </c>
      <c r="ES93" s="104">
        <f>SUMIF(EJ90:EN90,"宇久",EJ92:EN92)*'募集型  変更届　提出用 （記入例）'!AM90</f>
        <v>0</v>
      </c>
      <c r="ET93" s="96"/>
      <c r="EU93" s="83"/>
      <c r="EV93" s="105"/>
      <c r="EW93" s="106" t="s">
        <v>68</v>
      </c>
      <c r="EX93" s="107" t="str">
        <f>IF('募集型  変更届　提出用 （記入例）'!P93="","0",FC88/EV89)</f>
        <v>0</v>
      </c>
      <c r="EY93" s="108" t="str">
        <f>IF('募集型  変更届　提出用 （記入例）'!P93="","0",FC89/EV89)</f>
        <v>0</v>
      </c>
      <c r="EZ93" s="109">
        <f>EX93*'募集型  変更届　提出用 （記入例）'!AM88</f>
        <v>0</v>
      </c>
      <c r="FA93" s="110">
        <f>EY93*'募集型  変更届　提出用 （記入例）'!AM90</f>
        <v>0</v>
      </c>
      <c r="FB93" s="111">
        <f t="shared" si="33"/>
        <v>0</v>
      </c>
      <c r="FC93" s="93"/>
      <c r="FE93" s="112" t="s">
        <v>68</v>
      </c>
      <c r="FF93" s="107" t="str">
        <f>IF(('募集型  変更届　提出用 （記入例）'!Q93)="","0",('募集型  変更届　提出用 （記入例）'!AM88+'募集型  変更届　提出用 （記入例）'!AM90)*'募集型  変更届　提出用 （記入例）'!Q93*1000)</f>
        <v>0</v>
      </c>
      <c r="FG93" s="107">
        <f>COUNTA('募集型  変更届　提出用 （記入例）'!P93)*('募集型  変更届　提出用 （記入例）'!AM88+'募集型  変更届　提出用 （記入例）'!AM90)</f>
        <v>0</v>
      </c>
      <c r="FH93" s="107">
        <f>COUNTA('募集型  変更届　提出用 （記入例）'!R93)*('募集型  変更届　提出用 （記入例）'!AM88+'募集型  変更届　提出用 （記入例）'!AM90)</f>
        <v>0</v>
      </c>
      <c r="FI93" s="107">
        <f>COUNTA('募集型  変更届　提出用 （記入例）'!S93)*('募集型  変更届　提出用 （記入例）'!AM88+'募集型  変更届　提出用 （記入例）'!AM90)</f>
        <v>0</v>
      </c>
      <c r="FO93" s="4"/>
      <c r="FP93" s="8"/>
      <c r="FQ93" s="5">
        <v>89</v>
      </c>
      <c r="FR93" s="5" t="s">
        <v>253</v>
      </c>
      <c r="FS93" s="5" t="s">
        <v>39</v>
      </c>
      <c r="FT93" s="186">
        <v>1000</v>
      </c>
      <c r="FX93" s="5"/>
      <c r="FY93" s="5"/>
      <c r="FZ93" s="1">
        <v>500</v>
      </c>
      <c r="GC93" s="5">
        <v>89</v>
      </c>
      <c r="GD93" s="5" t="s">
        <v>253</v>
      </c>
      <c r="GE93" s="5" t="s">
        <v>39</v>
      </c>
      <c r="GF93" s="186">
        <v>1000</v>
      </c>
    </row>
    <row r="94" spans="2:188" ht="16.5" customHeight="1" thickTop="1" thickBot="1">
      <c r="B94" s="700">
        <v>2</v>
      </c>
      <c r="C94" s="702">
        <v>5</v>
      </c>
      <c r="D94" s="661" t="s">
        <v>519</v>
      </c>
      <c r="E94" s="662"/>
      <c r="F94" s="704" t="s">
        <v>381</v>
      </c>
      <c r="G94" s="705"/>
      <c r="H94" s="706" t="s">
        <v>573</v>
      </c>
      <c r="I94" s="706"/>
      <c r="J94" s="706"/>
      <c r="K94" s="706"/>
      <c r="L94" s="706"/>
      <c r="M94" s="707"/>
      <c r="N94" s="708" t="s">
        <v>113</v>
      </c>
      <c r="O94" s="709"/>
      <c r="P94" s="55"/>
      <c r="Q94" s="56"/>
      <c r="R94" s="135"/>
      <c r="S94" s="141"/>
      <c r="T94" s="712" t="s">
        <v>34</v>
      </c>
      <c r="U94" s="305">
        <v>8</v>
      </c>
      <c r="V94" s="715" t="str">
        <f>IF(U94="","",VLOOKUP(U94,$FQ:$FT,3,FALSE))</f>
        <v>Jフォイル</v>
      </c>
      <c r="W94" s="716"/>
      <c r="X94" s="305"/>
      <c r="Y94" s="715" t="str">
        <f>IF(X94="","",VLOOKUP(X94,$FQ:$FT,3,FALSE))</f>
        <v/>
      </c>
      <c r="Z94" s="716"/>
      <c r="AA94" s="305"/>
      <c r="AB94" s="715" t="str">
        <f>IF(AA94="","",VLOOKUP(AA94,$FQ:$FT,3,FALSE))</f>
        <v/>
      </c>
      <c r="AC94" s="716"/>
      <c r="AD94" s="305"/>
      <c r="AE94" s="715" t="str">
        <f>IF(AD94="","",VLOOKUP(AD94,$FQ:$FT,3,FALSE))</f>
        <v/>
      </c>
      <c r="AF94" s="716"/>
      <c r="AG94" s="305">
        <v>8</v>
      </c>
      <c r="AH94" s="715" t="str">
        <f>IF(AG94="","",VLOOKUP(AG94,$FQ:$FT,3,FALSE))</f>
        <v>Jフォイル</v>
      </c>
      <c r="AI94" s="717"/>
      <c r="AJ94" s="607" t="s">
        <v>179</v>
      </c>
      <c r="AK94" s="609">
        <f>FC94+ET94</f>
        <v>7400</v>
      </c>
      <c r="AL94" s="610"/>
      <c r="AM94" s="627">
        <v>30</v>
      </c>
      <c r="AN94" s="628"/>
      <c r="AO94" s="631">
        <f>(AK94*AM94)</f>
        <v>222000</v>
      </c>
      <c r="AP94" s="631"/>
      <c r="AQ94" s="632"/>
      <c r="AR94" s="635">
        <f>SUM(Q94:Q99)*AM98</f>
        <v>30</v>
      </c>
      <c r="AS94" s="636"/>
      <c r="AT94" s="965" t="s">
        <v>65</v>
      </c>
      <c r="AU94" s="966"/>
      <c r="AV94" s="967" t="s">
        <v>548</v>
      </c>
      <c r="AW94" s="968" t="s">
        <v>548</v>
      </c>
      <c r="AX94" s="969"/>
      <c r="AZ94" s="823">
        <f>B94</f>
        <v>2</v>
      </c>
      <c r="BA94" s="825">
        <f>C94</f>
        <v>5</v>
      </c>
      <c r="BB94" s="940" t="s">
        <v>381</v>
      </c>
      <c r="BC94" s="926"/>
      <c r="BD94" s="926" t="str">
        <f>IF(H94="","",H94)</f>
        <v>2505-12</v>
      </c>
      <c r="BE94" s="926"/>
      <c r="BF94" s="926"/>
      <c r="BG94" s="927"/>
      <c r="BH94" s="310"/>
      <c r="BI94" s="830" t="s">
        <v>481</v>
      </c>
      <c r="BJ94" s="817"/>
      <c r="BK94" s="817"/>
      <c r="BL94" s="818" t="s">
        <v>489</v>
      </c>
      <c r="BM94" s="817"/>
      <c r="BN94" s="817" t="str">
        <f>IF(BJ94="","",VLOOKUP(BJ94,'募集型  変更届　提出用 （記入例）'!$GC:$GF,3,FALSE))</f>
        <v/>
      </c>
      <c r="BO94" s="818" t="s">
        <v>484</v>
      </c>
      <c r="BP94" s="817"/>
      <c r="BQ94" s="817"/>
      <c r="BR94" s="818" t="s">
        <v>487</v>
      </c>
      <c r="BS94" s="817"/>
      <c r="BT94" s="876"/>
      <c r="BU94" s="951"/>
      <c r="BV94" s="952"/>
      <c r="BW94" s="953"/>
      <c r="BX94" s="933" t="s">
        <v>113</v>
      </c>
      <c r="BY94" s="934"/>
      <c r="BZ94" s="311"/>
      <c r="CA94" s="310"/>
      <c r="CB94" s="935" t="s">
        <v>496</v>
      </c>
      <c r="CC94" s="936">
        <v>22</v>
      </c>
      <c r="CD94" s="937" t="str">
        <f>IF(CC94="","",VLOOKUP(CC94,'募集型  変更届　提出用 （記入例）'!$GC:$GF,2,FALSE))</f>
        <v>長崎～有川</v>
      </c>
      <c r="CE94" s="938"/>
      <c r="CF94" s="938"/>
      <c r="CG94" s="938" t="str">
        <f>IF(CC94="","",VLOOKUP(CC94,'募集型  変更届　提出用 （記入例）'!$GC:$GF,3,FALSE))</f>
        <v>高速船</v>
      </c>
      <c r="CH94" s="938"/>
      <c r="CI94" s="938">
        <f>IF(CC94="","",VLOOKUP(CC94,'募集型  変更届　提出用 （記入例）'!$GC:$GF,4,FALSE))</f>
        <v>2600</v>
      </c>
      <c r="CJ94" s="946"/>
      <c r="CK94" s="947" t="s">
        <v>493</v>
      </c>
      <c r="CL94" s="936">
        <v>10</v>
      </c>
      <c r="CM94" s="815" t="str">
        <f>IF(CL94="","",VLOOKUP(CL94,'募集型  変更届　提出用 （記入例）'!$GC:$GF,2,FALSE))</f>
        <v>佐世保～有川</v>
      </c>
      <c r="CN94" s="816"/>
      <c r="CO94" s="816"/>
      <c r="CP94" s="816" t="str">
        <f>IF(CL94="","",VLOOKUP(CL94,'募集型  変更届　提出用 （記入例）'!$GC:$GF,3,FALSE))</f>
        <v>フェリー</v>
      </c>
      <c r="CQ94" s="816"/>
      <c r="CR94" s="816">
        <f>IF(CL94="","",VLOOKUP(CL94,'募集型  変更届　提出用 （記入例）'!$GC:$GF,4,FALSE))</f>
        <v>1600</v>
      </c>
      <c r="CS94" s="861"/>
      <c r="CT94" s="956"/>
      <c r="CU94" s="957"/>
      <c r="CV94" s="957"/>
      <c r="CW94" s="957"/>
      <c r="CX94" s="957"/>
      <c r="CY94" s="957"/>
      <c r="CZ94" s="958"/>
      <c r="ED94" s="8"/>
      <c r="EE94" s="28"/>
      <c r="EF94" s="8"/>
      <c r="EG94" s="8"/>
      <c r="EH94" s="8"/>
      <c r="EP94" s="62">
        <v>5</v>
      </c>
      <c r="EQ94" s="63" t="s">
        <v>110</v>
      </c>
      <c r="ER94" s="64">
        <f>SUMIF(EJ96:EN96,"対馬市",EJ97:EN97)*'募集型  変更届　提出用 （記入例）'!AM94</f>
        <v>0</v>
      </c>
      <c r="ES94" s="65">
        <f>SUMIF(EJ96:EN96,"対馬市",EJ98:EN98)*'募集型  変更届　提出用 （記入例）'!AM96</f>
        <v>0</v>
      </c>
      <c r="ET94" s="66">
        <f>SUM('募集型  変更届　提出用 （記入例）'!U99:AI99)</f>
        <v>0</v>
      </c>
      <c r="EU94" s="83"/>
      <c r="EV94" s="67" t="s">
        <v>11</v>
      </c>
      <c r="EW94" s="68" t="s">
        <v>110</v>
      </c>
      <c r="EX94" s="69" t="str">
        <f>IF('募集型  変更届　提出用 （記入例）'!P94="","0",FC94/EV95)</f>
        <v>0</v>
      </c>
      <c r="EY94" s="70" t="str">
        <f>IF('募集型  変更届　提出用 （記入例）'!P94="","0",FC95/EV95)</f>
        <v>0</v>
      </c>
      <c r="EZ94" s="71">
        <f>EX94*'募集型  変更届　提出用 （記入例）'!AM94</f>
        <v>0</v>
      </c>
      <c r="FA94" s="72">
        <f>EY94*'募集型  変更届　提出用 （記入例）'!AM96</f>
        <v>0</v>
      </c>
      <c r="FB94" s="73">
        <f>EZ94+FA94</f>
        <v>0</v>
      </c>
      <c r="FC94" s="66">
        <f>SUM('募集型  変更届　提出用 （記入例）'!U96:AI96)</f>
        <v>7400</v>
      </c>
      <c r="FE94" s="74" t="s">
        <v>110</v>
      </c>
      <c r="FF94" s="69" t="str">
        <f>IF(('募集型  変更届　提出用 （記入例）'!Q94)="","0",('募集型  変更届　提出用 （記入例）'!AM94+'募集型  変更届　提出用 （記入例）'!AM96)*'募集型  変更届　提出用 （記入例）'!Q94*1000)</f>
        <v>0</v>
      </c>
      <c r="FG94" s="69">
        <f>COUNTA('募集型  変更届　提出用 （記入例）'!P94)*('募集型  変更届　提出用 （記入例）'!AM94+'募集型  変更届　提出用 （記入例）'!AM96)</f>
        <v>0</v>
      </c>
      <c r="FH94" s="69">
        <f>COUNTA('募集型  変更届　提出用 （記入例）'!R94)*('募集型  変更届　提出用 （記入例）'!AM94+'募集型  変更届　提出用 （記入例）'!AM96)</f>
        <v>0</v>
      </c>
      <c r="FI94" s="69">
        <f>COUNTA('募集型  変更届　提出用 （記入例）'!S94)*('募集型  変更届　提出用 （記入例）'!AM94+'募集型  変更届　提出用 （記入例）'!AM96)</f>
        <v>0</v>
      </c>
      <c r="FO94" s="4"/>
      <c r="FP94" s="8"/>
      <c r="FQ94" s="5">
        <v>90</v>
      </c>
      <c r="FR94" s="5" t="s">
        <v>254</v>
      </c>
      <c r="FS94" s="5" t="s">
        <v>39</v>
      </c>
      <c r="FT94" s="186">
        <v>1100</v>
      </c>
      <c r="FX94" s="5"/>
      <c r="FY94" s="5"/>
      <c r="FZ94" s="1">
        <v>550</v>
      </c>
      <c r="GC94" s="5">
        <v>90</v>
      </c>
      <c r="GD94" s="5" t="s">
        <v>254</v>
      </c>
      <c r="GE94" s="5" t="s">
        <v>39</v>
      </c>
      <c r="GF94" s="186">
        <v>1100</v>
      </c>
    </row>
    <row r="95" spans="2:188" ht="16.5" customHeight="1">
      <c r="B95" s="701"/>
      <c r="C95" s="703"/>
      <c r="D95" s="1288"/>
      <c r="E95" s="1289"/>
      <c r="F95" s="869" t="s">
        <v>580</v>
      </c>
      <c r="G95" s="870"/>
      <c r="H95" s="870"/>
      <c r="I95" s="870"/>
      <c r="J95" s="870"/>
      <c r="K95" s="870"/>
      <c r="L95" s="870"/>
      <c r="M95" s="871"/>
      <c r="N95" s="652" t="s">
        <v>112</v>
      </c>
      <c r="O95" s="653"/>
      <c r="P95" s="75"/>
      <c r="Q95" s="76"/>
      <c r="R95" s="136"/>
      <c r="S95" s="142"/>
      <c r="T95" s="713"/>
      <c r="U95" s="819" t="str">
        <f>IF(U94="","",VLOOKUP(U94,$FQ:$FT,2,FALSE))</f>
        <v>長崎～奈良尾</v>
      </c>
      <c r="V95" s="820"/>
      <c r="W95" s="821"/>
      <c r="X95" s="819" t="str">
        <f>IF(X94="","",VLOOKUP(X94,$FQ:$FT,2,FALSE))</f>
        <v/>
      </c>
      <c r="Y95" s="820"/>
      <c r="Z95" s="821"/>
      <c r="AA95" s="819" t="str">
        <f>IF(AA94="","",VLOOKUP(AA94,$FQ:$FT,2,FALSE))</f>
        <v/>
      </c>
      <c r="AB95" s="820"/>
      <c r="AC95" s="821"/>
      <c r="AD95" s="819" t="str">
        <f>IF(AD94="","",VLOOKUP(AD94,$FQ:$FT,2,FALSE))</f>
        <v/>
      </c>
      <c r="AE95" s="820"/>
      <c r="AF95" s="821"/>
      <c r="AG95" s="819" t="str">
        <f>IF(AG94="","",VLOOKUP(AG94,$FQ:$FT,2,FALSE))</f>
        <v>長崎～奈良尾</v>
      </c>
      <c r="AH95" s="820"/>
      <c r="AI95" s="821"/>
      <c r="AJ95" s="608"/>
      <c r="AK95" s="611"/>
      <c r="AL95" s="612"/>
      <c r="AM95" s="629"/>
      <c r="AN95" s="630"/>
      <c r="AO95" s="633"/>
      <c r="AP95" s="633"/>
      <c r="AQ95" s="634"/>
      <c r="AR95" s="637"/>
      <c r="AS95" s="638"/>
      <c r="AT95" s="978" t="s">
        <v>574</v>
      </c>
      <c r="AU95" s="979"/>
      <c r="AV95" s="980">
        <v>45748</v>
      </c>
      <c r="AW95" s="970">
        <v>45748</v>
      </c>
      <c r="AX95" s="971"/>
      <c r="AZ95" s="823"/>
      <c r="BA95" s="825"/>
      <c r="BB95" s="941"/>
      <c r="BC95" s="928"/>
      <c r="BD95" s="928"/>
      <c r="BE95" s="928"/>
      <c r="BF95" s="928"/>
      <c r="BG95" s="929"/>
      <c r="BH95" s="309"/>
      <c r="BI95" s="831"/>
      <c r="BJ95" s="654"/>
      <c r="BK95" s="654"/>
      <c r="BL95" s="573"/>
      <c r="BM95" s="654"/>
      <c r="BN95" s="654"/>
      <c r="BO95" s="573"/>
      <c r="BP95" s="654"/>
      <c r="BQ95" s="654"/>
      <c r="BR95" s="573"/>
      <c r="BS95" s="654"/>
      <c r="BT95" s="655"/>
      <c r="BU95" s="658"/>
      <c r="BV95" s="659"/>
      <c r="BW95" s="660"/>
      <c r="BX95" s="581" t="s">
        <v>112</v>
      </c>
      <c r="BY95" s="582"/>
      <c r="BZ95" s="307"/>
      <c r="CA95" s="309"/>
      <c r="CB95" s="583"/>
      <c r="CC95" s="579"/>
      <c r="CD95" s="580"/>
      <c r="CE95" s="577"/>
      <c r="CF95" s="577"/>
      <c r="CG95" s="577"/>
      <c r="CH95" s="577"/>
      <c r="CI95" s="577"/>
      <c r="CJ95" s="578"/>
      <c r="CK95" s="574"/>
      <c r="CL95" s="579"/>
      <c r="CM95" s="580"/>
      <c r="CN95" s="577"/>
      <c r="CO95" s="577"/>
      <c r="CP95" s="577"/>
      <c r="CQ95" s="577"/>
      <c r="CR95" s="577"/>
      <c r="CS95" s="862"/>
      <c r="CT95" s="959"/>
      <c r="CU95" s="960"/>
      <c r="CV95" s="960"/>
      <c r="CW95" s="960"/>
      <c r="CX95" s="960"/>
      <c r="CY95" s="960"/>
      <c r="CZ95" s="961"/>
      <c r="ED95" s="8"/>
      <c r="EE95" s="28"/>
      <c r="EF95" s="8"/>
      <c r="EG95" s="8"/>
      <c r="EH95" s="8"/>
      <c r="EP95" s="78"/>
      <c r="EQ95" s="79" t="s">
        <v>111</v>
      </c>
      <c r="ER95" s="80">
        <f>SUMIF(EJ96:EN96,"壱岐市",EJ97:EN97)*'募集型  変更届　提出用 （記入例）'!AM94</f>
        <v>0</v>
      </c>
      <c r="ES95" s="81">
        <f>SUMIF(EJ96:EN96,"壱岐市",EJ98:EN98)*'募集型  変更届　提出用 （記入例）'!AM96</f>
        <v>0</v>
      </c>
      <c r="ET95" s="82">
        <f>ET94</f>
        <v>0</v>
      </c>
      <c r="EU95" s="83"/>
      <c r="EV95" s="851">
        <f>COUNTA('募集型  変更届　提出用 （記入例）'!P94:P99)</f>
        <v>1</v>
      </c>
      <c r="EW95" s="84" t="s">
        <v>111</v>
      </c>
      <c r="EX95" s="85" t="str">
        <f>IF('募集型  変更届　提出用 （記入例）'!P95="","0",FC94/EV95)</f>
        <v>0</v>
      </c>
      <c r="EY95" s="86" t="str">
        <f>IF('募集型  変更届　提出用 （記入例）'!P95="","0",FC95/EV95)</f>
        <v>0</v>
      </c>
      <c r="EZ95" s="87">
        <f>EX95*'募集型  変更届　提出用 （記入例）'!AM94</f>
        <v>0</v>
      </c>
      <c r="FA95" s="88">
        <f>EY95*'募集型  変更届　提出用 （記入例）'!AM96</f>
        <v>0</v>
      </c>
      <c r="FB95" s="89">
        <f t="shared" ref="FB95:FB99" si="35">EZ95+FA95</f>
        <v>0</v>
      </c>
      <c r="FC95" s="82">
        <f>EN117</f>
        <v>3700</v>
      </c>
      <c r="FE95" s="90" t="s">
        <v>111</v>
      </c>
      <c r="FF95" s="85" t="str">
        <f>IF(('募集型  変更届　提出用 （記入例）'!Q95)="","0",('募集型  変更届　提出用 （記入例）'!AM94+'募集型  変更届　提出用 （記入例）'!AM96)*'募集型  変更届　提出用 （記入例）'!Q95*1000)</f>
        <v>0</v>
      </c>
      <c r="FG95" s="85">
        <f>COUNTA('募集型  変更届　提出用 （記入例）'!P95)*('募集型  変更届　提出用 （記入例）'!AM94+'募集型  変更届　提出用 （記入例）'!AM96)</f>
        <v>0</v>
      </c>
      <c r="FH95" s="85">
        <f>COUNTA('募集型  変更届　提出用 （記入例）'!R95)*('募集型  変更届　提出用 （記入例）'!AM94+'募集型  変更届　提出用 （記入例）'!AM96)</f>
        <v>0</v>
      </c>
      <c r="FI95" s="85">
        <f>COUNTA('募集型  変更届　提出用 （記入例）'!S95)*('募集型  変更届　提出用 （記入例）'!AM94+'募集型  変更届　提出用 （記入例）'!AM96)</f>
        <v>0</v>
      </c>
      <c r="FO95" s="4"/>
      <c r="FP95" s="8"/>
      <c r="FQ95" s="5">
        <v>91</v>
      </c>
      <c r="FR95" s="5" t="s">
        <v>254</v>
      </c>
      <c r="FS95" s="5" t="s">
        <v>466</v>
      </c>
      <c r="FT95" s="186">
        <v>2300</v>
      </c>
      <c r="FX95" s="115"/>
      <c r="FY95" s="115"/>
      <c r="FZ95" s="1">
        <v>1150</v>
      </c>
      <c r="GC95" s="5">
        <v>91</v>
      </c>
      <c r="GD95" s="5" t="s">
        <v>254</v>
      </c>
      <c r="GE95" s="5" t="s">
        <v>466</v>
      </c>
      <c r="GF95" s="186">
        <v>2300</v>
      </c>
    </row>
    <row r="96" spans="2:188" ht="16.5" customHeight="1">
      <c r="B96" s="692" t="s">
        <v>519</v>
      </c>
      <c r="C96" s="693"/>
      <c r="D96" s="678" t="s">
        <v>551</v>
      </c>
      <c r="E96" s="679"/>
      <c r="F96" s="869"/>
      <c r="G96" s="870"/>
      <c r="H96" s="870"/>
      <c r="I96" s="870"/>
      <c r="J96" s="870"/>
      <c r="K96" s="870"/>
      <c r="L96" s="870"/>
      <c r="M96" s="871"/>
      <c r="N96" s="652" t="s">
        <v>45</v>
      </c>
      <c r="O96" s="653"/>
      <c r="P96" s="75"/>
      <c r="Q96" s="76"/>
      <c r="R96" s="136"/>
      <c r="S96" s="137"/>
      <c r="T96" s="714"/>
      <c r="U96" s="853">
        <f>IF(U94="","",VLOOKUP(U94,$FQ:$FT,4,FALSE))</f>
        <v>3700</v>
      </c>
      <c r="V96" s="854"/>
      <c r="W96" s="855"/>
      <c r="X96" s="853" t="str">
        <f>IF(X94="","",VLOOKUP(X94,$FQ:$FT,4,FALSE))</f>
        <v/>
      </c>
      <c r="Y96" s="854"/>
      <c r="Z96" s="855"/>
      <c r="AA96" s="853" t="str">
        <f>IF(AA94="","",VLOOKUP(AA94,$FQ:$FT,4,FALSE))</f>
        <v/>
      </c>
      <c r="AB96" s="854"/>
      <c r="AC96" s="855"/>
      <c r="AD96" s="853" t="str">
        <f>IF(AD94="","",VLOOKUP(AD94,$FQ:$FT,4,FALSE))</f>
        <v/>
      </c>
      <c r="AE96" s="854"/>
      <c r="AF96" s="855"/>
      <c r="AG96" s="853">
        <f>IF(AG94="","",VLOOKUP(AG94,$FQ:$FT,4,FALSE))</f>
        <v>3700</v>
      </c>
      <c r="AH96" s="854"/>
      <c r="AI96" s="855"/>
      <c r="AJ96" s="856" t="s">
        <v>284</v>
      </c>
      <c r="AK96" s="858">
        <f>ET95+FC95</f>
        <v>3700</v>
      </c>
      <c r="AL96" s="859"/>
      <c r="AM96" s="641"/>
      <c r="AN96" s="642"/>
      <c r="AO96" s="633">
        <f>(AK96*AM96)</f>
        <v>0</v>
      </c>
      <c r="AP96" s="633"/>
      <c r="AQ96" s="634"/>
      <c r="AR96" s="637"/>
      <c r="AS96" s="638"/>
      <c r="AT96" s="978"/>
      <c r="AU96" s="979"/>
      <c r="AV96" s="980"/>
      <c r="AW96" s="970"/>
      <c r="AX96" s="971"/>
      <c r="AZ96" s="823"/>
      <c r="BA96" s="825"/>
      <c r="BB96" s="836" t="str">
        <f>IF(F95="","",F95)</f>
        <v>新上五島の旅　
船利用　</v>
      </c>
      <c r="BC96" s="836"/>
      <c r="BD96" s="836"/>
      <c r="BE96" s="836"/>
      <c r="BF96" s="836"/>
      <c r="BG96" s="837"/>
      <c r="BH96" s="309"/>
      <c r="BI96" s="831" t="s">
        <v>482</v>
      </c>
      <c r="BJ96" s="654"/>
      <c r="BK96" s="654"/>
      <c r="BL96" s="573" t="s">
        <v>490</v>
      </c>
      <c r="BM96" s="654"/>
      <c r="BN96" s="654" t="str">
        <f>IF(BJ96="","",VLOOKUP(BJ96,'募集型  変更届　提出用 （記入例）'!$GC:$GF,3,FALSE))</f>
        <v/>
      </c>
      <c r="BO96" s="573" t="s">
        <v>485</v>
      </c>
      <c r="BP96" s="654"/>
      <c r="BQ96" s="654"/>
      <c r="BR96" s="573" t="s">
        <v>488</v>
      </c>
      <c r="BS96" s="654"/>
      <c r="BT96" s="655"/>
      <c r="BU96" s="658"/>
      <c r="BV96" s="659"/>
      <c r="BW96" s="660"/>
      <c r="BX96" s="581" t="s">
        <v>45</v>
      </c>
      <c r="BY96" s="582"/>
      <c r="BZ96" s="307"/>
      <c r="CA96" s="309"/>
      <c r="CB96" s="583" t="s">
        <v>497</v>
      </c>
      <c r="CC96" s="579">
        <v>2</v>
      </c>
      <c r="CD96" s="580" t="str">
        <f>IF(CC96="","",VLOOKUP(CC96,'募集型  変更届　提出用 （記入例）'!$GC:$GF,2,FALSE))</f>
        <v>長崎～奈良尾</v>
      </c>
      <c r="CE96" s="577"/>
      <c r="CF96" s="577"/>
      <c r="CG96" s="577" t="str">
        <f>IF(CC96="","",VLOOKUP(CC96,'募集型  変更届　提出用 （記入例）'!$GC:$GF,3,FALSE))</f>
        <v>フェリー</v>
      </c>
      <c r="CH96" s="577"/>
      <c r="CI96" s="577">
        <f>IF(CC96="","",VLOOKUP(CC96,'募集型  変更届　提出用 （記入例）'!$GC:$GF,4,FALSE))</f>
        <v>1300</v>
      </c>
      <c r="CJ96" s="578"/>
      <c r="CK96" s="574" t="s">
        <v>494</v>
      </c>
      <c r="CL96" s="579">
        <v>38</v>
      </c>
      <c r="CM96" s="580" t="str">
        <f>IF(CL96="","",VLOOKUP(CL96,'募集型  変更届　提出用 （記入例）'!$GC:$GF,2,FALSE))</f>
        <v>鯛ノ浦～長崎</v>
      </c>
      <c r="CN96" s="577"/>
      <c r="CO96" s="577"/>
      <c r="CP96" s="577" t="str">
        <f>IF(CL96="","",VLOOKUP(CL96,'募集型  変更届　提出用 （記入例）'!$GC:$GF,3,FALSE))</f>
        <v>高速船</v>
      </c>
      <c r="CQ96" s="577"/>
      <c r="CR96" s="577">
        <f>IF(CL96="","",VLOOKUP(CL96,'募集型  変更届　提出用 （記入例）'!$GC:$GF,4,FALSE))</f>
        <v>2400</v>
      </c>
      <c r="CS96" s="862"/>
      <c r="CT96" s="959"/>
      <c r="CU96" s="960"/>
      <c r="CV96" s="960"/>
      <c r="CW96" s="960"/>
      <c r="CX96" s="960"/>
      <c r="CY96" s="960"/>
      <c r="CZ96" s="961"/>
      <c r="ED96" s="8"/>
      <c r="EE96" s="28"/>
      <c r="EF96" s="8"/>
      <c r="EG96" s="8"/>
      <c r="EH96" s="8"/>
      <c r="EI96" s="91" t="s">
        <v>48</v>
      </c>
      <c r="EJ96" s="92" t="e">
        <f>VLOOKUP('募集型  変更届　提出用 （記入例）'!U97,$FU:$FY,5,FALSE)</f>
        <v>#N/A</v>
      </c>
      <c r="EK96" s="92" t="e">
        <f>VLOOKUP('募集型  変更届　提出用 （記入例）'!X97,$FU:$FY,5,FALSE)</f>
        <v>#N/A</v>
      </c>
      <c r="EL96" s="92" t="e">
        <f>VLOOKUP('募集型  変更届　提出用 （記入例）'!AA97,$FU:$FY,5,FALSE)</f>
        <v>#N/A</v>
      </c>
      <c r="EM96" s="92" t="e">
        <f>VLOOKUP('募集型  変更届　提出用 （記入例）'!AD97,$FU:$FY,5,FALSE)</f>
        <v>#N/A</v>
      </c>
      <c r="EN96" s="92" t="e">
        <f>VLOOKUP('募集型  変更届　提出用 （記入例）'!AG97,$FU:$FY,5,FALSE)</f>
        <v>#N/A</v>
      </c>
      <c r="EP96" s="78"/>
      <c r="EQ96" s="79" t="s">
        <v>45</v>
      </c>
      <c r="ER96" s="80">
        <f>SUMIF(EJ96:EN96,"五島市",EJ97:EN97)*'募集型  変更届　提出用 （記入例）'!AM94</f>
        <v>0</v>
      </c>
      <c r="ES96" s="81">
        <f>SUMIF(EJ96:EN96,"五島市",EJ98:EN98)*'募集型  変更届　提出用 （記入例）'!AM96</f>
        <v>0</v>
      </c>
      <c r="ET96" s="96"/>
      <c r="EU96" s="83"/>
      <c r="EV96" s="852"/>
      <c r="EW96" s="84" t="s">
        <v>45</v>
      </c>
      <c r="EX96" s="85" t="str">
        <f>IF('募集型  変更届　提出用 （記入例）'!P96="","0",FC94/EV95)</f>
        <v>0</v>
      </c>
      <c r="EY96" s="86" t="str">
        <f>IF('募集型  変更届　提出用 （記入例）'!P96="","0",FC95/EV95)</f>
        <v>0</v>
      </c>
      <c r="EZ96" s="87">
        <f>EX96*'募集型  変更届　提出用 （記入例）'!AM94</f>
        <v>0</v>
      </c>
      <c r="FA96" s="88">
        <f>EY96*'募集型  変更届　提出用 （記入例）'!AM96</f>
        <v>0</v>
      </c>
      <c r="FB96" s="89">
        <f t="shared" si="35"/>
        <v>0</v>
      </c>
      <c r="FC96" s="93"/>
      <c r="FE96" s="90" t="s">
        <v>45</v>
      </c>
      <c r="FF96" s="85" t="str">
        <f>IF(('募集型  変更届　提出用 （記入例）'!Q96)="","0",('募集型  変更届　提出用 （記入例）'!AM94+'募集型  変更届　提出用 （記入例）'!AM96)*'募集型  変更届　提出用 （記入例）'!Q96*1000)</f>
        <v>0</v>
      </c>
      <c r="FG96" s="85">
        <f>COUNTA('募集型  変更届　提出用 （記入例）'!P96)*('募集型  変更届　提出用 （記入例）'!AM94+'募集型  変更届　提出用 （記入例）'!AM96)</f>
        <v>0</v>
      </c>
      <c r="FH96" s="85">
        <f>COUNTA('募集型  変更届　提出用 （記入例）'!R96)*('募集型  変更届　提出用 （記入例）'!AM94+'募集型  変更届　提出用 （記入例）'!AM96)</f>
        <v>0</v>
      </c>
      <c r="FI96" s="85">
        <f>COUNTA('募集型  変更届　提出用 （記入例）'!S96)*('募集型  変更届　提出用 （記入例）'!AM94+'募集型  変更届　提出用 （記入例）'!AM96)</f>
        <v>0</v>
      </c>
      <c r="FO96" s="4"/>
      <c r="FP96" s="8"/>
      <c r="FQ96" s="5">
        <v>92</v>
      </c>
      <c r="FR96" s="5" t="s">
        <v>255</v>
      </c>
      <c r="FS96" s="5" t="s">
        <v>39</v>
      </c>
      <c r="FT96" s="186">
        <v>1900</v>
      </c>
      <c r="FX96" s="115"/>
      <c r="FY96" s="115"/>
      <c r="FZ96" s="1">
        <v>950</v>
      </c>
      <c r="GC96" s="5">
        <v>92</v>
      </c>
      <c r="GD96" s="5" t="s">
        <v>255</v>
      </c>
      <c r="GE96" s="5" t="s">
        <v>39</v>
      </c>
      <c r="GF96" s="186">
        <v>1900</v>
      </c>
    </row>
    <row r="97" spans="2:188" ht="16.5" customHeight="1" thickBot="1">
      <c r="B97" s="694">
        <v>45748</v>
      </c>
      <c r="C97" s="695"/>
      <c r="D97" s="1301"/>
      <c r="E97" s="1302"/>
      <c r="F97" s="869"/>
      <c r="G97" s="870"/>
      <c r="H97" s="870"/>
      <c r="I97" s="870"/>
      <c r="J97" s="870"/>
      <c r="K97" s="870"/>
      <c r="L97" s="870"/>
      <c r="M97" s="871"/>
      <c r="N97" s="652" t="s">
        <v>53</v>
      </c>
      <c r="O97" s="653"/>
      <c r="P97" s="75" t="s">
        <v>477</v>
      </c>
      <c r="Q97" s="76">
        <v>1</v>
      </c>
      <c r="R97" s="136"/>
      <c r="S97" s="137"/>
      <c r="T97" s="846" t="s">
        <v>54</v>
      </c>
      <c r="U97" s="94"/>
      <c r="V97" s="849" t="str">
        <f>IF(U97="","",VLOOKUP(U97,$FU:$FX,3,FALSE))</f>
        <v/>
      </c>
      <c r="W97" s="850"/>
      <c r="X97" s="94"/>
      <c r="Y97" s="849" t="str">
        <f>IF(X97="","",VLOOKUP(X97,$FU:$FX,3,FALSE))</f>
        <v/>
      </c>
      <c r="Z97" s="850"/>
      <c r="AA97" s="94"/>
      <c r="AB97" s="849" t="str">
        <f>IF(AA97="","",VLOOKUP(AA97,$FU:$FX,3,FALSE))</f>
        <v/>
      </c>
      <c r="AC97" s="850"/>
      <c r="AD97" s="94"/>
      <c r="AE97" s="849" t="str">
        <f>IF(AD97="","",VLOOKUP(AD97,$FU:$FX,3,FALSE))</f>
        <v/>
      </c>
      <c r="AF97" s="850"/>
      <c r="AG97" s="94"/>
      <c r="AH97" s="849" t="str">
        <f>IF(AG97="","",VLOOKUP(AG97,'募集型  変更届　提出用 （記入例）'!$FU:$FX,3,FALSE))</f>
        <v/>
      </c>
      <c r="AI97" s="895"/>
      <c r="AJ97" s="857"/>
      <c r="AK97" s="843"/>
      <c r="AL97" s="860"/>
      <c r="AM97" s="643"/>
      <c r="AN97" s="644"/>
      <c r="AO97" s="645"/>
      <c r="AP97" s="645"/>
      <c r="AQ97" s="646"/>
      <c r="AR97" s="637"/>
      <c r="AS97" s="638"/>
      <c r="AT97" s="978"/>
      <c r="AU97" s="979"/>
      <c r="AV97" s="980" t="s">
        <v>545</v>
      </c>
      <c r="AW97" s="972" t="s">
        <v>545</v>
      </c>
      <c r="AX97" s="973"/>
      <c r="AZ97" s="823"/>
      <c r="BA97" s="825"/>
      <c r="BB97" s="836"/>
      <c r="BC97" s="836"/>
      <c r="BD97" s="836"/>
      <c r="BE97" s="836"/>
      <c r="BF97" s="836"/>
      <c r="BG97" s="837"/>
      <c r="BH97" s="309"/>
      <c r="BI97" s="831"/>
      <c r="BJ97" s="654"/>
      <c r="BK97" s="654"/>
      <c r="BL97" s="573"/>
      <c r="BM97" s="654"/>
      <c r="BN97" s="654"/>
      <c r="BO97" s="573"/>
      <c r="BP97" s="654"/>
      <c r="BQ97" s="654"/>
      <c r="BR97" s="576"/>
      <c r="BS97" s="656"/>
      <c r="BT97" s="657"/>
      <c r="BU97" s="658"/>
      <c r="BV97" s="659"/>
      <c r="BW97" s="660"/>
      <c r="BX97" s="581" t="s">
        <v>53</v>
      </c>
      <c r="BY97" s="582"/>
      <c r="BZ97" s="307">
        <v>1</v>
      </c>
      <c r="CA97" s="309">
        <v>3</v>
      </c>
      <c r="CB97" s="583"/>
      <c r="CC97" s="579"/>
      <c r="CD97" s="580"/>
      <c r="CE97" s="577"/>
      <c r="CF97" s="577"/>
      <c r="CG97" s="577"/>
      <c r="CH97" s="577"/>
      <c r="CI97" s="577"/>
      <c r="CJ97" s="578"/>
      <c r="CK97" s="574"/>
      <c r="CL97" s="579"/>
      <c r="CM97" s="580"/>
      <c r="CN97" s="577"/>
      <c r="CO97" s="577"/>
      <c r="CP97" s="577"/>
      <c r="CQ97" s="577"/>
      <c r="CR97" s="577"/>
      <c r="CS97" s="862"/>
      <c r="CT97" s="959"/>
      <c r="CU97" s="960"/>
      <c r="CV97" s="960"/>
      <c r="CW97" s="960"/>
      <c r="CX97" s="960"/>
      <c r="CY97" s="960"/>
      <c r="CZ97" s="961"/>
      <c r="ED97" s="8"/>
      <c r="EE97" s="5"/>
      <c r="EF97" s="8"/>
      <c r="EG97" s="8"/>
      <c r="EH97" s="8"/>
      <c r="EI97" s="91" t="s">
        <v>56</v>
      </c>
      <c r="EJ97" s="95" t="e">
        <f>VLOOKUP('募集型  変更届　提出用 （記入例）'!U97,$FU:$FY,4,FALSE)</f>
        <v>#N/A</v>
      </c>
      <c r="EK97" s="95" t="e">
        <f>VLOOKUP('募集型  変更届　提出用 （記入例）'!X97,$FU:$FY,4,FALSE)</f>
        <v>#N/A</v>
      </c>
      <c r="EL97" s="95" t="e">
        <f>VLOOKUP('募集型  変更届　提出用 （記入例）'!AA97,$FU:$FY,4,FALSE)</f>
        <v>#N/A</v>
      </c>
      <c r="EM97" s="95" t="e">
        <f>VLOOKUP('募集型  変更届　提出用 （記入例）'!AD97,$FU:$FY,4,FALSE)</f>
        <v>#N/A</v>
      </c>
      <c r="EN97" s="95" t="e">
        <f>VLOOKUP('募集型  変更届　提出用 （記入例）'!AG97,$FU:$FY,4,FALSE)</f>
        <v>#N/A</v>
      </c>
      <c r="EP97" s="78"/>
      <c r="EQ97" s="79" t="s">
        <v>53</v>
      </c>
      <c r="ER97" s="80">
        <f>SUMIF(EJ96:EN96,"新上五島町",EJ97:EN97)*'募集型  変更届　提出用 （記入例）'!AM94</f>
        <v>0</v>
      </c>
      <c r="ES97" s="81">
        <f>SUMIF(EJ96:EN96,"上五島",EJ98:EN98)*'募集型  変更届　提出用 （記入例）'!AM96</f>
        <v>0</v>
      </c>
      <c r="ET97" s="96"/>
      <c r="EU97" s="83"/>
      <c r="EV97" s="97"/>
      <c r="EW97" s="84" t="s">
        <v>53</v>
      </c>
      <c r="EX97" s="85">
        <f>IF('募集型  変更届　提出用 （記入例）'!P97="","0",FC94/EV95)</f>
        <v>7400</v>
      </c>
      <c r="EY97" s="86">
        <f>IF('募集型  変更届　提出用 （記入例）'!P97="","0",FC95/EV95)</f>
        <v>3700</v>
      </c>
      <c r="EZ97" s="87">
        <f>EX97*'募集型  変更届　提出用 （記入例）'!AM94</f>
        <v>222000</v>
      </c>
      <c r="FA97" s="88">
        <f>EY97*'募集型  変更届　提出用 （記入例）'!AM96</f>
        <v>0</v>
      </c>
      <c r="FB97" s="89">
        <f t="shared" si="35"/>
        <v>222000</v>
      </c>
      <c r="FC97" s="93"/>
      <c r="FD97" s="98"/>
      <c r="FE97" s="90" t="s">
        <v>53</v>
      </c>
      <c r="FF97" s="85">
        <f>IF(('募集型  変更届　提出用 （記入例）'!Q97)="","0",('募集型  変更届　提出用 （記入例）'!AM94+'募集型  変更届　提出用 （記入例）'!AM96)*'募集型  変更届　提出用 （記入例）'!Q97*1000)</f>
        <v>30000</v>
      </c>
      <c r="FG97" s="85">
        <f>COUNTA('募集型  変更届　提出用 （記入例）'!P97)*('募集型  変更届　提出用 （記入例）'!AM94+'募集型  変更届　提出用 （記入例）'!AM96)</f>
        <v>30</v>
      </c>
      <c r="FH97" s="85">
        <f>COUNTA('募集型  変更届　提出用 （記入例）'!R97)*('募集型  変更届　提出用 （記入例）'!AM94+'募集型  変更届　提出用 （記入例）'!AM96)</f>
        <v>0</v>
      </c>
      <c r="FI97" s="85">
        <f>COUNTA('募集型  変更届　提出用 （記入例）'!S97)*('募集型  変更届　提出用 （記入例）'!AM94+'募集型  変更届　提出用 （記入例）'!AM96)</f>
        <v>0</v>
      </c>
      <c r="FO97" s="4"/>
      <c r="FP97" s="8"/>
      <c r="FQ97" s="5">
        <v>93</v>
      </c>
      <c r="FR97" s="5" t="s">
        <v>255</v>
      </c>
      <c r="FS97" s="5" t="s">
        <v>466</v>
      </c>
      <c r="FT97" s="186">
        <v>3500</v>
      </c>
      <c r="FX97" s="5"/>
      <c r="FY97" s="5"/>
      <c r="FZ97" s="1">
        <v>1750</v>
      </c>
      <c r="GC97" s="5">
        <v>93</v>
      </c>
      <c r="GD97" s="5" t="s">
        <v>255</v>
      </c>
      <c r="GE97" s="5" t="s">
        <v>466</v>
      </c>
      <c r="GF97" s="186">
        <v>3500</v>
      </c>
    </row>
    <row r="98" spans="2:188" ht="16.5" customHeight="1">
      <c r="B98" s="696"/>
      <c r="C98" s="697"/>
      <c r="D98" s="1304"/>
      <c r="E98" s="1305"/>
      <c r="F98" s="883" t="s">
        <v>378</v>
      </c>
      <c r="G98" s="613">
        <v>45748</v>
      </c>
      <c r="H98" s="613"/>
      <c r="I98" s="613"/>
      <c r="J98" s="885" t="s">
        <v>379</v>
      </c>
      <c r="K98" s="613">
        <v>46081</v>
      </c>
      <c r="L98" s="613"/>
      <c r="M98" s="650"/>
      <c r="N98" s="652" t="s">
        <v>61</v>
      </c>
      <c r="O98" s="653"/>
      <c r="P98" s="75"/>
      <c r="Q98" s="76"/>
      <c r="R98" s="138"/>
      <c r="S98" s="137"/>
      <c r="T98" s="847"/>
      <c r="U98" s="604" t="str">
        <f>IF(U97="","",VLOOKUP(U97,$FU:$FX,2,FALSE))</f>
        <v/>
      </c>
      <c r="V98" s="605"/>
      <c r="W98" s="606"/>
      <c r="X98" s="604" t="str">
        <f>IF(X97="","",VLOOKUP(X97,$FU:$FX,2,FALSE))</f>
        <v/>
      </c>
      <c r="Y98" s="605"/>
      <c r="Z98" s="606"/>
      <c r="AA98" s="604" t="str">
        <f>IF(AA97="","",VLOOKUP(AA97,$FU:$FX,2,FALSE))</f>
        <v/>
      </c>
      <c r="AB98" s="605"/>
      <c r="AC98" s="606"/>
      <c r="AD98" s="604" t="str">
        <f>IF(AD97="","",VLOOKUP(AD97,$FU:$FX,2,FALSE))</f>
        <v/>
      </c>
      <c r="AE98" s="605"/>
      <c r="AF98" s="606"/>
      <c r="AG98" s="604" t="str">
        <f>IF(AG97="","",VLOOKUP(AG97,'募集型  変更届　提出用 （記入例）'!$FU:$FX,2,FALSE))</f>
        <v/>
      </c>
      <c r="AH98" s="605"/>
      <c r="AI98" s="711"/>
      <c r="AJ98" s="877" t="s">
        <v>62</v>
      </c>
      <c r="AK98" s="878"/>
      <c r="AL98" s="879"/>
      <c r="AM98" s="609">
        <f>AM94+AM96</f>
        <v>30</v>
      </c>
      <c r="AN98" s="610"/>
      <c r="AO98" s="631">
        <f>AO94+AO96</f>
        <v>222000</v>
      </c>
      <c r="AP98" s="631"/>
      <c r="AQ98" s="647"/>
      <c r="AR98" s="637"/>
      <c r="AS98" s="638"/>
      <c r="AT98" s="978"/>
      <c r="AU98" s="979"/>
      <c r="AV98" s="980"/>
      <c r="AW98" s="974"/>
      <c r="AX98" s="975"/>
      <c r="AZ98" s="823"/>
      <c r="BA98" s="825"/>
      <c r="BB98" s="836"/>
      <c r="BC98" s="836"/>
      <c r="BD98" s="836"/>
      <c r="BE98" s="836"/>
      <c r="BF98" s="836"/>
      <c r="BG98" s="837"/>
      <c r="BH98" s="309"/>
      <c r="BI98" s="831" t="s">
        <v>483</v>
      </c>
      <c r="BJ98" s="654"/>
      <c r="BK98" s="654"/>
      <c r="BL98" s="573" t="s">
        <v>491</v>
      </c>
      <c r="BM98" s="654"/>
      <c r="BN98" s="654" t="str">
        <f>IF(BJ98="","",VLOOKUP(BJ98,'募集型  変更届　提出用 （記入例）'!$GC:$GF,3,FALSE))</f>
        <v/>
      </c>
      <c r="BO98" s="573" t="s">
        <v>486</v>
      </c>
      <c r="BP98" s="654"/>
      <c r="BQ98" s="898"/>
      <c r="BR98" s="930" t="s">
        <v>19</v>
      </c>
      <c r="BS98" s="1269">
        <f>BJ94+BJ96+BJ98+BM94+BM96+BM98+BP94+BP96+BS94+BS96+BP98</f>
        <v>0</v>
      </c>
      <c r="BT98" s="1270"/>
      <c r="BU98" s="658"/>
      <c r="BV98" s="659"/>
      <c r="BW98" s="660"/>
      <c r="BX98" s="581" t="s">
        <v>61</v>
      </c>
      <c r="BY98" s="582"/>
      <c r="BZ98" s="316"/>
      <c r="CA98" s="309"/>
      <c r="CB98" s="583" t="s">
        <v>498</v>
      </c>
      <c r="CC98" s="579">
        <v>16</v>
      </c>
      <c r="CD98" s="580" t="str">
        <f>IF(CC98="","",VLOOKUP(CC98,'募集型  変更届　提出用 （記入例）'!$GC:$GF,2,FALSE))</f>
        <v>佐世保～有川</v>
      </c>
      <c r="CE98" s="577"/>
      <c r="CF98" s="577"/>
      <c r="CG98" s="577" t="str">
        <f>IF(CC98="","",VLOOKUP(CC98,'募集型  変更届　提出用 （記入例）'!$GC:$GF,3,FALSE))</f>
        <v>高速船</v>
      </c>
      <c r="CH98" s="577"/>
      <c r="CI98" s="577">
        <f>IF(CC98="","",VLOOKUP(CC98,'募集型  変更届　提出用 （記入例）'!$GC:$GF,4,FALSE))</f>
        <v>3000</v>
      </c>
      <c r="CJ98" s="578"/>
      <c r="CK98" s="574" t="s">
        <v>495</v>
      </c>
      <c r="CL98" s="579"/>
      <c r="CM98" s="580" t="str">
        <f>IF(CL98="","",VLOOKUP(CL98,'募集型  変更届　提出用 （記入例）'!$GC:$GF,2,FALSE))</f>
        <v/>
      </c>
      <c r="CN98" s="577"/>
      <c r="CO98" s="577"/>
      <c r="CP98" s="577" t="str">
        <f>IF(CL98="","",VLOOKUP(CL98,'募集型  変更届　提出用 （記入例）'!$GC:$GF,3,FALSE))</f>
        <v/>
      </c>
      <c r="CQ98" s="577"/>
      <c r="CR98" s="577" t="str">
        <f>IF(CL98="","",VLOOKUP(CL98,'募集型  変更届　提出用 （記入例）'!$GC:$GF,4,FALSE))</f>
        <v/>
      </c>
      <c r="CS98" s="862"/>
      <c r="CT98" s="959"/>
      <c r="CU98" s="960"/>
      <c r="CV98" s="960"/>
      <c r="CW98" s="960"/>
      <c r="CX98" s="960"/>
      <c r="CY98" s="960"/>
      <c r="CZ98" s="961"/>
      <c r="DC98" s="8"/>
      <c r="DD98" s="8"/>
      <c r="DE98" s="8"/>
      <c r="DF98" s="8"/>
      <c r="DG98" s="8"/>
      <c r="DH98" s="8"/>
      <c r="DI98" s="8"/>
      <c r="DJ98" s="8"/>
      <c r="DK98" s="8"/>
      <c r="DL98" s="8"/>
      <c r="DM98" s="8"/>
      <c r="DN98" s="8"/>
      <c r="DO98" s="8"/>
      <c r="DP98" s="8"/>
      <c r="DQ98" s="8"/>
      <c r="DR98" s="8"/>
      <c r="DS98" s="8"/>
      <c r="DT98" s="8"/>
      <c r="DU98" s="8"/>
      <c r="DV98" s="8"/>
      <c r="ED98" s="8"/>
      <c r="EE98" s="28"/>
      <c r="EF98" s="8"/>
      <c r="EG98" s="8"/>
      <c r="EH98" s="8"/>
      <c r="EI98" s="91" t="s">
        <v>64</v>
      </c>
      <c r="EJ98" s="95" t="e">
        <f>EJ97</f>
        <v>#N/A</v>
      </c>
      <c r="EK98" s="95" t="e">
        <f t="shared" ref="EK98:EN98" si="36">EK97</f>
        <v>#N/A</v>
      </c>
      <c r="EL98" s="95" t="e">
        <f t="shared" si="36"/>
        <v>#N/A</v>
      </c>
      <c r="EM98" s="95" t="e">
        <f t="shared" si="36"/>
        <v>#N/A</v>
      </c>
      <c r="EN98" s="95" t="e">
        <f t="shared" si="36"/>
        <v>#N/A</v>
      </c>
      <c r="EP98" s="78"/>
      <c r="EQ98" s="79" t="s">
        <v>61</v>
      </c>
      <c r="ER98" s="80">
        <f>SUMIF(EJ96:EN96,"小値賀町",EJ97:EN97)*'募集型  変更届　提出用 （記入例）'!AM94</f>
        <v>0</v>
      </c>
      <c r="ES98" s="81">
        <f>SUMIF(EJ96:EN96,"小値賀",EJ98:EN98)*'募集型  変更届　提出用 （記入例）'!AM96</f>
        <v>0</v>
      </c>
      <c r="ET98" s="96"/>
      <c r="EU98" s="83"/>
      <c r="EV98" s="97"/>
      <c r="EW98" s="84" t="s">
        <v>61</v>
      </c>
      <c r="EX98" s="85" t="str">
        <f>IF('募集型  変更届　提出用 （記入例）'!P98="","0",FC94/EV95)</f>
        <v>0</v>
      </c>
      <c r="EY98" s="86" t="str">
        <f>IF('募集型  変更届　提出用 （記入例）'!P98="","0",FC95/EV95)</f>
        <v>0</v>
      </c>
      <c r="EZ98" s="87">
        <f>EX98*'募集型  変更届　提出用 （記入例）'!AM94</f>
        <v>0</v>
      </c>
      <c r="FA98" s="88">
        <f>EY98*'募集型  変更届　提出用 （記入例）'!AM96</f>
        <v>0</v>
      </c>
      <c r="FB98" s="89">
        <f t="shared" si="35"/>
        <v>0</v>
      </c>
      <c r="FC98" s="93"/>
      <c r="FD98" s="98"/>
      <c r="FE98" s="90" t="s">
        <v>61</v>
      </c>
      <c r="FF98" s="85" t="str">
        <f>IF(('募集型  変更届　提出用 （記入例）'!Q98)="","0",('募集型  変更届　提出用 （記入例）'!AM94+'募集型  変更届　提出用 （記入例）'!AM96)*'募集型  変更届　提出用 （記入例）'!Q98*1000)</f>
        <v>0</v>
      </c>
      <c r="FG98" s="85">
        <f>COUNTA('募集型  変更届　提出用 （記入例）'!P98)*('募集型  変更届　提出用 （記入例）'!AM94+'募集型  変更届　提出用 （記入例）'!AM96)</f>
        <v>0</v>
      </c>
      <c r="FH98" s="85">
        <f>COUNTA('募集型  変更届　提出用 （記入例）'!R98)*('募集型  変更届　提出用 （記入例）'!AM94+'募集型  変更届　提出用 （記入例）'!AM96)</f>
        <v>0</v>
      </c>
      <c r="FI98" s="85">
        <f>COUNTA('募集型  変更届　提出用 （記入例）'!S98)*('募集型  変更届　提出用 （記入例）'!AM94+'募集型  変更届　提出用 （記入例）'!AM96)</f>
        <v>0</v>
      </c>
      <c r="FO98" s="4"/>
      <c r="FP98" s="8"/>
      <c r="FQ98" s="5">
        <v>94</v>
      </c>
      <c r="FR98" s="5" t="s">
        <v>256</v>
      </c>
      <c r="FS98" s="5" t="s">
        <v>39</v>
      </c>
      <c r="FT98" s="186">
        <v>2500</v>
      </c>
      <c r="FX98" s="5"/>
      <c r="FY98" s="5"/>
      <c r="FZ98" s="1">
        <v>1250</v>
      </c>
      <c r="GC98" s="5">
        <v>94</v>
      </c>
      <c r="GD98" s="5" t="s">
        <v>256</v>
      </c>
      <c r="GE98" s="5" t="s">
        <v>39</v>
      </c>
      <c r="GF98" s="186">
        <v>2500</v>
      </c>
    </row>
    <row r="99" spans="2:188" ht="16.5" customHeight="1" thickBot="1">
      <c r="B99" s="698"/>
      <c r="C99" s="699"/>
      <c r="D99" s="1306"/>
      <c r="E99" s="1307"/>
      <c r="F99" s="884"/>
      <c r="G99" s="614"/>
      <c r="H99" s="614"/>
      <c r="I99" s="614"/>
      <c r="J99" s="886"/>
      <c r="K99" s="614"/>
      <c r="L99" s="614"/>
      <c r="M99" s="651"/>
      <c r="N99" s="887" t="s">
        <v>68</v>
      </c>
      <c r="O99" s="888"/>
      <c r="P99" s="99"/>
      <c r="Q99" s="100"/>
      <c r="R99" s="139"/>
      <c r="S99" s="140"/>
      <c r="T99" s="848"/>
      <c r="U99" s="718" t="str">
        <f>IF(U97="","",VLOOKUP(U97,$FU:$FX,4,FALSE))</f>
        <v/>
      </c>
      <c r="V99" s="719"/>
      <c r="W99" s="720"/>
      <c r="X99" s="718" t="str">
        <f>IF(X97="","",VLOOKUP(X97,$FU:$FX,4,FALSE))</f>
        <v/>
      </c>
      <c r="Y99" s="719"/>
      <c r="Z99" s="720"/>
      <c r="AA99" s="718" t="str">
        <f>IF(AA97="","",VLOOKUP(AA97,$FU:$FX,4,FALSE))</f>
        <v/>
      </c>
      <c r="AB99" s="719"/>
      <c r="AC99" s="720"/>
      <c r="AD99" s="718" t="str">
        <f>IF(AD97="","",VLOOKUP(AD97,$FU:$FX,4,FALSE))</f>
        <v/>
      </c>
      <c r="AE99" s="719"/>
      <c r="AF99" s="720"/>
      <c r="AG99" s="718" t="str">
        <f>IF(AG97="","",VLOOKUP(AG97,'募集型  変更届　提出用 （記入例）'!$FU:$FX,4,FALSE))</f>
        <v/>
      </c>
      <c r="AH99" s="719"/>
      <c r="AI99" s="721"/>
      <c r="AJ99" s="880"/>
      <c r="AK99" s="881"/>
      <c r="AL99" s="882"/>
      <c r="AM99" s="843"/>
      <c r="AN99" s="860"/>
      <c r="AO99" s="648"/>
      <c r="AP99" s="648"/>
      <c r="AQ99" s="649"/>
      <c r="AR99" s="639"/>
      <c r="AS99" s="640"/>
      <c r="AT99" s="981"/>
      <c r="AU99" s="982"/>
      <c r="AV99" s="983"/>
      <c r="AW99" s="1178"/>
      <c r="AX99" s="1179"/>
      <c r="AZ99" s="824"/>
      <c r="BA99" s="826"/>
      <c r="BB99" s="839"/>
      <c r="BC99" s="839"/>
      <c r="BD99" s="839"/>
      <c r="BE99" s="839"/>
      <c r="BF99" s="839"/>
      <c r="BG99" s="840"/>
      <c r="BH99" s="308"/>
      <c r="BI99" s="955"/>
      <c r="BJ99" s="656"/>
      <c r="BK99" s="656"/>
      <c r="BL99" s="576"/>
      <c r="BM99" s="656"/>
      <c r="BN99" s="656"/>
      <c r="BO99" s="576"/>
      <c r="BP99" s="656"/>
      <c r="BQ99" s="899"/>
      <c r="BR99" s="955"/>
      <c r="BS99" s="1273"/>
      <c r="BT99" s="1274"/>
      <c r="BU99" s="906"/>
      <c r="BV99" s="907"/>
      <c r="BW99" s="908"/>
      <c r="BX99" s="889" t="s">
        <v>68</v>
      </c>
      <c r="BY99" s="890"/>
      <c r="BZ99" s="317"/>
      <c r="CA99" s="308"/>
      <c r="CB99" s="950"/>
      <c r="CC99" s="891"/>
      <c r="CD99" s="896"/>
      <c r="CE99" s="897"/>
      <c r="CF99" s="897"/>
      <c r="CG99" s="897"/>
      <c r="CH99" s="897"/>
      <c r="CI99" s="897"/>
      <c r="CJ99" s="948"/>
      <c r="CK99" s="575"/>
      <c r="CL99" s="891"/>
      <c r="CM99" s="896"/>
      <c r="CN99" s="897"/>
      <c r="CO99" s="897"/>
      <c r="CP99" s="897"/>
      <c r="CQ99" s="897"/>
      <c r="CR99" s="897"/>
      <c r="CS99" s="925"/>
      <c r="CT99" s="962"/>
      <c r="CU99" s="963"/>
      <c r="CV99" s="963"/>
      <c r="CW99" s="963"/>
      <c r="CX99" s="963"/>
      <c r="CY99" s="963"/>
      <c r="CZ99" s="964"/>
      <c r="DC99" s="8"/>
      <c r="DD99" s="8"/>
      <c r="DE99" s="8"/>
      <c r="DF99" s="8"/>
      <c r="DG99" s="8"/>
      <c r="DH99" s="8"/>
      <c r="DI99" s="8"/>
      <c r="DJ99" s="8"/>
      <c r="DK99" s="8"/>
      <c r="DL99" s="8"/>
      <c r="DM99" s="8"/>
      <c r="DN99" s="8"/>
      <c r="DO99" s="8"/>
      <c r="DP99" s="8"/>
      <c r="DQ99" s="8"/>
      <c r="DR99" s="8"/>
      <c r="DS99" s="8"/>
      <c r="DT99" s="8"/>
      <c r="DU99" s="8"/>
      <c r="DV99" s="8"/>
      <c r="ED99" s="8"/>
      <c r="EE99" s="28"/>
      <c r="EF99" s="8"/>
      <c r="EG99" s="8"/>
      <c r="EH99" s="8"/>
      <c r="EP99" s="101"/>
      <c r="EQ99" s="102" t="s">
        <v>68</v>
      </c>
      <c r="ER99" s="103">
        <f>SUMIF(EJ96:EN96,"宇久町",EJ97:EN97)*'募集型  変更届　提出用 （記入例）'!AM94</f>
        <v>0</v>
      </c>
      <c r="ES99" s="104">
        <f>SUMIF(EJ96:EN96,"宇久",EJ98:EN98)*'募集型  変更届　提出用 （記入例）'!AM96</f>
        <v>0</v>
      </c>
      <c r="ET99" s="96"/>
      <c r="EU99" s="83"/>
      <c r="EV99" s="105"/>
      <c r="EW99" s="106" t="s">
        <v>68</v>
      </c>
      <c r="EX99" s="107" t="str">
        <f>IF('募集型  変更届　提出用 （記入例）'!P99="","0",FC94/EV95)</f>
        <v>0</v>
      </c>
      <c r="EY99" s="108" t="str">
        <f>IF('募集型  変更届　提出用 （記入例）'!P99="","0",FC95/EV95)</f>
        <v>0</v>
      </c>
      <c r="EZ99" s="109">
        <f>EX99*'募集型  変更届　提出用 （記入例）'!AM94</f>
        <v>0</v>
      </c>
      <c r="FA99" s="110">
        <f>EY99*'募集型  変更届　提出用 （記入例）'!AM96</f>
        <v>0</v>
      </c>
      <c r="FB99" s="111">
        <f t="shared" si="35"/>
        <v>0</v>
      </c>
      <c r="FC99" s="93"/>
      <c r="FE99" s="112" t="s">
        <v>68</v>
      </c>
      <c r="FF99" s="107" t="str">
        <f>IF(('募集型  変更届　提出用 （記入例）'!Q99)="","0",('募集型  変更届　提出用 （記入例）'!AM94+'募集型  変更届　提出用 （記入例）'!AM96)*'募集型  変更届　提出用 （記入例）'!Q99*1000)</f>
        <v>0</v>
      </c>
      <c r="FG99" s="107">
        <f>COUNTA('募集型  変更届　提出用 （記入例）'!P99)*('募集型  変更届　提出用 （記入例）'!AM94+'募集型  変更届　提出用 （記入例）'!AM96)</f>
        <v>0</v>
      </c>
      <c r="FH99" s="107">
        <f>COUNTA('募集型  変更届　提出用 （記入例）'!R99)*('募集型  変更届　提出用 （記入例）'!AM94+'募集型  変更届　提出用 （記入例）'!AM96)</f>
        <v>0</v>
      </c>
      <c r="FI99" s="107">
        <f>COUNTA('募集型  変更届　提出用 （記入例）'!S99)*('募集型  変更届　提出用 （記入例）'!AM94+'募集型  変更届　提出用 （記入例）'!AM96)</f>
        <v>0</v>
      </c>
      <c r="FO99" s="4"/>
      <c r="FP99" s="8"/>
      <c r="FQ99" s="5">
        <v>95</v>
      </c>
      <c r="FR99" s="5" t="s">
        <v>256</v>
      </c>
      <c r="FS99" s="5" t="s">
        <v>466</v>
      </c>
      <c r="FT99" s="186">
        <v>4000</v>
      </c>
      <c r="FX99" s="5"/>
      <c r="FY99" s="5"/>
      <c r="FZ99" s="1">
        <v>2000</v>
      </c>
      <c r="GC99" s="5">
        <v>95</v>
      </c>
      <c r="GD99" s="5" t="s">
        <v>256</v>
      </c>
      <c r="GE99" s="5" t="s">
        <v>466</v>
      </c>
      <c r="GF99" s="186">
        <v>4000</v>
      </c>
    </row>
    <row r="100" spans="2:188" ht="16.5" customHeight="1" thickTop="1" thickBot="1">
      <c r="B100" s="700">
        <v>2</v>
      </c>
      <c r="C100" s="702">
        <v>6</v>
      </c>
      <c r="D100" s="661" t="s">
        <v>519</v>
      </c>
      <c r="E100" s="662"/>
      <c r="F100" s="704" t="s">
        <v>381</v>
      </c>
      <c r="G100" s="705"/>
      <c r="H100" s="706" t="s">
        <v>581</v>
      </c>
      <c r="I100" s="706"/>
      <c r="J100" s="706"/>
      <c r="K100" s="706"/>
      <c r="L100" s="706"/>
      <c r="M100" s="707"/>
      <c r="N100" s="708" t="s">
        <v>113</v>
      </c>
      <c r="O100" s="709"/>
      <c r="P100" s="55"/>
      <c r="Q100" s="56"/>
      <c r="R100" s="135"/>
      <c r="S100" s="141"/>
      <c r="T100" s="712" t="s">
        <v>34</v>
      </c>
      <c r="U100" s="305">
        <v>88</v>
      </c>
      <c r="V100" s="715" t="str">
        <f>IF(U100="","",VLOOKUP(U100,$FQ:$FT,3,FALSE))</f>
        <v>Jフォイル</v>
      </c>
      <c r="W100" s="716"/>
      <c r="X100" s="305"/>
      <c r="Y100" s="715" t="str">
        <f>IF(X100="","",VLOOKUP(X100,$FQ:$FT,3,FALSE))</f>
        <v/>
      </c>
      <c r="Z100" s="716"/>
      <c r="AA100" s="305"/>
      <c r="AB100" s="715" t="str">
        <f>IF(AA100="","",VLOOKUP(AA100,$FQ:$FT,3,FALSE))</f>
        <v/>
      </c>
      <c r="AC100" s="716"/>
      <c r="AD100" s="305"/>
      <c r="AE100" s="715" t="str">
        <f>IF(AD100="","",VLOOKUP(AD100,$FQ:$FT,3,FALSE))</f>
        <v/>
      </c>
      <c r="AF100" s="716"/>
      <c r="AG100" s="305">
        <v>88</v>
      </c>
      <c r="AH100" s="715" t="str">
        <f>IF(AG100="","",VLOOKUP(AG100,$FQ:$FT,3,FALSE))</f>
        <v>Jフォイル</v>
      </c>
      <c r="AI100" s="717"/>
      <c r="AJ100" s="607" t="s">
        <v>179</v>
      </c>
      <c r="AK100" s="609">
        <f>FC100+ET100</f>
        <v>4600</v>
      </c>
      <c r="AL100" s="610"/>
      <c r="AM100" s="627">
        <v>30</v>
      </c>
      <c r="AN100" s="628"/>
      <c r="AO100" s="631">
        <f>(AK100*AM100)</f>
        <v>138000</v>
      </c>
      <c r="AP100" s="631"/>
      <c r="AQ100" s="632"/>
      <c r="AR100" s="635">
        <f>SUM(Q100:Q105)*AM104</f>
        <v>30</v>
      </c>
      <c r="AS100" s="636"/>
      <c r="AT100" s="965" t="s">
        <v>41</v>
      </c>
      <c r="AU100" s="966"/>
      <c r="AV100" s="967" t="s">
        <v>548</v>
      </c>
      <c r="AW100" s="968" t="s">
        <v>548</v>
      </c>
      <c r="AX100" s="969"/>
      <c r="AZ100" s="823">
        <f>B100</f>
        <v>2</v>
      </c>
      <c r="BA100" s="825">
        <f>C100</f>
        <v>6</v>
      </c>
      <c r="BB100" s="940" t="s">
        <v>381</v>
      </c>
      <c r="BC100" s="926"/>
      <c r="BD100" s="926" t="str">
        <f>IF(H100="","",H100)</f>
        <v>2505-13</v>
      </c>
      <c r="BE100" s="926"/>
      <c r="BF100" s="926"/>
      <c r="BG100" s="927"/>
      <c r="BH100" s="310"/>
      <c r="BI100" s="930" t="s">
        <v>481</v>
      </c>
      <c r="BJ100" s="902"/>
      <c r="BK100" s="902"/>
      <c r="BL100" s="939" t="s">
        <v>489</v>
      </c>
      <c r="BM100" s="902"/>
      <c r="BN100" s="902" t="str">
        <f>IF(BJ100="","",VLOOKUP(BJ100,'募集型  変更届　提出用 （記入例）'!$GC:$GF,3,FALSE))</f>
        <v/>
      </c>
      <c r="BO100" s="939" t="s">
        <v>484</v>
      </c>
      <c r="BP100" s="902"/>
      <c r="BQ100" s="902"/>
      <c r="BR100" s="939" t="s">
        <v>487</v>
      </c>
      <c r="BS100" s="902"/>
      <c r="BT100" s="903"/>
      <c r="BU100" s="951"/>
      <c r="BV100" s="952"/>
      <c r="BW100" s="953"/>
      <c r="BX100" s="933" t="s">
        <v>113</v>
      </c>
      <c r="BY100" s="934"/>
      <c r="BZ100" s="311"/>
      <c r="CA100" s="310"/>
      <c r="CB100" s="935" t="s">
        <v>496</v>
      </c>
      <c r="CC100" s="936">
        <v>87</v>
      </c>
      <c r="CD100" s="937" t="str">
        <f>IF(CC100="","",VLOOKUP(CC100,'募集型  変更届　提出用 （記入例）'!$GC:$GF,2,FALSE))</f>
        <v>博多～壱岐</v>
      </c>
      <c r="CE100" s="938"/>
      <c r="CF100" s="938"/>
      <c r="CG100" s="938" t="str">
        <f>IF(CC100="","",VLOOKUP(CC100,'募集型  変更届　提出用 （記入例）'!$GC:$GF,3,FALSE))</f>
        <v>フェリー</v>
      </c>
      <c r="CH100" s="938"/>
      <c r="CI100" s="938">
        <f>IF(CC100="","",VLOOKUP(CC100,'募集型  変更届　提出用 （記入例）'!$GC:$GF,4,FALSE))</f>
        <v>1100</v>
      </c>
      <c r="CJ100" s="946"/>
      <c r="CK100" s="947" t="s">
        <v>493</v>
      </c>
      <c r="CL100" s="936"/>
      <c r="CM100" s="815" t="str">
        <f>IF(CL100="","",VLOOKUP(CL100,'募集型  変更届　提出用 （記入例）'!$GC:$GF,2,FALSE))</f>
        <v/>
      </c>
      <c r="CN100" s="816"/>
      <c r="CO100" s="816"/>
      <c r="CP100" s="816" t="str">
        <f>IF(CL100="","",VLOOKUP(CL100,'募集型  変更届　提出用 （記入例）'!$GC:$GF,3,FALSE))</f>
        <v/>
      </c>
      <c r="CQ100" s="816"/>
      <c r="CR100" s="816" t="str">
        <f>IF(CL100="","",VLOOKUP(CL100,'募集型  変更届　提出用 （記入例）'!$GC:$GF,4,FALSE))</f>
        <v/>
      </c>
      <c r="CS100" s="861"/>
      <c r="CT100" s="956"/>
      <c r="CU100" s="957"/>
      <c r="CV100" s="957"/>
      <c r="CW100" s="957"/>
      <c r="CX100" s="957"/>
      <c r="CY100" s="957"/>
      <c r="CZ100" s="958"/>
      <c r="DC100" s="8"/>
      <c r="DD100" s="8"/>
      <c r="DE100" s="8"/>
      <c r="DF100" s="8"/>
      <c r="DG100" s="8"/>
      <c r="DH100" s="8"/>
      <c r="DI100" s="8"/>
      <c r="DJ100" s="8"/>
      <c r="DK100" s="8"/>
      <c r="DL100" s="8"/>
      <c r="DM100" s="8"/>
      <c r="DN100" s="8"/>
      <c r="DO100" s="8"/>
      <c r="DP100" s="8"/>
      <c r="DQ100" s="8"/>
      <c r="DR100" s="8"/>
      <c r="DS100" s="8"/>
      <c r="DT100" s="8"/>
      <c r="DU100" s="8"/>
      <c r="DV100" s="8"/>
      <c r="ED100" s="8"/>
      <c r="EE100" s="28"/>
      <c r="EF100" s="8"/>
      <c r="EG100" s="8"/>
      <c r="EH100" s="8"/>
      <c r="EP100" s="62">
        <v>6</v>
      </c>
      <c r="EQ100" s="63" t="s">
        <v>110</v>
      </c>
      <c r="ER100" s="64">
        <f>SUMIF(EJ102:EN102,"対馬市",EJ103:EN103)*'募集型  変更届　提出用 （記入例）'!AM100</f>
        <v>0</v>
      </c>
      <c r="ES100" s="65">
        <f>SUMIF(EJ102:EN102,"対馬市",EJ104:EN104)*'募集型  変更届　提出用 （記入例）'!AM102</f>
        <v>0</v>
      </c>
      <c r="ET100" s="66">
        <f>SUM('募集型  変更届　提出用 （記入例）'!U105:AI105)</f>
        <v>0</v>
      </c>
      <c r="EU100" s="83"/>
      <c r="EV100" s="67" t="s">
        <v>11</v>
      </c>
      <c r="EW100" s="68" t="s">
        <v>110</v>
      </c>
      <c r="EX100" s="69" t="str">
        <f>IF('募集型  変更届　提出用 （記入例）'!P100="","0",FC100/EV101)</f>
        <v>0</v>
      </c>
      <c r="EY100" s="70" t="str">
        <f>IF('募集型  変更届　提出用 （記入例）'!P100="","0",FC101/EV101)</f>
        <v>0</v>
      </c>
      <c r="EZ100" s="71">
        <f>EX100*'募集型  変更届　提出用 （記入例）'!AM100</f>
        <v>0</v>
      </c>
      <c r="FA100" s="72">
        <f>EY100*'募集型  変更届　提出用 （記入例）'!AM102</f>
        <v>0</v>
      </c>
      <c r="FB100" s="73">
        <f>EZ100+FA100</f>
        <v>0</v>
      </c>
      <c r="FC100" s="66">
        <f>SUM('募集型  変更届　提出用 （記入例）'!U102:AI102)</f>
        <v>4600</v>
      </c>
      <c r="FE100" s="74" t="s">
        <v>110</v>
      </c>
      <c r="FF100" s="69" t="str">
        <f>IF(('募集型  変更届　提出用 （記入例）'!Q100)="","0",('募集型  変更届　提出用 （記入例）'!AM100+'募集型  変更届　提出用 （記入例）'!AM102)*'募集型  変更届　提出用 （記入例）'!Q100*1000)</f>
        <v>0</v>
      </c>
      <c r="FG100" s="69">
        <f>COUNTA('募集型  変更届　提出用 （記入例）'!P100)*('募集型  変更届　提出用 （記入例）'!AM100+'募集型  変更届　提出用 （記入例）'!AM102)</f>
        <v>0</v>
      </c>
      <c r="FH100" s="69">
        <f>COUNTA('募集型  変更届　提出用 （記入例）'!R100)*('募集型  変更届　提出用 （記入例）'!AM100+'募集型  変更届　提出用 （記入例）'!AM102)</f>
        <v>0</v>
      </c>
      <c r="FI100" s="69">
        <f>COUNTA('募集型  変更届　提出用 （記入例）'!S100)*('募集型  変更届　提出用 （記入例）'!AM100+'募集型  変更届　提出用 （記入例）'!AM102)</f>
        <v>0</v>
      </c>
      <c r="FO100" s="4"/>
      <c r="FP100" s="8"/>
      <c r="FQ100" s="5">
        <v>96</v>
      </c>
      <c r="FR100" s="5" t="s">
        <v>257</v>
      </c>
      <c r="FS100" s="5" t="s">
        <v>39</v>
      </c>
      <c r="FT100" s="186" t="s">
        <v>184</v>
      </c>
      <c r="FX100" s="5"/>
      <c r="FY100" s="5"/>
      <c r="FZ100" s="1" t="s">
        <v>376</v>
      </c>
      <c r="GC100" s="5">
        <v>96</v>
      </c>
      <c r="GD100" s="5" t="s">
        <v>257</v>
      </c>
      <c r="GE100" s="5" t="s">
        <v>39</v>
      </c>
      <c r="GF100" s="186" t="s">
        <v>184</v>
      </c>
    </row>
    <row r="101" spans="2:188" ht="16.5" customHeight="1">
      <c r="B101" s="701"/>
      <c r="C101" s="703"/>
      <c r="D101" s="1288"/>
      <c r="E101" s="1289"/>
      <c r="F101" s="869" t="s">
        <v>583</v>
      </c>
      <c r="G101" s="870"/>
      <c r="H101" s="870"/>
      <c r="I101" s="870"/>
      <c r="J101" s="870"/>
      <c r="K101" s="870"/>
      <c r="L101" s="870"/>
      <c r="M101" s="871"/>
      <c r="N101" s="652" t="s">
        <v>112</v>
      </c>
      <c r="O101" s="653"/>
      <c r="P101" s="75" t="s">
        <v>477</v>
      </c>
      <c r="Q101" s="76">
        <v>1</v>
      </c>
      <c r="R101" s="136"/>
      <c r="S101" s="142"/>
      <c r="T101" s="713"/>
      <c r="U101" s="819" t="str">
        <f>IF(U100="","",VLOOKUP(U100,$FQ:$FT,2,FALSE))</f>
        <v>博多～壱岐</v>
      </c>
      <c r="V101" s="820"/>
      <c r="W101" s="821"/>
      <c r="X101" s="819" t="str">
        <f>IF(X100="","",VLOOKUP(X100,$FQ:$FT,2,FALSE))</f>
        <v/>
      </c>
      <c r="Y101" s="820"/>
      <c r="Z101" s="821"/>
      <c r="AA101" s="819" t="str">
        <f>IF(AA100="","",VLOOKUP(AA100,$FQ:$FT,2,FALSE))</f>
        <v/>
      </c>
      <c r="AB101" s="820"/>
      <c r="AC101" s="821"/>
      <c r="AD101" s="819" t="str">
        <f>IF(AD100="","",VLOOKUP(AD100,$FQ:$FT,2,FALSE))</f>
        <v/>
      </c>
      <c r="AE101" s="820"/>
      <c r="AF101" s="821"/>
      <c r="AG101" s="819" t="str">
        <f>IF(AG100="","",VLOOKUP(AG100,$FQ:$FT,2,FALSE))</f>
        <v>博多～壱岐</v>
      </c>
      <c r="AH101" s="820"/>
      <c r="AI101" s="821"/>
      <c r="AJ101" s="608"/>
      <c r="AK101" s="611"/>
      <c r="AL101" s="612"/>
      <c r="AM101" s="629"/>
      <c r="AN101" s="630"/>
      <c r="AO101" s="633"/>
      <c r="AP101" s="633"/>
      <c r="AQ101" s="634"/>
      <c r="AR101" s="637"/>
      <c r="AS101" s="638"/>
      <c r="AT101" s="978" t="s">
        <v>585</v>
      </c>
      <c r="AU101" s="979"/>
      <c r="AV101" s="980"/>
      <c r="AW101" s="970">
        <v>45748</v>
      </c>
      <c r="AX101" s="971"/>
      <c r="AZ101" s="823"/>
      <c r="BA101" s="825"/>
      <c r="BB101" s="941"/>
      <c r="BC101" s="928"/>
      <c r="BD101" s="928"/>
      <c r="BE101" s="928"/>
      <c r="BF101" s="928"/>
      <c r="BG101" s="929"/>
      <c r="BH101" s="309"/>
      <c r="BI101" s="831"/>
      <c r="BJ101" s="654"/>
      <c r="BK101" s="654"/>
      <c r="BL101" s="573"/>
      <c r="BM101" s="654"/>
      <c r="BN101" s="654"/>
      <c r="BO101" s="573"/>
      <c r="BP101" s="654"/>
      <c r="BQ101" s="654"/>
      <c r="BR101" s="573"/>
      <c r="BS101" s="654"/>
      <c r="BT101" s="655"/>
      <c r="BU101" s="658"/>
      <c r="BV101" s="659"/>
      <c r="BW101" s="660"/>
      <c r="BX101" s="581" t="s">
        <v>112</v>
      </c>
      <c r="BY101" s="582"/>
      <c r="BZ101" s="307">
        <v>1</v>
      </c>
      <c r="CA101" s="309">
        <v>3</v>
      </c>
      <c r="CB101" s="583"/>
      <c r="CC101" s="579"/>
      <c r="CD101" s="580"/>
      <c r="CE101" s="577"/>
      <c r="CF101" s="577"/>
      <c r="CG101" s="577"/>
      <c r="CH101" s="577"/>
      <c r="CI101" s="577"/>
      <c r="CJ101" s="578"/>
      <c r="CK101" s="574"/>
      <c r="CL101" s="579"/>
      <c r="CM101" s="580"/>
      <c r="CN101" s="577"/>
      <c r="CO101" s="577"/>
      <c r="CP101" s="577"/>
      <c r="CQ101" s="577"/>
      <c r="CR101" s="577"/>
      <c r="CS101" s="862"/>
      <c r="CT101" s="959"/>
      <c r="CU101" s="960"/>
      <c r="CV101" s="960"/>
      <c r="CW101" s="960"/>
      <c r="CX101" s="960"/>
      <c r="CY101" s="960"/>
      <c r="CZ101" s="961"/>
      <c r="DC101" s="8"/>
      <c r="DD101" s="8"/>
      <c r="DE101" s="8"/>
      <c r="DF101" s="8"/>
      <c r="DG101" s="8"/>
      <c r="DH101" s="8"/>
      <c r="DI101" s="8"/>
      <c r="DJ101" s="8"/>
      <c r="DK101" s="8"/>
      <c r="DL101" s="8"/>
      <c r="DM101" s="8"/>
      <c r="DN101" s="8"/>
      <c r="DO101" s="8"/>
      <c r="DP101" s="8"/>
      <c r="DQ101" s="8"/>
      <c r="DR101" s="8"/>
      <c r="DS101" s="8"/>
      <c r="DT101" s="8"/>
      <c r="DU101" s="8"/>
      <c r="DV101" s="8"/>
      <c r="ED101" s="8"/>
      <c r="EE101" s="28"/>
      <c r="EF101" s="8"/>
      <c r="EG101" s="8"/>
      <c r="EH101" s="8"/>
      <c r="EP101" s="78"/>
      <c r="EQ101" s="79" t="s">
        <v>111</v>
      </c>
      <c r="ER101" s="80">
        <f>SUMIF(EJ102:EN102,"壱岐市",EJ103:EN103)*'募集型  変更届　提出用 （記入例）'!AM100</f>
        <v>0</v>
      </c>
      <c r="ES101" s="81">
        <f>SUMIF(EJ102:EN102,"壱岐市",EJ104:EN104)*'募集型  変更届　提出用 （記入例）'!AM102</f>
        <v>0</v>
      </c>
      <c r="ET101" s="82">
        <f>ET100</f>
        <v>0</v>
      </c>
      <c r="EU101" s="83"/>
      <c r="EV101" s="851">
        <f>COUNTA('募集型  変更届　提出用 （記入例）'!P100:P105)</f>
        <v>1</v>
      </c>
      <c r="EW101" s="84" t="s">
        <v>111</v>
      </c>
      <c r="EX101" s="85">
        <f>IF('募集型  変更届　提出用 （記入例）'!P101="","0",FC100/EV101)</f>
        <v>4600</v>
      </c>
      <c r="EY101" s="86">
        <f>IF(P101="","0",FC101/EV101)</f>
        <v>2300</v>
      </c>
      <c r="EZ101" s="87">
        <f>EX101*'募集型  変更届　提出用 （記入例）'!AM100</f>
        <v>138000</v>
      </c>
      <c r="FA101" s="88">
        <f>EY101*AM102</f>
        <v>0</v>
      </c>
      <c r="FB101" s="89">
        <f>EZ101+FA101</f>
        <v>138000</v>
      </c>
      <c r="FC101" s="82">
        <f>EN118</f>
        <v>2300</v>
      </c>
      <c r="FE101" s="90" t="s">
        <v>111</v>
      </c>
      <c r="FF101" s="85">
        <f>IF(('募集型  変更届　提出用 （記入例）'!Q101)="","0",('募集型  変更届　提出用 （記入例）'!AM100+'募集型  変更届　提出用 （記入例）'!AM102)*'募集型  変更届　提出用 （記入例）'!Q101*1000)</f>
        <v>30000</v>
      </c>
      <c r="FG101" s="85">
        <f>COUNTA('募集型  変更届　提出用 （記入例）'!P101)*('募集型  変更届　提出用 （記入例）'!AM100+'募集型  変更届　提出用 （記入例）'!AM102)</f>
        <v>30</v>
      </c>
      <c r="FH101" s="85">
        <f>COUNTA('募集型  変更届　提出用 （記入例）'!R101)*('募集型  変更届　提出用 （記入例）'!AM100+'募集型  変更届　提出用 （記入例）'!AM102)</f>
        <v>0</v>
      </c>
      <c r="FI101" s="85">
        <f>COUNTA('募集型  変更届　提出用 （記入例）'!S101)*('募集型  変更届　提出用 （記入例）'!AM100+'募集型  変更届　提出用 （記入例）'!AM102)</f>
        <v>0</v>
      </c>
      <c r="FO101" s="4"/>
      <c r="FP101" s="8"/>
      <c r="FQ101" s="5">
        <v>97</v>
      </c>
      <c r="FR101" s="5" t="s">
        <v>258</v>
      </c>
      <c r="FS101" s="5" t="s">
        <v>39</v>
      </c>
      <c r="FT101" s="186">
        <v>100</v>
      </c>
      <c r="FX101" s="5"/>
      <c r="FY101" s="5"/>
      <c r="FZ101" s="1">
        <v>50</v>
      </c>
      <c r="GC101" s="5">
        <v>97</v>
      </c>
      <c r="GD101" s="5" t="s">
        <v>258</v>
      </c>
      <c r="GE101" s="5" t="s">
        <v>39</v>
      </c>
      <c r="GF101" s="186">
        <v>100</v>
      </c>
    </row>
    <row r="102" spans="2:188" ht="16.5" customHeight="1">
      <c r="B102" s="692" t="s">
        <v>519</v>
      </c>
      <c r="C102" s="693"/>
      <c r="D102" s="678" t="s">
        <v>551</v>
      </c>
      <c r="E102" s="679"/>
      <c r="F102" s="869"/>
      <c r="G102" s="870"/>
      <c r="H102" s="870"/>
      <c r="I102" s="870"/>
      <c r="J102" s="870"/>
      <c r="K102" s="870"/>
      <c r="L102" s="870"/>
      <c r="M102" s="871"/>
      <c r="N102" s="652" t="s">
        <v>45</v>
      </c>
      <c r="O102" s="653"/>
      <c r="P102" s="75"/>
      <c r="Q102" s="76"/>
      <c r="R102" s="136"/>
      <c r="S102" s="137"/>
      <c r="T102" s="714"/>
      <c r="U102" s="853">
        <f>IF(U100="","",VLOOKUP(U100,$FQ:$FT,4,FALSE))</f>
        <v>2300</v>
      </c>
      <c r="V102" s="854"/>
      <c r="W102" s="855"/>
      <c r="X102" s="853" t="str">
        <f>IF(X100="","",VLOOKUP(X100,$FQ:$FT,4,FALSE))</f>
        <v/>
      </c>
      <c r="Y102" s="854"/>
      <c r="Z102" s="855"/>
      <c r="AA102" s="853" t="str">
        <f>IF(AA100="","",VLOOKUP(AA100,$FQ:$FT,4,FALSE))</f>
        <v/>
      </c>
      <c r="AB102" s="854"/>
      <c r="AC102" s="855"/>
      <c r="AD102" s="853" t="str">
        <f>IF(AD100="","",VLOOKUP(AD100,$FQ:$FT,4,FALSE))</f>
        <v/>
      </c>
      <c r="AE102" s="854"/>
      <c r="AF102" s="855"/>
      <c r="AG102" s="853">
        <f>IF(AG100="","",VLOOKUP(AG100,$FQ:$FT,4,FALSE))</f>
        <v>2300</v>
      </c>
      <c r="AH102" s="854"/>
      <c r="AI102" s="855"/>
      <c r="AJ102" s="856" t="s">
        <v>284</v>
      </c>
      <c r="AK102" s="858">
        <f>ET101+FC101</f>
        <v>2300</v>
      </c>
      <c r="AL102" s="859"/>
      <c r="AM102" s="641"/>
      <c r="AN102" s="642"/>
      <c r="AO102" s="633">
        <f>(AK102*AM102)</f>
        <v>0</v>
      </c>
      <c r="AP102" s="633"/>
      <c r="AQ102" s="634"/>
      <c r="AR102" s="637"/>
      <c r="AS102" s="638"/>
      <c r="AT102" s="978"/>
      <c r="AU102" s="979"/>
      <c r="AV102" s="980"/>
      <c r="AW102" s="970"/>
      <c r="AX102" s="971"/>
      <c r="AZ102" s="823"/>
      <c r="BA102" s="825"/>
      <c r="BB102" s="836" t="str">
        <f>IF(F101="","",F101)</f>
        <v>壱岐の旅</v>
      </c>
      <c r="BC102" s="836"/>
      <c r="BD102" s="836"/>
      <c r="BE102" s="836"/>
      <c r="BF102" s="836"/>
      <c r="BG102" s="837"/>
      <c r="BH102" s="309"/>
      <c r="BI102" s="831" t="s">
        <v>482</v>
      </c>
      <c r="BJ102" s="654"/>
      <c r="BK102" s="654"/>
      <c r="BL102" s="573" t="s">
        <v>490</v>
      </c>
      <c r="BM102" s="654"/>
      <c r="BN102" s="654" t="str">
        <f>IF(BJ102="","",VLOOKUP(BJ102,'募集型  変更届　提出用 （記入例）'!$GC:$GF,3,FALSE))</f>
        <v/>
      </c>
      <c r="BO102" s="573" t="s">
        <v>485</v>
      </c>
      <c r="BP102" s="654"/>
      <c r="BQ102" s="654"/>
      <c r="BR102" s="573" t="s">
        <v>488</v>
      </c>
      <c r="BS102" s="654"/>
      <c r="BT102" s="655"/>
      <c r="BU102" s="658"/>
      <c r="BV102" s="659"/>
      <c r="BW102" s="660"/>
      <c r="BX102" s="581" t="s">
        <v>45</v>
      </c>
      <c r="BY102" s="582"/>
      <c r="BZ102" s="307"/>
      <c r="CA102" s="309"/>
      <c r="CB102" s="583" t="s">
        <v>497</v>
      </c>
      <c r="CC102" s="579">
        <v>89</v>
      </c>
      <c r="CD102" s="580" t="str">
        <f>IF(CC102="","",VLOOKUP(CC102,'募集型  変更届　提出用 （記入例）'!$GC:$GF,2,FALSE))</f>
        <v>印通寺～唐津</v>
      </c>
      <c r="CE102" s="577"/>
      <c r="CF102" s="577"/>
      <c r="CG102" s="577" t="str">
        <f>IF(CC102="","",VLOOKUP(CC102,'募集型  変更届　提出用 （記入例）'!$GC:$GF,3,FALSE))</f>
        <v>フェリー</v>
      </c>
      <c r="CH102" s="577"/>
      <c r="CI102" s="577">
        <f>IF(CC102="","",VLOOKUP(CC102,'募集型  変更届　提出用 （記入例）'!$GC:$GF,4,FALSE))</f>
        <v>1000</v>
      </c>
      <c r="CJ102" s="578"/>
      <c r="CK102" s="574" t="s">
        <v>494</v>
      </c>
      <c r="CL102" s="579"/>
      <c r="CM102" s="580" t="str">
        <f>IF(CL102="","",VLOOKUP(CL102,'募集型  変更届　提出用 （記入例）'!$GC:$GF,2,FALSE))</f>
        <v/>
      </c>
      <c r="CN102" s="577"/>
      <c r="CO102" s="577"/>
      <c r="CP102" s="577" t="str">
        <f>IF(CL102="","",VLOOKUP(CL102,'募集型  変更届　提出用 （記入例）'!$GC:$GF,3,FALSE))</f>
        <v/>
      </c>
      <c r="CQ102" s="577"/>
      <c r="CR102" s="577" t="str">
        <f>IF(CL102="","",VLOOKUP(CL102,'募集型  変更届　提出用 （記入例）'!$GC:$GF,4,FALSE))</f>
        <v/>
      </c>
      <c r="CS102" s="862"/>
      <c r="CT102" s="959"/>
      <c r="CU102" s="960"/>
      <c r="CV102" s="960"/>
      <c r="CW102" s="960"/>
      <c r="CX102" s="960"/>
      <c r="CY102" s="960"/>
      <c r="CZ102" s="961"/>
      <c r="DC102" s="8"/>
      <c r="DD102" s="8"/>
      <c r="DE102" s="8"/>
      <c r="DF102" s="8"/>
      <c r="DG102" s="8"/>
      <c r="DH102" s="8"/>
      <c r="DI102" s="8"/>
      <c r="DJ102" s="8"/>
      <c r="DK102" s="8"/>
      <c r="DL102" s="8"/>
      <c r="DM102" s="8"/>
      <c r="DN102" s="8"/>
      <c r="DO102" s="8"/>
      <c r="DP102" s="8"/>
      <c r="DQ102" s="8"/>
      <c r="DR102" s="8"/>
      <c r="DS102" s="8"/>
      <c r="DT102" s="8"/>
      <c r="DU102" s="8"/>
      <c r="DV102" s="8"/>
      <c r="ED102" s="8"/>
      <c r="EE102" s="28"/>
      <c r="EF102" s="8"/>
      <c r="EG102" s="8"/>
      <c r="EH102" s="8"/>
      <c r="EI102" s="91" t="s">
        <v>48</v>
      </c>
      <c r="EJ102" s="92" t="e">
        <f>VLOOKUP('募集型  変更届　提出用 （記入例）'!U103,$FU:$FY,5,FALSE)</f>
        <v>#N/A</v>
      </c>
      <c r="EK102" s="92" t="e">
        <f>VLOOKUP('募集型  変更届　提出用 （記入例）'!X103,$FU:$FY,5,FALSE)</f>
        <v>#N/A</v>
      </c>
      <c r="EL102" s="92" t="e">
        <f>VLOOKUP('募集型  変更届　提出用 （記入例）'!AA103,$FU:$FY,5,FALSE)</f>
        <v>#N/A</v>
      </c>
      <c r="EM102" s="92" t="e">
        <f>VLOOKUP('募集型  変更届　提出用 （記入例）'!AD103,$FU:$FY,5,FALSE)</f>
        <v>#N/A</v>
      </c>
      <c r="EN102" s="92" t="e">
        <f>VLOOKUP('募集型  変更届　提出用 （記入例）'!AG103,$FU:$FY,5,FALSE)</f>
        <v>#N/A</v>
      </c>
      <c r="EP102" s="78"/>
      <c r="EQ102" s="79" t="s">
        <v>45</v>
      </c>
      <c r="ER102" s="80">
        <f>SUMIF(EJ102:EN102,"五島市",EJ103:EN103)*'募集型  変更届　提出用 （記入例）'!AM100</f>
        <v>0</v>
      </c>
      <c r="ES102" s="81">
        <f>SUMIF(EJ102:EN102,"五島市",EJ104:EN104)*'募集型  変更届　提出用 （記入例）'!AM102</f>
        <v>0</v>
      </c>
      <c r="ET102" s="96"/>
      <c r="EU102" s="83"/>
      <c r="EV102" s="852"/>
      <c r="EW102" s="84" t="s">
        <v>45</v>
      </c>
      <c r="EX102" s="85" t="str">
        <f>IF('募集型  変更届　提出用 （記入例）'!P102="","0",FC100/EV101)</f>
        <v>0</v>
      </c>
      <c r="EY102" s="86" t="str">
        <f>IF('募集型  変更届　提出用 （記入例）'!P102="","0",FC101/EV101)</f>
        <v>0</v>
      </c>
      <c r="EZ102" s="87">
        <f>EX102*'募集型  変更届　提出用 （記入例）'!AM100</f>
        <v>0</v>
      </c>
      <c r="FA102" s="88">
        <f>EY102*'募集型  変更届　提出用 （記入例）'!AM102</f>
        <v>0</v>
      </c>
      <c r="FB102" s="89">
        <f t="shared" ref="FB102:FB105" si="37">EZ102+FA102</f>
        <v>0</v>
      </c>
      <c r="FC102" s="93"/>
      <c r="FE102" s="90" t="s">
        <v>45</v>
      </c>
      <c r="FF102" s="85" t="str">
        <f>IF(('募集型  変更届　提出用 （記入例）'!Q102)="","0",('募集型  変更届　提出用 （記入例）'!AM100+'募集型  変更届　提出用 （記入例）'!AM102)*'募集型  変更届　提出用 （記入例）'!Q102*1000)</f>
        <v>0</v>
      </c>
      <c r="FG102" s="85">
        <f>COUNTA('募集型  変更届　提出用 （記入例）'!P102)*('募集型  変更届　提出用 （記入例）'!AM100+'募集型  変更届　提出用 （記入例）'!AM102)</f>
        <v>0</v>
      </c>
      <c r="FH102" s="85">
        <f>COUNTA('募集型  変更届　提出用 （記入例）'!R102)*('募集型  変更届　提出用 （記入例）'!AM100+'募集型  変更届　提出用 （記入例）'!AM102)</f>
        <v>0</v>
      </c>
      <c r="FI102" s="85">
        <f>COUNTA('募集型  変更届　提出用 （記入例）'!S102)*('募集型  変更届　提出用 （記入例）'!AM100+'募集型  変更届　提出用 （記入例）'!AM102)</f>
        <v>0</v>
      </c>
      <c r="FO102" s="4"/>
      <c r="FP102" s="8"/>
      <c r="FQ102" s="5">
        <v>98</v>
      </c>
      <c r="FR102" s="5" t="s">
        <v>259</v>
      </c>
      <c r="FS102" s="5" t="s">
        <v>39</v>
      </c>
      <c r="FT102" s="186">
        <v>100</v>
      </c>
      <c r="FX102" s="5"/>
      <c r="FY102" s="5"/>
      <c r="FZ102" s="1">
        <v>50</v>
      </c>
      <c r="GC102" s="5">
        <v>98</v>
      </c>
      <c r="GD102" s="5" t="s">
        <v>259</v>
      </c>
      <c r="GE102" s="5" t="s">
        <v>39</v>
      </c>
      <c r="GF102" s="186">
        <v>100</v>
      </c>
    </row>
    <row r="103" spans="2:188" ht="16.5" customHeight="1" thickBot="1">
      <c r="B103" s="694">
        <v>45748</v>
      </c>
      <c r="C103" s="695"/>
      <c r="D103" s="1301"/>
      <c r="E103" s="1302"/>
      <c r="F103" s="869"/>
      <c r="G103" s="870"/>
      <c r="H103" s="870"/>
      <c r="I103" s="870"/>
      <c r="J103" s="870"/>
      <c r="K103" s="870"/>
      <c r="L103" s="870"/>
      <c r="M103" s="871"/>
      <c r="N103" s="652" t="s">
        <v>53</v>
      </c>
      <c r="O103" s="653"/>
      <c r="P103" s="75"/>
      <c r="Q103" s="76"/>
      <c r="R103" s="136"/>
      <c r="S103" s="137"/>
      <c r="T103" s="846" t="s">
        <v>54</v>
      </c>
      <c r="U103" s="94"/>
      <c r="V103" s="849" t="str">
        <f>IF(U103="","",VLOOKUP(U103,$FU:$FX,3,FALSE))</f>
        <v/>
      </c>
      <c r="W103" s="850"/>
      <c r="X103" s="94"/>
      <c r="Y103" s="849" t="str">
        <f>IF(X103="","",VLOOKUP(X103,$FU:$FX,3,FALSE))</f>
        <v/>
      </c>
      <c r="Z103" s="850"/>
      <c r="AA103" s="94"/>
      <c r="AB103" s="849" t="str">
        <f>IF(AA103="","",VLOOKUP(AA103,$FU:$FX,3,FALSE))</f>
        <v/>
      </c>
      <c r="AC103" s="850"/>
      <c r="AD103" s="94"/>
      <c r="AE103" s="849" t="str">
        <f>IF(AD103="","",VLOOKUP(AD103,$FU:$FX,3,FALSE))</f>
        <v/>
      </c>
      <c r="AF103" s="850"/>
      <c r="AG103" s="94"/>
      <c r="AH103" s="849" t="str">
        <f>IF(AG103="","",VLOOKUP(AG103,'募集型  変更届　提出用 （記入例）'!$FU:$FX,3,FALSE))</f>
        <v/>
      </c>
      <c r="AI103" s="895"/>
      <c r="AJ103" s="857"/>
      <c r="AK103" s="843"/>
      <c r="AL103" s="860"/>
      <c r="AM103" s="643"/>
      <c r="AN103" s="644"/>
      <c r="AO103" s="645"/>
      <c r="AP103" s="645"/>
      <c r="AQ103" s="646"/>
      <c r="AR103" s="637"/>
      <c r="AS103" s="638"/>
      <c r="AT103" s="978"/>
      <c r="AU103" s="979"/>
      <c r="AV103" s="980" t="s">
        <v>545</v>
      </c>
      <c r="AW103" s="972" t="s">
        <v>545</v>
      </c>
      <c r="AX103" s="973"/>
      <c r="AZ103" s="823"/>
      <c r="BA103" s="825"/>
      <c r="BB103" s="836"/>
      <c r="BC103" s="836"/>
      <c r="BD103" s="836"/>
      <c r="BE103" s="836"/>
      <c r="BF103" s="836"/>
      <c r="BG103" s="837"/>
      <c r="BH103" s="309"/>
      <c r="BI103" s="831"/>
      <c r="BJ103" s="654"/>
      <c r="BK103" s="654"/>
      <c r="BL103" s="573"/>
      <c r="BM103" s="654"/>
      <c r="BN103" s="654"/>
      <c r="BO103" s="573"/>
      <c r="BP103" s="654"/>
      <c r="BQ103" s="654"/>
      <c r="BR103" s="576"/>
      <c r="BS103" s="656"/>
      <c r="BT103" s="657"/>
      <c r="BU103" s="658"/>
      <c r="BV103" s="659"/>
      <c r="BW103" s="660"/>
      <c r="BX103" s="581" t="s">
        <v>53</v>
      </c>
      <c r="BY103" s="582"/>
      <c r="BZ103" s="307"/>
      <c r="CA103" s="309"/>
      <c r="CB103" s="583"/>
      <c r="CC103" s="579"/>
      <c r="CD103" s="580"/>
      <c r="CE103" s="577"/>
      <c r="CF103" s="577"/>
      <c r="CG103" s="577"/>
      <c r="CH103" s="577"/>
      <c r="CI103" s="577"/>
      <c r="CJ103" s="578"/>
      <c r="CK103" s="574"/>
      <c r="CL103" s="579"/>
      <c r="CM103" s="580"/>
      <c r="CN103" s="577"/>
      <c r="CO103" s="577"/>
      <c r="CP103" s="577"/>
      <c r="CQ103" s="577"/>
      <c r="CR103" s="577"/>
      <c r="CS103" s="862"/>
      <c r="CT103" s="959"/>
      <c r="CU103" s="960"/>
      <c r="CV103" s="960"/>
      <c r="CW103" s="960"/>
      <c r="CX103" s="960"/>
      <c r="CY103" s="960"/>
      <c r="CZ103" s="961"/>
      <c r="DC103" s="8"/>
      <c r="DD103" s="8"/>
      <c r="DE103" s="8"/>
      <c r="DF103" s="8"/>
      <c r="DG103" s="8"/>
      <c r="DH103" s="8"/>
      <c r="DI103" s="8"/>
      <c r="DJ103" s="8"/>
      <c r="DK103" s="8"/>
      <c r="DL103" s="8"/>
      <c r="DM103" s="8"/>
      <c r="DN103" s="8"/>
      <c r="DO103" s="8"/>
      <c r="DP103" s="8"/>
      <c r="DQ103" s="8"/>
      <c r="DR103" s="8"/>
      <c r="DS103" s="8"/>
      <c r="DT103" s="8"/>
      <c r="DU103" s="8"/>
      <c r="DV103" s="8"/>
      <c r="ED103" s="8"/>
      <c r="EE103" s="28"/>
      <c r="EF103" s="8"/>
      <c r="EG103" s="8"/>
      <c r="EH103" s="8"/>
      <c r="EI103" s="91" t="s">
        <v>56</v>
      </c>
      <c r="EJ103" s="95" t="e">
        <f>VLOOKUP('募集型  変更届　提出用 （記入例）'!U103,$FU:$FY,4,FALSE)</f>
        <v>#N/A</v>
      </c>
      <c r="EK103" s="95" t="e">
        <f>VLOOKUP('募集型  変更届　提出用 （記入例）'!X103,$FU:$FY,4,FALSE)</f>
        <v>#N/A</v>
      </c>
      <c r="EL103" s="95" t="e">
        <f>VLOOKUP('募集型  変更届　提出用 （記入例）'!AA103,$FU:$FY,4,FALSE)</f>
        <v>#N/A</v>
      </c>
      <c r="EM103" s="95" t="e">
        <f>VLOOKUP('募集型  変更届　提出用 （記入例）'!AD103,$FU:$FY,4,FALSE)</f>
        <v>#N/A</v>
      </c>
      <c r="EN103" s="95" t="e">
        <f>VLOOKUP('募集型  変更届　提出用 （記入例）'!AG103,$FU:$FY,4,FALSE)</f>
        <v>#N/A</v>
      </c>
      <c r="EP103" s="78"/>
      <c r="EQ103" s="79" t="s">
        <v>53</v>
      </c>
      <c r="ER103" s="80">
        <f>SUMIF(EJ102:EN102,"新上五島町",EJ103:EN103)*'募集型  変更届　提出用 （記入例）'!AM100</f>
        <v>0</v>
      </c>
      <c r="ES103" s="81">
        <f>SUMIF(EJ102:EN102,"上五島",EJ104:EN104)*'募集型  変更届　提出用 （記入例）'!AM102</f>
        <v>0</v>
      </c>
      <c r="ET103" s="96"/>
      <c r="EU103" s="83"/>
      <c r="EV103" s="97"/>
      <c r="EW103" s="84" t="s">
        <v>53</v>
      </c>
      <c r="EX103" s="85" t="str">
        <f>IF('募集型  変更届　提出用 （記入例）'!P103="","0",FC100/EV101)</f>
        <v>0</v>
      </c>
      <c r="EY103" s="86" t="str">
        <f>IF('募集型  変更届　提出用 （記入例）'!P103="","0",FC101/EV101)</f>
        <v>0</v>
      </c>
      <c r="EZ103" s="87">
        <f>EX103*'募集型  変更届　提出用 （記入例）'!AM100</f>
        <v>0</v>
      </c>
      <c r="FA103" s="88">
        <f>EY103*'募集型  変更届　提出用 （記入例）'!AM102</f>
        <v>0</v>
      </c>
      <c r="FB103" s="89">
        <f t="shared" si="37"/>
        <v>0</v>
      </c>
      <c r="FC103" s="93"/>
      <c r="FD103" s="98"/>
      <c r="FE103" s="90" t="s">
        <v>53</v>
      </c>
      <c r="FF103" s="85" t="str">
        <f>IF(('募集型  変更届　提出用 （記入例）'!Q103)="","0",('募集型  変更届　提出用 （記入例）'!AM100+'募集型  変更届　提出用 （記入例）'!AM102)*'募集型  変更届　提出用 （記入例）'!Q103*1000)</f>
        <v>0</v>
      </c>
      <c r="FG103" s="85">
        <f>COUNTA('募集型  変更届　提出用 （記入例）'!P103)*('募集型  変更届　提出用 （記入例）'!AM100+'募集型  変更届　提出用 （記入例）'!AM102)</f>
        <v>0</v>
      </c>
      <c r="FH103" s="85">
        <f>COUNTA('募集型  変更届　提出用 （記入例）'!R103)*('募集型  変更届　提出用 （記入例）'!AM100+'募集型  変更届　提出用 （記入例）'!AM102)</f>
        <v>0</v>
      </c>
      <c r="FI103" s="85">
        <f>COUNTA('募集型  変更届　提出用 （記入例）'!S103)*('募集型  変更届　提出用 （記入例）'!AM100+'募集型  変更届　提出用 （記入例）'!AM102)</f>
        <v>0</v>
      </c>
      <c r="FO103" s="4"/>
      <c r="FP103" s="8"/>
      <c r="FQ103" s="5">
        <v>99</v>
      </c>
      <c r="FR103" s="5" t="s">
        <v>260</v>
      </c>
      <c r="FS103" s="5" t="s">
        <v>39</v>
      </c>
      <c r="FT103" s="186">
        <v>200</v>
      </c>
      <c r="FX103" s="5"/>
      <c r="FY103" s="5"/>
      <c r="FZ103" s="1">
        <v>150</v>
      </c>
      <c r="GC103" s="5">
        <v>99</v>
      </c>
      <c r="GD103" s="5" t="s">
        <v>260</v>
      </c>
      <c r="GE103" s="5" t="s">
        <v>39</v>
      </c>
      <c r="GF103" s="186">
        <v>200</v>
      </c>
    </row>
    <row r="104" spans="2:188" ht="16.5" customHeight="1">
      <c r="B104" s="696"/>
      <c r="C104" s="697"/>
      <c r="D104" s="1304"/>
      <c r="E104" s="1305"/>
      <c r="F104" s="883" t="s">
        <v>378</v>
      </c>
      <c r="G104" s="613">
        <v>45748</v>
      </c>
      <c r="H104" s="613"/>
      <c r="I104" s="613"/>
      <c r="J104" s="885" t="s">
        <v>379</v>
      </c>
      <c r="K104" s="613">
        <v>46081</v>
      </c>
      <c r="L104" s="613"/>
      <c r="M104" s="650"/>
      <c r="N104" s="652" t="s">
        <v>61</v>
      </c>
      <c r="O104" s="653"/>
      <c r="P104" s="75"/>
      <c r="Q104" s="76"/>
      <c r="R104" s="138"/>
      <c r="S104" s="137"/>
      <c r="T104" s="847"/>
      <c r="U104" s="604" t="str">
        <f>IF(U103="","",VLOOKUP(U103,$FU:$FX,2,FALSE))</f>
        <v/>
      </c>
      <c r="V104" s="605"/>
      <c r="W104" s="606"/>
      <c r="X104" s="604" t="str">
        <f>IF(X103="","",VLOOKUP(X103,$FU:$FX,2,FALSE))</f>
        <v/>
      </c>
      <c r="Y104" s="605"/>
      <c r="Z104" s="606"/>
      <c r="AA104" s="604" t="str">
        <f>IF(AA103="","",VLOOKUP(AA103,$FU:$FX,2,FALSE))</f>
        <v/>
      </c>
      <c r="AB104" s="605"/>
      <c r="AC104" s="606"/>
      <c r="AD104" s="604" t="str">
        <f>IF(AD103="","",VLOOKUP(AD103,$FU:$FX,2,FALSE))</f>
        <v/>
      </c>
      <c r="AE104" s="605"/>
      <c r="AF104" s="606"/>
      <c r="AG104" s="604" t="str">
        <f>IF(AG103="","",VLOOKUP(AG103,'募集型  変更届　提出用 （記入例）'!$FU:$FX,2,FALSE))</f>
        <v/>
      </c>
      <c r="AH104" s="605"/>
      <c r="AI104" s="711"/>
      <c r="AJ104" s="877" t="s">
        <v>62</v>
      </c>
      <c r="AK104" s="878"/>
      <c r="AL104" s="879"/>
      <c r="AM104" s="609">
        <f>AM100+AM102</f>
        <v>30</v>
      </c>
      <c r="AN104" s="610"/>
      <c r="AO104" s="631">
        <f>AO100+AO102</f>
        <v>138000</v>
      </c>
      <c r="AP104" s="631"/>
      <c r="AQ104" s="647"/>
      <c r="AR104" s="637"/>
      <c r="AS104" s="638"/>
      <c r="AT104" s="978"/>
      <c r="AU104" s="979"/>
      <c r="AV104" s="980"/>
      <c r="AW104" s="974"/>
      <c r="AX104" s="975"/>
      <c r="AZ104" s="823"/>
      <c r="BA104" s="825"/>
      <c r="BB104" s="836"/>
      <c r="BC104" s="836"/>
      <c r="BD104" s="836"/>
      <c r="BE104" s="836"/>
      <c r="BF104" s="836"/>
      <c r="BG104" s="837"/>
      <c r="BH104" s="309"/>
      <c r="BI104" s="831" t="s">
        <v>483</v>
      </c>
      <c r="BJ104" s="654"/>
      <c r="BK104" s="654"/>
      <c r="BL104" s="573" t="s">
        <v>491</v>
      </c>
      <c r="BM104" s="654"/>
      <c r="BN104" s="654" t="str">
        <f>IF(BJ104="","",VLOOKUP(BJ104,'募集型  変更届　提出用 （記入例）'!$GC:$GF,3,FALSE))</f>
        <v/>
      </c>
      <c r="BO104" s="573" t="s">
        <v>486</v>
      </c>
      <c r="BP104" s="654"/>
      <c r="BQ104" s="898"/>
      <c r="BR104" s="930" t="s">
        <v>19</v>
      </c>
      <c r="BS104" s="1269">
        <f>BJ100+BJ102+BJ104+BM100+BM102+BM104+BP100+BP102+BS100+BS102+BP104</f>
        <v>0</v>
      </c>
      <c r="BT104" s="1270"/>
      <c r="BU104" s="658"/>
      <c r="BV104" s="659"/>
      <c r="BW104" s="660"/>
      <c r="BX104" s="581" t="s">
        <v>61</v>
      </c>
      <c r="BY104" s="582"/>
      <c r="BZ104" s="316"/>
      <c r="CA104" s="309"/>
      <c r="CB104" s="583" t="s">
        <v>498</v>
      </c>
      <c r="CC104" s="579"/>
      <c r="CD104" s="580" t="str">
        <f>IF(CC104="","",VLOOKUP(CC104,'募集型  変更届　提出用 （記入例）'!$GC:$GF,2,FALSE))</f>
        <v/>
      </c>
      <c r="CE104" s="577"/>
      <c r="CF104" s="577"/>
      <c r="CG104" s="577" t="str">
        <f>IF(CC104="","",VLOOKUP(CC104,'募集型  変更届　提出用 （記入例）'!$GC:$GF,3,FALSE))</f>
        <v/>
      </c>
      <c r="CH104" s="577"/>
      <c r="CI104" s="577" t="str">
        <f>IF(CC104="","",VLOOKUP(CC104,'募集型  変更届　提出用 （記入例）'!$GC:$GF,4,FALSE))</f>
        <v/>
      </c>
      <c r="CJ104" s="578"/>
      <c r="CK104" s="574" t="s">
        <v>495</v>
      </c>
      <c r="CL104" s="579"/>
      <c r="CM104" s="580" t="str">
        <f>IF(CL104="","",VLOOKUP(CL104,'募集型  変更届　提出用 （記入例）'!$GC:$GF,2,FALSE))</f>
        <v/>
      </c>
      <c r="CN104" s="577"/>
      <c r="CO104" s="577"/>
      <c r="CP104" s="577" t="str">
        <f>IF(CL104="","",VLOOKUP(CL104,'募集型  変更届　提出用 （記入例）'!$GC:$GF,3,FALSE))</f>
        <v/>
      </c>
      <c r="CQ104" s="577"/>
      <c r="CR104" s="577" t="str">
        <f>IF(CL104="","",VLOOKUP(CL104,'募集型  変更届　提出用 （記入例）'!$GC:$GF,4,FALSE))</f>
        <v/>
      </c>
      <c r="CS104" s="862"/>
      <c r="CT104" s="959"/>
      <c r="CU104" s="960"/>
      <c r="CV104" s="960"/>
      <c r="CW104" s="960"/>
      <c r="CX104" s="960"/>
      <c r="CY104" s="960"/>
      <c r="CZ104" s="961"/>
      <c r="DC104" s="8"/>
      <c r="DD104" s="8"/>
      <c r="DE104" s="8"/>
      <c r="DF104" s="8"/>
      <c r="DG104" s="8"/>
      <c r="DH104" s="8"/>
      <c r="DI104" s="8"/>
      <c r="DJ104" s="8"/>
      <c r="DK104" s="8"/>
      <c r="DL104" s="8"/>
      <c r="DM104" s="8"/>
      <c r="DN104" s="8"/>
      <c r="DO104" s="8"/>
      <c r="DP104" s="8"/>
      <c r="DQ104" s="8"/>
      <c r="DR104" s="8"/>
      <c r="DS104" s="8"/>
      <c r="DT104" s="8"/>
      <c r="DU104" s="8"/>
      <c r="DV104" s="8"/>
      <c r="ED104" s="8"/>
      <c r="EE104" s="28"/>
      <c r="EF104" s="8"/>
      <c r="EG104" s="8"/>
      <c r="EH104" s="8"/>
      <c r="EI104" s="91" t="s">
        <v>64</v>
      </c>
      <c r="EJ104" s="95" t="e">
        <f>EJ103</f>
        <v>#N/A</v>
      </c>
      <c r="EK104" s="95" t="e">
        <f t="shared" ref="EK104:EN104" si="38">EK103</f>
        <v>#N/A</v>
      </c>
      <c r="EL104" s="95" t="e">
        <f t="shared" si="38"/>
        <v>#N/A</v>
      </c>
      <c r="EM104" s="95" t="e">
        <f t="shared" si="38"/>
        <v>#N/A</v>
      </c>
      <c r="EN104" s="95" t="e">
        <f t="shared" si="38"/>
        <v>#N/A</v>
      </c>
      <c r="EP104" s="78"/>
      <c r="EQ104" s="79" t="s">
        <v>61</v>
      </c>
      <c r="ER104" s="80">
        <f>SUMIF(EJ102:EN102,"小値賀町",EJ103:EN103)*'募集型  変更届　提出用 （記入例）'!AM100</f>
        <v>0</v>
      </c>
      <c r="ES104" s="81">
        <f>SUMIF(EJ102:EN102,"小値賀",EJ104:EN104)*'募集型  変更届　提出用 （記入例）'!AM102</f>
        <v>0</v>
      </c>
      <c r="ET104" s="96"/>
      <c r="EU104" s="83"/>
      <c r="EV104" s="97"/>
      <c r="EW104" s="84" t="s">
        <v>61</v>
      </c>
      <c r="EX104" s="85" t="str">
        <f>IF('募集型  変更届　提出用 （記入例）'!P104="","0",FC100/EV101)</f>
        <v>0</v>
      </c>
      <c r="EY104" s="86" t="str">
        <f>IF('募集型  変更届　提出用 （記入例）'!P104="","0",FC101/EV101)</f>
        <v>0</v>
      </c>
      <c r="EZ104" s="87">
        <f>EX104*'募集型  変更届　提出用 （記入例）'!AM100</f>
        <v>0</v>
      </c>
      <c r="FA104" s="88">
        <f>EY104*'募集型  変更届　提出用 （記入例）'!AM102</f>
        <v>0</v>
      </c>
      <c r="FB104" s="89">
        <f t="shared" si="37"/>
        <v>0</v>
      </c>
      <c r="FC104" s="93"/>
      <c r="FD104" s="98"/>
      <c r="FE104" s="90" t="s">
        <v>61</v>
      </c>
      <c r="FF104" s="85" t="str">
        <f>IF(('募集型  変更届　提出用 （記入例）'!Q104)="","0",('募集型  変更届　提出用 （記入例）'!AM100+'募集型  変更届　提出用 （記入例）'!AM102)*'募集型  変更届　提出用 （記入例）'!Q104*1000)</f>
        <v>0</v>
      </c>
      <c r="FG104" s="85">
        <f>COUNTA('募集型  変更届　提出用 （記入例）'!P104)*('募集型  変更届　提出用 （記入例）'!AM100+'募集型  変更届　提出用 （記入例）'!AM102)</f>
        <v>0</v>
      </c>
      <c r="FH104" s="85">
        <f>COUNTA('募集型  変更届　提出用 （記入例）'!R104)*('募集型  変更届　提出用 （記入例）'!AM100+'募集型  変更届　提出用 （記入例）'!AM102)</f>
        <v>0</v>
      </c>
      <c r="FI104" s="85">
        <f>COUNTA('募集型  変更届　提出用 （記入例）'!S104)*('募集型  変更届　提出用 （記入例）'!AM100+'募集型  変更届　提出用 （記入例）'!AM102)</f>
        <v>0</v>
      </c>
      <c r="FO104" s="4"/>
      <c r="FP104" s="8"/>
      <c r="FQ104" s="5">
        <v>100</v>
      </c>
      <c r="FR104" s="5" t="s">
        <v>261</v>
      </c>
      <c r="FS104" s="5" t="s">
        <v>39</v>
      </c>
      <c r="FT104" s="186">
        <v>400</v>
      </c>
      <c r="FX104" s="5"/>
      <c r="FY104" s="5"/>
      <c r="FZ104" s="1">
        <v>200</v>
      </c>
      <c r="GC104" s="5">
        <v>100</v>
      </c>
      <c r="GD104" s="5" t="s">
        <v>261</v>
      </c>
      <c r="GE104" s="5" t="s">
        <v>39</v>
      </c>
      <c r="GF104" s="186">
        <v>400</v>
      </c>
    </row>
    <row r="105" spans="2:188" ht="16.5" customHeight="1" thickBot="1">
      <c r="B105" s="698"/>
      <c r="C105" s="699"/>
      <c r="D105" s="1306"/>
      <c r="E105" s="1307"/>
      <c r="F105" s="884"/>
      <c r="G105" s="614"/>
      <c r="H105" s="614"/>
      <c r="I105" s="614"/>
      <c r="J105" s="886"/>
      <c r="K105" s="614"/>
      <c r="L105" s="614"/>
      <c r="M105" s="651"/>
      <c r="N105" s="887" t="s">
        <v>68</v>
      </c>
      <c r="O105" s="888"/>
      <c r="P105" s="99"/>
      <c r="Q105" s="100"/>
      <c r="R105" s="139"/>
      <c r="S105" s="140"/>
      <c r="T105" s="848"/>
      <c r="U105" s="718" t="str">
        <f>IF(U103="","",VLOOKUP(U103,$FU:$FX,4,FALSE))</f>
        <v/>
      </c>
      <c r="V105" s="719"/>
      <c r="W105" s="720"/>
      <c r="X105" s="718" t="str">
        <f>IF(X103="","",VLOOKUP(X103,$FU:$FX,4,FALSE))</f>
        <v/>
      </c>
      <c r="Y105" s="719"/>
      <c r="Z105" s="720"/>
      <c r="AA105" s="718" t="str">
        <f>IF(AA103="","",VLOOKUP(AA103,$FU:$FX,4,FALSE))</f>
        <v/>
      </c>
      <c r="AB105" s="719"/>
      <c r="AC105" s="720"/>
      <c r="AD105" s="718" t="str">
        <f>IF(AD103="","",VLOOKUP(AD103,$FU:$FX,4,FALSE))</f>
        <v/>
      </c>
      <c r="AE105" s="719"/>
      <c r="AF105" s="720"/>
      <c r="AG105" s="718" t="str">
        <f>IF(AG103="","",VLOOKUP(AG103,'募集型  変更届　提出用 （記入例）'!$FU:$FX,4,FALSE))</f>
        <v/>
      </c>
      <c r="AH105" s="719"/>
      <c r="AI105" s="721"/>
      <c r="AJ105" s="880"/>
      <c r="AK105" s="881"/>
      <c r="AL105" s="882"/>
      <c r="AM105" s="843"/>
      <c r="AN105" s="860"/>
      <c r="AO105" s="648"/>
      <c r="AP105" s="648"/>
      <c r="AQ105" s="649"/>
      <c r="AR105" s="639"/>
      <c r="AS105" s="640"/>
      <c r="AT105" s="981"/>
      <c r="AU105" s="982"/>
      <c r="AV105" s="983"/>
      <c r="AW105" s="1178"/>
      <c r="AX105" s="1179"/>
      <c r="AZ105" s="824"/>
      <c r="BA105" s="826"/>
      <c r="BB105" s="839"/>
      <c r="BC105" s="839"/>
      <c r="BD105" s="839"/>
      <c r="BE105" s="839"/>
      <c r="BF105" s="839"/>
      <c r="BG105" s="840"/>
      <c r="BH105" s="308"/>
      <c r="BI105" s="932"/>
      <c r="BJ105" s="904"/>
      <c r="BK105" s="904"/>
      <c r="BL105" s="931"/>
      <c r="BM105" s="904"/>
      <c r="BN105" s="904"/>
      <c r="BO105" s="931"/>
      <c r="BP105" s="904"/>
      <c r="BQ105" s="949"/>
      <c r="BR105" s="955"/>
      <c r="BS105" s="1271"/>
      <c r="BT105" s="1272"/>
      <c r="BU105" s="906"/>
      <c r="BV105" s="907"/>
      <c r="BW105" s="908"/>
      <c r="BX105" s="889" t="s">
        <v>68</v>
      </c>
      <c r="BY105" s="890"/>
      <c r="BZ105" s="317"/>
      <c r="CA105" s="308"/>
      <c r="CB105" s="950"/>
      <c r="CC105" s="891"/>
      <c r="CD105" s="896"/>
      <c r="CE105" s="897"/>
      <c r="CF105" s="897"/>
      <c r="CG105" s="897"/>
      <c r="CH105" s="897"/>
      <c r="CI105" s="897"/>
      <c r="CJ105" s="948"/>
      <c r="CK105" s="575"/>
      <c r="CL105" s="891"/>
      <c r="CM105" s="896"/>
      <c r="CN105" s="897"/>
      <c r="CO105" s="897"/>
      <c r="CP105" s="897"/>
      <c r="CQ105" s="897"/>
      <c r="CR105" s="897"/>
      <c r="CS105" s="925"/>
      <c r="CT105" s="962"/>
      <c r="CU105" s="963"/>
      <c r="CV105" s="963"/>
      <c r="CW105" s="963"/>
      <c r="CX105" s="963"/>
      <c r="CY105" s="963"/>
      <c r="CZ105" s="964"/>
      <c r="DC105" s="8"/>
      <c r="DD105" s="8"/>
      <c r="DE105" s="8"/>
      <c r="DF105" s="8"/>
      <c r="DG105" s="8"/>
      <c r="DH105" s="8"/>
      <c r="DI105" s="8"/>
      <c r="DJ105" s="8"/>
      <c r="DK105" s="8"/>
      <c r="DL105" s="8"/>
      <c r="DM105" s="8"/>
      <c r="DN105" s="8"/>
      <c r="DO105" s="8"/>
      <c r="DP105" s="8"/>
      <c r="DQ105" s="8"/>
      <c r="DR105" s="8"/>
      <c r="DS105" s="8"/>
      <c r="DT105" s="8"/>
      <c r="DU105" s="8"/>
      <c r="DV105" s="8"/>
      <c r="ED105" s="8"/>
      <c r="EE105" s="28"/>
      <c r="EF105" s="8"/>
      <c r="EG105" s="8"/>
      <c r="EH105" s="8"/>
      <c r="EP105" s="101"/>
      <c r="EQ105" s="102" t="s">
        <v>68</v>
      </c>
      <c r="ER105" s="103">
        <f>SUMIF(EJ102:EN102,"宇久町",EJ103:EN103)*'募集型  変更届　提出用 （記入例）'!AM100</f>
        <v>0</v>
      </c>
      <c r="ES105" s="104">
        <f>SUMIF(EJ102:EN102,"宇久",EJ104:EN104)*'募集型  変更届　提出用 （記入例）'!AM102</f>
        <v>0</v>
      </c>
      <c r="ET105" s="96"/>
      <c r="EU105" s="83"/>
      <c r="EV105" s="105"/>
      <c r="EW105" s="106" t="s">
        <v>68</v>
      </c>
      <c r="EX105" s="107" t="str">
        <f>IF('募集型  変更届　提出用 （記入例）'!P105="","0",FC100/EV101)</f>
        <v>0</v>
      </c>
      <c r="EY105" s="108" t="str">
        <f>IF('募集型  変更届　提出用 （記入例）'!P105="","0",FC101/EV101)</f>
        <v>0</v>
      </c>
      <c r="EZ105" s="109">
        <f>EX105*'募集型  変更届　提出用 （記入例）'!AM100</f>
        <v>0</v>
      </c>
      <c r="FA105" s="110">
        <f>EY105*'募集型  変更届　提出用 （記入例）'!AM102</f>
        <v>0</v>
      </c>
      <c r="FB105" s="111">
        <f t="shared" si="37"/>
        <v>0</v>
      </c>
      <c r="FC105" s="173"/>
      <c r="FE105" s="112" t="s">
        <v>68</v>
      </c>
      <c r="FF105" s="107" t="str">
        <f>IF(('募集型  変更届　提出用 （記入例）'!Q105)="","0",('募集型  変更届　提出用 （記入例）'!AM100+'募集型  変更届　提出用 （記入例）'!AM102)*'募集型  変更届　提出用 （記入例）'!Q105*1000)</f>
        <v>0</v>
      </c>
      <c r="FG105" s="107">
        <f>COUNTA('募集型  変更届　提出用 （記入例）'!P105)*('募集型  変更届　提出用 （記入例）'!AM100+'募集型  変更届　提出用 （記入例）'!AM102)</f>
        <v>0</v>
      </c>
      <c r="FH105" s="107">
        <f>COUNTA('募集型  変更届　提出用 （記入例）'!R105)*('募集型  変更届　提出用 （記入例）'!AM100+'募集型  変更届　提出用 （記入例）'!AM102)</f>
        <v>0</v>
      </c>
      <c r="FI105" s="107">
        <f>COUNTA('募集型  変更届　提出用 （記入例）'!S105)*('募集型  変更届　提出用 （記入例）'!AM100+'募集型  変更届　提出用 （記入例）'!AM102)</f>
        <v>0</v>
      </c>
      <c r="FO105" s="4"/>
      <c r="FP105" s="8"/>
      <c r="FQ105" s="5">
        <v>101</v>
      </c>
      <c r="FR105" s="5" t="s">
        <v>262</v>
      </c>
      <c r="FS105" s="5" t="s">
        <v>39</v>
      </c>
      <c r="FT105" s="186">
        <v>400</v>
      </c>
      <c r="FX105" s="5"/>
      <c r="FY105" s="5"/>
      <c r="FZ105" s="1">
        <v>200</v>
      </c>
      <c r="GC105" s="5">
        <v>101</v>
      </c>
      <c r="GD105" s="5" t="s">
        <v>262</v>
      </c>
      <c r="GE105" s="5" t="s">
        <v>39</v>
      </c>
      <c r="GF105" s="186">
        <v>400</v>
      </c>
    </row>
    <row r="106" spans="2:188" ht="16.5" customHeight="1" thickTop="1" thickBot="1">
      <c r="B106" s="700">
        <v>2</v>
      </c>
      <c r="C106" s="702">
        <v>7</v>
      </c>
      <c r="D106" s="661" t="s">
        <v>519</v>
      </c>
      <c r="E106" s="662"/>
      <c r="F106" s="704" t="s">
        <v>381</v>
      </c>
      <c r="G106" s="705"/>
      <c r="H106" s="706" t="s">
        <v>582</v>
      </c>
      <c r="I106" s="706"/>
      <c r="J106" s="706"/>
      <c r="K106" s="706"/>
      <c r="L106" s="706"/>
      <c r="M106" s="707"/>
      <c r="N106" s="708" t="s">
        <v>113</v>
      </c>
      <c r="O106" s="709"/>
      <c r="P106" s="55" t="s">
        <v>477</v>
      </c>
      <c r="Q106" s="56">
        <v>1</v>
      </c>
      <c r="R106" s="135"/>
      <c r="S106" s="141"/>
      <c r="T106" s="712" t="s">
        <v>34</v>
      </c>
      <c r="U106" s="305">
        <v>93</v>
      </c>
      <c r="V106" s="715" t="str">
        <f>IF(U106="","",VLOOKUP(U106,$FQ:$FT,3,FALSE))</f>
        <v>Jフォイル</v>
      </c>
      <c r="W106" s="716"/>
      <c r="X106" s="305"/>
      <c r="Y106" s="715" t="str">
        <f>IF(X106="","",VLOOKUP(X106,$FQ:$FT,3,FALSE))</f>
        <v/>
      </c>
      <c r="Z106" s="716"/>
      <c r="AA106" s="305"/>
      <c r="AB106" s="715" t="str">
        <f>IF(AA106="","",VLOOKUP(AA106,$FQ:$FT,3,FALSE))</f>
        <v/>
      </c>
      <c r="AC106" s="716"/>
      <c r="AD106" s="305"/>
      <c r="AE106" s="715" t="str">
        <f>IF(AD106="","",VLOOKUP(AD106,$FQ:$FT,3,FALSE))</f>
        <v/>
      </c>
      <c r="AF106" s="716"/>
      <c r="AG106" s="305">
        <v>93</v>
      </c>
      <c r="AH106" s="715" t="str">
        <f>IF(AG106="","",VLOOKUP(AG106,$FQ:$FT,3,FALSE))</f>
        <v>Jフォイル</v>
      </c>
      <c r="AI106" s="717"/>
      <c r="AJ106" s="607" t="s">
        <v>179</v>
      </c>
      <c r="AK106" s="609">
        <f>FC106+ET106</f>
        <v>7000</v>
      </c>
      <c r="AL106" s="610"/>
      <c r="AM106" s="627">
        <v>30</v>
      </c>
      <c r="AN106" s="628"/>
      <c r="AO106" s="631">
        <f>(AK106*AM106)</f>
        <v>210000</v>
      </c>
      <c r="AP106" s="631"/>
      <c r="AQ106" s="632"/>
      <c r="AR106" s="635">
        <f>SUM(Q106:Q111)*AM110</f>
        <v>30</v>
      </c>
      <c r="AS106" s="636"/>
      <c r="AT106" s="965" t="s">
        <v>44</v>
      </c>
      <c r="AU106" s="966"/>
      <c r="AV106" s="967" t="s">
        <v>548</v>
      </c>
      <c r="AW106" s="968" t="s">
        <v>548</v>
      </c>
      <c r="AX106" s="969"/>
      <c r="AZ106" s="823">
        <f>B106</f>
        <v>2</v>
      </c>
      <c r="BA106" s="825">
        <f>C106</f>
        <v>7</v>
      </c>
      <c r="BB106" s="940" t="s">
        <v>381</v>
      </c>
      <c r="BC106" s="926"/>
      <c r="BD106" s="926" t="str">
        <f>IF(H106="","",H106)</f>
        <v>2505-14</v>
      </c>
      <c r="BE106" s="926"/>
      <c r="BF106" s="926"/>
      <c r="BG106" s="927"/>
      <c r="BH106" s="310"/>
      <c r="BI106" s="930" t="s">
        <v>481</v>
      </c>
      <c r="BJ106" s="902"/>
      <c r="BK106" s="902"/>
      <c r="BL106" s="939" t="s">
        <v>489</v>
      </c>
      <c r="BM106" s="902"/>
      <c r="BN106" s="902" t="str">
        <f>IF(BJ106="","",VLOOKUP(BJ106,'募集型  変更届　提出用 （記入例）'!$GC:$GF,3,FALSE))</f>
        <v/>
      </c>
      <c r="BO106" s="939" t="s">
        <v>484</v>
      </c>
      <c r="BP106" s="902"/>
      <c r="BQ106" s="902"/>
      <c r="BR106" s="939" t="s">
        <v>487</v>
      </c>
      <c r="BS106" s="902"/>
      <c r="BT106" s="903"/>
      <c r="BU106" s="951"/>
      <c r="BV106" s="952"/>
      <c r="BW106" s="953"/>
      <c r="BX106" s="933" t="s">
        <v>113</v>
      </c>
      <c r="BY106" s="934"/>
      <c r="BZ106" s="311">
        <v>1</v>
      </c>
      <c r="CA106" s="461">
        <v>5</v>
      </c>
      <c r="CB106" s="935" t="s">
        <v>496</v>
      </c>
      <c r="CC106" s="936">
        <v>92</v>
      </c>
      <c r="CD106" s="937" t="str">
        <f>IF(CC106="","",VLOOKUP(CC106,'募集型  変更届　提出用 （記入例）'!$GC:$GF,2,FALSE))</f>
        <v>博多～対馬</v>
      </c>
      <c r="CE106" s="938"/>
      <c r="CF106" s="938"/>
      <c r="CG106" s="938" t="str">
        <f>IF(CC106="","",VLOOKUP(CC106,'募集型  変更届　提出用 （記入例）'!$GC:$GF,3,FALSE))</f>
        <v>フェリー</v>
      </c>
      <c r="CH106" s="938"/>
      <c r="CI106" s="938">
        <f>IF(CC106="","",VLOOKUP(CC106,'募集型  変更届　提出用 （記入例）'!$GC:$GF,4,FALSE))</f>
        <v>1900</v>
      </c>
      <c r="CJ106" s="946"/>
      <c r="CK106" s="947" t="s">
        <v>493</v>
      </c>
      <c r="CL106" s="936"/>
      <c r="CM106" s="815" t="str">
        <f>IF(CL106="","",VLOOKUP(CL106,'募集型  変更届　提出用 （記入例）'!$GC:$GF,2,FALSE))</f>
        <v/>
      </c>
      <c r="CN106" s="816"/>
      <c r="CO106" s="816"/>
      <c r="CP106" s="816" t="str">
        <f>IF(CL106="","",VLOOKUP(CL106,'募集型  変更届　提出用 （記入例）'!$GC:$GF,3,FALSE))</f>
        <v/>
      </c>
      <c r="CQ106" s="816"/>
      <c r="CR106" s="816" t="str">
        <f>IF(CL106="","",VLOOKUP(CL106,'募集型  変更届　提出用 （記入例）'!$GC:$GF,4,FALSE))</f>
        <v/>
      </c>
      <c r="CS106" s="861"/>
      <c r="CT106" s="1287" t="s">
        <v>598</v>
      </c>
      <c r="CU106" s="960"/>
      <c r="CV106" s="960"/>
      <c r="CW106" s="960"/>
      <c r="CX106" s="960"/>
      <c r="CY106" s="960"/>
      <c r="CZ106" s="961"/>
      <c r="DC106" s="8"/>
      <c r="DD106" s="8"/>
      <c r="DE106" s="8"/>
      <c r="DF106" s="8"/>
      <c r="DG106" s="8"/>
      <c r="DH106" s="8"/>
      <c r="DI106" s="8"/>
      <c r="DJ106" s="8"/>
      <c r="DK106" s="8"/>
      <c r="DL106" s="8"/>
      <c r="DM106" s="8"/>
      <c r="DN106" s="8"/>
      <c r="DO106" s="8"/>
      <c r="DP106" s="8"/>
      <c r="DQ106" s="8"/>
      <c r="DR106" s="8"/>
      <c r="DS106" s="8"/>
      <c r="DT106" s="8"/>
      <c r="DU106" s="8"/>
      <c r="DV106" s="8"/>
      <c r="ED106" s="8"/>
      <c r="EE106" s="28"/>
      <c r="EF106" s="8"/>
      <c r="EG106" s="8"/>
      <c r="EH106" s="8"/>
      <c r="EP106" s="62">
        <v>6</v>
      </c>
      <c r="EQ106" s="63" t="s">
        <v>110</v>
      </c>
      <c r="ER106" s="64">
        <f>SUMIF(EJ108:EN108,"対馬市",EJ109:EN109)*'募集型  変更届　提出用 （記入例）'!AM106</f>
        <v>0</v>
      </c>
      <c r="ES106" s="65">
        <f>SUMIF(EJ108:EN108,"対馬市",EJ110:EN110)*'募集型  変更届　提出用 （記入例）'!AM108</f>
        <v>0</v>
      </c>
      <c r="ET106" s="66">
        <f>SUM('募集型  変更届　提出用 （記入例）'!U111:AI111)</f>
        <v>0</v>
      </c>
      <c r="EU106" s="83"/>
      <c r="EV106" s="67" t="s">
        <v>11</v>
      </c>
      <c r="EW106" s="68" t="s">
        <v>110</v>
      </c>
      <c r="EX106" s="69">
        <f>IF('募集型  変更届　提出用 （記入例）'!P106="","0",FC106/EV107)</f>
        <v>7000</v>
      </c>
      <c r="EY106" s="70">
        <f>IF('募集型  変更届　提出用 （記入例）'!P106="","0",FC107/EV107)</f>
        <v>3500</v>
      </c>
      <c r="EZ106" s="71">
        <f>EX106*'募集型  変更届　提出用 （記入例）'!AM106</f>
        <v>210000</v>
      </c>
      <c r="FA106" s="72">
        <f>EY106*'募集型  変更届　提出用 （記入例）'!AM108</f>
        <v>0</v>
      </c>
      <c r="FB106" s="73">
        <f>EZ106+FA106</f>
        <v>210000</v>
      </c>
      <c r="FC106" s="66">
        <f>SUM('募集型  変更届　提出用 （記入例）'!U108:AI108)</f>
        <v>7000</v>
      </c>
      <c r="FE106" s="74" t="s">
        <v>110</v>
      </c>
      <c r="FF106" s="69">
        <f>IF(('募集型  変更届　提出用 （記入例）'!Q106)="","0",('募集型  変更届　提出用 （記入例）'!AM106+'募集型  変更届　提出用 （記入例）'!AM108)*'募集型  変更届　提出用 （記入例）'!Q106*1000)</f>
        <v>30000</v>
      </c>
      <c r="FG106" s="69">
        <f>COUNTA('募集型  変更届　提出用 （記入例）'!P106)*('募集型  変更届　提出用 （記入例）'!AM106+'募集型  変更届　提出用 （記入例）'!AM108)</f>
        <v>30</v>
      </c>
      <c r="FH106" s="69">
        <f>COUNTA('募集型  変更届　提出用 （記入例）'!R106)*('募集型  変更届　提出用 （記入例）'!AM106+'募集型  変更届　提出用 （記入例）'!AM108)</f>
        <v>0</v>
      </c>
      <c r="FI106" s="69">
        <f>COUNTA('募集型  変更届　提出用 （記入例）'!S106)*('募集型  変更届　提出用 （記入例）'!AM106+'募集型  変更届　提出用 （記入例）'!AM108)</f>
        <v>0</v>
      </c>
      <c r="FJ106" s="18"/>
      <c r="FK106" s="18"/>
      <c r="FL106" s="18"/>
      <c r="FO106" s="4"/>
      <c r="FP106" s="8"/>
      <c r="FQ106" s="5">
        <v>102</v>
      </c>
      <c r="FR106" s="5" t="s">
        <v>263</v>
      </c>
      <c r="FS106" s="5" t="s">
        <v>39</v>
      </c>
      <c r="FT106" s="186">
        <v>400</v>
      </c>
      <c r="FX106" s="5"/>
      <c r="FY106" s="5"/>
      <c r="FZ106" s="1">
        <v>200</v>
      </c>
      <c r="GC106" s="5">
        <v>102</v>
      </c>
      <c r="GD106" s="5" t="s">
        <v>263</v>
      </c>
      <c r="GE106" s="5" t="s">
        <v>39</v>
      </c>
      <c r="GF106" s="186">
        <v>400</v>
      </c>
    </row>
    <row r="107" spans="2:188" ht="16.5" customHeight="1">
      <c r="B107" s="701"/>
      <c r="C107" s="703"/>
      <c r="D107" s="1315">
        <v>45870</v>
      </c>
      <c r="E107" s="1316"/>
      <c r="F107" s="869" t="s">
        <v>584</v>
      </c>
      <c r="G107" s="870"/>
      <c r="H107" s="870"/>
      <c r="I107" s="870"/>
      <c r="J107" s="870"/>
      <c r="K107" s="870"/>
      <c r="L107" s="870"/>
      <c r="M107" s="871"/>
      <c r="N107" s="652" t="s">
        <v>112</v>
      </c>
      <c r="O107" s="653"/>
      <c r="P107" s="75"/>
      <c r="Q107" s="76"/>
      <c r="R107" s="136"/>
      <c r="S107" s="142"/>
      <c r="T107" s="713"/>
      <c r="U107" s="819" t="str">
        <f>IF(U106="","",VLOOKUP(U106,$FQ:$FT,2,FALSE))</f>
        <v>博多～対馬</v>
      </c>
      <c r="V107" s="820"/>
      <c r="W107" s="821"/>
      <c r="X107" s="819" t="str">
        <f>IF(X106="","",VLOOKUP(X106,$FQ:$FT,2,FALSE))</f>
        <v/>
      </c>
      <c r="Y107" s="820"/>
      <c r="Z107" s="821"/>
      <c r="AA107" s="819" t="str">
        <f>IF(AA106="","",VLOOKUP(AA106,$FQ:$FT,2,FALSE))</f>
        <v/>
      </c>
      <c r="AB107" s="820"/>
      <c r="AC107" s="821"/>
      <c r="AD107" s="819" t="str">
        <f>IF(AD106="","",VLOOKUP(AD106,$FQ:$FT,2,FALSE))</f>
        <v/>
      </c>
      <c r="AE107" s="820"/>
      <c r="AF107" s="821"/>
      <c r="AG107" s="819" t="str">
        <f>IF(AG106="","",VLOOKUP(AG106,$FQ:$FT,2,FALSE))</f>
        <v>博多～対馬</v>
      </c>
      <c r="AH107" s="820"/>
      <c r="AI107" s="821"/>
      <c r="AJ107" s="608"/>
      <c r="AK107" s="611"/>
      <c r="AL107" s="612"/>
      <c r="AM107" s="629"/>
      <c r="AN107" s="630"/>
      <c r="AO107" s="633"/>
      <c r="AP107" s="633"/>
      <c r="AQ107" s="634"/>
      <c r="AR107" s="637"/>
      <c r="AS107" s="638"/>
      <c r="AT107" s="978" t="s">
        <v>586</v>
      </c>
      <c r="AU107" s="979"/>
      <c r="AV107" s="980"/>
      <c r="AW107" s="970">
        <v>45748</v>
      </c>
      <c r="AX107" s="971"/>
      <c r="AZ107" s="823"/>
      <c r="BA107" s="825"/>
      <c r="BB107" s="941"/>
      <c r="BC107" s="928"/>
      <c r="BD107" s="928"/>
      <c r="BE107" s="928"/>
      <c r="BF107" s="928"/>
      <c r="BG107" s="929"/>
      <c r="BH107" s="309"/>
      <c r="BI107" s="831"/>
      <c r="BJ107" s="654"/>
      <c r="BK107" s="654"/>
      <c r="BL107" s="573"/>
      <c r="BM107" s="654"/>
      <c r="BN107" s="654"/>
      <c r="BO107" s="573"/>
      <c r="BP107" s="654"/>
      <c r="BQ107" s="654"/>
      <c r="BR107" s="573"/>
      <c r="BS107" s="654"/>
      <c r="BT107" s="655"/>
      <c r="BU107" s="658"/>
      <c r="BV107" s="659"/>
      <c r="BW107" s="660"/>
      <c r="BX107" s="581" t="s">
        <v>112</v>
      </c>
      <c r="BY107" s="582"/>
      <c r="BZ107" s="307"/>
      <c r="CA107" s="309"/>
      <c r="CB107" s="583"/>
      <c r="CC107" s="579"/>
      <c r="CD107" s="580"/>
      <c r="CE107" s="577"/>
      <c r="CF107" s="577"/>
      <c r="CG107" s="577"/>
      <c r="CH107" s="577"/>
      <c r="CI107" s="577"/>
      <c r="CJ107" s="578"/>
      <c r="CK107" s="574"/>
      <c r="CL107" s="579"/>
      <c r="CM107" s="580"/>
      <c r="CN107" s="577"/>
      <c r="CO107" s="577"/>
      <c r="CP107" s="577"/>
      <c r="CQ107" s="577"/>
      <c r="CR107" s="577"/>
      <c r="CS107" s="862"/>
      <c r="CT107" s="959"/>
      <c r="CU107" s="960"/>
      <c r="CV107" s="960"/>
      <c r="CW107" s="960"/>
      <c r="CX107" s="960"/>
      <c r="CY107" s="960"/>
      <c r="CZ107" s="961"/>
      <c r="DC107" s="8"/>
      <c r="DD107" s="8"/>
      <c r="DE107" s="8"/>
      <c r="DF107" s="8"/>
      <c r="DG107" s="8"/>
      <c r="DH107" s="8"/>
      <c r="DI107" s="8"/>
      <c r="DJ107" s="8"/>
      <c r="DK107" s="8"/>
      <c r="DL107" s="8"/>
      <c r="DM107" s="8"/>
      <c r="DN107" s="8"/>
      <c r="DO107" s="8"/>
      <c r="DP107" s="8"/>
      <c r="DQ107" s="8"/>
      <c r="DR107" s="8"/>
      <c r="DS107" s="8"/>
      <c r="DT107" s="8"/>
      <c r="DU107" s="8"/>
      <c r="DV107" s="8"/>
      <c r="ED107" s="8"/>
      <c r="EE107" s="28"/>
      <c r="EF107" s="8"/>
      <c r="EG107" s="8"/>
      <c r="EH107" s="8"/>
      <c r="EP107" s="78"/>
      <c r="EQ107" s="79" t="s">
        <v>111</v>
      </c>
      <c r="ER107" s="80">
        <f>SUMIF(EJ108:EN108,"壱岐市",EJ109:EN109)*'募集型  変更届　提出用 （記入例）'!AM106</f>
        <v>0</v>
      </c>
      <c r="ES107" s="81">
        <f>SUMIF(EJ108:EN108,"壱岐市",EJ110:EN110)*'募集型  変更届　提出用 （記入例）'!AM108</f>
        <v>0</v>
      </c>
      <c r="ET107" s="82">
        <f>ET106</f>
        <v>0</v>
      </c>
      <c r="EU107" s="83"/>
      <c r="EV107" s="851">
        <f>COUNTA('募集型  変更届　提出用 （記入例）'!P106:P111)</f>
        <v>1</v>
      </c>
      <c r="EW107" s="84" t="s">
        <v>111</v>
      </c>
      <c r="EX107" s="85" t="str">
        <f>IF('募集型  変更届　提出用 （記入例）'!P107="","0",FC106/EV107)</f>
        <v>0</v>
      </c>
      <c r="EY107" s="86" t="str">
        <f>IF('募集型  変更届　提出用 （記入例）'!P107="","0",FC107/EV107)</f>
        <v>0</v>
      </c>
      <c r="EZ107" s="87">
        <f>EX107*'募集型  変更届　提出用 （記入例）'!AM106</f>
        <v>0</v>
      </c>
      <c r="FA107" s="88">
        <f>EY107*'募集型  変更届　提出用 （記入例）'!AM108</f>
        <v>0</v>
      </c>
      <c r="FB107" s="89">
        <f t="shared" ref="FB107:FB111" si="39">EZ107+FA107</f>
        <v>0</v>
      </c>
      <c r="FC107" s="82">
        <f>EN119</f>
        <v>3500</v>
      </c>
      <c r="FE107" s="90" t="s">
        <v>111</v>
      </c>
      <c r="FF107" s="85" t="str">
        <f>IF(('募集型  変更届　提出用 （記入例）'!Q107)="","0",('募集型  変更届　提出用 （記入例）'!AM106+'募集型  変更届　提出用 （記入例）'!AM108)*'募集型  変更届　提出用 （記入例）'!Q107*1000)</f>
        <v>0</v>
      </c>
      <c r="FG107" s="85">
        <f>COUNTA('募集型  変更届　提出用 （記入例）'!P107)*('募集型  変更届　提出用 （記入例）'!AM106+'募集型  変更届　提出用 （記入例）'!AM108)</f>
        <v>0</v>
      </c>
      <c r="FH107" s="85">
        <f>COUNTA('募集型  変更届　提出用 （記入例）'!R107)*('募集型  変更届　提出用 （記入例）'!AM106+'募集型  変更届　提出用 （記入例）'!AM108)</f>
        <v>0</v>
      </c>
      <c r="FI107" s="85">
        <f>COUNTA('募集型  変更届　提出用 （記入例）'!S107)*('募集型  変更届　提出用 （記入例）'!AM106+'募集型  変更届　提出用 （記入例）'!AM108)</f>
        <v>0</v>
      </c>
      <c r="FJ107" s="18"/>
      <c r="FK107" s="18"/>
      <c r="FL107" s="18"/>
      <c r="FO107" s="4"/>
      <c r="FP107" s="8"/>
      <c r="FQ107" s="5">
        <v>103</v>
      </c>
      <c r="FR107" s="5" t="s">
        <v>264</v>
      </c>
      <c r="FS107" s="5" t="s">
        <v>39</v>
      </c>
      <c r="FT107" s="186">
        <v>100</v>
      </c>
      <c r="FX107" s="5"/>
      <c r="FY107" s="5"/>
      <c r="FZ107" s="1">
        <v>50</v>
      </c>
      <c r="GC107" s="5">
        <v>103</v>
      </c>
      <c r="GD107" s="5" t="s">
        <v>264</v>
      </c>
      <c r="GE107" s="5" t="s">
        <v>39</v>
      </c>
      <c r="GF107" s="186">
        <v>100</v>
      </c>
    </row>
    <row r="108" spans="2:188" ht="16.5" customHeight="1">
      <c r="B108" s="692" t="s">
        <v>519</v>
      </c>
      <c r="C108" s="693"/>
      <c r="D108" s="678" t="s">
        <v>551</v>
      </c>
      <c r="E108" s="679"/>
      <c r="F108" s="869"/>
      <c r="G108" s="870"/>
      <c r="H108" s="870"/>
      <c r="I108" s="870"/>
      <c r="J108" s="870"/>
      <c r="K108" s="870"/>
      <c r="L108" s="870"/>
      <c r="M108" s="871"/>
      <c r="N108" s="652" t="s">
        <v>45</v>
      </c>
      <c r="O108" s="653"/>
      <c r="P108" s="75"/>
      <c r="Q108" s="76"/>
      <c r="R108" s="136"/>
      <c r="S108" s="137"/>
      <c r="T108" s="714"/>
      <c r="U108" s="853">
        <f>IF(U106="","",VLOOKUP(U106,$FQ:$FT,4,FALSE))</f>
        <v>3500</v>
      </c>
      <c r="V108" s="854"/>
      <c r="W108" s="855"/>
      <c r="X108" s="853" t="str">
        <f>IF(X106="","",VLOOKUP(X106,$FQ:$FT,4,FALSE))</f>
        <v/>
      </c>
      <c r="Y108" s="854"/>
      <c r="Z108" s="855"/>
      <c r="AA108" s="853" t="str">
        <f>IF(AA106="","",VLOOKUP(AA106,$FQ:$FT,4,FALSE))</f>
        <v/>
      </c>
      <c r="AB108" s="854"/>
      <c r="AC108" s="855"/>
      <c r="AD108" s="853" t="str">
        <f>IF(AD106="","",VLOOKUP(AD106,$FQ:$FT,4,FALSE))</f>
        <v/>
      </c>
      <c r="AE108" s="854"/>
      <c r="AF108" s="855"/>
      <c r="AG108" s="853">
        <f>IF(AG106="","",VLOOKUP(AG106,$FQ:$FT,4,FALSE))</f>
        <v>3500</v>
      </c>
      <c r="AH108" s="854"/>
      <c r="AI108" s="855"/>
      <c r="AJ108" s="856" t="s">
        <v>284</v>
      </c>
      <c r="AK108" s="858">
        <f>ET107+FC107</f>
        <v>3500</v>
      </c>
      <c r="AL108" s="859"/>
      <c r="AM108" s="641"/>
      <c r="AN108" s="642"/>
      <c r="AO108" s="633">
        <f>(AK108*AM108)</f>
        <v>0</v>
      </c>
      <c r="AP108" s="633"/>
      <c r="AQ108" s="634"/>
      <c r="AR108" s="637"/>
      <c r="AS108" s="638"/>
      <c r="AT108" s="978"/>
      <c r="AU108" s="979"/>
      <c r="AV108" s="980"/>
      <c r="AW108" s="970"/>
      <c r="AX108" s="971"/>
      <c r="AZ108" s="823"/>
      <c r="BA108" s="825"/>
      <c r="BB108" s="836" t="str">
        <f>IF(F107="","",F107)</f>
        <v>対馬の旅</v>
      </c>
      <c r="BC108" s="836"/>
      <c r="BD108" s="836"/>
      <c r="BE108" s="836"/>
      <c r="BF108" s="836"/>
      <c r="BG108" s="837"/>
      <c r="BH108" s="309"/>
      <c r="BI108" s="831" t="s">
        <v>482</v>
      </c>
      <c r="BJ108" s="654"/>
      <c r="BK108" s="654"/>
      <c r="BL108" s="573" t="s">
        <v>490</v>
      </c>
      <c r="BM108" s="654"/>
      <c r="BN108" s="654" t="str">
        <f>IF(BJ108="","",VLOOKUP(BJ108,'募集型  変更届　提出用 （記入例）'!$GC:$GF,3,FALSE))</f>
        <v/>
      </c>
      <c r="BO108" s="573" t="s">
        <v>485</v>
      </c>
      <c r="BP108" s="654"/>
      <c r="BQ108" s="654"/>
      <c r="BR108" s="573" t="s">
        <v>488</v>
      </c>
      <c r="BS108" s="654"/>
      <c r="BT108" s="655"/>
      <c r="BU108" s="658"/>
      <c r="BV108" s="659"/>
      <c r="BW108" s="660"/>
      <c r="BX108" s="581" t="s">
        <v>45</v>
      </c>
      <c r="BY108" s="582"/>
      <c r="BZ108" s="307"/>
      <c r="CA108" s="309"/>
      <c r="CB108" s="583" t="s">
        <v>497</v>
      </c>
      <c r="CC108" s="579"/>
      <c r="CD108" s="580" t="str">
        <f>IF(CC108="","",VLOOKUP(CC108,'募集型  変更届　提出用 （記入例）'!$GC:$GF,2,FALSE))</f>
        <v/>
      </c>
      <c r="CE108" s="577"/>
      <c r="CF108" s="577"/>
      <c r="CG108" s="577" t="str">
        <f>IF(CC108="","",VLOOKUP(CC108,'募集型  変更届　提出用 （記入例）'!$GC:$GF,3,FALSE))</f>
        <v/>
      </c>
      <c r="CH108" s="577"/>
      <c r="CI108" s="577" t="str">
        <f>IF(CC108="","",VLOOKUP(CC108,'募集型  変更届　提出用 （記入例）'!$GC:$GF,4,FALSE))</f>
        <v/>
      </c>
      <c r="CJ108" s="578"/>
      <c r="CK108" s="574" t="s">
        <v>494</v>
      </c>
      <c r="CL108" s="579"/>
      <c r="CM108" s="580" t="str">
        <f>IF(CL108="","",VLOOKUP(CL108,'募集型  変更届　提出用 （記入例）'!$GC:$GF,2,FALSE))</f>
        <v/>
      </c>
      <c r="CN108" s="577"/>
      <c r="CO108" s="577"/>
      <c r="CP108" s="577" t="str">
        <f>IF(CL108="","",VLOOKUP(CL108,'募集型  変更届　提出用 （記入例）'!$GC:$GF,3,FALSE))</f>
        <v/>
      </c>
      <c r="CQ108" s="577"/>
      <c r="CR108" s="577" t="str">
        <f>IF(CL108="","",VLOOKUP(CL108,'募集型  変更届　提出用 （記入例）'!$GC:$GF,4,FALSE))</f>
        <v/>
      </c>
      <c r="CS108" s="862"/>
      <c r="CT108" s="959"/>
      <c r="CU108" s="960"/>
      <c r="CV108" s="960"/>
      <c r="CW108" s="960"/>
      <c r="CX108" s="960"/>
      <c r="CY108" s="960"/>
      <c r="CZ108" s="961"/>
      <c r="DC108" s="8"/>
      <c r="DD108" s="8"/>
      <c r="DE108" s="8"/>
      <c r="DF108" s="8"/>
      <c r="DG108" s="8"/>
      <c r="DH108" s="8"/>
      <c r="DI108" s="8"/>
      <c r="DJ108" s="8"/>
      <c r="DK108" s="8"/>
      <c r="DL108" s="8"/>
      <c r="DM108" s="8"/>
      <c r="DN108" s="8"/>
      <c r="DO108" s="8"/>
      <c r="DP108" s="8"/>
      <c r="DQ108" s="8"/>
      <c r="DR108" s="8"/>
      <c r="DS108" s="8"/>
      <c r="DT108" s="8"/>
      <c r="DU108" s="8"/>
      <c r="DV108" s="8"/>
      <c r="ED108" s="8"/>
      <c r="EE108" s="28"/>
      <c r="EF108" s="8"/>
      <c r="EG108" s="8"/>
      <c r="EH108" s="8"/>
      <c r="EI108" s="91" t="s">
        <v>48</v>
      </c>
      <c r="EJ108" s="92" t="e">
        <f>VLOOKUP('募集型  変更届　提出用 （記入例）'!U109,$FU:$FY,5,FALSE)</f>
        <v>#N/A</v>
      </c>
      <c r="EK108" s="92" t="e">
        <f>VLOOKUP('募集型  変更届　提出用 （記入例）'!X109,$FU:$FY,5,FALSE)</f>
        <v>#N/A</v>
      </c>
      <c r="EL108" s="92" t="e">
        <f>VLOOKUP('募集型  変更届　提出用 （記入例）'!AA109,$FU:$FY,5,FALSE)</f>
        <v>#N/A</v>
      </c>
      <c r="EM108" s="92" t="e">
        <f>VLOOKUP('募集型  変更届　提出用 （記入例）'!AD109,$FU:$FY,5,FALSE)</f>
        <v>#N/A</v>
      </c>
      <c r="EN108" s="92" t="e">
        <f>VLOOKUP('募集型  変更届　提出用 （記入例）'!AG109,$FU:$FY,5,FALSE)</f>
        <v>#N/A</v>
      </c>
      <c r="EP108" s="78"/>
      <c r="EQ108" s="79" t="s">
        <v>45</v>
      </c>
      <c r="ER108" s="80">
        <f>SUMIF(EJ108:EN108,"五島市",EJ109:EN109)*'募集型  変更届　提出用 （記入例）'!AM106</f>
        <v>0</v>
      </c>
      <c r="ES108" s="81">
        <f>SUMIF(EJ108:EN108,"五島市",EJ110:EN110)*'募集型  変更届　提出用 （記入例）'!AM108</f>
        <v>0</v>
      </c>
      <c r="ET108" s="96"/>
      <c r="EU108" s="83"/>
      <c r="EV108" s="852"/>
      <c r="EW108" s="84" t="s">
        <v>45</v>
      </c>
      <c r="EX108" s="85" t="str">
        <f>IF('募集型  変更届　提出用 （記入例）'!P108="","0",FC106/EV107)</f>
        <v>0</v>
      </c>
      <c r="EY108" s="86" t="str">
        <f>IF('募集型  変更届　提出用 （記入例）'!P108="","0",FC107/EV107)</f>
        <v>0</v>
      </c>
      <c r="EZ108" s="87">
        <f>EX108*'募集型  変更届　提出用 （記入例）'!AM106</f>
        <v>0</v>
      </c>
      <c r="FA108" s="88">
        <f>EY108*'募集型  変更届　提出用 （記入例）'!AM108</f>
        <v>0</v>
      </c>
      <c r="FB108" s="89">
        <f t="shared" si="39"/>
        <v>0</v>
      </c>
      <c r="FC108" s="93"/>
      <c r="FE108" s="90" t="s">
        <v>45</v>
      </c>
      <c r="FF108" s="85" t="str">
        <f>IF(('募集型  変更届　提出用 （記入例）'!Q108)="","0",('募集型  変更届　提出用 （記入例）'!AM106+'募集型  変更届　提出用 （記入例）'!AM108)*'募集型  変更届　提出用 （記入例）'!Q108*1000)</f>
        <v>0</v>
      </c>
      <c r="FG108" s="85">
        <f>COUNTA('募集型  変更届　提出用 （記入例）'!P108)*('募集型  変更届　提出用 （記入例）'!AM106+'募集型  変更届　提出用 （記入例）'!AM108)</f>
        <v>0</v>
      </c>
      <c r="FH108" s="85">
        <f>COUNTA('募集型  変更届　提出用 （記入例）'!R108)*('募集型  変更届　提出用 （記入例）'!AM106+'募集型  変更届　提出用 （記入例）'!AM108)</f>
        <v>0</v>
      </c>
      <c r="FI108" s="85">
        <f>COUNTA('募集型  変更届　提出用 （記入例）'!S108)*('募集型  変更届　提出用 （記入例）'!AM106+'募集型  変更届　提出用 （記入例）'!AM108)</f>
        <v>0</v>
      </c>
      <c r="FJ108" s="18"/>
      <c r="FK108" s="18"/>
      <c r="FL108" s="18"/>
      <c r="FO108" s="4"/>
      <c r="FP108" s="8"/>
      <c r="FQ108" s="5">
        <v>104</v>
      </c>
      <c r="FR108" s="5" t="s">
        <v>265</v>
      </c>
      <c r="FS108" s="5" t="s">
        <v>39</v>
      </c>
      <c r="FT108" s="186">
        <v>100</v>
      </c>
      <c r="FX108" s="5"/>
      <c r="FY108" s="5"/>
      <c r="FZ108" s="1">
        <v>50</v>
      </c>
      <c r="GC108" s="5">
        <v>104</v>
      </c>
      <c r="GD108" s="5" t="s">
        <v>265</v>
      </c>
      <c r="GE108" s="5" t="s">
        <v>39</v>
      </c>
      <c r="GF108" s="186">
        <v>100</v>
      </c>
    </row>
    <row r="109" spans="2:188" ht="16.5" customHeight="1" thickBot="1">
      <c r="B109" s="694">
        <v>45748</v>
      </c>
      <c r="C109" s="695"/>
      <c r="D109" s="1309" t="s">
        <v>549</v>
      </c>
      <c r="E109" s="1310"/>
      <c r="F109" s="869"/>
      <c r="G109" s="870"/>
      <c r="H109" s="870"/>
      <c r="I109" s="870"/>
      <c r="J109" s="870"/>
      <c r="K109" s="870"/>
      <c r="L109" s="870"/>
      <c r="M109" s="871"/>
      <c r="N109" s="652" t="s">
        <v>53</v>
      </c>
      <c r="O109" s="653"/>
      <c r="P109" s="75"/>
      <c r="Q109" s="76"/>
      <c r="R109" s="136"/>
      <c r="S109" s="137"/>
      <c r="T109" s="846" t="s">
        <v>54</v>
      </c>
      <c r="U109" s="94"/>
      <c r="V109" s="849" t="str">
        <f>IF(U109="","",VLOOKUP(U109,$FU:$FX,3,FALSE))</f>
        <v/>
      </c>
      <c r="W109" s="850"/>
      <c r="X109" s="94"/>
      <c r="Y109" s="849" t="str">
        <f>IF(X109="","",VLOOKUP(X109,$FU:$FX,3,FALSE))</f>
        <v/>
      </c>
      <c r="Z109" s="850"/>
      <c r="AA109" s="94"/>
      <c r="AB109" s="849" t="str">
        <f>IF(AA109="","",VLOOKUP(AA109,$FU:$FX,3,FALSE))</f>
        <v/>
      </c>
      <c r="AC109" s="850"/>
      <c r="AD109" s="94"/>
      <c r="AE109" s="849" t="str">
        <f>IF(AD109="","",VLOOKUP(AD109,$FU:$FX,3,FALSE))</f>
        <v/>
      </c>
      <c r="AF109" s="850"/>
      <c r="AG109" s="94"/>
      <c r="AH109" s="849" t="str">
        <f>IF(AG109="","",VLOOKUP(AG109,'募集型  変更届　提出用 （記入例）'!$FU:$FX,3,FALSE))</f>
        <v/>
      </c>
      <c r="AI109" s="895"/>
      <c r="AJ109" s="857"/>
      <c r="AK109" s="843"/>
      <c r="AL109" s="860"/>
      <c r="AM109" s="643"/>
      <c r="AN109" s="644"/>
      <c r="AO109" s="645"/>
      <c r="AP109" s="645"/>
      <c r="AQ109" s="646"/>
      <c r="AR109" s="637"/>
      <c r="AS109" s="638"/>
      <c r="AT109" s="978"/>
      <c r="AU109" s="979"/>
      <c r="AV109" s="980" t="s">
        <v>545</v>
      </c>
      <c r="AW109" s="972" t="s">
        <v>545</v>
      </c>
      <c r="AX109" s="973"/>
      <c r="AZ109" s="823"/>
      <c r="BA109" s="825"/>
      <c r="BB109" s="836"/>
      <c r="BC109" s="836"/>
      <c r="BD109" s="836"/>
      <c r="BE109" s="836"/>
      <c r="BF109" s="836"/>
      <c r="BG109" s="837"/>
      <c r="BH109" s="309"/>
      <c r="BI109" s="831"/>
      <c r="BJ109" s="654"/>
      <c r="BK109" s="654"/>
      <c r="BL109" s="573"/>
      <c r="BM109" s="654"/>
      <c r="BN109" s="654"/>
      <c r="BO109" s="573"/>
      <c r="BP109" s="654"/>
      <c r="BQ109" s="654"/>
      <c r="BR109" s="576"/>
      <c r="BS109" s="656"/>
      <c r="BT109" s="657"/>
      <c r="BU109" s="658"/>
      <c r="BV109" s="659"/>
      <c r="BW109" s="660"/>
      <c r="BX109" s="581" t="s">
        <v>53</v>
      </c>
      <c r="BY109" s="582"/>
      <c r="BZ109" s="307"/>
      <c r="CA109" s="309"/>
      <c r="CB109" s="583"/>
      <c r="CC109" s="579"/>
      <c r="CD109" s="580"/>
      <c r="CE109" s="577"/>
      <c r="CF109" s="577"/>
      <c r="CG109" s="577"/>
      <c r="CH109" s="577"/>
      <c r="CI109" s="577"/>
      <c r="CJ109" s="578"/>
      <c r="CK109" s="574"/>
      <c r="CL109" s="579"/>
      <c r="CM109" s="580"/>
      <c r="CN109" s="577"/>
      <c r="CO109" s="577"/>
      <c r="CP109" s="577"/>
      <c r="CQ109" s="577"/>
      <c r="CR109" s="577"/>
      <c r="CS109" s="862"/>
      <c r="CT109" s="959"/>
      <c r="CU109" s="960"/>
      <c r="CV109" s="960"/>
      <c r="CW109" s="960"/>
      <c r="CX109" s="960"/>
      <c r="CY109" s="960"/>
      <c r="CZ109" s="961"/>
      <c r="DC109" s="8"/>
      <c r="DD109" s="8"/>
      <c r="DE109" s="8"/>
      <c r="DF109" s="8"/>
      <c r="DG109" s="8"/>
      <c r="DH109" s="8"/>
      <c r="DI109" s="8"/>
      <c r="DJ109" s="8"/>
      <c r="DK109" s="8"/>
      <c r="DL109" s="8"/>
      <c r="DM109" s="8"/>
      <c r="DN109" s="8"/>
      <c r="DO109" s="8"/>
      <c r="DP109" s="8"/>
      <c r="DQ109" s="8"/>
      <c r="DR109" s="8"/>
      <c r="DS109" s="8"/>
      <c r="DT109" s="8"/>
      <c r="DU109" s="8"/>
      <c r="DV109" s="8"/>
      <c r="ED109" s="8"/>
      <c r="EE109" s="28"/>
      <c r="EF109" s="8"/>
      <c r="EG109" s="8"/>
      <c r="EH109" s="8"/>
      <c r="EI109" s="91" t="s">
        <v>56</v>
      </c>
      <c r="EJ109" s="95" t="e">
        <f>VLOOKUP('募集型  変更届　提出用 （記入例）'!U109,$FU:$FY,4,FALSE)</f>
        <v>#N/A</v>
      </c>
      <c r="EK109" s="95" t="e">
        <f>VLOOKUP('募集型  変更届　提出用 （記入例）'!X109,$FU:$FY,4,FALSE)</f>
        <v>#N/A</v>
      </c>
      <c r="EL109" s="95" t="e">
        <f>VLOOKUP('募集型  変更届　提出用 （記入例）'!AA109,$FU:$FY,4,FALSE)</f>
        <v>#N/A</v>
      </c>
      <c r="EM109" s="95" t="e">
        <f>VLOOKUP('募集型  変更届　提出用 （記入例）'!AD109,$FU:$FY,4,FALSE)</f>
        <v>#N/A</v>
      </c>
      <c r="EN109" s="95" t="e">
        <f>VLOOKUP('募集型  変更届　提出用 （記入例）'!AG109,$FU:$FY,4,FALSE)</f>
        <v>#N/A</v>
      </c>
      <c r="EP109" s="78"/>
      <c r="EQ109" s="79" t="s">
        <v>53</v>
      </c>
      <c r="ER109" s="80">
        <f>SUMIF(EJ108:EN108,"新上五島町",EJ109:EN109)*'募集型  変更届　提出用 （記入例）'!AM106</f>
        <v>0</v>
      </c>
      <c r="ES109" s="81">
        <f>SUMIF(EJ108:EN108,"上五島",EJ110:EN110)*'募集型  変更届　提出用 （記入例）'!AM108</f>
        <v>0</v>
      </c>
      <c r="ET109" s="96"/>
      <c r="EU109" s="83"/>
      <c r="EV109" s="97"/>
      <c r="EW109" s="84" t="s">
        <v>53</v>
      </c>
      <c r="EX109" s="85" t="str">
        <f>IF('募集型  変更届　提出用 （記入例）'!P109="","0",FC106/EV107)</f>
        <v>0</v>
      </c>
      <c r="EY109" s="86" t="str">
        <f>IF('募集型  変更届　提出用 （記入例）'!P109="","0",FC107/EV107)</f>
        <v>0</v>
      </c>
      <c r="EZ109" s="87">
        <f>EX109*'募集型  変更届　提出用 （記入例）'!AM106</f>
        <v>0</v>
      </c>
      <c r="FA109" s="88">
        <f>EY109*'募集型  変更届　提出用 （記入例）'!AM108</f>
        <v>0</v>
      </c>
      <c r="FB109" s="89">
        <f t="shared" si="39"/>
        <v>0</v>
      </c>
      <c r="FC109" s="93"/>
      <c r="FD109" s="98"/>
      <c r="FE109" s="90" t="s">
        <v>53</v>
      </c>
      <c r="FF109" s="85" t="str">
        <f>IF(('募集型  変更届　提出用 （記入例）'!Q109)="","0",('募集型  変更届　提出用 （記入例）'!AM106+'募集型  変更届　提出用 （記入例）'!AM108)*'募集型  変更届　提出用 （記入例）'!Q109*1000)</f>
        <v>0</v>
      </c>
      <c r="FG109" s="85">
        <f>COUNTA('募集型  変更届　提出用 （記入例）'!P109)*('募集型  変更届　提出用 （記入例）'!AM106+'募集型  変更届　提出用 （記入例）'!AM108)</f>
        <v>0</v>
      </c>
      <c r="FH109" s="85">
        <f>COUNTA('募集型  変更届　提出用 （記入例）'!R109)*('募集型  変更届　提出用 （記入例）'!AM106+'募集型  変更届　提出用 （記入例）'!AM108)</f>
        <v>0</v>
      </c>
      <c r="FI109" s="85">
        <f>COUNTA('募集型  変更届　提出用 （記入例）'!S109)*('募集型  変更届　提出用 （記入例）'!AM106+'募集型  変更届　提出用 （記入例）'!AM108)</f>
        <v>0</v>
      </c>
      <c r="FJ109" s="18"/>
      <c r="FK109" s="18"/>
      <c r="FL109" s="18"/>
      <c r="FO109" s="4"/>
      <c r="FP109" s="8"/>
      <c r="FQ109" s="5">
        <v>105</v>
      </c>
      <c r="FR109" s="5" t="s">
        <v>266</v>
      </c>
      <c r="FS109" s="5" t="s">
        <v>39</v>
      </c>
      <c r="FT109" s="186">
        <v>100</v>
      </c>
      <c r="FX109" s="5"/>
      <c r="FY109" s="5"/>
      <c r="FZ109" s="1">
        <v>50</v>
      </c>
      <c r="GC109" s="5">
        <v>105</v>
      </c>
      <c r="GD109" s="5" t="s">
        <v>266</v>
      </c>
      <c r="GE109" s="5" t="s">
        <v>39</v>
      </c>
      <c r="GF109" s="186">
        <v>100</v>
      </c>
    </row>
    <row r="110" spans="2:188" ht="16.5" customHeight="1">
      <c r="B110" s="696"/>
      <c r="C110" s="697"/>
      <c r="D110" s="1290" t="s">
        <v>650</v>
      </c>
      <c r="E110" s="1291"/>
      <c r="F110" s="883" t="s">
        <v>378</v>
      </c>
      <c r="G110" s="613">
        <v>45748</v>
      </c>
      <c r="H110" s="613"/>
      <c r="I110" s="613"/>
      <c r="J110" s="885" t="s">
        <v>379</v>
      </c>
      <c r="K110" s="613">
        <v>46081</v>
      </c>
      <c r="L110" s="613"/>
      <c r="M110" s="650"/>
      <c r="N110" s="652" t="s">
        <v>61</v>
      </c>
      <c r="O110" s="653"/>
      <c r="P110" s="75"/>
      <c r="Q110" s="76"/>
      <c r="R110" s="138"/>
      <c r="S110" s="137"/>
      <c r="T110" s="847"/>
      <c r="U110" s="604" t="str">
        <f>IF(U109="","",VLOOKUP(U109,$FU:$FX,2,FALSE))</f>
        <v/>
      </c>
      <c r="V110" s="605"/>
      <c r="W110" s="606"/>
      <c r="X110" s="604" t="str">
        <f>IF(X109="","",VLOOKUP(X109,$FU:$FX,2,FALSE))</f>
        <v/>
      </c>
      <c r="Y110" s="605"/>
      <c r="Z110" s="606"/>
      <c r="AA110" s="604" t="str">
        <f>IF(AA109="","",VLOOKUP(AA109,$FU:$FX,2,FALSE))</f>
        <v/>
      </c>
      <c r="AB110" s="605"/>
      <c r="AC110" s="606"/>
      <c r="AD110" s="604" t="str">
        <f>IF(AD109="","",VLOOKUP(AD109,$FU:$FX,2,FALSE))</f>
        <v/>
      </c>
      <c r="AE110" s="605"/>
      <c r="AF110" s="606"/>
      <c r="AG110" s="604" t="str">
        <f>IF(AG109="","",VLOOKUP(AG109,'募集型  変更届　提出用 （記入例）'!$FU:$FX,2,FALSE))</f>
        <v/>
      </c>
      <c r="AH110" s="605"/>
      <c r="AI110" s="711"/>
      <c r="AJ110" s="877" t="s">
        <v>62</v>
      </c>
      <c r="AK110" s="878"/>
      <c r="AL110" s="879"/>
      <c r="AM110" s="609">
        <f>AM106+AM108</f>
        <v>30</v>
      </c>
      <c r="AN110" s="610"/>
      <c r="AO110" s="631">
        <f>AO106+AO108</f>
        <v>210000</v>
      </c>
      <c r="AP110" s="631"/>
      <c r="AQ110" s="647"/>
      <c r="AR110" s="637"/>
      <c r="AS110" s="638"/>
      <c r="AT110" s="978"/>
      <c r="AU110" s="979"/>
      <c r="AV110" s="980"/>
      <c r="AW110" s="1297"/>
      <c r="AX110" s="1298"/>
      <c r="AZ110" s="823"/>
      <c r="BA110" s="825"/>
      <c r="BB110" s="836"/>
      <c r="BC110" s="836"/>
      <c r="BD110" s="836"/>
      <c r="BE110" s="836"/>
      <c r="BF110" s="836"/>
      <c r="BG110" s="837"/>
      <c r="BH110" s="309"/>
      <c r="BI110" s="831" t="s">
        <v>483</v>
      </c>
      <c r="BJ110" s="654"/>
      <c r="BK110" s="654"/>
      <c r="BL110" s="573" t="s">
        <v>491</v>
      </c>
      <c r="BM110" s="654"/>
      <c r="BN110" s="654" t="str">
        <f>IF(BJ110="","",VLOOKUP(BJ110,'募集型  変更届　提出用 （記入例）'!$GC:$GF,3,FALSE))</f>
        <v/>
      </c>
      <c r="BO110" s="573" t="s">
        <v>486</v>
      </c>
      <c r="BP110" s="654"/>
      <c r="BQ110" s="898"/>
      <c r="BR110" s="930" t="s">
        <v>19</v>
      </c>
      <c r="BS110" s="1269">
        <f>BJ106+BJ108+BJ110+BM106+BM108+BM110+BP106+BP108+BS106+BS108+BP110</f>
        <v>0</v>
      </c>
      <c r="BT110" s="1270"/>
      <c r="BU110" s="658"/>
      <c r="BV110" s="659"/>
      <c r="BW110" s="660"/>
      <c r="BX110" s="581" t="s">
        <v>61</v>
      </c>
      <c r="BY110" s="582"/>
      <c r="BZ110" s="316"/>
      <c r="CA110" s="309"/>
      <c r="CB110" s="583" t="s">
        <v>498</v>
      </c>
      <c r="CC110" s="579"/>
      <c r="CD110" s="580" t="str">
        <f>IF(CC110="","",VLOOKUP(CC110,'募集型  変更届　提出用 （記入例）'!$GC:$GF,2,FALSE))</f>
        <v/>
      </c>
      <c r="CE110" s="577"/>
      <c r="CF110" s="577"/>
      <c r="CG110" s="577" t="str">
        <f>IF(CC110="","",VLOOKUP(CC110,'募集型  変更届　提出用 （記入例）'!$GC:$GF,3,FALSE))</f>
        <v/>
      </c>
      <c r="CH110" s="577"/>
      <c r="CI110" s="577" t="str">
        <f>IF(CC110="","",VLOOKUP(CC110,'募集型  変更届　提出用 （記入例）'!$GC:$GF,4,FALSE))</f>
        <v/>
      </c>
      <c r="CJ110" s="578"/>
      <c r="CK110" s="574" t="s">
        <v>495</v>
      </c>
      <c r="CL110" s="579"/>
      <c r="CM110" s="580" t="str">
        <f>IF(CL110="","",VLOOKUP(CL110,'募集型  変更届　提出用 （記入例）'!$GC:$GF,2,FALSE))</f>
        <v/>
      </c>
      <c r="CN110" s="577"/>
      <c r="CO110" s="577"/>
      <c r="CP110" s="577" t="str">
        <f>IF(CL110="","",VLOOKUP(CL110,'募集型  変更届　提出用 （記入例）'!$GC:$GF,3,FALSE))</f>
        <v/>
      </c>
      <c r="CQ110" s="577"/>
      <c r="CR110" s="577" t="str">
        <f>IF(CL110="","",VLOOKUP(CL110,'募集型  変更届　提出用 （記入例）'!$GC:$GF,4,FALSE))</f>
        <v/>
      </c>
      <c r="CS110" s="862"/>
      <c r="CT110" s="959"/>
      <c r="CU110" s="960"/>
      <c r="CV110" s="960"/>
      <c r="CW110" s="960"/>
      <c r="CX110" s="960"/>
      <c r="CY110" s="960"/>
      <c r="CZ110" s="961"/>
      <c r="DC110" s="8"/>
      <c r="DD110" s="8"/>
      <c r="DE110" s="8"/>
      <c r="DF110" s="8"/>
      <c r="DG110" s="8"/>
      <c r="DH110" s="8"/>
      <c r="DI110" s="8"/>
      <c r="DJ110" s="8"/>
      <c r="DK110" s="8"/>
      <c r="DL110" s="8"/>
      <c r="DM110" s="8"/>
      <c r="DN110" s="8"/>
      <c r="DO110" s="8"/>
      <c r="DP110" s="8"/>
      <c r="DQ110" s="8"/>
      <c r="DR110" s="8"/>
      <c r="DS110" s="8"/>
      <c r="DT110" s="8"/>
      <c r="DU110" s="8"/>
      <c r="DV110" s="8"/>
      <c r="ED110" s="8"/>
      <c r="EE110" s="28"/>
      <c r="EF110" s="8"/>
      <c r="EG110" s="8"/>
      <c r="EH110" s="8"/>
      <c r="EI110" s="91" t="s">
        <v>64</v>
      </c>
      <c r="EJ110" s="95" t="e">
        <f>EJ109</f>
        <v>#N/A</v>
      </c>
      <c r="EK110" s="95" t="e">
        <f t="shared" ref="EK110:EN110" si="40">EK109</f>
        <v>#N/A</v>
      </c>
      <c r="EL110" s="95" t="e">
        <f t="shared" si="40"/>
        <v>#N/A</v>
      </c>
      <c r="EM110" s="95" t="e">
        <f t="shared" si="40"/>
        <v>#N/A</v>
      </c>
      <c r="EN110" s="95" t="e">
        <f t="shared" si="40"/>
        <v>#N/A</v>
      </c>
      <c r="EP110" s="78"/>
      <c r="EQ110" s="79" t="s">
        <v>61</v>
      </c>
      <c r="ER110" s="80">
        <f>SUMIF(EJ108:EN108,"小値賀町",EJ109:EN109)*'募集型  変更届　提出用 （記入例）'!AM106</f>
        <v>0</v>
      </c>
      <c r="ES110" s="81">
        <f>SUMIF(EJ108:EN108,"小値賀",EJ110:EN110)*'募集型  変更届　提出用 （記入例）'!AM108</f>
        <v>0</v>
      </c>
      <c r="ET110" s="96"/>
      <c r="EU110" s="83"/>
      <c r="EV110" s="97"/>
      <c r="EW110" s="84" t="s">
        <v>61</v>
      </c>
      <c r="EX110" s="85" t="str">
        <f>IF('募集型  変更届　提出用 （記入例）'!P110="","0",FC106/EV107)</f>
        <v>0</v>
      </c>
      <c r="EY110" s="86" t="str">
        <f>IF('募集型  変更届　提出用 （記入例）'!P110="","0",FC107/EV107)</f>
        <v>0</v>
      </c>
      <c r="EZ110" s="87">
        <f>EX110*'募集型  変更届　提出用 （記入例）'!AM106</f>
        <v>0</v>
      </c>
      <c r="FA110" s="88">
        <f>EY110*'募集型  変更届　提出用 （記入例）'!AM108</f>
        <v>0</v>
      </c>
      <c r="FB110" s="89">
        <f t="shared" si="39"/>
        <v>0</v>
      </c>
      <c r="FC110" s="93"/>
      <c r="FD110" s="98"/>
      <c r="FE110" s="90" t="s">
        <v>61</v>
      </c>
      <c r="FF110" s="85" t="str">
        <f>IF(('募集型  変更届　提出用 （記入例）'!Q110)="","0",('募集型  変更届　提出用 （記入例）'!AM106+'募集型  変更届　提出用 （記入例）'!AM108)*'募集型  変更届　提出用 （記入例）'!Q110*1000)</f>
        <v>0</v>
      </c>
      <c r="FG110" s="85">
        <f>COUNTA('募集型  変更届　提出用 （記入例）'!P110)*('募集型  変更届　提出用 （記入例）'!AM106+'募集型  変更届　提出用 （記入例）'!AM108)</f>
        <v>0</v>
      </c>
      <c r="FH110" s="85">
        <f>COUNTA('募集型  変更届　提出用 （記入例）'!R110)*('募集型  変更届　提出用 （記入例）'!AM106+'募集型  変更届　提出用 （記入例）'!AM108)</f>
        <v>0</v>
      </c>
      <c r="FI110" s="85">
        <f>COUNTA('募集型  変更届　提出用 （記入例）'!S110)*('募集型  変更届　提出用 （記入例）'!AM106+'募集型  変更届　提出用 （記入例）'!AM108)</f>
        <v>0</v>
      </c>
      <c r="FJ110" s="18"/>
      <c r="FK110" s="18"/>
      <c r="FL110" s="18"/>
      <c r="FO110" s="4"/>
      <c r="FP110" s="8"/>
      <c r="FQ110" s="5">
        <v>106</v>
      </c>
      <c r="FR110" s="28" t="s">
        <v>267</v>
      </c>
      <c r="FS110" s="28" t="s">
        <v>39</v>
      </c>
      <c r="FT110" s="186">
        <v>400</v>
      </c>
      <c r="FX110" s="5"/>
      <c r="FY110" s="5"/>
      <c r="FZ110" s="1">
        <v>200</v>
      </c>
      <c r="GC110" s="5">
        <v>106</v>
      </c>
      <c r="GD110" s="28" t="s">
        <v>267</v>
      </c>
      <c r="GE110" s="28" t="s">
        <v>39</v>
      </c>
      <c r="GF110" s="186">
        <v>400</v>
      </c>
    </row>
    <row r="111" spans="2:188" ht="16.5" customHeight="1" thickBot="1">
      <c r="B111" s="698"/>
      <c r="C111" s="699"/>
      <c r="D111" s="1292"/>
      <c r="E111" s="1293"/>
      <c r="F111" s="884"/>
      <c r="G111" s="614"/>
      <c r="H111" s="614"/>
      <c r="I111" s="614"/>
      <c r="J111" s="886"/>
      <c r="K111" s="614"/>
      <c r="L111" s="614"/>
      <c r="M111" s="651"/>
      <c r="N111" s="887" t="s">
        <v>68</v>
      </c>
      <c r="O111" s="888"/>
      <c r="P111" s="99"/>
      <c r="Q111" s="100"/>
      <c r="R111" s="139"/>
      <c r="S111" s="140"/>
      <c r="T111" s="848"/>
      <c r="U111" s="718" t="str">
        <f>IF(U109="","",VLOOKUP(U109,$FU:$FX,4,FALSE))</f>
        <v/>
      </c>
      <c r="V111" s="719"/>
      <c r="W111" s="720"/>
      <c r="X111" s="718" t="str">
        <f>IF(X109="","",VLOOKUP(X109,$FU:$FX,4,FALSE))</f>
        <v/>
      </c>
      <c r="Y111" s="719"/>
      <c r="Z111" s="720"/>
      <c r="AA111" s="718" t="str">
        <f>IF(AA109="","",VLOOKUP(AA109,$FU:$FX,4,FALSE))</f>
        <v/>
      </c>
      <c r="AB111" s="719"/>
      <c r="AC111" s="720"/>
      <c r="AD111" s="718" t="str">
        <f>IF(AD109="","",VLOOKUP(AD109,$FU:$FX,4,FALSE))</f>
        <v/>
      </c>
      <c r="AE111" s="719"/>
      <c r="AF111" s="720"/>
      <c r="AG111" s="718" t="str">
        <f>IF(AG109="","",VLOOKUP(AG109,'募集型  変更届　提出用 （記入例）'!$FU:$FX,4,FALSE))</f>
        <v/>
      </c>
      <c r="AH111" s="719"/>
      <c r="AI111" s="721"/>
      <c r="AJ111" s="880"/>
      <c r="AK111" s="881"/>
      <c r="AL111" s="882"/>
      <c r="AM111" s="843"/>
      <c r="AN111" s="860"/>
      <c r="AO111" s="648"/>
      <c r="AP111" s="648"/>
      <c r="AQ111" s="649"/>
      <c r="AR111" s="639"/>
      <c r="AS111" s="640"/>
      <c r="AT111" s="981"/>
      <c r="AU111" s="982"/>
      <c r="AV111" s="983"/>
      <c r="AW111" s="1317"/>
      <c r="AX111" s="1318"/>
      <c r="AZ111" s="824"/>
      <c r="BA111" s="826"/>
      <c r="BB111" s="839"/>
      <c r="BC111" s="839"/>
      <c r="BD111" s="839"/>
      <c r="BE111" s="839"/>
      <c r="BF111" s="839"/>
      <c r="BG111" s="840"/>
      <c r="BH111" s="308"/>
      <c r="BI111" s="932"/>
      <c r="BJ111" s="904"/>
      <c r="BK111" s="904"/>
      <c r="BL111" s="931"/>
      <c r="BM111" s="904"/>
      <c r="BN111" s="904"/>
      <c r="BO111" s="931"/>
      <c r="BP111" s="904"/>
      <c r="BQ111" s="949"/>
      <c r="BR111" s="932"/>
      <c r="BS111" s="1271"/>
      <c r="BT111" s="1272"/>
      <c r="BU111" s="906"/>
      <c r="BV111" s="907"/>
      <c r="BW111" s="908"/>
      <c r="BX111" s="889" t="s">
        <v>68</v>
      </c>
      <c r="BY111" s="890"/>
      <c r="BZ111" s="317"/>
      <c r="CA111" s="308"/>
      <c r="CB111" s="950"/>
      <c r="CC111" s="891"/>
      <c r="CD111" s="896"/>
      <c r="CE111" s="897"/>
      <c r="CF111" s="897"/>
      <c r="CG111" s="897"/>
      <c r="CH111" s="897"/>
      <c r="CI111" s="897"/>
      <c r="CJ111" s="948"/>
      <c r="CK111" s="989"/>
      <c r="CL111" s="891"/>
      <c r="CM111" s="896"/>
      <c r="CN111" s="897"/>
      <c r="CO111" s="897"/>
      <c r="CP111" s="897"/>
      <c r="CQ111" s="897"/>
      <c r="CR111" s="897"/>
      <c r="CS111" s="925"/>
      <c r="CT111" s="962"/>
      <c r="CU111" s="963"/>
      <c r="CV111" s="963"/>
      <c r="CW111" s="963"/>
      <c r="CX111" s="963"/>
      <c r="CY111" s="963"/>
      <c r="CZ111" s="964"/>
      <c r="DC111" s="8"/>
      <c r="DD111" s="8"/>
      <c r="DE111" s="8"/>
      <c r="DF111" s="8"/>
      <c r="DG111" s="8"/>
      <c r="DH111" s="8"/>
      <c r="DI111" s="8"/>
      <c r="DJ111" s="8"/>
      <c r="DK111" s="8"/>
      <c r="DL111" s="8"/>
      <c r="DM111" s="8"/>
      <c r="DN111" s="8"/>
      <c r="DO111" s="8"/>
      <c r="DP111" s="8"/>
      <c r="DQ111" s="8"/>
      <c r="DR111" s="8"/>
      <c r="DS111" s="8"/>
      <c r="DT111" s="8"/>
      <c r="DU111" s="8"/>
      <c r="DV111" s="8"/>
      <c r="ED111" s="8"/>
      <c r="EE111" s="28"/>
      <c r="EF111" s="8"/>
      <c r="EG111" s="8"/>
      <c r="EH111" s="8"/>
      <c r="EP111" s="101"/>
      <c r="EQ111" s="102" t="s">
        <v>68</v>
      </c>
      <c r="ER111" s="103">
        <f>SUMIF(EJ108:EN108,"宇久町",EJ109:EN109)*'募集型  変更届　提出用 （記入例）'!AM106</f>
        <v>0</v>
      </c>
      <c r="ES111" s="104">
        <f>SUMIF(EJ108:EN108,"宇久",EJ110:EN110)*'募集型  変更届　提出用 （記入例）'!AM108</f>
        <v>0</v>
      </c>
      <c r="ET111" s="96"/>
      <c r="EU111" s="83"/>
      <c r="EV111" s="105"/>
      <c r="EW111" s="106" t="s">
        <v>68</v>
      </c>
      <c r="EX111" s="107" t="str">
        <f>IF('募集型  変更届　提出用 （記入例）'!P111="","0",FC106/EV107)</f>
        <v>0</v>
      </c>
      <c r="EY111" s="108" t="str">
        <f>IF('募集型  変更届　提出用 （記入例）'!P111="","0",FC107/EV107)</f>
        <v>0</v>
      </c>
      <c r="EZ111" s="109">
        <f>EX111*'募集型  変更届　提出用 （記入例）'!AM106</f>
        <v>0</v>
      </c>
      <c r="FA111" s="110">
        <f>EY111*'募集型  変更届　提出用 （記入例）'!AM108</f>
        <v>0</v>
      </c>
      <c r="FB111" s="111">
        <f t="shared" si="39"/>
        <v>0</v>
      </c>
      <c r="FC111" s="173"/>
      <c r="FE111" s="112" t="s">
        <v>68</v>
      </c>
      <c r="FF111" s="107" t="str">
        <f>IF(('募集型  変更届　提出用 （記入例）'!Q111)="","0",('募集型  変更届　提出用 （記入例）'!AM106+'募集型  変更届　提出用 （記入例）'!AM108)*'募集型  変更届　提出用 （記入例）'!Q111*1000)</f>
        <v>0</v>
      </c>
      <c r="FG111" s="107">
        <f>COUNTA('募集型  変更届　提出用 （記入例）'!P111)*('募集型  変更届　提出用 （記入例）'!AM106+'募集型  変更届　提出用 （記入例）'!AM108)</f>
        <v>0</v>
      </c>
      <c r="FH111" s="107">
        <f>COUNTA('募集型  変更届　提出用 （記入例）'!R111)*('募集型  変更届　提出用 （記入例）'!AM106+'募集型  変更届　提出用 （記入例）'!AM108)</f>
        <v>0</v>
      </c>
      <c r="FI111" s="107">
        <f>COUNTA('募集型  変更届　提出用 （記入例）'!S111)*('募集型  変更届　提出用 （記入例）'!AM106+'募集型  変更届　提出用 （記入例）'!AM108)</f>
        <v>0</v>
      </c>
      <c r="FJ111" s="18"/>
      <c r="FK111" s="18"/>
      <c r="FL111" s="18"/>
      <c r="FO111" s="4"/>
      <c r="FP111" s="8"/>
      <c r="FQ111" s="1">
        <v>107</v>
      </c>
      <c r="FR111" s="1" t="s">
        <v>268</v>
      </c>
      <c r="FS111" s="1" t="s">
        <v>39</v>
      </c>
      <c r="FT111" s="186">
        <v>400</v>
      </c>
      <c r="FX111" s="5"/>
      <c r="FY111" s="5"/>
      <c r="FZ111" s="1">
        <v>200</v>
      </c>
      <c r="GC111" s="1">
        <v>107</v>
      </c>
      <c r="GD111" s="1" t="s">
        <v>268</v>
      </c>
      <c r="GE111" s="1" t="s">
        <v>39</v>
      </c>
      <c r="GF111" s="186">
        <v>400</v>
      </c>
    </row>
    <row r="112" spans="2:188" ht="16.5" customHeight="1" thickBot="1">
      <c r="Q112" s="8"/>
      <c r="R112" s="8"/>
      <c r="S112" s="8"/>
      <c r="T112" s="8"/>
      <c r="X112" s="8"/>
      <c r="Y112" s="8"/>
      <c r="AC112" s="8"/>
      <c r="AJ112" s="877" t="s">
        <v>382</v>
      </c>
      <c r="AK112" s="878"/>
      <c r="AL112" s="879"/>
      <c r="AM112" s="609">
        <f>AM74+AM80+AM86+AM92+AM98+AM104+AM110</f>
        <v>240</v>
      </c>
      <c r="AN112" s="610"/>
      <c r="AO112" s="631">
        <f>AO74+AO80+AO86+AO92+AO98+AO104+AO110</f>
        <v>1710000</v>
      </c>
      <c r="AP112" s="631"/>
      <c r="AQ112" s="647"/>
      <c r="AR112" s="637">
        <f>AR70+AR76+AR82+AR88+AR94+AR100+AR106</f>
        <v>330</v>
      </c>
      <c r="AS112" s="638"/>
      <c r="AZ112" s="8" t="s">
        <v>504</v>
      </c>
      <c r="BH112" s="2"/>
      <c r="BI112" s="18" t="s">
        <v>395</v>
      </c>
      <c r="BJ112" s="18"/>
      <c r="BK112" s="18"/>
      <c r="BL112" s="18"/>
      <c r="BM112" s="18"/>
      <c r="BN112" s="18"/>
      <c r="BO112" s="18"/>
      <c r="BP112" s="18"/>
      <c r="BQ112" s="18"/>
      <c r="BR112" s="18"/>
      <c r="BS112" s="18"/>
      <c r="BT112" s="18"/>
      <c r="BU112" s="18"/>
      <c r="BV112" s="18"/>
      <c r="BW112" s="18"/>
      <c r="BX112" s="18"/>
      <c r="BY112" s="18"/>
      <c r="BZ112" s="18"/>
      <c r="CA112" s="18"/>
      <c r="CB112" s="18"/>
      <c r="CC112" s="18"/>
      <c r="CD112" s="18"/>
      <c r="CE112" s="18"/>
      <c r="CF112" s="18"/>
      <c r="CG112" s="18"/>
      <c r="CH112" s="18"/>
      <c r="CI112" s="18"/>
      <c r="CJ112" s="18"/>
      <c r="CK112" s="18"/>
      <c r="CL112" s="18"/>
      <c r="CM112" s="18"/>
      <c r="CN112" s="18"/>
      <c r="CO112" s="18"/>
      <c r="CP112" s="18"/>
      <c r="CQ112" s="18"/>
      <c r="CR112" s="18"/>
      <c r="CS112" s="18"/>
      <c r="CT112" s="18"/>
      <c r="CU112" s="18"/>
      <c r="CV112" s="18"/>
      <c r="CW112" s="18"/>
      <c r="CX112" s="18"/>
      <c r="CY112" s="18"/>
      <c r="CZ112" s="185"/>
      <c r="DC112" s="8"/>
      <c r="DD112" s="8"/>
      <c r="DE112" s="8"/>
      <c r="DF112" s="8"/>
      <c r="DG112" s="8"/>
      <c r="DH112" s="8"/>
      <c r="DI112" s="8"/>
      <c r="DJ112" s="8"/>
      <c r="DK112" s="8"/>
      <c r="DL112" s="8"/>
      <c r="DM112" s="8"/>
      <c r="DN112" s="8"/>
      <c r="DO112" s="8"/>
      <c r="DP112" s="8"/>
      <c r="DQ112" s="8"/>
      <c r="DR112" s="8"/>
      <c r="DS112" s="8"/>
      <c r="DT112" s="8"/>
      <c r="DU112" s="8"/>
      <c r="DV112" s="8"/>
      <c r="ED112" s="8"/>
      <c r="EE112" s="28"/>
      <c r="EF112" s="8"/>
      <c r="EG112" s="190" t="s">
        <v>9</v>
      </c>
      <c r="EH112" s="191"/>
      <c r="EI112" s="192">
        <v>1</v>
      </c>
      <c r="EJ112" s="192">
        <v>2</v>
      </c>
      <c r="EK112" s="192">
        <v>3</v>
      </c>
      <c r="EL112" s="192">
        <v>4</v>
      </c>
      <c r="EM112" s="192">
        <v>5</v>
      </c>
      <c r="EN112" s="193" t="s">
        <v>320</v>
      </c>
      <c r="EP112" s="118" t="s">
        <v>62</v>
      </c>
      <c r="EQ112" s="79" t="s">
        <v>110</v>
      </c>
      <c r="ER112" s="119">
        <f t="shared" ref="ER112:ES117" si="41">ER70+ER76+ER82+ER88+ER94+ER100+ER106</f>
        <v>0</v>
      </c>
      <c r="ES112" s="120">
        <f t="shared" si="41"/>
        <v>0</v>
      </c>
      <c r="ET112" s="73">
        <f t="shared" ref="ET112:ET117" si="42">SUM(ER112:ES112)</f>
        <v>0</v>
      </c>
      <c r="EU112" s="8"/>
      <c r="EV112" s="8"/>
      <c r="EX112" s="98"/>
      <c r="EY112" s="98"/>
      <c r="EZ112" s="98"/>
      <c r="FA112" s="171" t="s">
        <v>110</v>
      </c>
      <c r="FB112" s="172">
        <f t="shared" ref="FB112:FB117" si="43">FB70+FB76+FB82+FB88+FB94+FB100+FB106</f>
        <v>210000</v>
      </c>
      <c r="FD112" s="98"/>
      <c r="FE112" s="121" t="s">
        <v>110</v>
      </c>
      <c r="FF112" s="73">
        <f t="shared" ref="FF112:FI117" si="44">FF70+FF76+FF82+FF88+FF94+FF100+FF106</f>
        <v>30000</v>
      </c>
      <c r="FG112" s="73">
        <f t="shared" si="44"/>
        <v>30</v>
      </c>
      <c r="FH112" s="73">
        <f t="shared" si="44"/>
        <v>0</v>
      </c>
      <c r="FI112" s="73">
        <f t="shared" si="44"/>
        <v>0</v>
      </c>
      <c r="FO112" s="4"/>
      <c r="FQ112" s="5">
        <v>108</v>
      </c>
      <c r="FR112" s="5" t="s">
        <v>269</v>
      </c>
      <c r="FS112" s="5" t="s">
        <v>39</v>
      </c>
      <c r="FT112" s="177">
        <v>300</v>
      </c>
      <c r="FZ112" s="1">
        <v>150</v>
      </c>
      <c r="GC112" s="5">
        <v>108</v>
      </c>
      <c r="GD112" s="5" t="s">
        <v>269</v>
      </c>
      <c r="GE112" s="5" t="s">
        <v>39</v>
      </c>
      <c r="GF112" s="177">
        <v>300</v>
      </c>
    </row>
    <row r="113" spans="2:188" ht="16.5" customHeight="1" thickBot="1">
      <c r="B113" s="984" t="s">
        <v>464</v>
      </c>
      <c r="C113" s="984"/>
      <c r="D113" s="984"/>
      <c r="E113" s="984"/>
      <c r="F113" s="984"/>
      <c r="G113" s="984"/>
      <c r="H113" s="984"/>
      <c r="I113" s="985" t="s">
        <v>477</v>
      </c>
      <c r="J113" s="986"/>
      <c r="Q113" s="8"/>
      <c r="R113" s="8"/>
      <c r="S113" s="8"/>
      <c r="T113" s="8"/>
      <c r="X113" s="8"/>
      <c r="Y113" s="8"/>
      <c r="AC113" s="8"/>
      <c r="AJ113" s="880"/>
      <c r="AK113" s="881"/>
      <c r="AL113" s="882"/>
      <c r="AM113" s="843"/>
      <c r="AN113" s="860"/>
      <c r="AO113" s="648"/>
      <c r="AP113" s="648"/>
      <c r="AQ113" s="649"/>
      <c r="AR113" s="639"/>
      <c r="AS113" s="640"/>
      <c r="AZ113" s="2"/>
      <c r="BA113" s="2" t="s">
        <v>503</v>
      </c>
      <c r="BB113" s="2"/>
      <c r="BC113" s="2"/>
      <c r="BD113" s="2"/>
      <c r="BE113" s="2"/>
      <c r="BF113" s="2"/>
      <c r="BG113" s="2"/>
      <c r="BH113" s="2"/>
      <c r="BI113" s="226" t="s">
        <v>105</v>
      </c>
      <c r="BJ113" s="227"/>
      <c r="BK113" s="227"/>
      <c r="BL113" s="227"/>
      <c r="BM113" s="227"/>
      <c r="BN113" s="227"/>
      <c r="BO113" s="227"/>
      <c r="BP113" s="227"/>
      <c r="BQ113" s="227"/>
      <c r="BR113" s="227"/>
      <c r="BS113" s="227"/>
      <c r="BT113" s="227"/>
      <c r="BU113" s="227"/>
      <c r="BV113" s="227"/>
      <c r="BW113" s="227"/>
      <c r="BX113" s="227"/>
      <c r="BY113" s="228"/>
      <c r="BZ113" s="221" t="s">
        <v>410</v>
      </c>
      <c r="CA113" s="222"/>
      <c r="CB113" s="222"/>
      <c r="CC113" s="223"/>
      <c r="CD113" s="223"/>
      <c r="CE113" s="223"/>
      <c r="CF113" s="224"/>
      <c r="CG113" s="224"/>
      <c r="CH113" s="223"/>
      <c r="CI113" s="223"/>
      <c r="CJ113" s="223"/>
      <c r="CK113" s="225"/>
      <c r="CL113" s="222"/>
      <c r="CM113" s="222"/>
      <c r="CN113" s="222"/>
      <c r="CO113" s="225"/>
      <c r="CP113" s="229"/>
      <c r="CQ113" s="222"/>
      <c r="CR113" s="222"/>
      <c r="CS113" s="225"/>
      <c r="CT113" s="222"/>
      <c r="CU113" s="222"/>
      <c r="CV113" s="222"/>
      <c r="CW113" s="222"/>
      <c r="CX113" s="230"/>
      <c r="CZ113" s="215"/>
      <c r="DC113" s="8"/>
      <c r="DD113" s="8"/>
      <c r="DE113" s="8"/>
      <c r="DF113" s="8"/>
      <c r="DG113" s="8"/>
      <c r="DH113" s="8"/>
      <c r="DI113" s="8"/>
      <c r="DJ113" s="8"/>
      <c r="DK113" s="8"/>
      <c r="DL113" s="8"/>
      <c r="DM113" s="8"/>
      <c r="DN113" s="8"/>
      <c r="DO113" s="8"/>
      <c r="DP113" s="8"/>
      <c r="DQ113" s="8"/>
      <c r="DR113" s="8"/>
      <c r="DS113" s="8"/>
      <c r="DT113" s="8"/>
      <c r="DU113" s="8"/>
      <c r="DV113" s="8"/>
      <c r="ED113" s="8"/>
      <c r="EE113" s="28"/>
      <c r="EF113" s="8"/>
      <c r="EG113" s="190" t="s">
        <v>18</v>
      </c>
      <c r="EH113" s="80">
        <v>1</v>
      </c>
      <c r="EI113" s="194">
        <f>IF(U70="","",VLOOKUP(U70,$FQ:$FZ,10,FALSE))</f>
        <v>1650</v>
      </c>
      <c r="EJ113" s="194" t="str">
        <f>IF(X70="","",VLOOKUP(X70,$FQ:$FZ,10,FALSE))</f>
        <v/>
      </c>
      <c r="EK113" s="194" t="str">
        <f>IF(AA70="","",VLOOKUP(AA70,$FQ:$FZ,10,FALSE))</f>
        <v/>
      </c>
      <c r="EL113" s="194" t="str">
        <f>IF(AD70="","",VLOOKUP(AD70,$FQ:$FZ,10,FALSE))</f>
        <v/>
      </c>
      <c r="EM113" s="194">
        <f>IF(AG70="","",VLOOKUP(AG70,$FQ:$FZ,10,FALSE))</f>
        <v>1650</v>
      </c>
      <c r="EN113" s="195">
        <f t="shared" ref="EN113:EN119" si="45">SUM(EI113:EM113)</f>
        <v>3300</v>
      </c>
      <c r="EP113" s="123"/>
      <c r="EQ113" s="79" t="s">
        <v>111</v>
      </c>
      <c r="ER113" s="124">
        <f t="shared" si="41"/>
        <v>0</v>
      </c>
      <c r="ES113" s="125">
        <f t="shared" si="41"/>
        <v>0</v>
      </c>
      <c r="ET113" s="89">
        <f t="shared" si="42"/>
        <v>0</v>
      </c>
      <c r="EU113" s="8"/>
      <c r="EV113" s="8"/>
      <c r="EX113" s="98"/>
      <c r="EY113" s="98"/>
      <c r="EZ113" s="98"/>
      <c r="FA113" s="84" t="s">
        <v>111</v>
      </c>
      <c r="FB113" s="89">
        <f>FB71+FB77+FB83+FB89+FB95+FB101+FB107</f>
        <v>138000</v>
      </c>
      <c r="FD113" s="98"/>
      <c r="FE113" s="126" t="s">
        <v>111</v>
      </c>
      <c r="FF113" s="89">
        <f t="shared" si="44"/>
        <v>30000</v>
      </c>
      <c r="FG113" s="89">
        <f t="shared" si="44"/>
        <v>30</v>
      </c>
      <c r="FH113" s="89">
        <f t="shared" si="44"/>
        <v>0</v>
      </c>
      <c r="FI113" s="89">
        <f t="shared" si="44"/>
        <v>0</v>
      </c>
      <c r="FO113" s="4"/>
      <c r="FQ113" s="5">
        <v>109</v>
      </c>
      <c r="FR113" s="5" t="s">
        <v>270</v>
      </c>
      <c r="FS113" s="5" t="s">
        <v>39</v>
      </c>
      <c r="FT113" s="177" t="s">
        <v>184</v>
      </c>
      <c r="GC113" s="5">
        <v>109</v>
      </c>
      <c r="GD113" s="5" t="s">
        <v>270</v>
      </c>
      <c r="GE113" s="5" t="s">
        <v>39</v>
      </c>
      <c r="GF113" s="177" t="s">
        <v>184</v>
      </c>
    </row>
    <row r="114" spans="2:188" ht="16.5" customHeight="1" thickBot="1">
      <c r="B114" s="984"/>
      <c r="C114" s="984"/>
      <c r="D114" s="984"/>
      <c r="E114" s="984"/>
      <c r="F114" s="984"/>
      <c r="G114" s="984"/>
      <c r="H114" s="984"/>
      <c r="I114" s="987"/>
      <c r="J114" s="988"/>
      <c r="Q114" s="8"/>
      <c r="R114" s="8"/>
      <c r="S114" s="8"/>
      <c r="T114" s="8"/>
      <c r="X114" s="8"/>
      <c r="Y114" s="8"/>
      <c r="AC114" s="8"/>
      <c r="AZ114" s="2"/>
      <c r="BA114" s="43"/>
      <c r="BB114" s="2"/>
      <c r="BC114" s="2"/>
      <c r="BD114" s="1020"/>
      <c r="BE114" s="1020"/>
      <c r="BF114" s="1020"/>
      <c r="BG114" s="2"/>
      <c r="BH114" s="17"/>
      <c r="BI114" s="1021" t="s">
        <v>442</v>
      </c>
      <c r="BJ114" s="1022"/>
      <c r="BK114" s="1022"/>
      <c r="BL114" s="1022" t="s">
        <v>109</v>
      </c>
      <c r="BM114" s="1022"/>
      <c r="BN114" s="1022"/>
      <c r="BO114" s="1022"/>
      <c r="BP114" s="1022"/>
      <c r="BQ114" s="1022" t="s">
        <v>392</v>
      </c>
      <c r="BR114" s="1022"/>
      <c r="BS114" s="1022"/>
      <c r="BT114" s="1022"/>
      <c r="BU114" s="1022"/>
      <c r="BV114" s="1022"/>
      <c r="BW114" s="1022"/>
      <c r="BX114" s="1022"/>
      <c r="BY114" s="1023"/>
      <c r="BZ114" s="1024" t="s">
        <v>411</v>
      </c>
      <c r="CA114" s="1003"/>
      <c r="CB114" s="1003"/>
      <c r="CC114" s="1003"/>
      <c r="CD114" s="1003"/>
      <c r="CE114" s="1004" t="s">
        <v>422</v>
      </c>
      <c r="CF114" s="1001"/>
      <c r="CG114" s="1001"/>
      <c r="CH114" s="1000" t="s">
        <v>441</v>
      </c>
      <c r="CI114" s="1001"/>
      <c r="CJ114" s="1001"/>
      <c r="CK114" s="1001"/>
      <c r="CL114" s="1002"/>
      <c r="CM114" s="1003" t="s">
        <v>422</v>
      </c>
      <c r="CN114" s="1003"/>
      <c r="CO114" s="1003"/>
      <c r="CP114" s="1000" t="s">
        <v>396</v>
      </c>
      <c r="CQ114" s="1001"/>
      <c r="CR114" s="1001"/>
      <c r="CS114" s="1001"/>
      <c r="CT114" s="1001"/>
      <c r="CU114" s="1004" t="s">
        <v>422</v>
      </c>
      <c r="CV114" s="1001"/>
      <c r="CW114" s="1001"/>
      <c r="CX114" s="1005"/>
      <c r="CZ114" s="215"/>
      <c r="DC114" s="8"/>
      <c r="DD114" s="8"/>
      <c r="DE114" s="8"/>
      <c r="DF114" s="8"/>
      <c r="DG114" s="8"/>
      <c r="DH114" s="8"/>
      <c r="DI114" s="8"/>
      <c r="DJ114" s="8"/>
      <c r="DK114" s="8"/>
      <c r="DL114" s="8"/>
      <c r="DM114" s="8"/>
      <c r="DN114" s="8"/>
      <c r="DO114" s="8"/>
      <c r="DP114" s="8"/>
      <c r="DQ114" s="8"/>
      <c r="DR114" s="8"/>
      <c r="DS114" s="8"/>
      <c r="DT114" s="8"/>
      <c r="DU114" s="8"/>
      <c r="DV114" s="8"/>
      <c r="ED114" s="8"/>
      <c r="EE114" s="28"/>
      <c r="EF114" s="8"/>
      <c r="EG114" s="13"/>
      <c r="EH114" s="80">
        <v>2</v>
      </c>
      <c r="EI114" s="194" t="str">
        <f>IF(U76="","",VLOOKUP(U76,$FQ:$FZ,10,FALSE))</f>
        <v/>
      </c>
      <c r="EJ114" s="194" t="str">
        <f>IF(X76="","",VLOOKUP(X76,$FQ:$FZ,10,FALSE))</f>
        <v/>
      </c>
      <c r="EK114" s="194" t="str">
        <f>IF(AA76="","",VLOOKUP(AA76,$FQ:$FZ,10,FALSE))</f>
        <v/>
      </c>
      <c r="EL114" s="194" t="str">
        <f>IF(AD76="","",VLOOKUP(AD76,$FQ:$FZ,10,FALSE))</f>
        <v/>
      </c>
      <c r="EM114" s="194" t="str">
        <f>IF(AG76="","",VLOOKUP(AG76,$FQ:$FZ,10,FALSE))</f>
        <v/>
      </c>
      <c r="EN114" s="195">
        <f t="shared" si="45"/>
        <v>0</v>
      </c>
      <c r="EP114" s="123"/>
      <c r="EQ114" s="79" t="s">
        <v>45</v>
      </c>
      <c r="ER114" s="124">
        <f t="shared" si="41"/>
        <v>556000</v>
      </c>
      <c r="ES114" s="125">
        <f t="shared" si="41"/>
        <v>0</v>
      </c>
      <c r="ET114" s="89">
        <f t="shared" si="42"/>
        <v>556000</v>
      </c>
      <c r="EU114" s="8"/>
      <c r="EV114" s="8"/>
      <c r="EX114" s="98"/>
      <c r="EY114" s="98"/>
      <c r="EZ114" s="98"/>
      <c r="FA114" s="84" t="s">
        <v>45</v>
      </c>
      <c r="FB114" s="89">
        <f t="shared" si="43"/>
        <v>391000</v>
      </c>
      <c r="FD114" s="98"/>
      <c r="FE114" s="126" t="s">
        <v>45</v>
      </c>
      <c r="FF114" s="89">
        <f t="shared" si="44"/>
        <v>150000</v>
      </c>
      <c r="FG114" s="89">
        <f t="shared" si="44"/>
        <v>150</v>
      </c>
      <c r="FH114" s="89">
        <f t="shared" si="44"/>
        <v>0</v>
      </c>
      <c r="FI114" s="89">
        <f t="shared" si="44"/>
        <v>0</v>
      </c>
      <c r="FO114" s="4"/>
      <c r="FQ114" s="5">
        <v>110</v>
      </c>
      <c r="FR114" s="5" t="s">
        <v>271</v>
      </c>
      <c r="FS114" s="5" t="s">
        <v>39</v>
      </c>
      <c r="FT114" s="177">
        <v>0</v>
      </c>
      <c r="FZ114" s="1">
        <v>0</v>
      </c>
      <c r="GC114" s="5">
        <v>110</v>
      </c>
      <c r="GD114" s="5" t="s">
        <v>271</v>
      </c>
      <c r="GE114" s="5" t="s">
        <v>39</v>
      </c>
      <c r="GF114" s="177">
        <v>0</v>
      </c>
    </row>
    <row r="115" spans="2:188" ht="16.5" customHeight="1" thickBot="1">
      <c r="K115" s="199"/>
      <c r="L115" s="199"/>
      <c r="M115" s="1185">
        <f>AM112</f>
        <v>240</v>
      </c>
      <c r="N115" s="1186"/>
      <c r="O115" s="186"/>
      <c r="P115" s="199"/>
      <c r="Q115" s="199"/>
      <c r="R115" s="1189">
        <f>AR112</f>
        <v>330</v>
      </c>
      <c r="S115" s="1190"/>
      <c r="T115" s="8"/>
      <c r="V115" s="11"/>
      <c r="W115" s="11"/>
      <c r="X115" s="8"/>
      <c r="Y115" s="8"/>
      <c r="AB115" s="11"/>
      <c r="AC115" s="8"/>
      <c r="AF115" s="11"/>
      <c r="AG115" s="8"/>
      <c r="AI115" s="186"/>
      <c r="AJ115" s="184"/>
      <c r="AK115" s="1185">
        <f>M115+AK53</f>
        <v>990</v>
      </c>
      <c r="AL115" s="1186"/>
      <c r="AM115" s="186"/>
      <c r="AN115" s="184"/>
      <c r="AO115" s="186"/>
      <c r="AP115" s="1193">
        <f>R115+AP53</f>
        <v>1480</v>
      </c>
      <c r="AQ115" s="1194"/>
      <c r="AZ115" s="2"/>
      <c r="BB115" s="346"/>
      <c r="BC115" s="347" t="s">
        <v>501</v>
      </c>
      <c r="BD115" s="1020"/>
      <c r="BE115" s="1020"/>
      <c r="BF115" s="1020"/>
      <c r="BG115" s="2"/>
      <c r="BH115" s="144"/>
      <c r="BI115" s="1018" t="s">
        <v>396</v>
      </c>
      <c r="BJ115" s="814"/>
      <c r="BK115" s="814"/>
      <c r="BL115" s="1019" t="s">
        <v>397</v>
      </c>
      <c r="BM115" s="1019"/>
      <c r="BN115" s="1019"/>
      <c r="BO115" s="1019"/>
      <c r="BP115" s="1019"/>
      <c r="BQ115" s="1025" t="s">
        <v>403</v>
      </c>
      <c r="BR115" s="1025"/>
      <c r="BS115" s="1025"/>
      <c r="BT115" s="1025"/>
      <c r="BU115" s="1025"/>
      <c r="BV115" s="1025"/>
      <c r="BW115" s="1025"/>
      <c r="BX115" s="1025"/>
      <c r="BY115" s="1026"/>
      <c r="BZ115" s="1027" t="s">
        <v>412</v>
      </c>
      <c r="CA115" s="1028"/>
      <c r="CB115" s="1028"/>
      <c r="CC115" s="1028"/>
      <c r="CD115" s="1028"/>
      <c r="CE115" s="1029" t="s">
        <v>424</v>
      </c>
      <c r="CF115" s="1030"/>
      <c r="CG115" s="1030"/>
      <c r="CH115" s="1034" t="s">
        <v>427</v>
      </c>
      <c r="CI115" s="1028"/>
      <c r="CJ115" s="1028"/>
      <c r="CK115" s="1028"/>
      <c r="CL115" s="1035"/>
      <c r="CM115" s="1030" t="s">
        <v>427</v>
      </c>
      <c r="CN115" s="1030"/>
      <c r="CO115" s="1030"/>
      <c r="CP115" s="1034" t="s">
        <v>443</v>
      </c>
      <c r="CQ115" s="1028"/>
      <c r="CR115" s="1028"/>
      <c r="CS115" s="1028"/>
      <c r="CT115" s="1028"/>
      <c r="CU115" s="1029" t="s">
        <v>444</v>
      </c>
      <c r="CV115" s="1030"/>
      <c r="CW115" s="1030"/>
      <c r="CX115" s="1036"/>
      <c r="CZ115" s="17"/>
      <c r="DC115" s="8"/>
      <c r="DD115" s="8"/>
      <c r="DE115" s="8"/>
      <c r="DF115" s="8"/>
      <c r="DG115" s="8"/>
      <c r="DH115" s="8"/>
      <c r="DI115" s="8"/>
      <c r="DJ115" s="8"/>
      <c r="DK115" s="8"/>
      <c r="DL115" s="8"/>
      <c r="DM115" s="8"/>
      <c r="DN115" s="8"/>
      <c r="DO115" s="8"/>
      <c r="DP115" s="8"/>
      <c r="DQ115" s="8"/>
      <c r="DR115" s="8"/>
      <c r="DS115" s="8"/>
      <c r="DT115" s="8"/>
      <c r="DU115" s="8"/>
      <c r="DV115" s="8"/>
      <c r="ED115" s="8"/>
      <c r="EE115" s="28"/>
      <c r="EF115" s="8"/>
      <c r="EG115" s="13"/>
      <c r="EH115" s="80">
        <v>3</v>
      </c>
      <c r="EI115" s="194">
        <f>IF(U82="","",VLOOKUP(U82,$FQ:$FZ,10,FALSE))</f>
        <v>1650</v>
      </c>
      <c r="EJ115" s="194">
        <f>IF(X82="","",VLOOKUP(X82,$FQ:$FZ,10,FALSE))</f>
        <v>200</v>
      </c>
      <c r="EK115" s="194" t="str">
        <f>IF(AA82="","",VLOOKUP(AA82,$FQ:$FZ,10,FALSE))</f>
        <v/>
      </c>
      <c r="EL115" s="194" t="str">
        <f>IF(AD82="","",VLOOKUP(AD82,$FQ:$FZ,10,FALSE))</f>
        <v/>
      </c>
      <c r="EM115" s="194">
        <f>IF(AG82="","",VLOOKUP(AG82,$FQ:$FZ,10,FALSE))</f>
        <v>1850</v>
      </c>
      <c r="EN115" s="195">
        <f t="shared" si="45"/>
        <v>3700</v>
      </c>
      <c r="EP115" s="123"/>
      <c r="EQ115" s="79" t="s">
        <v>53</v>
      </c>
      <c r="ER115" s="124">
        <f t="shared" si="41"/>
        <v>0</v>
      </c>
      <c r="ES115" s="125">
        <f t="shared" si="41"/>
        <v>0</v>
      </c>
      <c r="ET115" s="89">
        <f t="shared" si="42"/>
        <v>0</v>
      </c>
      <c r="EU115" s="8"/>
      <c r="EV115" s="8"/>
      <c r="EX115" s="98"/>
      <c r="EY115" s="98"/>
      <c r="EZ115" s="98"/>
      <c r="FA115" s="84" t="s">
        <v>53</v>
      </c>
      <c r="FB115" s="89">
        <f t="shared" si="43"/>
        <v>415000</v>
      </c>
      <c r="FD115" s="98"/>
      <c r="FE115" s="126" t="s">
        <v>53</v>
      </c>
      <c r="FF115" s="89">
        <f t="shared" si="44"/>
        <v>120000</v>
      </c>
      <c r="FG115" s="89">
        <f t="shared" si="44"/>
        <v>120</v>
      </c>
      <c r="FH115" s="89">
        <f t="shared" si="44"/>
        <v>0</v>
      </c>
      <c r="FI115" s="89">
        <f t="shared" si="44"/>
        <v>0</v>
      </c>
      <c r="FQ115" s="5">
        <v>111</v>
      </c>
      <c r="FR115" s="5" t="s">
        <v>272</v>
      </c>
      <c r="FS115" s="5" t="s">
        <v>39</v>
      </c>
      <c r="FT115" s="177">
        <v>200</v>
      </c>
      <c r="FZ115" s="1">
        <v>100</v>
      </c>
      <c r="GC115" s="5">
        <v>111</v>
      </c>
      <c r="GD115" s="5" t="s">
        <v>272</v>
      </c>
      <c r="GE115" s="5" t="s">
        <v>39</v>
      </c>
      <c r="GF115" s="177">
        <v>200</v>
      </c>
    </row>
    <row r="116" spans="2:188" ht="16.5" customHeight="1" thickBot="1">
      <c r="B116" s="710" t="s">
        <v>99</v>
      </c>
      <c r="C116" s="710"/>
      <c r="D116" s="710"/>
      <c r="E116" s="710"/>
      <c r="F116" s="710"/>
      <c r="G116" s="18"/>
      <c r="K116" s="1180" t="s">
        <v>101</v>
      </c>
      <c r="L116" s="1181"/>
      <c r="M116" s="1187"/>
      <c r="N116" s="1188"/>
      <c r="O116" s="186"/>
      <c r="P116" s="1180" t="s">
        <v>102</v>
      </c>
      <c r="Q116" s="1181"/>
      <c r="R116" s="1191"/>
      <c r="S116" s="1192"/>
      <c r="T116" s="8"/>
      <c r="U116" s="994" t="s">
        <v>109</v>
      </c>
      <c r="V116" s="995"/>
      <c r="W116" s="995"/>
      <c r="X116" s="996"/>
      <c r="Y116" s="8"/>
      <c r="Z116" s="1182" t="s">
        <v>100</v>
      </c>
      <c r="AA116" s="1182"/>
      <c r="AI116" s="1183" t="s">
        <v>101</v>
      </c>
      <c r="AJ116" s="1184"/>
      <c r="AK116" s="1187"/>
      <c r="AL116" s="1188"/>
      <c r="AM116" s="186"/>
      <c r="AN116" s="1183" t="s">
        <v>102</v>
      </c>
      <c r="AO116" s="1184"/>
      <c r="AP116" s="1195"/>
      <c r="AQ116" s="1196"/>
      <c r="AS116" s="994" t="s">
        <v>109</v>
      </c>
      <c r="AT116" s="995"/>
      <c r="AU116" s="995"/>
      <c r="AV116" s="996"/>
      <c r="AZ116" s="2"/>
      <c r="BB116" s="2"/>
      <c r="BC116" s="348"/>
      <c r="BD116" s="1020">
        <f>BW74+BW80+BW86+BW92+BW98+BW104+BW110</f>
        <v>0</v>
      </c>
      <c r="BE116" s="1020"/>
      <c r="BF116" s="1020"/>
      <c r="BG116" s="2"/>
      <c r="BH116" s="144"/>
      <c r="BI116" s="1039" t="s">
        <v>396</v>
      </c>
      <c r="BJ116" s="579"/>
      <c r="BK116" s="579"/>
      <c r="BL116" s="1040" t="s">
        <v>398</v>
      </c>
      <c r="BM116" s="1040"/>
      <c r="BN116" s="1040"/>
      <c r="BO116" s="1040"/>
      <c r="BP116" s="1040"/>
      <c r="BQ116" s="1041" t="s">
        <v>402</v>
      </c>
      <c r="BR116" s="1041"/>
      <c r="BS116" s="1041"/>
      <c r="BT116" s="1041"/>
      <c r="BU116" s="1041"/>
      <c r="BV116" s="1041"/>
      <c r="BW116" s="1041"/>
      <c r="BX116" s="1041"/>
      <c r="BY116" s="1042"/>
      <c r="BZ116" s="1027" t="s">
        <v>413</v>
      </c>
      <c r="CA116" s="1028"/>
      <c r="CB116" s="1028"/>
      <c r="CC116" s="1028"/>
      <c r="CD116" s="1028"/>
      <c r="CE116" s="1029" t="s">
        <v>423</v>
      </c>
      <c r="CF116" s="1030"/>
      <c r="CG116" s="1030"/>
      <c r="CH116" s="1034" t="s">
        <v>428</v>
      </c>
      <c r="CI116" s="1028"/>
      <c r="CJ116" s="1028"/>
      <c r="CK116" s="1028"/>
      <c r="CL116" s="1035"/>
      <c r="CM116" s="1030" t="s">
        <v>429</v>
      </c>
      <c r="CN116" s="1030"/>
      <c r="CO116" s="1030"/>
      <c r="CP116" s="1034"/>
      <c r="CQ116" s="1028"/>
      <c r="CR116" s="1028"/>
      <c r="CS116" s="1028"/>
      <c r="CT116" s="1028"/>
      <c r="CU116" s="1029"/>
      <c r="CV116" s="1030"/>
      <c r="CW116" s="1030"/>
      <c r="CX116" s="1036"/>
      <c r="CZ116" s="216"/>
      <c r="DA116" s="117"/>
      <c r="DC116" s="8"/>
      <c r="DD116" s="8"/>
      <c r="DE116" s="8"/>
      <c r="DF116" s="8"/>
      <c r="DG116" s="8"/>
      <c r="DH116" s="8"/>
      <c r="DI116" s="8"/>
      <c r="DJ116" s="8"/>
      <c r="DK116" s="8"/>
      <c r="DL116" s="8"/>
      <c r="DM116" s="8"/>
      <c r="DN116" s="8"/>
      <c r="DO116" s="8"/>
      <c r="DP116" s="8"/>
      <c r="DQ116" s="8"/>
      <c r="DR116" s="8"/>
      <c r="DS116" s="8"/>
      <c r="DT116" s="8"/>
      <c r="DU116" s="8"/>
      <c r="DV116" s="8"/>
      <c r="ED116" s="8"/>
      <c r="EE116" s="28"/>
      <c r="EF116" s="8"/>
      <c r="EG116" s="14"/>
      <c r="EH116" s="80">
        <v>4</v>
      </c>
      <c r="EI116" s="194" t="str">
        <f>IF(U88="","",VLOOKUP(U88,$FQ:$FZ,10,FALSE))</f>
        <v/>
      </c>
      <c r="EJ116" s="194">
        <f>IF(X88="","",VLOOKUP(X88,$FQ:$FZ,10,FALSE))</f>
        <v>200</v>
      </c>
      <c r="EK116" s="194" t="str">
        <f>IF(AA88="","",VLOOKUP(AA88,$FQ:$FZ,10,FALSE))</f>
        <v/>
      </c>
      <c r="EL116" s="194" t="str">
        <f>IF(AD88="","",VLOOKUP(AD88,$FQ:$FZ,10,FALSE))</f>
        <v/>
      </c>
      <c r="EM116" s="194" t="str">
        <f>IF(AG88="","",VLOOKUP(AG88,$FQ:$FZ,10,FALSE))</f>
        <v/>
      </c>
      <c r="EN116" s="195">
        <f t="shared" si="45"/>
        <v>200</v>
      </c>
      <c r="EP116" s="123"/>
      <c r="EQ116" s="79" t="s">
        <v>61</v>
      </c>
      <c r="ER116" s="124">
        <f t="shared" si="41"/>
        <v>0</v>
      </c>
      <c r="ES116" s="125">
        <f t="shared" si="41"/>
        <v>0</v>
      </c>
      <c r="ET116" s="89">
        <f t="shared" si="42"/>
        <v>0</v>
      </c>
      <c r="EU116" s="8"/>
      <c r="EV116" s="8"/>
      <c r="EX116" s="98"/>
      <c r="EY116" s="98"/>
      <c r="EZ116" s="98"/>
      <c r="FA116" s="84" t="s">
        <v>61</v>
      </c>
      <c r="FB116" s="89">
        <f t="shared" si="43"/>
        <v>0</v>
      </c>
      <c r="FD116" s="98"/>
      <c r="FE116" s="126" t="s">
        <v>61</v>
      </c>
      <c r="FF116" s="89">
        <f t="shared" si="44"/>
        <v>0</v>
      </c>
      <c r="FG116" s="89">
        <f t="shared" si="44"/>
        <v>0</v>
      </c>
      <c r="FH116" s="89">
        <f t="shared" si="44"/>
        <v>0</v>
      </c>
      <c r="FI116" s="89">
        <f t="shared" si="44"/>
        <v>0</v>
      </c>
      <c r="FQ116" s="8">
        <v>112</v>
      </c>
      <c r="FR116" s="8" t="s">
        <v>273</v>
      </c>
      <c r="FS116" s="8" t="s">
        <v>39</v>
      </c>
      <c r="FT116" s="8">
        <v>200</v>
      </c>
      <c r="FZ116" s="1">
        <v>100</v>
      </c>
      <c r="GC116" s="8">
        <v>112</v>
      </c>
      <c r="GD116" s="8" t="s">
        <v>273</v>
      </c>
      <c r="GE116" s="8" t="s">
        <v>39</v>
      </c>
      <c r="GF116" s="8">
        <v>200</v>
      </c>
    </row>
    <row r="117" spans="2:188" ht="16.5" customHeight="1" thickBot="1">
      <c r="B117" s="1062"/>
      <c r="C117" s="1063"/>
      <c r="D117" s="1054" t="s">
        <v>9</v>
      </c>
      <c r="E117" s="1054"/>
      <c r="F117" s="1054"/>
      <c r="G117" s="1054" t="s">
        <v>90</v>
      </c>
      <c r="H117" s="1054"/>
      <c r="I117" s="1064"/>
      <c r="J117" s="1053" t="s">
        <v>377</v>
      </c>
      <c r="K117" s="1054"/>
      <c r="L117" s="1055"/>
      <c r="M117" s="1065" t="s">
        <v>103</v>
      </c>
      <c r="N117" s="1066"/>
      <c r="O117" s="1067"/>
      <c r="P117" s="1031" t="s">
        <v>19</v>
      </c>
      <c r="Q117" s="1032"/>
      <c r="R117" s="1033"/>
      <c r="S117" s="1060" t="s">
        <v>104</v>
      </c>
      <c r="T117" s="1061"/>
      <c r="U117" s="1060" t="s">
        <v>107</v>
      </c>
      <c r="V117" s="1061"/>
      <c r="W117" s="1060" t="s">
        <v>108</v>
      </c>
      <c r="X117" s="1061"/>
      <c r="Y117" s="8"/>
      <c r="Z117" s="1203"/>
      <c r="AA117" s="1204"/>
      <c r="AB117" s="1064" t="s">
        <v>9</v>
      </c>
      <c r="AC117" s="1066"/>
      <c r="AD117" s="1205"/>
      <c r="AE117" s="1064" t="s">
        <v>90</v>
      </c>
      <c r="AF117" s="1066"/>
      <c r="AG117" s="1067"/>
      <c r="AH117" s="1065" t="s">
        <v>377</v>
      </c>
      <c r="AI117" s="1066"/>
      <c r="AJ117" s="1067"/>
      <c r="AK117" s="1065" t="s">
        <v>103</v>
      </c>
      <c r="AL117" s="1066"/>
      <c r="AM117" s="1067"/>
      <c r="AN117" s="1197" t="s">
        <v>19</v>
      </c>
      <c r="AO117" s="1198"/>
      <c r="AP117" s="1199"/>
      <c r="AQ117" s="1200" t="s">
        <v>104</v>
      </c>
      <c r="AR117" s="1201"/>
      <c r="AS117" s="1200" t="s">
        <v>107</v>
      </c>
      <c r="AT117" s="1202"/>
      <c r="AU117" s="1057" t="s">
        <v>108</v>
      </c>
      <c r="AV117" s="1201"/>
      <c r="AZ117" s="2"/>
      <c r="BB117" s="346"/>
      <c r="BC117" s="347" t="s">
        <v>502</v>
      </c>
      <c r="BD117" s="1020"/>
      <c r="BE117" s="1020"/>
      <c r="BF117" s="1020"/>
      <c r="BG117" s="2"/>
      <c r="BH117" s="144"/>
      <c r="BI117" s="1039"/>
      <c r="BJ117" s="579"/>
      <c r="BK117" s="579"/>
      <c r="BL117" s="1040"/>
      <c r="BM117" s="1040"/>
      <c r="BN117" s="1040"/>
      <c r="BO117" s="1040"/>
      <c r="BP117" s="1040"/>
      <c r="BQ117" s="1041"/>
      <c r="BR117" s="1041"/>
      <c r="BS117" s="1041"/>
      <c r="BT117" s="1041"/>
      <c r="BU117" s="1041"/>
      <c r="BV117" s="1041"/>
      <c r="BW117" s="1041"/>
      <c r="BX117" s="1041"/>
      <c r="BY117" s="1042"/>
      <c r="BZ117" s="1027" t="s">
        <v>414</v>
      </c>
      <c r="CA117" s="1028"/>
      <c r="CB117" s="1028"/>
      <c r="CC117" s="1028"/>
      <c r="CD117" s="1028"/>
      <c r="CE117" s="1029" t="s">
        <v>423</v>
      </c>
      <c r="CF117" s="1030"/>
      <c r="CG117" s="1030"/>
      <c r="CH117" s="1034" t="s">
        <v>430</v>
      </c>
      <c r="CI117" s="1028"/>
      <c r="CJ117" s="1028"/>
      <c r="CK117" s="1028"/>
      <c r="CL117" s="1035"/>
      <c r="CM117" s="1030" t="s">
        <v>429</v>
      </c>
      <c r="CN117" s="1030"/>
      <c r="CO117" s="1030"/>
      <c r="CP117" s="1034"/>
      <c r="CQ117" s="1028"/>
      <c r="CR117" s="1028"/>
      <c r="CS117" s="1028"/>
      <c r="CT117" s="1028"/>
      <c r="CU117" s="1029"/>
      <c r="CV117" s="1030"/>
      <c r="CW117" s="1030"/>
      <c r="CX117" s="1036"/>
      <c r="CZ117" s="216"/>
      <c r="DA117" s="117"/>
      <c r="DC117" s="8"/>
      <c r="DD117" s="8"/>
      <c r="DE117" s="8"/>
      <c r="DF117" s="8"/>
      <c r="DG117" s="8"/>
      <c r="DH117" s="8"/>
      <c r="DI117" s="8"/>
      <c r="DJ117" s="8"/>
      <c r="DK117" s="8"/>
      <c r="DL117" s="8"/>
      <c r="DM117" s="8"/>
      <c r="DN117" s="8"/>
      <c r="DO117" s="8"/>
      <c r="DP117" s="8"/>
      <c r="DQ117" s="8"/>
      <c r="DR117" s="8"/>
      <c r="DS117" s="8"/>
      <c r="DT117" s="8"/>
      <c r="DU117" s="8"/>
      <c r="DV117" s="8"/>
      <c r="ED117" s="8"/>
      <c r="EE117" s="28"/>
      <c r="EF117" s="8"/>
      <c r="EG117" s="14"/>
      <c r="EH117" s="80">
        <v>5</v>
      </c>
      <c r="EI117" s="194">
        <f>IF(U94="","",VLOOKUP(U94,$FQ:$FZ,10,FALSE))</f>
        <v>1850</v>
      </c>
      <c r="EJ117" s="194" t="str">
        <f>IF(X94="","",VLOOKUP(X94,$FQ:$FZ,10,FALSE))</f>
        <v/>
      </c>
      <c r="EK117" s="194" t="str">
        <f>IF(AA94="","",VLOOKUP(AA94,$FQ:$FZ,10,FALSE))</f>
        <v/>
      </c>
      <c r="EL117" s="194" t="str">
        <f>IF(AD94="","",VLOOKUP(AD94,$FQ:$FZ,10,FALSE))</f>
        <v/>
      </c>
      <c r="EM117" s="194">
        <f>IF(AG94="","",VLOOKUP(AG94,$FQ:$FZ,10,FALSE))</f>
        <v>1850</v>
      </c>
      <c r="EN117" s="195">
        <f t="shared" si="45"/>
        <v>3700</v>
      </c>
      <c r="EP117" s="131"/>
      <c r="EQ117" s="102" t="s">
        <v>68</v>
      </c>
      <c r="ER117" s="113">
        <f t="shared" si="41"/>
        <v>0</v>
      </c>
      <c r="ES117" s="114">
        <f t="shared" si="41"/>
        <v>0</v>
      </c>
      <c r="ET117" s="111">
        <f t="shared" si="42"/>
        <v>0</v>
      </c>
      <c r="EU117" s="8"/>
      <c r="EV117" s="8"/>
      <c r="EX117" s="98"/>
      <c r="EY117" s="98"/>
      <c r="EZ117" s="98"/>
      <c r="FA117" s="106" t="s">
        <v>68</v>
      </c>
      <c r="FB117" s="111">
        <f t="shared" si="43"/>
        <v>0</v>
      </c>
      <c r="FD117" s="98"/>
      <c r="FE117" s="132" t="s">
        <v>68</v>
      </c>
      <c r="FF117" s="111">
        <f t="shared" si="44"/>
        <v>0</v>
      </c>
      <c r="FG117" s="111">
        <f t="shared" si="44"/>
        <v>0</v>
      </c>
      <c r="FH117" s="111">
        <f t="shared" si="44"/>
        <v>0</v>
      </c>
      <c r="FI117" s="111">
        <f t="shared" si="44"/>
        <v>0</v>
      </c>
      <c r="FQ117" s="8">
        <v>113</v>
      </c>
      <c r="FR117" s="8" t="s">
        <v>274</v>
      </c>
      <c r="FS117" s="8" t="s">
        <v>39</v>
      </c>
      <c r="FT117" s="8">
        <v>200</v>
      </c>
      <c r="FZ117" s="1">
        <v>100</v>
      </c>
      <c r="GC117" s="8">
        <v>113</v>
      </c>
      <c r="GD117" s="8" t="s">
        <v>274</v>
      </c>
      <c r="GE117" s="8" t="s">
        <v>39</v>
      </c>
      <c r="GF117" s="8">
        <v>200</v>
      </c>
    </row>
    <row r="118" spans="2:188" ht="16.5" customHeight="1">
      <c r="B118" s="1043" t="s">
        <v>110</v>
      </c>
      <c r="C118" s="1044"/>
      <c r="D118" s="1045">
        <f>'募集型  変更届　提出用 （記入例）'!FB112</f>
        <v>210000</v>
      </c>
      <c r="E118" s="1045"/>
      <c r="F118" s="1045"/>
      <c r="G118" s="1045">
        <f>'募集型  変更届　提出用 （記入例）'!ET112</f>
        <v>0</v>
      </c>
      <c r="H118" s="1045"/>
      <c r="I118" s="1046"/>
      <c r="J118" s="1047">
        <f t="shared" ref="J118:J123" si="46">SUM(D118:I118)</f>
        <v>210000</v>
      </c>
      <c r="K118" s="1045"/>
      <c r="L118" s="1048"/>
      <c r="M118" s="1049">
        <f>'募集型  変更届　提出用 （記入例）'!FF112</f>
        <v>30000</v>
      </c>
      <c r="N118" s="1050"/>
      <c r="O118" s="1051"/>
      <c r="P118" s="1052">
        <f t="shared" ref="P118:P123" si="47">SUM(J118:O118)</f>
        <v>240000</v>
      </c>
      <c r="Q118" s="1045"/>
      <c r="R118" s="1048"/>
      <c r="S118" s="1086">
        <f>'募集型  変更届　提出用 （記入例）'!FG112</f>
        <v>30</v>
      </c>
      <c r="T118" s="1087"/>
      <c r="U118" s="1086">
        <f>'募集型  変更届　提出用 （記入例）'!FH112</f>
        <v>0</v>
      </c>
      <c r="V118" s="1087"/>
      <c r="W118" s="1088"/>
      <c r="X118" s="1089"/>
      <c r="Y118" s="8"/>
      <c r="Z118" s="1214" t="s">
        <v>110</v>
      </c>
      <c r="AA118" s="1215"/>
      <c r="AB118" s="1046">
        <f t="shared" ref="AB118:AB123" si="48">D118+AB56</f>
        <v>728333.33333333337</v>
      </c>
      <c r="AC118" s="1207"/>
      <c r="AD118" s="1052"/>
      <c r="AE118" s="1046">
        <f t="shared" ref="AE118:AE123" si="49">G118+AE56</f>
        <v>2380000</v>
      </c>
      <c r="AF118" s="1207"/>
      <c r="AG118" s="1208"/>
      <c r="AH118" s="1206">
        <f t="shared" ref="AH118:AH123" si="50">J118+AH56</f>
        <v>3108333.3333333335</v>
      </c>
      <c r="AI118" s="1207"/>
      <c r="AJ118" s="1208"/>
      <c r="AK118" s="1206">
        <f t="shared" ref="AK118:AK123" si="51">M118+AK56</f>
        <v>380000</v>
      </c>
      <c r="AL118" s="1207"/>
      <c r="AM118" s="1208"/>
      <c r="AN118" s="1206">
        <f t="shared" ref="AN118:AN123" si="52">P118+AN56</f>
        <v>3488333.3333333335</v>
      </c>
      <c r="AO118" s="1207"/>
      <c r="AP118" s="1208"/>
      <c r="AQ118" s="1209">
        <f t="shared" ref="AQ118:AQ123" si="53">S118+AQ56</f>
        <v>380</v>
      </c>
      <c r="AR118" s="1210"/>
      <c r="AS118" s="1209">
        <f t="shared" ref="AS118:AS123" si="54">U118+AS56</f>
        <v>350</v>
      </c>
      <c r="AT118" s="1211"/>
      <c r="AU118" s="1212"/>
      <c r="AV118" s="1213"/>
      <c r="AZ118" s="2"/>
      <c r="BA118" s="2"/>
      <c r="BB118" s="2"/>
      <c r="BC118" s="2"/>
      <c r="BD118" s="2"/>
      <c r="BE118" s="2"/>
      <c r="BF118" s="2"/>
      <c r="BG118" s="2"/>
      <c r="BH118" s="144"/>
      <c r="BI118" s="1039" t="s">
        <v>405</v>
      </c>
      <c r="BJ118" s="579"/>
      <c r="BK118" s="579"/>
      <c r="BL118" s="1040" t="s">
        <v>404</v>
      </c>
      <c r="BM118" s="1040"/>
      <c r="BN118" s="1040"/>
      <c r="BO118" s="1040"/>
      <c r="BP118" s="1040"/>
      <c r="BQ118" s="1041" t="s">
        <v>406</v>
      </c>
      <c r="BR118" s="1041"/>
      <c r="BS118" s="1041"/>
      <c r="BT118" s="1041"/>
      <c r="BU118" s="1041"/>
      <c r="BV118" s="1041"/>
      <c r="BW118" s="1041"/>
      <c r="BX118" s="1041"/>
      <c r="BY118" s="1042"/>
      <c r="BZ118" s="1027" t="s">
        <v>415</v>
      </c>
      <c r="CA118" s="1028"/>
      <c r="CB118" s="1028"/>
      <c r="CC118" s="1028"/>
      <c r="CD118" s="1028"/>
      <c r="CE118" s="1029" t="s">
        <v>423</v>
      </c>
      <c r="CF118" s="1030"/>
      <c r="CG118" s="1030"/>
      <c r="CH118" s="1034" t="s">
        <v>431</v>
      </c>
      <c r="CI118" s="1028"/>
      <c r="CJ118" s="1028"/>
      <c r="CK118" s="1028"/>
      <c r="CL118" s="1035"/>
      <c r="CM118" s="1030" t="s">
        <v>431</v>
      </c>
      <c r="CN118" s="1030"/>
      <c r="CO118" s="1030"/>
      <c r="CP118" s="1034"/>
      <c r="CQ118" s="1028"/>
      <c r="CR118" s="1028"/>
      <c r="CS118" s="1028"/>
      <c r="CT118" s="1028"/>
      <c r="CU118" s="1029"/>
      <c r="CV118" s="1030"/>
      <c r="CW118" s="1030"/>
      <c r="CX118" s="1036"/>
      <c r="CZ118" s="216"/>
      <c r="DA118" s="127"/>
      <c r="DC118" s="8"/>
      <c r="DD118" s="8"/>
      <c r="DE118" s="8"/>
      <c r="DF118" s="8"/>
      <c r="DG118" s="8"/>
      <c r="DH118" s="8"/>
      <c r="DI118" s="8"/>
      <c r="DJ118" s="8"/>
      <c r="DK118" s="8"/>
      <c r="DL118" s="8"/>
      <c r="DM118" s="8"/>
      <c r="DN118" s="8"/>
      <c r="DO118" s="8"/>
      <c r="DP118" s="8"/>
      <c r="DQ118" s="8"/>
      <c r="DR118" s="8"/>
      <c r="DS118" s="8"/>
      <c r="DT118" s="8"/>
      <c r="DU118" s="8"/>
      <c r="DV118" s="8"/>
      <c r="ED118" s="8"/>
      <c r="EE118" s="28"/>
      <c r="EF118" s="8"/>
      <c r="EG118" s="14"/>
      <c r="EH118" s="196">
        <v>6</v>
      </c>
      <c r="EI118" s="197">
        <f>IF(U100="","",VLOOKUP(U100,$FQ:$FZ,10,FALSE))</f>
        <v>1150</v>
      </c>
      <c r="EJ118" s="197" t="str">
        <f>IF('募集型  変更届　提出用 （記入例）'!X100="","",VLOOKUP('募集型  変更届　提出用 （記入例）'!X100,$FQ:$FZ,10,FALSE))</f>
        <v/>
      </c>
      <c r="EK118" s="197" t="str">
        <f>IF('募集型  変更届　提出用 （記入例）'!AA100="","",VLOOKUP('募集型  変更届　提出用 （記入例）'!AA100,$FQ:$FZ,10,FALSE))</f>
        <v/>
      </c>
      <c r="EL118" s="197" t="str">
        <f>IF('募集型  変更届　提出用 （記入例）'!AD100="","",VLOOKUP('募集型  変更届　提出用 （記入例）'!AD100,$FQ:$FZ,10,FALSE))</f>
        <v/>
      </c>
      <c r="EM118" s="197">
        <f>IF('募集型  変更届　提出用 （記入例）'!AG100="","",VLOOKUP('募集型  変更届　提出用 （記入例）'!AG100,$FQ:$FZ,10,FALSE))</f>
        <v>1150</v>
      </c>
      <c r="EN118" s="198">
        <f>SUM(EI118:EM118)</f>
        <v>2300</v>
      </c>
      <c r="EP118" s="12">
        <v>1</v>
      </c>
      <c r="EQ118" s="12">
        <v>2</v>
      </c>
      <c r="ER118" s="12">
        <v>3</v>
      </c>
      <c r="ES118" s="12">
        <v>4</v>
      </c>
      <c r="ET118" s="12">
        <v>5</v>
      </c>
      <c r="EU118" s="8"/>
      <c r="EV118" s="8"/>
      <c r="FQ118" s="8">
        <v>114</v>
      </c>
      <c r="FR118" s="8" t="s">
        <v>275</v>
      </c>
      <c r="FS118" s="8" t="s">
        <v>39</v>
      </c>
      <c r="FT118" s="8">
        <v>0</v>
      </c>
      <c r="FZ118" s="1">
        <v>0</v>
      </c>
      <c r="GC118" s="8">
        <v>114</v>
      </c>
      <c r="GD118" s="8" t="s">
        <v>275</v>
      </c>
      <c r="GE118" s="8" t="s">
        <v>39</v>
      </c>
      <c r="GF118" s="8">
        <v>0</v>
      </c>
    </row>
    <row r="119" spans="2:188" ht="16.5" customHeight="1">
      <c r="B119" s="1093" t="s">
        <v>111</v>
      </c>
      <c r="C119" s="1094"/>
      <c r="D119" s="675">
        <f>FB113</f>
        <v>138000</v>
      </c>
      <c r="E119" s="675"/>
      <c r="F119" s="675"/>
      <c r="G119" s="675">
        <f>'募集型  変更届　提出用 （記入例）'!ET113</f>
        <v>0</v>
      </c>
      <c r="H119" s="675"/>
      <c r="I119" s="1068"/>
      <c r="J119" s="1069">
        <f t="shared" si="46"/>
        <v>138000</v>
      </c>
      <c r="K119" s="675"/>
      <c r="L119" s="1070"/>
      <c r="M119" s="1071">
        <f>'募集型  変更届　提出用 （記入例）'!FF113</f>
        <v>30000</v>
      </c>
      <c r="N119" s="1072"/>
      <c r="O119" s="1073"/>
      <c r="P119" s="1074">
        <f>SUM(J119:O119)</f>
        <v>168000</v>
      </c>
      <c r="Q119" s="675"/>
      <c r="R119" s="1070"/>
      <c r="S119" s="1075">
        <f>'募集型  変更届　提出用 （記入例）'!FG113</f>
        <v>30</v>
      </c>
      <c r="T119" s="1076"/>
      <c r="U119" s="1075">
        <f>'募集型  変更届　提出用 （記入例）'!FH113</f>
        <v>0</v>
      </c>
      <c r="V119" s="1076"/>
      <c r="W119" s="1084"/>
      <c r="X119" s="1085"/>
      <c r="Y119" s="8"/>
      <c r="Z119" s="1219" t="s">
        <v>111</v>
      </c>
      <c r="AA119" s="1220"/>
      <c r="AB119" s="1068">
        <f t="shared" si="48"/>
        <v>1116333.3333333335</v>
      </c>
      <c r="AC119" s="1217"/>
      <c r="AD119" s="1074"/>
      <c r="AE119" s="1068">
        <f t="shared" si="49"/>
        <v>260000</v>
      </c>
      <c r="AF119" s="1217"/>
      <c r="AG119" s="1218"/>
      <c r="AH119" s="1216">
        <f t="shared" si="50"/>
        <v>1376333.3333333335</v>
      </c>
      <c r="AI119" s="1217"/>
      <c r="AJ119" s="1218"/>
      <c r="AK119" s="1216">
        <f t="shared" si="51"/>
        <v>380000</v>
      </c>
      <c r="AL119" s="1217"/>
      <c r="AM119" s="1218"/>
      <c r="AN119" s="1216">
        <f t="shared" si="52"/>
        <v>1756333.3333333335</v>
      </c>
      <c r="AO119" s="1217"/>
      <c r="AP119" s="1218"/>
      <c r="AQ119" s="1209">
        <f t="shared" si="53"/>
        <v>380</v>
      </c>
      <c r="AR119" s="1210"/>
      <c r="AS119" s="1209">
        <f t="shared" si="54"/>
        <v>350</v>
      </c>
      <c r="AT119" s="1211"/>
      <c r="AU119" s="1212"/>
      <c r="AV119" s="1213"/>
      <c r="AZ119" s="2"/>
      <c r="BA119" s="1095" t="s">
        <v>100</v>
      </c>
      <c r="BB119" s="1095"/>
      <c r="BC119" s="349"/>
      <c r="BD119" s="349"/>
      <c r="BE119" s="349"/>
      <c r="BF119" s="349"/>
      <c r="BG119" s="349"/>
      <c r="BH119" s="144"/>
      <c r="BI119" s="1039"/>
      <c r="BJ119" s="579"/>
      <c r="BK119" s="579"/>
      <c r="BL119" s="1040"/>
      <c r="BM119" s="1040"/>
      <c r="BN119" s="1040"/>
      <c r="BO119" s="1040"/>
      <c r="BP119" s="1040"/>
      <c r="BQ119" s="1041"/>
      <c r="BR119" s="1041"/>
      <c r="BS119" s="1041"/>
      <c r="BT119" s="1041"/>
      <c r="BU119" s="1041"/>
      <c r="BV119" s="1041"/>
      <c r="BW119" s="1041"/>
      <c r="BX119" s="1041"/>
      <c r="BY119" s="1042"/>
      <c r="BZ119" s="1027" t="s">
        <v>416</v>
      </c>
      <c r="CA119" s="1028"/>
      <c r="CB119" s="1028"/>
      <c r="CC119" s="1028"/>
      <c r="CD119" s="1028"/>
      <c r="CE119" s="1029" t="s">
        <v>426</v>
      </c>
      <c r="CF119" s="1030"/>
      <c r="CG119" s="1030"/>
      <c r="CH119" s="1034" t="s">
        <v>432</v>
      </c>
      <c r="CI119" s="1028"/>
      <c r="CJ119" s="1028"/>
      <c r="CK119" s="1028"/>
      <c r="CL119" s="1035"/>
      <c r="CM119" s="1030" t="s">
        <v>432</v>
      </c>
      <c r="CN119" s="1030"/>
      <c r="CO119" s="1030"/>
      <c r="CP119" s="1034"/>
      <c r="CQ119" s="1028"/>
      <c r="CR119" s="1028"/>
      <c r="CS119" s="1028"/>
      <c r="CT119" s="1028"/>
      <c r="CU119" s="1029"/>
      <c r="CV119" s="1030"/>
      <c r="CW119" s="1030"/>
      <c r="CX119" s="1036"/>
      <c r="CZ119" s="17"/>
      <c r="DA119" s="43"/>
      <c r="DC119" s="8"/>
      <c r="DD119" s="8"/>
      <c r="DE119" s="8"/>
      <c r="DF119" s="8"/>
      <c r="DG119" s="8"/>
      <c r="DH119" s="8"/>
      <c r="DI119" s="8"/>
      <c r="DJ119" s="8"/>
      <c r="DK119" s="8"/>
      <c r="DL119" s="8"/>
      <c r="DM119" s="8"/>
      <c r="DN119" s="8"/>
      <c r="DO119" s="8"/>
      <c r="DP119" s="8"/>
      <c r="DQ119" s="8"/>
      <c r="DR119" s="8"/>
      <c r="DS119" s="8"/>
      <c r="DT119" s="8"/>
      <c r="DU119" s="8"/>
      <c r="DV119" s="8"/>
      <c r="ED119" s="8"/>
      <c r="EE119" s="28"/>
      <c r="EF119" s="8"/>
      <c r="EG119" s="8"/>
      <c r="EH119" s="196">
        <v>7</v>
      </c>
      <c r="EI119" s="197">
        <f>IF(U106="","",VLOOKUP(U106,$FQ:$FZ,10,FALSE))</f>
        <v>1750</v>
      </c>
      <c r="EJ119" s="197" t="str">
        <f>IF(X106="","",VLOOKUP(X106,$FQ:$FZ,10,FALSE))</f>
        <v/>
      </c>
      <c r="EK119" s="197" t="str">
        <f>IF(AA106="","",VLOOKUP(AA106,$FQ:$FZ,10,FALSE))</f>
        <v/>
      </c>
      <c r="EL119" s="197" t="str">
        <f>IF(AD106="","",VLOOKUP(AD106,$FQ:$FZ,10,FALSE))</f>
        <v/>
      </c>
      <c r="EM119" s="197">
        <f>IF(AG106="","",VLOOKUP(AG106,$FQ:$FZ,10,FALSE))</f>
        <v>1750</v>
      </c>
      <c r="EN119" s="198">
        <f t="shared" si="45"/>
        <v>3500</v>
      </c>
      <c r="FQ119" s="8">
        <v>115</v>
      </c>
      <c r="FR119" s="8" t="s">
        <v>276</v>
      </c>
      <c r="FS119" s="8" t="s">
        <v>39</v>
      </c>
      <c r="FT119" s="8">
        <v>200</v>
      </c>
      <c r="FZ119" s="1">
        <v>100</v>
      </c>
      <c r="GC119" s="8">
        <v>115</v>
      </c>
      <c r="GD119" s="8" t="s">
        <v>276</v>
      </c>
      <c r="GE119" s="8" t="s">
        <v>39</v>
      </c>
      <c r="GF119" s="8">
        <v>200</v>
      </c>
    </row>
    <row r="120" spans="2:188" ht="16.5" customHeight="1">
      <c r="B120" s="1093" t="s">
        <v>45</v>
      </c>
      <c r="C120" s="1094"/>
      <c r="D120" s="675">
        <f>'募集型  変更届　提出用 （記入例）'!FB114</f>
        <v>391000</v>
      </c>
      <c r="E120" s="675"/>
      <c r="F120" s="675"/>
      <c r="G120" s="675">
        <f>'募集型  変更届　提出用 （記入例）'!ET114</f>
        <v>556000</v>
      </c>
      <c r="H120" s="675"/>
      <c r="I120" s="1068"/>
      <c r="J120" s="1069">
        <f t="shared" si="46"/>
        <v>947000</v>
      </c>
      <c r="K120" s="675"/>
      <c r="L120" s="1070"/>
      <c r="M120" s="1071">
        <f>'募集型  変更届　提出用 （記入例）'!FF114</f>
        <v>150000</v>
      </c>
      <c r="N120" s="1072"/>
      <c r="O120" s="1073"/>
      <c r="P120" s="1074">
        <f t="shared" si="47"/>
        <v>1097000</v>
      </c>
      <c r="Q120" s="675"/>
      <c r="R120" s="1070"/>
      <c r="S120" s="1075">
        <f>'募集型  変更届　提出用 （記入例）'!FG114</f>
        <v>150</v>
      </c>
      <c r="T120" s="1076"/>
      <c r="U120" s="1075">
        <f>'募集型  変更届　提出用 （記入例）'!FH114</f>
        <v>0</v>
      </c>
      <c r="V120" s="1076"/>
      <c r="W120" s="1075">
        <f>'募集型  変更届　提出用 （記入例）'!FI114</f>
        <v>0</v>
      </c>
      <c r="X120" s="1076"/>
      <c r="Y120" s="8"/>
      <c r="Z120" s="1219" t="s">
        <v>45</v>
      </c>
      <c r="AA120" s="1220"/>
      <c r="AB120" s="1068">
        <f t="shared" si="48"/>
        <v>2544333.333333333</v>
      </c>
      <c r="AC120" s="1217"/>
      <c r="AD120" s="1074"/>
      <c r="AE120" s="1068">
        <f t="shared" si="49"/>
        <v>896000</v>
      </c>
      <c r="AF120" s="1217"/>
      <c r="AG120" s="1218"/>
      <c r="AH120" s="1216">
        <f t="shared" si="50"/>
        <v>3440333.333333333</v>
      </c>
      <c r="AI120" s="1217"/>
      <c r="AJ120" s="1218"/>
      <c r="AK120" s="1216">
        <f t="shared" si="51"/>
        <v>550000</v>
      </c>
      <c r="AL120" s="1217"/>
      <c r="AM120" s="1218"/>
      <c r="AN120" s="1216">
        <f t="shared" si="52"/>
        <v>3990333.333333333</v>
      </c>
      <c r="AO120" s="1217"/>
      <c r="AP120" s="1218"/>
      <c r="AQ120" s="1209">
        <f t="shared" si="53"/>
        <v>550</v>
      </c>
      <c r="AR120" s="1210"/>
      <c r="AS120" s="1209">
        <f t="shared" si="54"/>
        <v>350</v>
      </c>
      <c r="AT120" s="1211"/>
      <c r="AU120" s="1082">
        <f>W120+AU58</f>
        <v>0</v>
      </c>
      <c r="AV120" s="1210"/>
      <c r="AZ120" s="2"/>
      <c r="BA120" s="350"/>
      <c r="BB120" s="349"/>
      <c r="BC120" s="349"/>
      <c r="BD120" s="1097">
        <f>BD114+BD58</f>
        <v>7</v>
      </c>
      <c r="BE120" s="1097"/>
      <c r="BF120" s="1097"/>
      <c r="BG120" s="349"/>
      <c r="BH120" s="144"/>
      <c r="BI120" s="1039" t="s">
        <v>399</v>
      </c>
      <c r="BJ120" s="579"/>
      <c r="BK120" s="579"/>
      <c r="BL120" s="1040" t="s">
        <v>400</v>
      </c>
      <c r="BM120" s="1040"/>
      <c r="BN120" s="1040"/>
      <c r="BO120" s="1040"/>
      <c r="BP120" s="1040"/>
      <c r="BQ120" s="1041" t="s">
        <v>401</v>
      </c>
      <c r="BR120" s="1041"/>
      <c r="BS120" s="1041"/>
      <c r="BT120" s="1041"/>
      <c r="BU120" s="1041"/>
      <c r="BV120" s="1041"/>
      <c r="BW120" s="1041"/>
      <c r="BX120" s="1041"/>
      <c r="BY120" s="1042"/>
      <c r="BZ120" s="1027" t="s">
        <v>417</v>
      </c>
      <c r="CA120" s="1028"/>
      <c r="CB120" s="1028"/>
      <c r="CC120" s="1028"/>
      <c r="CD120" s="1028"/>
      <c r="CE120" s="1029" t="s">
        <v>425</v>
      </c>
      <c r="CF120" s="1030"/>
      <c r="CG120" s="1030"/>
      <c r="CH120" s="1034" t="s">
        <v>433</v>
      </c>
      <c r="CI120" s="1028"/>
      <c r="CJ120" s="1028"/>
      <c r="CK120" s="1028"/>
      <c r="CL120" s="1035"/>
      <c r="CM120" s="1030" t="s">
        <v>433</v>
      </c>
      <c r="CN120" s="1030"/>
      <c r="CO120" s="1030"/>
      <c r="CP120" s="1034"/>
      <c r="CQ120" s="1028"/>
      <c r="CR120" s="1028"/>
      <c r="CS120" s="1028"/>
      <c r="CT120" s="1028"/>
      <c r="CU120" s="1029"/>
      <c r="CV120" s="1030"/>
      <c r="CW120" s="1030"/>
      <c r="CX120" s="1036"/>
      <c r="CZ120" s="17"/>
      <c r="DC120" s="8"/>
      <c r="DD120" s="8"/>
      <c r="DE120" s="8"/>
      <c r="DF120" s="8"/>
      <c r="DG120" s="8"/>
      <c r="DH120" s="8"/>
      <c r="DI120" s="8"/>
      <c r="DJ120" s="8"/>
      <c r="DK120" s="8"/>
      <c r="DL120" s="8"/>
      <c r="DM120" s="8"/>
      <c r="DN120" s="8"/>
      <c r="DO120" s="8"/>
      <c r="DP120" s="8"/>
      <c r="DQ120" s="8"/>
      <c r="DR120" s="8"/>
      <c r="DS120" s="8"/>
      <c r="DT120" s="8"/>
      <c r="DU120" s="8"/>
      <c r="DV120" s="8"/>
      <c r="ED120" s="8"/>
      <c r="EE120" s="28"/>
      <c r="EF120" s="8"/>
      <c r="EG120" s="8"/>
      <c r="EH120" s="8"/>
      <c r="EI120" s="8"/>
      <c r="EJ120" s="8"/>
      <c r="EK120" s="8"/>
      <c r="EL120" s="8"/>
      <c r="EM120" s="8"/>
      <c r="EN120" s="8"/>
      <c r="EO120" s="8"/>
      <c r="EP120" s="8"/>
      <c r="EQ120" s="8"/>
      <c r="ER120" s="8"/>
      <c r="ES120" s="8"/>
      <c r="ET120" s="8"/>
      <c r="EU120" s="8"/>
      <c r="EV120" s="8"/>
      <c r="EW120" s="8"/>
      <c r="EX120" s="8"/>
      <c r="EY120" s="8"/>
      <c r="EZ120" s="8"/>
      <c r="FA120" s="8"/>
      <c r="FB120" s="8"/>
      <c r="FC120" s="8"/>
      <c r="FD120" s="8"/>
      <c r="FE120" s="8"/>
      <c r="FF120" s="8"/>
      <c r="FG120" s="8"/>
      <c r="FH120" s="8"/>
      <c r="FI120" s="8"/>
      <c r="FQ120" s="8">
        <v>116</v>
      </c>
      <c r="FR120" s="8" t="s">
        <v>277</v>
      </c>
      <c r="FS120" s="8" t="s">
        <v>39</v>
      </c>
      <c r="FT120" s="8">
        <v>100</v>
      </c>
      <c r="FZ120" s="1">
        <v>50</v>
      </c>
      <c r="GC120" s="8">
        <v>116</v>
      </c>
      <c r="GD120" s="8" t="s">
        <v>277</v>
      </c>
      <c r="GE120" s="8" t="s">
        <v>39</v>
      </c>
      <c r="GF120" s="8">
        <v>100</v>
      </c>
    </row>
    <row r="121" spans="2:188" ht="16.5" customHeight="1">
      <c r="B121" s="1093" t="s">
        <v>53</v>
      </c>
      <c r="C121" s="1094"/>
      <c r="D121" s="675">
        <f>'募集型  変更届　提出用 （記入例）'!FB115</f>
        <v>415000</v>
      </c>
      <c r="E121" s="675"/>
      <c r="F121" s="675"/>
      <c r="G121" s="675">
        <f>'募集型  変更届　提出用 （記入例）'!ET115</f>
        <v>0</v>
      </c>
      <c r="H121" s="675"/>
      <c r="I121" s="1068"/>
      <c r="J121" s="1069">
        <f t="shared" si="46"/>
        <v>415000</v>
      </c>
      <c r="K121" s="675"/>
      <c r="L121" s="1070"/>
      <c r="M121" s="1071">
        <f>'募集型  変更届　提出用 （記入例）'!FF115</f>
        <v>120000</v>
      </c>
      <c r="N121" s="1072"/>
      <c r="O121" s="1073"/>
      <c r="P121" s="1074">
        <f t="shared" si="47"/>
        <v>535000</v>
      </c>
      <c r="Q121" s="675"/>
      <c r="R121" s="1070"/>
      <c r="S121" s="1075">
        <f>'募集型  変更届　提出用 （記入例）'!FG115</f>
        <v>120</v>
      </c>
      <c r="T121" s="1076"/>
      <c r="U121" s="1075">
        <f>'募集型  変更届　提出用 （記入例）'!FH115</f>
        <v>0</v>
      </c>
      <c r="V121" s="1076"/>
      <c r="W121" s="1075">
        <f>'募集型  変更届　提出用 （記入例）'!FI115</f>
        <v>0</v>
      </c>
      <c r="X121" s="1076"/>
      <c r="Y121" s="8"/>
      <c r="Z121" s="1219" t="s">
        <v>53</v>
      </c>
      <c r="AA121" s="1220"/>
      <c r="AB121" s="1068">
        <f t="shared" si="48"/>
        <v>495000</v>
      </c>
      <c r="AC121" s="1217"/>
      <c r="AD121" s="1074"/>
      <c r="AE121" s="1068">
        <f t="shared" si="49"/>
        <v>0</v>
      </c>
      <c r="AF121" s="1217"/>
      <c r="AG121" s="1218"/>
      <c r="AH121" s="1216">
        <f t="shared" si="50"/>
        <v>495000</v>
      </c>
      <c r="AI121" s="1217"/>
      <c r="AJ121" s="1218"/>
      <c r="AK121" s="1216">
        <f t="shared" si="51"/>
        <v>170000</v>
      </c>
      <c r="AL121" s="1217"/>
      <c r="AM121" s="1218"/>
      <c r="AN121" s="1216">
        <f t="shared" si="52"/>
        <v>665000</v>
      </c>
      <c r="AO121" s="1217"/>
      <c r="AP121" s="1218"/>
      <c r="AQ121" s="1209">
        <f t="shared" si="53"/>
        <v>170</v>
      </c>
      <c r="AR121" s="1210"/>
      <c r="AS121" s="1209">
        <f t="shared" si="54"/>
        <v>0</v>
      </c>
      <c r="AT121" s="1211"/>
      <c r="AU121" s="1082">
        <f>W121+AU59</f>
        <v>50</v>
      </c>
      <c r="AV121" s="1210"/>
      <c r="AZ121" s="2"/>
      <c r="BA121" s="351"/>
      <c r="BB121" s="352"/>
      <c r="BC121" s="353" t="s">
        <v>501</v>
      </c>
      <c r="BD121" s="1097"/>
      <c r="BE121" s="1097"/>
      <c r="BF121" s="1097"/>
      <c r="BG121" s="349"/>
      <c r="BH121" s="144"/>
      <c r="BI121" s="1039" t="s">
        <v>399</v>
      </c>
      <c r="BJ121" s="579"/>
      <c r="BK121" s="579"/>
      <c r="BL121" s="1040" t="s">
        <v>407</v>
      </c>
      <c r="BM121" s="1040"/>
      <c r="BN121" s="1040"/>
      <c r="BO121" s="1040"/>
      <c r="BP121" s="1040"/>
      <c r="BQ121" s="1041" t="s">
        <v>401</v>
      </c>
      <c r="BR121" s="1041"/>
      <c r="BS121" s="1041"/>
      <c r="BT121" s="1041"/>
      <c r="BU121" s="1041"/>
      <c r="BV121" s="1041"/>
      <c r="BW121" s="1041"/>
      <c r="BX121" s="1041"/>
      <c r="BY121" s="1042"/>
      <c r="BZ121" s="1027" t="s">
        <v>418</v>
      </c>
      <c r="CA121" s="1028"/>
      <c r="CB121" s="1028"/>
      <c r="CC121" s="1028"/>
      <c r="CD121" s="1028"/>
      <c r="CE121" s="1029" t="s">
        <v>418</v>
      </c>
      <c r="CF121" s="1030"/>
      <c r="CG121" s="1030"/>
      <c r="CH121" s="1034" t="s">
        <v>434</v>
      </c>
      <c r="CI121" s="1028"/>
      <c r="CJ121" s="1028"/>
      <c r="CK121" s="1028"/>
      <c r="CL121" s="1035"/>
      <c r="CM121" s="1030" t="s">
        <v>435</v>
      </c>
      <c r="CN121" s="1030"/>
      <c r="CO121" s="1030"/>
      <c r="CP121" s="1034"/>
      <c r="CQ121" s="1028"/>
      <c r="CR121" s="1028"/>
      <c r="CS121" s="1028"/>
      <c r="CT121" s="1028"/>
      <c r="CU121" s="1029"/>
      <c r="CV121" s="1030"/>
      <c r="CW121" s="1030"/>
      <c r="CX121" s="1036"/>
      <c r="CZ121" s="17"/>
      <c r="DB121" s="15"/>
      <c r="DC121" s="5"/>
      <c r="DE121" s="5"/>
      <c r="DF121" s="5"/>
      <c r="DQ121" s="1"/>
      <c r="DR121" s="1"/>
      <c r="DS121" s="1"/>
      <c r="DT121" s="1"/>
      <c r="DU121" s="1"/>
      <c r="DV121" s="1"/>
      <c r="DW121" s="1"/>
      <c r="DX121" s="1"/>
      <c r="DY121" s="1"/>
      <c r="DZ121" s="1"/>
      <c r="EA121" s="1"/>
      <c r="EB121" s="1"/>
      <c r="EC121" s="1"/>
      <c r="ED121" s="8"/>
      <c r="EE121" s="8"/>
      <c r="EF121" s="8"/>
      <c r="EG121" s="8"/>
      <c r="EH121" s="8"/>
      <c r="EI121" s="8"/>
      <c r="EJ121" s="8"/>
      <c r="EK121" s="8"/>
      <c r="EL121" s="8"/>
      <c r="EM121" s="8"/>
      <c r="EN121" s="8"/>
      <c r="EO121" s="8"/>
      <c r="EP121" s="8"/>
      <c r="EQ121" s="8"/>
      <c r="ER121" s="8"/>
      <c r="ES121" s="8"/>
      <c r="ET121" s="8"/>
      <c r="EU121" s="8"/>
      <c r="EV121" s="8"/>
      <c r="EW121" s="8"/>
      <c r="EX121" s="8"/>
      <c r="EY121" s="8"/>
      <c r="EZ121" s="8"/>
      <c r="FA121" s="8"/>
      <c r="FB121" s="8"/>
      <c r="FC121" s="8"/>
      <c r="FD121" s="8"/>
      <c r="FE121" s="8"/>
      <c r="FF121" s="8"/>
      <c r="FG121" s="8"/>
      <c r="FH121" s="8"/>
      <c r="FI121" s="8"/>
      <c r="FQ121" s="5">
        <v>117</v>
      </c>
      <c r="FR121" s="5" t="s">
        <v>278</v>
      </c>
      <c r="FS121" s="5" t="s">
        <v>39</v>
      </c>
      <c r="FT121" s="177">
        <v>200</v>
      </c>
      <c r="FZ121" s="1">
        <v>100</v>
      </c>
      <c r="GC121" s="5">
        <v>117</v>
      </c>
      <c r="GD121" s="5" t="s">
        <v>278</v>
      </c>
      <c r="GE121" s="5" t="s">
        <v>39</v>
      </c>
      <c r="GF121" s="177">
        <v>200</v>
      </c>
    </row>
    <row r="122" spans="2:188" ht="16.5" customHeight="1">
      <c r="B122" s="1093" t="s">
        <v>61</v>
      </c>
      <c r="C122" s="1094"/>
      <c r="D122" s="675">
        <f>'募集型  変更届　提出用 （記入例）'!FB116</f>
        <v>0</v>
      </c>
      <c r="E122" s="675"/>
      <c r="F122" s="675"/>
      <c r="G122" s="675">
        <f>'募集型  変更届　提出用 （記入例）'!ET116</f>
        <v>0</v>
      </c>
      <c r="H122" s="675"/>
      <c r="I122" s="1068"/>
      <c r="J122" s="1069">
        <f t="shared" si="46"/>
        <v>0</v>
      </c>
      <c r="K122" s="675"/>
      <c r="L122" s="1070"/>
      <c r="M122" s="1071">
        <f>'募集型  変更届　提出用 （記入例）'!FF116</f>
        <v>0</v>
      </c>
      <c r="N122" s="1072"/>
      <c r="O122" s="1073"/>
      <c r="P122" s="1074">
        <f t="shared" si="47"/>
        <v>0</v>
      </c>
      <c r="Q122" s="675"/>
      <c r="R122" s="1070"/>
      <c r="S122" s="1075">
        <f>'募集型  変更届　提出用 （記入例）'!FG116</f>
        <v>0</v>
      </c>
      <c r="T122" s="1076"/>
      <c r="U122" s="1098"/>
      <c r="V122" s="1084"/>
      <c r="W122" s="1075">
        <f>'募集型  変更届　提出用 （記入例）'!FI116</f>
        <v>0</v>
      </c>
      <c r="X122" s="1076"/>
      <c r="Y122" s="8"/>
      <c r="Z122" s="1219" t="s">
        <v>61</v>
      </c>
      <c r="AA122" s="1220"/>
      <c r="AB122" s="1068">
        <f t="shared" si="48"/>
        <v>0</v>
      </c>
      <c r="AC122" s="1217"/>
      <c r="AD122" s="1074"/>
      <c r="AE122" s="1068">
        <f t="shared" si="49"/>
        <v>0</v>
      </c>
      <c r="AF122" s="1217"/>
      <c r="AG122" s="1218"/>
      <c r="AH122" s="1216">
        <f t="shared" si="50"/>
        <v>0</v>
      </c>
      <c r="AI122" s="1217"/>
      <c r="AJ122" s="1218"/>
      <c r="AK122" s="1216">
        <f t="shared" si="51"/>
        <v>0</v>
      </c>
      <c r="AL122" s="1217"/>
      <c r="AM122" s="1218"/>
      <c r="AN122" s="1216">
        <f t="shared" si="52"/>
        <v>0</v>
      </c>
      <c r="AO122" s="1217"/>
      <c r="AP122" s="1218"/>
      <c r="AQ122" s="1209">
        <f t="shared" si="53"/>
        <v>0</v>
      </c>
      <c r="AR122" s="1210"/>
      <c r="AS122" s="1221">
        <f t="shared" si="54"/>
        <v>0</v>
      </c>
      <c r="AT122" s="1222"/>
      <c r="AU122" s="1082">
        <f>W122+AU60</f>
        <v>0</v>
      </c>
      <c r="AV122" s="1210"/>
      <c r="AZ122" s="2"/>
      <c r="BA122" s="351"/>
      <c r="BB122" s="349"/>
      <c r="BC122" s="354"/>
      <c r="BD122" s="1097">
        <f>BD116+BD60</f>
        <v>42</v>
      </c>
      <c r="BE122" s="1097"/>
      <c r="BF122" s="1097"/>
      <c r="BG122" s="349"/>
      <c r="BH122" s="144"/>
      <c r="BI122" s="1039" t="s">
        <v>399</v>
      </c>
      <c r="BJ122" s="579"/>
      <c r="BK122" s="579"/>
      <c r="BL122" s="1040" t="s">
        <v>408</v>
      </c>
      <c r="BM122" s="1040"/>
      <c r="BN122" s="1040"/>
      <c r="BO122" s="1040"/>
      <c r="BP122" s="1040"/>
      <c r="BQ122" s="1041" t="s">
        <v>401</v>
      </c>
      <c r="BR122" s="1041"/>
      <c r="BS122" s="1041"/>
      <c r="BT122" s="1041"/>
      <c r="BU122" s="1041"/>
      <c r="BV122" s="1041"/>
      <c r="BW122" s="1041"/>
      <c r="BX122" s="1041"/>
      <c r="BY122" s="1042"/>
      <c r="BZ122" s="1027" t="s">
        <v>419</v>
      </c>
      <c r="CA122" s="1028"/>
      <c r="CB122" s="1028"/>
      <c r="CC122" s="1028"/>
      <c r="CD122" s="1028"/>
      <c r="CE122" s="1029" t="s">
        <v>419</v>
      </c>
      <c r="CF122" s="1030"/>
      <c r="CG122" s="1030"/>
      <c r="CH122" s="1034" t="s">
        <v>436</v>
      </c>
      <c r="CI122" s="1028"/>
      <c r="CJ122" s="1028"/>
      <c r="CK122" s="1028"/>
      <c r="CL122" s="1035"/>
      <c r="CM122" s="1030" t="s">
        <v>437</v>
      </c>
      <c r="CN122" s="1030"/>
      <c r="CO122" s="1030"/>
      <c r="CP122" s="1034"/>
      <c r="CQ122" s="1028"/>
      <c r="CR122" s="1028"/>
      <c r="CS122" s="1028"/>
      <c r="CT122" s="1028"/>
      <c r="CU122" s="1029"/>
      <c r="CV122" s="1030"/>
      <c r="CW122" s="1030"/>
      <c r="CX122" s="1036"/>
      <c r="CZ122" s="134"/>
      <c r="DB122" s="15"/>
      <c r="DC122" s="1"/>
      <c r="DD122" s="1"/>
      <c r="DE122" s="1"/>
      <c r="DF122" s="1"/>
      <c r="DG122" s="1"/>
      <c r="DH122" s="1"/>
      <c r="DI122" s="1"/>
      <c r="DJ122" s="1"/>
      <c r="DK122" s="1"/>
      <c r="DL122" s="1"/>
      <c r="DM122" s="1"/>
      <c r="DN122" s="1"/>
      <c r="DO122" s="1"/>
      <c r="DP122" s="1"/>
      <c r="DQ122" s="1"/>
      <c r="DR122" s="1"/>
      <c r="DS122" s="1"/>
      <c r="DT122" s="1"/>
      <c r="DU122" s="1"/>
      <c r="DV122" s="1"/>
      <c r="DW122" s="1"/>
      <c r="DX122" s="1"/>
      <c r="DY122" s="1"/>
      <c r="DZ122" s="1"/>
      <c r="EA122" s="1"/>
      <c r="EB122" s="1"/>
      <c r="EC122" s="1"/>
      <c r="ED122" s="8"/>
      <c r="EE122" s="8"/>
      <c r="EF122" s="8"/>
      <c r="EG122" s="8"/>
      <c r="EH122" s="8"/>
      <c r="EI122" s="8"/>
      <c r="EJ122" s="8"/>
      <c r="EK122" s="8"/>
      <c r="EL122" s="8"/>
      <c r="EM122" s="8"/>
      <c r="EN122" s="8"/>
      <c r="EO122" s="8"/>
      <c r="EP122" s="8"/>
      <c r="EQ122" s="8"/>
      <c r="ER122" s="8"/>
      <c r="ES122" s="8"/>
      <c r="ET122" s="8"/>
      <c r="EU122" s="8"/>
      <c r="EV122" s="8"/>
      <c r="EW122" s="8"/>
      <c r="EX122" s="8"/>
      <c r="EY122" s="8"/>
      <c r="EZ122" s="8"/>
      <c r="FA122" s="8"/>
      <c r="FB122" s="8"/>
      <c r="FC122" s="8"/>
      <c r="FD122" s="8"/>
      <c r="FE122" s="8"/>
      <c r="FF122" s="8"/>
      <c r="FG122" s="8"/>
      <c r="FH122" s="8"/>
      <c r="FI122" s="8"/>
      <c r="FQ122" s="5">
        <v>118</v>
      </c>
      <c r="FR122" s="5" t="s">
        <v>279</v>
      </c>
      <c r="FS122" s="5" t="s">
        <v>39</v>
      </c>
      <c r="FT122" s="177">
        <v>100</v>
      </c>
      <c r="FZ122" s="1">
        <v>50</v>
      </c>
      <c r="GC122" s="5">
        <v>118</v>
      </c>
      <c r="GD122" s="5" t="s">
        <v>279</v>
      </c>
      <c r="GE122" s="5" t="s">
        <v>39</v>
      </c>
      <c r="GF122" s="177">
        <v>100</v>
      </c>
    </row>
    <row r="123" spans="2:188" ht="16.5" customHeight="1" thickBot="1">
      <c r="B123" s="1128" t="s">
        <v>68</v>
      </c>
      <c r="C123" s="1129"/>
      <c r="D123" s="1130">
        <f>'募集型  変更届　提出用 （記入例）'!FB117</f>
        <v>0</v>
      </c>
      <c r="E123" s="1130"/>
      <c r="F123" s="1130"/>
      <c r="G123" s="1130">
        <f>'募集型  変更届　提出用 （記入例）'!ET117</f>
        <v>0</v>
      </c>
      <c r="H123" s="1130"/>
      <c r="I123" s="1131"/>
      <c r="J123" s="1132">
        <f t="shared" si="46"/>
        <v>0</v>
      </c>
      <c r="K123" s="1130"/>
      <c r="L123" s="1133"/>
      <c r="M123" s="1134">
        <f>'募集型  変更届　提出用 （記入例）'!FF117</f>
        <v>0</v>
      </c>
      <c r="N123" s="1135"/>
      <c r="O123" s="1136"/>
      <c r="P123" s="1137">
        <f t="shared" si="47"/>
        <v>0</v>
      </c>
      <c r="Q123" s="1130"/>
      <c r="R123" s="1133"/>
      <c r="S123" s="1120">
        <f>'募集型  変更届　提出用 （記入例）'!FG117</f>
        <v>0</v>
      </c>
      <c r="T123" s="1121"/>
      <c r="U123" s="1122"/>
      <c r="V123" s="1123"/>
      <c r="W123" s="1123"/>
      <c r="X123" s="1124"/>
      <c r="Y123" s="8"/>
      <c r="Z123" s="1232" t="s">
        <v>68</v>
      </c>
      <c r="AA123" s="1233"/>
      <c r="AB123" s="1131">
        <f t="shared" si="48"/>
        <v>0</v>
      </c>
      <c r="AC123" s="1224"/>
      <c r="AD123" s="1137"/>
      <c r="AE123" s="1131">
        <f t="shared" si="49"/>
        <v>0</v>
      </c>
      <c r="AF123" s="1224"/>
      <c r="AG123" s="1225"/>
      <c r="AH123" s="1223">
        <f t="shared" si="50"/>
        <v>0</v>
      </c>
      <c r="AI123" s="1224"/>
      <c r="AJ123" s="1225"/>
      <c r="AK123" s="1223">
        <f t="shared" si="51"/>
        <v>0</v>
      </c>
      <c r="AL123" s="1224"/>
      <c r="AM123" s="1225"/>
      <c r="AN123" s="1223">
        <f t="shared" si="52"/>
        <v>0</v>
      </c>
      <c r="AO123" s="1224"/>
      <c r="AP123" s="1225"/>
      <c r="AQ123" s="1226">
        <f t="shared" si="53"/>
        <v>0</v>
      </c>
      <c r="AR123" s="1227"/>
      <c r="AS123" s="1228">
        <f t="shared" si="54"/>
        <v>0</v>
      </c>
      <c r="AT123" s="1229"/>
      <c r="AU123" s="1230"/>
      <c r="AV123" s="1231"/>
      <c r="AZ123" s="2"/>
      <c r="BA123" s="351"/>
      <c r="BB123" s="352"/>
      <c r="BC123" s="353" t="s">
        <v>502</v>
      </c>
      <c r="BD123" s="1097"/>
      <c r="BE123" s="1097"/>
      <c r="BF123" s="1097"/>
      <c r="BG123" s="349"/>
      <c r="BH123" s="17"/>
      <c r="BI123" s="1039" t="s">
        <v>399</v>
      </c>
      <c r="BJ123" s="579"/>
      <c r="BK123" s="579"/>
      <c r="BL123" s="1040" t="s">
        <v>409</v>
      </c>
      <c r="BM123" s="1040"/>
      <c r="BN123" s="1040"/>
      <c r="BO123" s="1040"/>
      <c r="BP123" s="1040"/>
      <c r="BQ123" s="1041" t="s">
        <v>401</v>
      </c>
      <c r="BR123" s="1041"/>
      <c r="BS123" s="1041"/>
      <c r="BT123" s="1041"/>
      <c r="BU123" s="1041"/>
      <c r="BV123" s="1041"/>
      <c r="BW123" s="1041"/>
      <c r="BX123" s="1041"/>
      <c r="BY123" s="1042"/>
      <c r="BZ123" s="1027" t="s">
        <v>420</v>
      </c>
      <c r="CA123" s="1028"/>
      <c r="CB123" s="1028"/>
      <c r="CC123" s="1028"/>
      <c r="CD123" s="1028"/>
      <c r="CE123" s="1029" t="s">
        <v>420</v>
      </c>
      <c r="CF123" s="1030"/>
      <c r="CG123" s="1030"/>
      <c r="CH123" s="1034" t="s">
        <v>438</v>
      </c>
      <c r="CI123" s="1028"/>
      <c r="CJ123" s="1028"/>
      <c r="CK123" s="1028"/>
      <c r="CL123" s="1035"/>
      <c r="CM123" s="1030" t="s">
        <v>438</v>
      </c>
      <c r="CN123" s="1030"/>
      <c r="CO123" s="1030"/>
      <c r="CP123" s="1034"/>
      <c r="CQ123" s="1028"/>
      <c r="CR123" s="1028"/>
      <c r="CS123" s="1028"/>
      <c r="CT123" s="1028"/>
      <c r="CU123" s="1029"/>
      <c r="CV123" s="1030"/>
      <c r="CW123" s="1030"/>
      <c r="CX123" s="1036"/>
      <c r="DB123" s="15"/>
      <c r="DC123" s="1"/>
      <c r="DD123" s="1"/>
      <c r="DE123" s="1"/>
      <c r="DF123" s="1"/>
      <c r="DG123" s="1"/>
      <c r="DH123" s="1"/>
      <c r="DI123" s="1"/>
      <c r="DJ123" s="1"/>
      <c r="DK123" s="1"/>
      <c r="DL123" s="1"/>
      <c r="DM123" s="1"/>
      <c r="DN123" s="1"/>
      <c r="DO123" s="1"/>
      <c r="DP123" s="1"/>
      <c r="DQ123" s="1"/>
      <c r="DR123" s="1"/>
      <c r="DS123" s="1"/>
      <c r="DT123" s="1"/>
      <c r="DU123" s="1"/>
      <c r="DV123" s="1"/>
      <c r="DW123" s="1"/>
      <c r="DX123" s="1"/>
      <c r="DY123" s="1"/>
      <c r="DZ123" s="1"/>
      <c r="EA123" s="1"/>
      <c r="EB123" s="1"/>
      <c r="EC123" s="1"/>
      <c r="ED123" s="8"/>
      <c r="EE123" s="8"/>
      <c r="EF123" s="8"/>
      <c r="EG123" s="8"/>
      <c r="EH123" s="8"/>
      <c r="EI123" s="8"/>
      <c r="EJ123" s="8"/>
      <c r="EK123" s="8"/>
      <c r="EL123" s="8"/>
      <c r="EM123" s="8"/>
      <c r="EN123" s="8"/>
      <c r="EO123" s="8"/>
      <c r="EP123" s="8"/>
      <c r="EQ123" s="8"/>
      <c r="ER123" s="8"/>
      <c r="ES123" s="8"/>
      <c r="ET123" s="8"/>
      <c r="EU123" s="8"/>
      <c r="EV123" s="8"/>
      <c r="EW123" s="8"/>
      <c r="EX123" s="8"/>
      <c r="EY123" s="8"/>
      <c r="EZ123" s="8"/>
      <c r="FA123" s="8"/>
      <c r="FB123" s="8"/>
      <c r="FC123" s="8"/>
      <c r="FD123" s="8"/>
      <c r="FE123" s="8"/>
      <c r="FF123" s="8"/>
      <c r="FG123" s="8"/>
      <c r="FH123" s="8"/>
      <c r="FI123" s="8"/>
      <c r="FQ123" s="5">
        <v>119</v>
      </c>
      <c r="FR123" s="5" t="s">
        <v>280</v>
      </c>
      <c r="FS123" s="5" t="s">
        <v>39</v>
      </c>
      <c r="FT123" s="177">
        <v>100</v>
      </c>
      <c r="FZ123" s="1">
        <v>50</v>
      </c>
      <c r="GC123" s="5">
        <v>119</v>
      </c>
      <c r="GD123" s="5" t="s">
        <v>280</v>
      </c>
      <c r="GE123" s="5" t="s">
        <v>39</v>
      </c>
      <c r="GF123" s="177">
        <v>100</v>
      </c>
    </row>
    <row r="124" spans="2:188" ht="16.5" customHeight="1" thickBot="1">
      <c r="B124" s="1099" t="s">
        <v>19</v>
      </c>
      <c r="C124" s="1100"/>
      <c r="D124" s="1101">
        <f>SUM(D118:F123)</f>
        <v>1154000</v>
      </c>
      <c r="E124" s="1101"/>
      <c r="F124" s="1101"/>
      <c r="G124" s="1101">
        <f>SUM(G118:I123)</f>
        <v>556000</v>
      </c>
      <c r="H124" s="1101"/>
      <c r="I124" s="1102"/>
      <c r="J124" s="1103">
        <f>SUM(J118:L123)</f>
        <v>1710000</v>
      </c>
      <c r="K124" s="1101"/>
      <c r="L124" s="1104"/>
      <c r="M124" s="1105">
        <f>SUM(M118:O123)</f>
        <v>330000</v>
      </c>
      <c r="N124" s="1106"/>
      <c r="O124" s="1107"/>
      <c r="P124" s="1151">
        <f>SUM(P118:R123)</f>
        <v>2040000</v>
      </c>
      <c r="Q124" s="1101"/>
      <c r="R124" s="1104"/>
      <c r="S124" s="1154">
        <f>SUM(S118:S123)</f>
        <v>330</v>
      </c>
      <c r="T124" s="1155"/>
      <c r="U124" s="1154">
        <f>SUM(U118:U123)</f>
        <v>0</v>
      </c>
      <c r="V124" s="1155"/>
      <c r="W124" s="1154">
        <f>SUM(W118:W123)</f>
        <v>0</v>
      </c>
      <c r="X124" s="1155"/>
      <c r="Y124" s="8"/>
      <c r="Z124" s="1240" t="s">
        <v>19</v>
      </c>
      <c r="AA124" s="1241"/>
      <c r="AB124" s="1102">
        <f>SUM(AB118:AD123)</f>
        <v>4884000</v>
      </c>
      <c r="AC124" s="1235"/>
      <c r="AD124" s="1151"/>
      <c r="AE124" s="1102">
        <f t="shared" ref="AE124" si="55">SUM(AE118:AG123)</f>
        <v>3536000</v>
      </c>
      <c r="AF124" s="1235"/>
      <c r="AG124" s="1236"/>
      <c r="AH124" s="1237">
        <f t="shared" ref="AH124" si="56">SUM(AH118:AJ123)</f>
        <v>8420000</v>
      </c>
      <c r="AI124" s="1235"/>
      <c r="AJ124" s="1236"/>
      <c r="AK124" s="1237">
        <f t="shared" ref="AK124" si="57">SUM(AK118:AM123)</f>
        <v>1480000</v>
      </c>
      <c r="AL124" s="1235"/>
      <c r="AM124" s="1236"/>
      <c r="AN124" s="1237">
        <f t="shared" ref="AN124" si="58">SUM(AN118:AP123)</f>
        <v>9900000</v>
      </c>
      <c r="AO124" s="1235"/>
      <c r="AP124" s="1236"/>
      <c r="AQ124" s="1238">
        <f>SUM(AQ118:AR123)</f>
        <v>1480</v>
      </c>
      <c r="AR124" s="1234"/>
      <c r="AS124" s="1238">
        <f t="shared" ref="AS124" si="59">SUM(AS118:AT123)</f>
        <v>1050</v>
      </c>
      <c r="AT124" s="1239"/>
      <c r="AU124" s="1153">
        <f t="shared" ref="AU124" si="60">SUM(AU118:AV123)</f>
        <v>50</v>
      </c>
      <c r="AV124" s="1234"/>
      <c r="AZ124" s="2"/>
      <c r="BA124" s="349"/>
      <c r="BB124" s="349"/>
      <c r="BC124" s="349"/>
      <c r="BD124" s="349"/>
      <c r="BE124" s="349"/>
      <c r="BF124" s="349"/>
      <c r="BG124" s="349"/>
      <c r="BH124" s="17"/>
      <c r="BI124" s="1146"/>
      <c r="BJ124" s="891"/>
      <c r="BK124" s="891"/>
      <c r="BL124" s="1147"/>
      <c r="BM124" s="1147"/>
      <c r="BN124" s="1147"/>
      <c r="BO124" s="1147"/>
      <c r="BP124" s="1147"/>
      <c r="BQ124" s="1148"/>
      <c r="BR124" s="1148"/>
      <c r="BS124" s="1148"/>
      <c r="BT124" s="1148"/>
      <c r="BU124" s="1148"/>
      <c r="BV124" s="1148"/>
      <c r="BW124" s="1148"/>
      <c r="BX124" s="1148"/>
      <c r="BY124" s="1149"/>
      <c r="BZ124" s="1150" t="s">
        <v>421</v>
      </c>
      <c r="CA124" s="1139"/>
      <c r="CB124" s="1139"/>
      <c r="CC124" s="1139"/>
      <c r="CD124" s="1139"/>
      <c r="CE124" s="1142" t="s">
        <v>421</v>
      </c>
      <c r="CF124" s="1141"/>
      <c r="CG124" s="1141"/>
      <c r="CH124" s="1138" t="s">
        <v>439</v>
      </c>
      <c r="CI124" s="1139"/>
      <c r="CJ124" s="1139"/>
      <c r="CK124" s="1139"/>
      <c r="CL124" s="1140"/>
      <c r="CM124" s="1141" t="s">
        <v>440</v>
      </c>
      <c r="CN124" s="1141"/>
      <c r="CO124" s="1141"/>
      <c r="CP124" s="1138"/>
      <c r="CQ124" s="1139"/>
      <c r="CR124" s="1139"/>
      <c r="CS124" s="1139"/>
      <c r="CT124" s="1139"/>
      <c r="CU124" s="1142"/>
      <c r="CV124" s="1141"/>
      <c r="CW124" s="1141"/>
      <c r="CX124" s="1143"/>
      <c r="DB124" s="15"/>
      <c r="DC124" s="1"/>
      <c r="DD124" s="1"/>
      <c r="DE124" s="1"/>
      <c r="DF124" s="1"/>
      <c r="DG124" s="1"/>
      <c r="DH124" s="1"/>
      <c r="DI124" s="1"/>
      <c r="DJ124" s="1"/>
      <c r="DK124" s="1"/>
      <c r="DL124" s="1"/>
      <c r="DM124" s="1"/>
      <c r="DN124" s="1"/>
      <c r="DO124" s="1"/>
      <c r="DP124" s="1"/>
      <c r="DQ124" s="1"/>
      <c r="DR124" s="1"/>
      <c r="DS124" s="1"/>
      <c r="DT124" s="1"/>
      <c r="DU124" s="1"/>
      <c r="DV124" s="1"/>
      <c r="DW124" s="1"/>
      <c r="DX124" s="1"/>
      <c r="DY124" s="1"/>
      <c r="DZ124" s="1"/>
      <c r="EA124" s="1"/>
      <c r="EB124" s="1"/>
      <c r="EC124" s="1"/>
      <c r="ED124" s="8"/>
      <c r="EE124" s="8"/>
      <c r="EF124" s="8"/>
      <c r="FQ124" s="5">
        <v>120</v>
      </c>
      <c r="FR124" s="5" t="s">
        <v>281</v>
      </c>
      <c r="FS124" s="5" t="s">
        <v>39</v>
      </c>
      <c r="FT124" s="177">
        <v>100</v>
      </c>
      <c r="FZ124" s="1">
        <v>50</v>
      </c>
      <c r="GC124" s="5">
        <v>120</v>
      </c>
      <c r="GD124" s="5" t="s">
        <v>281</v>
      </c>
      <c r="GE124" s="5" t="s">
        <v>39</v>
      </c>
      <c r="GF124" s="177">
        <v>100</v>
      </c>
    </row>
    <row r="125" spans="2:188" ht="16.5" customHeight="1" thickBot="1">
      <c r="B125" s="1"/>
      <c r="C125" s="357"/>
      <c r="D125" s="357"/>
      <c r="E125" s="357"/>
      <c r="F125" s="357"/>
      <c r="G125" s="357"/>
      <c r="H125" s="357"/>
      <c r="I125" s="357"/>
      <c r="J125" s="357"/>
      <c r="K125" s="357"/>
      <c r="L125" s="357"/>
      <c r="M125" s="1"/>
      <c r="N125" s="1"/>
      <c r="O125" s="1"/>
      <c r="P125" s="318"/>
      <c r="Q125" s="318"/>
      <c r="R125" s="318"/>
      <c r="S125" s="318"/>
      <c r="T125" s="1"/>
      <c r="U125" s="1"/>
      <c r="V125" s="1"/>
      <c r="W125" s="1"/>
      <c r="X125" s="1"/>
      <c r="Y125" s="1"/>
      <c r="Z125" s="1"/>
      <c r="AA125" s="1"/>
      <c r="AB125" s="1"/>
      <c r="AC125" s="1"/>
      <c r="AD125" s="1"/>
      <c r="AE125" s="1"/>
      <c r="AF125" s="1"/>
      <c r="AG125" s="1"/>
      <c r="AH125" s="1"/>
      <c r="AI125" s="1"/>
      <c r="AJ125" s="1"/>
      <c r="AK125" s="1"/>
      <c r="AL125" s="1"/>
      <c r="AM125" s="1"/>
      <c r="AN125" s="1"/>
      <c r="AO125" s="1"/>
      <c r="AP125" s="1"/>
      <c r="AQ125" s="1"/>
      <c r="AR125" s="1"/>
      <c r="AS125" s="1"/>
      <c r="AT125" s="1"/>
      <c r="AU125" s="1"/>
      <c r="AV125" s="1"/>
      <c r="AW125" s="1"/>
      <c r="AX125" s="133"/>
      <c r="AY125" s="1"/>
      <c r="AZ125" s="1"/>
      <c r="BA125" s="356"/>
      <c r="BB125" s="356"/>
      <c r="BC125" s="356"/>
      <c r="BD125" s="356"/>
      <c r="BE125" s="356"/>
      <c r="BF125" s="356"/>
      <c r="BG125" s="356"/>
      <c r="BH125" s="356"/>
      <c r="BI125" s="356"/>
      <c r="BJ125" s="356"/>
      <c r="BK125" s="356"/>
      <c r="BL125" s="356"/>
      <c r="BM125" s="1"/>
      <c r="BN125" s="1"/>
      <c r="BO125" s="319"/>
      <c r="BP125" s="319"/>
      <c r="BQ125" s="319"/>
      <c r="BR125" s="319"/>
      <c r="BS125" s="319"/>
      <c r="BT125" s="319"/>
      <c r="BU125" s="319"/>
      <c r="BV125" s="319"/>
      <c r="BW125" s="319"/>
      <c r="BX125" s="319"/>
      <c r="BY125" s="319"/>
      <c r="BZ125" s="319"/>
      <c r="CA125" s="1"/>
      <c r="CB125" s="1"/>
      <c r="CC125" s="1"/>
      <c r="CD125" s="1"/>
      <c r="CE125" s="1"/>
      <c r="CF125" s="1"/>
      <c r="CG125" s="1"/>
      <c r="CH125" s="1"/>
      <c r="CI125" s="1"/>
      <c r="CJ125" s="1"/>
      <c r="CK125" s="1"/>
      <c r="CL125" s="1"/>
      <c r="CM125" s="1"/>
      <c r="CN125" s="1"/>
      <c r="CO125" s="1"/>
      <c r="CP125" s="1"/>
      <c r="CQ125" s="1"/>
      <c r="CR125" s="1"/>
      <c r="CS125" s="1"/>
      <c r="CT125" s="1"/>
      <c r="CU125" s="1"/>
      <c r="CV125" s="1"/>
      <c r="CW125" s="1"/>
      <c r="CX125" s="1"/>
      <c r="CY125" s="1"/>
      <c r="CZ125" s="1"/>
      <c r="DA125" s="117"/>
      <c r="DC125" s="8"/>
      <c r="DD125" s="8"/>
      <c r="DE125" s="8"/>
      <c r="DF125" s="8"/>
      <c r="DG125" s="8"/>
      <c r="DH125" s="8"/>
      <c r="DI125" s="8"/>
      <c r="DJ125" s="8"/>
      <c r="DK125" s="8"/>
      <c r="DL125" s="8"/>
      <c r="DM125" s="8"/>
      <c r="DN125" s="8"/>
      <c r="DO125" s="8"/>
      <c r="DP125" s="8"/>
      <c r="DQ125" s="8"/>
      <c r="DR125" s="8"/>
      <c r="DS125" s="8"/>
      <c r="DT125" s="8"/>
      <c r="DU125" s="8"/>
      <c r="DV125" s="8"/>
      <c r="ED125" s="8"/>
      <c r="EE125" s="28"/>
      <c r="EF125" s="8"/>
      <c r="FQ125" s="5">
        <v>121</v>
      </c>
      <c r="FR125" s="5" t="s">
        <v>467</v>
      </c>
      <c r="FS125" s="5" t="s">
        <v>39</v>
      </c>
      <c r="FT125" s="177" t="s">
        <v>184</v>
      </c>
      <c r="GC125" s="5">
        <v>121</v>
      </c>
      <c r="GD125" s="5" t="s">
        <v>467</v>
      </c>
      <c r="GE125" s="5" t="s">
        <v>39</v>
      </c>
      <c r="GF125" s="177" t="s">
        <v>184</v>
      </c>
    </row>
    <row r="126" spans="2:188" ht="16.5" customHeight="1" thickBot="1">
      <c r="B126" s="722" t="s">
        <v>505</v>
      </c>
      <c r="C126" s="722"/>
      <c r="D126" s="722"/>
      <c r="E126" s="722"/>
      <c r="F126" s="722"/>
      <c r="G126" s="722"/>
      <c r="H126" s="722"/>
      <c r="I126" s="722"/>
      <c r="J126" s="722"/>
      <c r="K126" s="722"/>
      <c r="L126" s="722"/>
      <c r="M126" s="722"/>
      <c r="V126" s="318"/>
      <c r="AZ126" s="723" t="s">
        <v>509</v>
      </c>
      <c r="BA126" s="723"/>
      <c r="BB126" s="723"/>
      <c r="BC126" s="723"/>
      <c r="BD126" s="723"/>
      <c r="BE126" s="723"/>
      <c r="BF126" s="723"/>
      <c r="BG126" s="723"/>
      <c r="BH126" s="723"/>
      <c r="BI126" s="723"/>
      <c r="BJ126" s="723"/>
      <c r="BK126" s="723"/>
      <c r="BL126" s="723"/>
      <c r="CS126" s="9" t="s">
        <v>468</v>
      </c>
      <c r="CT126" s="724">
        <f>IF(AR127="","",AR127)</f>
        <v>3</v>
      </c>
      <c r="CU126" s="725"/>
      <c r="CX126" s="9" t="s">
        <v>469</v>
      </c>
      <c r="CY126" s="724" t="str">
        <f>IF(AV127="","",AV127)</f>
        <v/>
      </c>
      <c r="CZ126" s="725"/>
      <c r="DA126" s="127"/>
      <c r="DC126" s="8"/>
      <c r="DD126" s="8"/>
      <c r="DE126" s="8"/>
      <c r="DF126" s="8"/>
      <c r="DG126" s="8"/>
      <c r="DH126" s="8"/>
      <c r="DI126" s="8"/>
      <c r="DJ126" s="8"/>
      <c r="DK126" s="8"/>
      <c r="DL126" s="8"/>
      <c r="DM126" s="8"/>
      <c r="DN126" s="8"/>
      <c r="DO126" s="8"/>
      <c r="DP126" s="8"/>
      <c r="DQ126" s="8"/>
      <c r="DR126" s="8"/>
      <c r="DS126" s="8"/>
      <c r="DT126" s="8"/>
      <c r="DU126" s="8"/>
      <c r="DV126" s="8"/>
      <c r="ED126" s="8"/>
      <c r="EE126" s="28"/>
      <c r="EF126" s="8"/>
      <c r="EG126" s="8"/>
      <c r="EH126" s="8"/>
      <c r="EI126" s="128"/>
      <c r="EJ126" s="129"/>
      <c r="EK126" s="129"/>
      <c r="EL126" s="129"/>
      <c r="EM126" s="129"/>
      <c r="EN126" s="129"/>
      <c r="FQ126" s="5">
        <v>122</v>
      </c>
      <c r="FR126" s="5" t="s">
        <v>282</v>
      </c>
      <c r="FS126" s="5" t="s">
        <v>39</v>
      </c>
      <c r="FT126" s="177">
        <v>300</v>
      </c>
      <c r="FZ126" s="1">
        <v>150</v>
      </c>
      <c r="GC126" s="5">
        <v>122</v>
      </c>
      <c r="GD126" s="5" t="s">
        <v>282</v>
      </c>
      <c r="GE126" s="5" t="s">
        <v>39</v>
      </c>
      <c r="GF126" s="177">
        <v>300</v>
      </c>
    </row>
    <row r="127" spans="2:188" ht="16.5" customHeight="1" thickBot="1">
      <c r="B127" s="722"/>
      <c r="C127" s="722"/>
      <c r="D127" s="722"/>
      <c r="E127" s="722"/>
      <c r="F127" s="722"/>
      <c r="G127" s="722"/>
      <c r="H127" s="722"/>
      <c r="I127" s="722"/>
      <c r="J127" s="722"/>
      <c r="K127" s="722"/>
      <c r="L127" s="722"/>
      <c r="M127" s="722"/>
      <c r="T127" s="8"/>
      <c r="AQ127" s="9" t="s">
        <v>468</v>
      </c>
      <c r="AR127" s="728">
        <v>3</v>
      </c>
      <c r="AS127" s="729"/>
      <c r="AT127" s="304"/>
      <c r="AU127" s="9" t="s">
        <v>469</v>
      </c>
      <c r="AV127" s="728"/>
      <c r="AW127" s="729"/>
      <c r="AX127" s="447"/>
      <c r="AZ127" s="723"/>
      <c r="BA127" s="723"/>
      <c r="BB127" s="723"/>
      <c r="BC127" s="723"/>
      <c r="BD127" s="723"/>
      <c r="BE127" s="723"/>
      <c r="BF127" s="723"/>
      <c r="BG127" s="723"/>
      <c r="BH127" s="723"/>
      <c r="BI127" s="723"/>
      <c r="BJ127" s="723"/>
      <c r="BK127" s="723"/>
      <c r="BL127" s="723"/>
      <c r="CL127" s="319"/>
      <c r="CM127" s="319"/>
      <c r="CT127" s="726"/>
      <c r="CU127" s="727"/>
      <c r="CV127" s="304"/>
      <c r="CW127" s="304"/>
      <c r="CX127" s="9"/>
      <c r="CY127" s="726"/>
      <c r="CZ127" s="727"/>
      <c r="DA127" s="43"/>
      <c r="DC127" s="8"/>
      <c r="DD127" s="8"/>
      <c r="DE127" s="8"/>
      <c r="DF127" s="8"/>
      <c r="DG127" s="8"/>
      <c r="DH127" s="8"/>
      <c r="DI127" s="8"/>
      <c r="DJ127" s="8"/>
      <c r="DK127" s="8"/>
      <c r="DL127" s="8"/>
      <c r="DM127" s="8"/>
      <c r="DN127" s="8"/>
      <c r="DO127" s="8"/>
      <c r="DP127" s="8"/>
      <c r="DQ127" s="8"/>
      <c r="DR127" s="8"/>
      <c r="DS127" s="8"/>
      <c r="DT127" s="8"/>
      <c r="DU127" s="8"/>
      <c r="DV127" s="8"/>
      <c r="ED127" s="8"/>
      <c r="EE127" s="28"/>
      <c r="EF127" s="8"/>
      <c r="EG127" s="8"/>
      <c r="EH127" s="8"/>
      <c r="EI127" s="128"/>
      <c r="EJ127" s="130"/>
      <c r="EK127" s="130"/>
      <c r="EL127" s="130"/>
      <c r="EM127" s="130"/>
      <c r="EN127" s="130"/>
      <c r="FQ127" s="5">
        <v>123</v>
      </c>
      <c r="FR127" s="5" t="s">
        <v>283</v>
      </c>
      <c r="FS127" s="5" t="s">
        <v>39</v>
      </c>
      <c r="FT127" s="177">
        <v>300</v>
      </c>
      <c r="FZ127" s="1">
        <v>150</v>
      </c>
      <c r="GC127" s="5">
        <v>123</v>
      </c>
      <c r="GD127" s="5" t="s">
        <v>283</v>
      </c>
      <c r="GE127" s="5" t="s">
        <v>39</v>
      </c>
      <c r="GF127" s="177">
        <v>300</v>
      </c>
    </row>
    <row r="128" spans="2:188" ht="16.5" customHeight="1" thickBot="1">
      <c r="B128" s="555" t="s">
        <v>391</v>
      </c>
      <c r="C128" s="732"/>
      <c r="D128" s="738" t="s">
        <v>541</v>
      </c>
      <c r="E128" s="739"/>
      <c r="F128" s="739"/>
      <c r="G128" s="740"/>
      <c r="H128" s="744"/>
      <c r="I128" s="745"/>
      <c r="J128" s="745"/>
      <c r="K128" s="745"/>
      <c r="L128" s="746"/>
      <c r="N128" s="555" t="s">
        <v>1</v>
      </c>
      <c r="O128" s="556"/>
      <c r="P128" s="734" t="str">
        <f>P66</f>
        <v>変更届</v>
      </c>
      <c r="Q128" s="735"/>
      <c r="R128" s="584"/>
      <c r="S128" s="585"/>
      <c r="T128" s="219"/>
      <c r="U128" s="11"/>
      <c r="V128" s="565" t="s">
        <v>649</v>
      </c>
      <c r="W128" s="566"/>
      <c r="X128" s="588" t="str">
        <f>X66</f>
        <v>●○旅行社</v>
      </c>
      <c r="Y128" s="589"/>
      <c r="Z128" s="589"/>
      <c r="AA128" s="589"/>
      <c r="AB128" s="589"/>
      <c r="AC128" s="589"/>
      <c r="AD128" s="589"/>
      <c r="AE128" s="590"/>
      <c r="AF128" s="594" t="s">
        <v>0</v>
      </c>
      <c r="AG128" s="595"/>
      <c r="AH128" s="588" t="str">
        <f>AH66</f>
        <v>長崎支店</v>
      </c>
      <c r="AI128" s="589"/>
      <c r="AJ128" s="589"/>
      <c r="AK128" s="589"/>
      <c r="AL128" s="589"/>
      <c r="AM128" s="589"/>
      <c r="AN128" s="589"/>
      <c r="AO128" s="590"/>
      <c r="AR128" s="730"/>
      <c r="AS128" s="731"/>
      <c r="AT128" s="304"/>
      <c r="AU128" s="9"/>
      <c r="AV128" s="730"/>
      <c r="AW128" s="731"/>
      <c r="AX128" s="447"/>
      <c r="AZ128" s="762" t="s">
        <v>391</v>
      </c>
      <c r="BA128" s="738" t="s">
        <v>541</v>
      </c>
      <c r="BB128" s="739"/>
      <c r="BC128" s="739"/>
      <c r="BD128" s="740"/>
      <c r="BE128" s="1263" t="str">
        <f>IF(H128="","",H128)</f>
        <v/>
      </c>
      <c r="BF128" s="1264"/>
      <c r="BG128" s="1264"/>
      <c r="BH128" s="1264"/>
      <c r="BI128" s="1265"/>
      <c r="BL128" s="555" t="s">
        <v>1</v>
      </c>
      <c r="BM128" s="556"/>
      <c r="BN128" s="559" t="str">
        <f>IF(P128="","",P128)</f>
        <v>変更届</v>
      </c>
      <c r="BO128" s="560"/>
      <c r="BP128" s="563" t="str">
        <f>IF(R128="","",R128)</f>
        <v/>
      </c>
      <c r="BQ128" s="560"/>
      <c r="BR128" s="219"/>
      <c r="BT128" s="565" t="s">
        <v>649</v>
      </c>
      <c r="BU128" s="566"/>
      <c r="BV128" s="551" t="str">
        <f>IF(X128="","",X128)</f>
        <v>●○旅行社</v>
      </c>
      <c r="BW128" s="551"/>
      <c r="BX128" s="551"/>
      <c r="BY128" s="551"/>
      <c r="BZ128" s="551"/>
      <c r="CA128" s="551"/>
      <c r="CB128" s="551"/>
      <c r="CC128" s="551"/>
      <c r="CD128" s="551"/>
      <c r="CE128" s="552"/>
      <c r="CF128" s="569" t="s">
        <v>0</v>
      </c>
      <c r="CG128" s="570"/>
      <c r="CH128" s="551" t="str">
        <f>IF(AH128="","",AH128)</f>
        <v>長崎支店</v>
      </c>
      <c r="CI128" s="551"/>
      <c r="CJ128" s="551"/>
      <c r="CK128" s="551"/>
      <c r="CL128" s="551"/>
      <c r="CM128" s="551"/>
      <c r="CN128" s="551"/>
      <c r="CO128" s="551"/>
      <c r="CP128" s="551"/>
      <c r="CQ128" s="552"/>
      <c r="CV128" s="304"/>
      <c r="CW128" s="304"/>
      <c r="DC128" s="8"/>
      <c r="DD128" s="8"/>
      <c r="DE128" s="8"/>
      <c r="DF128" s="8"/>
      <c r="DG128" s="8"/>
      <c r="DH128" s="8"/>
      <c r="DI128" s="8"/>
      <c r="DJ128" s="8"/>
      <c r="DK128" s="8"/>
      <c r="DL128" s="8"/>
      <c r="DM128" s="8"/>
      <c r="DN128" s="8"/>
      <c r="DO128" s="8"/>
      <c r="DP128" s="8"/>
      <c r="DQ128" s="8"/>
      <c r="DR128" s="8"/>
      <c r="DS128" s="8"/>
      <c r="DT128" s="8"/>
      <c r="DU128" s="8"/>
      <c r="DV128" s="8"/>
      <c r="ED128" s="8"/>
      <c r="EE128" s="28"/>
      <c r="EF128" s="8"/>
      <c r="EG128" s="8"/>
      <c r="EH128" s="8"/>
      <c r="EI128" s="128"/>
      <c r="EJ128" s="130"/>
      <c r="EK128" s="130"/>
      <c r="EL128" s="130"/>
      <c r="EM128" s="130"/>
      <c r="EN128" s="130"/>
      <c r="EP128" s="327" t="s">
        <v>5</v>
      </c>
      <c r="EQ128" s="328"/>
      <c r="ER128" s="1156" t="s">
        <v>6</v>
      </c>
      <c r="ES128" s="1157"/>
      <c r="ET128" s="1160" t="s">
        <v>7</v>
      </c>
      <c r="EU128" s="208"/>
      <c r="EV128" s="289"/>
      <c r="EW128" s="290"/>
      <c r="EX128" s="291" t="s">
        <v>8</v>
      </c>
      <c r="EY128" s="292"/>
      <c r="EZ128" s="289"/>
      <c r="FA128" s="293"/>
      <c r="FB128" s="294"/>
      <c r="FC128" s="294" t="s">
        <v>9</v>
      </c>
      <c r="FD128" s="288"/>
      <c r="FE128" s="1162" t="s">
        <v>10</v>
      </c>
      <c r="FF128" s="1163"/>
      <c r="FG128" s="323" t="s">
        <v>11</v>
      </c>
      <c r="FH128" s="326" t="s">
        <v>106</v>
      </c>
      <c r="FI128" s="326" t="s">
        <v>106</v>
      </c>
      <c r="GC128" s="28" t="s">
        <v>42</v>
      </c>
      <c r="GD128" s="28" t="s">
        <v>43</v>
      </c>
      <c r="GE128" s="28" t="s">
        <v>451</v>
      </c>
      <c r="GF128" s="28">
        <v>4300</v>
      </c>
    </row>
    <row r="129" spans="2:188" ht="16.5" customHeight="1" thickBot="1">
      <c r="B129" s="557"/>
      <c r="C129" s="733"/>
      <c r="D129" s="741"/>
      <c r="E129" s="742"/>
      <c r="F129" s="742"/>
      <c r="G129" s="743"/>
      <c r="H129" s="747"/>
      <c r="I129" s="748"/>
      <c r="J129" s="748"/>
      <c r="K129" s="748"/>
      <c r="L129" s="749"/>
      <c r="N129" s="557"/>
      <c r="O129" s="558"/>
      <c r="P129" s="736"/>
      <c r="Q129" s="737"/>
      <c r="R129" s="586"/>
      <c r="S129" s="587"/>
      <c r="T129" s="220" t="str">
        <f>IF(P128="提出","　","月")</f>
        <v>月</v>
      </c>
      <c r="U129" s="11"/>
      <c r="V129" s="567"/>
      <c r="W129" s="568"/>
      <c r="X129" s="591"/>
      <c r="Y129" s="592"/>
      <c r="Z129" s="592"/>
      <c r="AA129" s="592"/>
      <c r="AB129" s="592"/>
      <c r="AC129" s="592"/>
      <c r="AD129" s="592"/>
      <c r="AE129" s="593"/>
      <c r="AF129" s="596"/>
      <c r="AG129" s="597"/>
      <c r="AH129" s="591"/>
      <c r="AI129" s="592"/>
      <c r="AJ129" s="592"/>
      <c r="AK129" s="592"/>
      <c r="AL129" s="592"/>
      <c r="AM129" s="592"/>
      <c r="AN129" s="592"/>
      <c r="AO129" s="593"/>
      <c r="AZ129" s="763"/>
      <c r="BA129" s="741"/>
      <c r="BB129" s="742"/>
      <c r="BC129" s="742"/>
      <c r="BD129" s="743"/>
      <c r="BE129" s="1266"/>
      <c r="BF129" s="1267"/>
      <c r="BG129" s="1267"/>
      <c r="BH129" s="1267"/>
      <c r="BI129" s="1268"/>
      <c r="BL129" s="557"/>
      <c r="BM129" s="558"/>
      <c r="BN129" s="561"/>
      <c r="BO129" s="562"/>
      <c r="BP129" s="564"/>
      <c r="BQ129" s="562"/>
      <c r="BR129" s="220" t="s">
        <v>602</v>
      </c>
      <c r="BT129" s="567"/>
      <c r="BU129" s="568"/>
      <c r="BV129" s="553"/>
      <c r="BW129" s="553"/>
      <c r="BX129" s="553"/>
      <c r="BY129" s="553"/>
      <c r="BZ129" s="553"/>
      <c r="CA129" s="553"/>
      <c r="CB129" s="553"/>
      <c r="CC129" s="553"/>
      <c r="CD129" s="553"/>
      <c r="CE129" s="554"/>
      <c r="CF129" s="571"/>
      <c r="CG129" s="572"/>
      <c r="CH129" s="553"/>
      <c r="CI129" s="553"/>
      <c r="CJ129" s="553"/>
      <c r="CK129" s="553"/>
      <c r="CL129" s="553"/>
      <c r="CM129" s="553"/>
      <c r="CN129" s="553"/>
      <c r="CO129" s="553"/>
      <c r="CP129" s="553"/>
      <c r="CQ129" s="554"/>
      <c r="CU129" s="367"/>
      <c r="CV129" s="367"/>
      <c r="CZ129" s="144"/>
      <c r="DB129" s="15"/>
      <c r="DC129" s="5"/>
      <c r="DE129" s="5"/>
      <c r="DF129" s="5"/>
      <c r="DQ129" s="1"/>
      <c r="DR129" s="1"/>
      <c r="DS129" s="1"/>
      <c r="DT129" s="1"/>
      <c r="DU129" s="1"/>
      <c r="DV129" s="1"/>
      <c r="DW129" s="1"/>
      <c r="DX129" s="1"/>
      <c r="DY129" s="1"/>
      <c r="DZ129" s="1"/>
      <c r="EA129" s="1"/>
      <c r="EB129" s="1"/>
      <c r="EC129" s="1"/>
      <c r="ED129" s="8"/>
      <c r="EE129" s="8"/>
      <c r="EF129" s="8"/>
      <c r="EG129" s="16"/>
      <c r="EH129" s="16"/>
      <c r="EI129" s="16"/>
      <c r="EJ129" s="13"/>
      <c r="EK129" s="13"/>
      <c r="EL129" s="13"/>
      <c r="EM129" s="13"/>
      <c r="EN129" s="13"/>
      <c r="EO129" s="13"/>
      <c r="EP129" s="329"/>
      <c r="EQ129" s="330"/>
      <c r="ER129" s="1158"/>
      <c r="ES129" s="1159"/>
      <c r="ET129" s="1161"/>
      <c r="EU129" s="208"/>
      <c r="EV129" s="295" t="s">
        <v>9</v>
      </c>
      <c r="EW129" s="296"/>
      <c r="EX129" s="297"/>
      <c r="EY129" s="298"/>
      <c r="EZ129" s="299" t="s">
        <v>15</v>
      </c>
      <c r="FA129" s="300" t="s">
        <v>16</v>
      </c>
      <c r="FB129" s="301"/>
      <c r="FC129" s="301"/>
      <c r="FD129" s="288"/>
      <c r="FE129" s="1164"/>
      <c r="FF129" s="1165"/>
      <c r="FG129" s="324"/>
      <c r="FH129" s="324"/>
      <c r="FI129" s="324"/>
      <c r="GC129" s="28" t="s">
        <v>50</v>
      </c>
      <c r="GD129" s="28" t="s">
        <v>51</v>
      </c>
      <c r="GE129" s="28" t="s">
        <v>451</v>
      </c>
      <c r="GF129" s="28">
        <v>2600</v>
      </c>
    </row>
    <row r="130" spans="2:188" ht="16.5" customHeight="1">
      <c r="B130" s="680" t="s">
        <v>520</v>
      </c>
      <c r="C130" s="681"/>
      <c r="D130" s="669" t="s">
        <v>545</v>
      </c>
      <c r="E130" s="669"/>
      <c r="F130" s="682" t="s">
        <v>3</v>
      </c>
      <c r="G130" s="683"/>
      <c r="H130" s="683"/>
      <c r="I130" s="683"/>
      <c r="J130" s="683"/>
      <c r="K130" s="683"/>
      <c r="L130" s="683"/>
      <c r="M130" s="684"/>
      <c r="N130" s="688" t="s">
        <v>4</v>
      </c>
      <c r="O130" s="689"/>
      <c r="P130" s="689"/>
      <c r="Q130" s="689"/>
      <c r="R130" s="690" t="s">
        <v>454</v>
      </c>
      <c r="S130" s="691"/>
      <c r="T130" s="279" t="s">
        <v>455</v>
      </c>
      <c r="U130" s="598" t="s">
        <v>475</v>
      </c>
      <c r="V130" s="599"/>
      <c r="W130" s="600"/>
      <c r="X130" s="598" t="s">
        <v>475</v>
      </c>
      <c r="Y130" s="599"/>
      <c r="Z130" s="600"/>
      <c r="AA130" s="598" t="s">
        <v>475</v>
      </c>
      <c r="AB130" s="599"/>
      <c r="AC130" s="600"/>
      <c r="AD130" s="598" t="s">
        <v>475</v>
      </c>
      <c r="AE130" s="599"/>
      <c r="AF130" s="600"/>
      <c r="AG130" s="599" t="s">
        <v>475</v>
      </c>
      <c r="AH130" s="599"/>
      <c r="AI130" s="599"/>
      <c r="AJ130" s="598" t="s">
        <v>458</v>
      </c>
      <c r="AK130" s="599"/>
      <c r="AL130" s="600"/>
      <c r="AM130" s="599" t="s">
        <v>460</v>
      </c>
      <c r="AN130" s="599"/>
      <c r="AO130" s="598" t="s">
        <v>461</v>
      </c>
      <c r="AP130" s="599"/>
      <c r="AQ130" s="600"/>
      <c r="AR130" s="807" t="s">
        <v>462</v>
      </c>
      <c r="AS130" s="807"/>
      <c r="AT130" s="1244" t="s">
        <v>476</v>
      </c>
      <c r="AU130" s="683"/>
      <c r="AV130" s="1245" t="s">
        <v>547</v>
      </c>
      <c r="AW130" s="1248" t="s">
        <v>547</v>
      </c>
      <c r="AX130" s="1249"/>
      <c r="AZ130" s="680" t="s">
        <v>2</v>
      </c>
      <c r="BA130" s="681"/>
      <c r="BB130" s="789" t="s">
        <v>386</v>
      </c>
      <c r="BC130" s="790"/>
      <c r="BD130" s="790"/>
      <c r="BE130" s="790"/>
      <c r="BF130" s="790"/>
      <c r="BG130" s="791"/>
      <c r="BH130" s="345" t="s">
        <v>499</v>
      </c>
      <c r="BI130" s="795" t="s">
        <v>531</v>
      </c>
      <c r="BJ130" s="796"/>
      <c r="BK130" s="796"/>
      <c r="BL130" s="796"/>
      <c r="BM130" s="796"/>
      <c r="BN130" s="796"/>
      <c r="BO130" s="796"/>
      <c r="BP130" s="796"/>
      <c r="BQ130" s="796"/>
      <c r="BR130" s="796"/>
      <c r="BS130" s="796"/>
      <c r="BT130" s="796"/>
      <c r="BU130" s="796"/>
      <c r="BV130" s="796"/>
      <c r="BW130" s="797"/>
      <c r="BX130" s="798" t="s">
        <v>507</v>
      </c>
      <c r="BY130" s="799"/>
      <c r="BZ130" s="799"/>
      <c r="CA130" s="800"/>
      <c r="CB130" s="768" t="s">
        <v>529</v>
      </c>
      <c r="CC130" s="768"/>
      <c r="CD130" s="768"/>
      <c r="CE130" s="768"/>
      <c r="CF130" s="768"/>
      <c r="CG130" s="768"/>
      <c r="CH130" s="768"/>
      <c r="CI130" s="768"/>
      <c r="CJ130" s="768"/>
      <c r="CK130" s="768"/>
      <c r="CL130" s="768"/>
      <c r="CM130" s="768"/>
      <c r="CN130" s="768"/>
      <c r="CO130" s="768"/>
      <c r="CP130" s="768"/>
      <c r="CQ130" s="768"/>
      <c r="CR130" s="768"/>
      <c r="CS130" s="769"/>
      <c r="CT130" s="770" t="s">
        <v>392</v>
      </c>
      <c r="CU130" s="771"/>
      <c r="CV130" s="771"/>
      <c r="CW130" s="771"/>
      <c r="CX130" s="771"/>
      <c r="CY130" s="771"/>
      <c r="CZ130" s="772"/>
      <c r="ED130" s="8"/>
      <c r="EE130" s="28"/>
      <c r="EF130" s="8"/>
      <c r="EP130" s="329"/>
      <c r="EQ130" s="330"/>
      <c r="ER130" s="776" t="s">
        <v>17</v>
      </c>
      <c r="ES130" s="778" t="s">
        <v>18</v>
      </c>
      <c r="ET130" s="29" t="s">
        <v>19</v>
      </c>
      <c r="EU130" s="3"/>
      <c r="EV130" s="30"/>
      <c r="EW130" s="31"/>
      <c r="EX130" s="32"/>
      <c r="EY130" s="33"/>
      <c r="EZ130" s="39" t="s">
        <v>20</v>
      </c>
      <c r="FA130" s="40" t="s">
        <v>20</v>
      </c>
      <c r="FB130" s="29" t="s">
        <v>19</v>
      </c>
      <c r="FC130" s="36" t="s">
        <v>21</v>
      </c>
      <c r="FE130" s="41"/>
      <c r="FF130" s="32"/>
      <c r="FG130" s="324"/>
      <c r="FH130" s="324"/>
      <c r="FI130" s="324"/>
      <c r="GC130" s="28" t="s">
        <v>59</v>
      </c>
      <c r="GD130" s="28" t="s">
        <v>60</v>
      </c>
      <c r="GE130" s="28" t="s">
        <v>451</v>
      </c>
      <c r="GF130" s="28">
        <v>3400</v>
      </c>
    </row>
    <row r="131" spans="2:188" ht="16.5" customHeight="1" thickBot="1">
      <c r="B131" s="282" t="s">
        <v>388</v>
      </c>
      <c r="C131" s="283" t="s">
        <v>389</v>
      </c>
      <c r="D131" s="670"/>
      <c r="E131" s="670"/>
      <c r="F131" s="685"/>
      <c r="G131" s="686"/>
      <c r="H131" s="686"/>
      <c r="I131" s="686"/>
      <c r="J131" s="686"/>
      <c r="K131" s="686"/>
      <c r="L131" s="686"/>
      <c r="M131" s="687"/>
      <c r="N131" s="780" t="s">
        <v>452</v>
      </c>
      <c r="O131" s="781"/>
      <c r="P131" s="281" t="s">
        <v>453</v>
      </c>
      <c r="Q131" s="278" t="s">
        <v>12</v>
      </c>
      <c r="R131" s="312" t="s">
        <v>107</v>
      </c>
      <c r="S131" s="313" t="s">
        <v>108</v>
      </c>
      <c r="T131" s="280" t="s">
        <v>456</v>
      </c>
      <c r="U131" s="601"/>
      <c r="V131" s="602"/>
      <c r="W131" s="603"/>
      <c r="X131" s="601"/>
      <c r="Y131" s="602"/>
      <c r="Z131" s="603"/>
      <c r="AA131" s="601"/>
      <c r="AB131" s="602"/>
      <c r="AC131" s="603"/>
      <c r="AD131" s="601"/>
      <c r="AE131" s="602"/>
      <c r="AF131" s="603"/>
      <c r="AG131" s="602"/>
      <c r="AH131" s="602"/>
      <c r="AI131" s="602"/>
      <c r="AJ131" s="601" t="s">
        <v>459</v>
      </c>
      <c r="AK131" s="602"/>
      <c r="AL131" s="603"/>
      <c r="AM131" s="602"/>
      <c r="AN131" s="602"/>
      <c r="AO131" s="601"/>
      <c r="AP131" s="602"/>
      <c r="AQ131" s="603"/>
      <c r="AR131" s="785" t="s">
        <v>463</v>
      </c>
      <c r="AS131" s="785"/>
      <c r="AT131" s="1246"/>
      <c r="AU131" s="686"/>
      <c r="AV131" s="1247" t="s">
        <v>546</v>
      </c>
      <c r="AW131" s="1250" t="s">
        <v>546</v>
      </c>
      <c r="AX131" s="1251"/>
      <c r="AZ131" s="282" t="s">
        <v>388</v>
      </c>
      <c r="BA131" s="283" t="s">
        <v>389</v>
      </c>
      <c r="BB131" s="792"/>
      <c r="BC131" s="793"/>
      <c r="BD131" s="793"/>
      <c r="BE131" s="793"/>
      <c r="BF131" s="793"/>
      <c r="BG131" s="794"/>
      <c r="BH131" s="355" t="s">
        <v>500</v>
      </c>
      <c r="BI131" s="786" t="s">
        <v>530</v>
      </c>
      <c r="BJ131" s="787"/>
      <c r="BK131" s="787"/>
      <c r="BL131" s="787"/>
      <c r="BM131" s="787"/>
      <c r="BN131" s="787"/>
      <c r="BO131" s="787"/>
      <c r="BP131" s="787"/>
      <c r="BQ131" s="787"/>
      <c r="BR131" s="787"/>
      <c r="BS131" s="787"/>
      <c r="BT131" s="788"/>
      <c r="BU131" s="801" t="s">
        <v>506</v>
      </c>
      <c r="BV131" s="802"/>
      <c r="BW131" s="803"/>
      <c r="BX131" s="804" t="s">
        <v>474</v>
      </c>
      <c r="BY131" s="805"/>
      <c r="BZ131" s="362" t="s">
        <v>472</v>
      </c>
      <c r="CA131" s="363" t="s">
        <v>473</v>
      </c>
      <c r="CB131" s="364"/>
      <c r="CC131" s="365" t="s">
        <v>492</v>
      </c>
      <c r="CD131" s="764" t="s">
        <v>35</v>
      </c>
      <c r="CE131" s="764"/>
      <c r="CF131" s="764"/>
      <c r="CG131" s="764" t="s">
        <v>36</v>
      </c>
      <c r="CH131" s="764"/>
      <c r="CI131" s="765" t="s">
        <v>390</v>
      </c>
      <c r="CJ131" s="766"/>
      <c r="CK131" s="366"/>
      <c r="CL131" s="365" t="s">
        <v>492</v>
      </c>
      <c r="CM131" s="764" t="s">
        <v>35</v>
      </c>
      <c r="CN131" s="764"/>
      <c r="CO131" s="764"/>
      <c r="CP131" s="764" t="s">
        <v>36</v>
      </c>
      <c r="CQ131" s="764"/>
      <c r="CR131" s="765" t="s">
        <v>390</v>
      </c>
      <c r="CS131" s="767"/>
      <c r="CT131" s="773"/>
      <c r="CU131" s="774"/>
      <c r="CV131" s="774"/>
      <c r="CW131" s="774"/>
      <c r="CX131" s="774"/>
      <c r="CY131" s="774"/>
      <c r="CZ131" s="775"/>
      <c r="ED131" s="8"/>
      <c r="EE131" s="28"/>
      <c r="EF131" s="8"/>
      <c r="EH131" s="8"/>
      <c r="EN131" s="11"/>
      <c r="EP131" s="331"/>
      <c r="EQ131" s="332"/>
      <c r="ER131" s="777"/>
      <c r="ES131" s="779"/>
      <c r="ET131" s="45" t="s">
        <v>32</v>
      </c>
      <c r="EU131" s="3"/>
      <c r="EV131" s="46"/>
      <c r="EW131" s="47"/>
      <c r="EX131" s="48" t="s">
        <v>17</v>
      </c>
      <c r="EY131" s="49" t="s">
        <v>18</v>
      </c>
      <c r="EZ131" s="50"/>
      <c r="FA131" s="51"/>
      <c r="FB131" s="45"/>
      <c r="FC131" s="52" t="s">
        <v>32</v>
      </c>
      <c r="FD131" s="3"/>
      <c r="FE131" s="53"/>
      <c r="FF131" s="48" t="s">
        <v>33</v>
      </c>
      <c r="FG131" s="325"/>
      <c r="FH131" s="325"/>
      <c r="FI131" s="325"/>
      <c r="GC131" s="28" t="s">
        <v>66</v>
      </c>
      <c r="GD131" s="28" t="s">
        <v>67</v>
      </c>
      <c r="GE131" s="28" t="s">
        <v>451</v>
      </c>
      <c r="GF131" s="28">
        <v>4400</v>
      </c>
    </row>
    <row r="132" spans="2:188" ht="16.5" customHeight="1" thickTop="1" thickBot="1">
      <c r="B132" s="700">
        <v>3</v>
      </c>
      <c r="C132" s="702">
        <v>1</v>
      </c>
      <c r="D132" s="661" t="s">
        <v>519</v>
      </c>
      <c r="E132" s="662"/>
      <c r="F132" s="704" t="s">
        <v>381</v>
      </c>
      <c r="G132" s="705"/>
      <c r="H132" s="706"/>
      <c r="I132" s="706"/>
      <c r="J132" s="706"/>
      <c r="K132" s="706"/>
      <c r="L132" s="706"/>
      <c r="M132" s="707"/>
      <c r="N132" s="1166" t="s">
        <v>113</v>
      </c>
      <c r="O132" s="1167"/>
      <c r="P132" s="284"/>
      <c r="Q132" s="285"/>
      <c r="R132" s="286"/>
      <c r="S132" s="287"/>
      <c r="T132" s="713" t="s">
        <v>34</v>
      </c>
      <c r="U132" s="57"/>
      <c r="V132" s="872" t="str">
        <f>IF(U132="","",VLOOKUP(U132,$FQ:$FT,3,FALSE))</f>
        <v/>
      </c>
      <c r="W132" s="873"/>
      <c r="X132" s="57"/>
      <c r="Y132" s="872" t="str">
        <f>IF(X132="","",VLOOKUP(X132,$FQ:$FT,3,FALSE))</f>
        <v/>
      </c>
      <c r="Z132" s="873"/>
      <c r="AA132" s="57"/>
      <c r="AB132" s="872" t="str">
        <f>IF(AA132="","",VLOOKUP(AA132,$FQ:$FT,3,FALSE))</f>
        <v/>
      </c>
      <c r="AC132" s="873"/>
      <c r="AD132" s="57"/>
      <c r="AE132" s="872" t="str">
        <f>IF(AD132="","",VLOOKUP(AD132,$FQ:$FT,3,FALSE))</f>
        <v/>
      </c>
      <c r="AF132" s="873"/>
      <c r="AG132" s="57"/>
      <c r="AH132" s="910" t="str">
        <f>IF(AG132="","",VLOOKUP(AG132,$FQ:$FT,3,FALSE))</f>
        <v/>
      </c>
      <c r="AI132" s="911"/>
      <c r="AJ132" s="1172" t="s">
        <v>179</v>
      </c>
      <c r="AK132" s="1174">
        <f>FC132+ET132</f>
        <v>0</v>
      </c>
      <c r="AL132" s="1175"/>
      <c r="AM132" s="1242"/>
      <c r="AN132" s="1243"/>
      <c r="AO132" s="1176">
        <f>(AK132*AM132)</f>
        <v>0</v>
      </c>
      <c r="AP132" s="1176"/>
      <c r="AQ132" s="920"/>
      <c r="AR132" s="637">
        <f>SUM(Q132:Q137)*AM136</f>
        <v>0</v>
      </c>
      <c r="AS132" s="638"/>
      <c r="AT132" s="1252"/>
      <c r="AU132" s="1253"/>
      <c r="AV132" s="1254" t="s">
        <v>548</v>
      </c>
      <c r="AW132" s="1259" t="s">
        <v>548</v>
      </c>
      <c r="AX132" s="1260"/>
      <c r="AZ132" s="822">
        <f>B132</f>
        <v>3</v>
      </c>
      <c r="BA132" s="825">
        <f>C132</f>
        <v>1</v>
      </c>
      <c r="BB132" s="827" t="s">
        <v>381</v>
      </c>
      <c r="BC132" s="828"/>
      <c r="BD132" s="828" t="str">
        <f>IF(H132="","",H132)</f>
        <v/>
      </c>
      <c r="BE132" s="828"/>
      <c r="BF132" s="828"/>
      <c r="BG132" s="829"/>
      <c r="BH132" s="315"/>
      <c r="BI132" s="830" t="s">
        <v>481</v>
      </c>
      <c r="BJ132" s="817"/>
      <c r="BK132" s="817"/>
      <c r="BL132" s="818" t="s">
        <v>489</v>
      </c>
      <c r="BM132" s="817"/>
      <c r="BN132" s="817" t="str">
        <f>IF(BJ132="","",VLOOKUP(BJ132,'募集型  変更届　提出用 （記入例）'!$GC:$GF,3,FALSE))</f>
        <v/>
      </c>
      <c r="BO132" s="818" t="s">
        <v>484</v>
      </c>
      <c r="BP132" s="817"/>
      <c r="BQ132" s="817"/>
      <c r="BR132" s="818" t="s">
        <v>487</v>
      </c>
      <c r="BS132" s="817"/>
      <c r="BT132" s="876"/>
      <c r="BU132" s="808"/>
      <c r="BV132" s="809"/>
      <c r="BW132" s="810"/>
      <c r="BX132" s="933" t="s">
        <v>113</v>
      </c>
      <c r="BY132" s="934"/>
      <c r="BZ132" s="314"/>
      <c r="CA132" s="315"/>
      <c r="CB132" s="1168" t="s">
        <v>383</v>
      </c>
      <c r="CC132" s="1169"/>
      <c r="CD132" s="1170" t="str">
        <f>IF(CC132="","",VLOOKUP(CC132,'募集型  変更届　提出用 （記入例）'!$GC:$GF,2,FALSE))</f>
        <v/>
      </c>
      <c r="CE132" s="1171"/>
      <c r="CF132" s="1171"/>
      <c r="CG132" s="1171" t="str">
        <f>IF(CC132="","",VLOOKUP(CC132,'募集型  変更届　提出用 （記入例）'!$GC:$GF,3,FALSE))</f>
        <v/>
      </c>
      <c r="CH132" s="1171"/>
      <c r="CI132" s="1171" t="str">
        <f>IF(CC132="","",VLOOKUP(CC132,'募集型  変更届　提出用 （記入例）'!$GC:$GF,4,FALSE))</f>
        <v/>
      </c>
      <c r="CJ132" s="1177"/>
      <c r="CK132" s="947" t="s">
        <v>493</v>
      </c>
      <c r="CL132" s="1169"/>
      <c r="CM132" s="1170" t="str">
        <f>IF(CL132="","",VLOOKUP(CL132,'募集型  変更届　提出用 （記入例）'!$GC:$GF,2,FALSE))</f>
        <v/>
      </c>
      <c r="CN132" s="1171"/>
      <c r="CO132" s="1171"/>
      <c r="CP132" s="1171" t="str">
        <f>IF(CL132="","",VLOOKUP(CL132,'募集型  変更届　提出用 （記入例）'!$GC:$GF,3,FALSE))</f>
        <v/>
      </c>
      <c r="CQ132" s="1171"/>
      <c r="CR132" s="1171" t="str">
        <f>IF(CL132="","",VLOOKUP(CL132,'募集型  変更届　提出用 （記入例）'!$GC:$GF,4,FALSE))</f>
        <v/>
      </c>
      <c r="CS132" s="1173"/>
      <c r="CT132" s="863"/>
      <c r="CU132" s="864"/>
      <c r="CV132" s="864"/>
      <c r="CW132" s="864"/>
      <c r="CX132" s="864"/>
      <c r="CY132" s="864"/>
      <c r="CZ132" s="865"/>
      <c r="ED132" s="8"/>
      <c r="EE132" s="28"/>
      <c r="EF132" s="8"/>
      <c r="EG132" s="8"/>
      <c r="EH132" s="8"/>
      <c r="EJ132" s="61" t="s">
        <v>38</v>
      </c>
      <c r="EP132" s="62">
        <v>1</v>
      </c>
      <c r="EQ132" s="63" t="s">
        <v>110</v>
      </c>
      <c r="ER132" s="64">
        <f>SUMIF(EJ134:EN134,"対馬市",EJ135:EN135)*'募集型  変更届　提出用 （記入例）'!AM132</f>
        <v>0</v>
      </c>
      <c r="ES132" s="65">
        <f>SUMIF(EJ134:EN134,"対馬市",EJ136:EN136)*'募集型  変更届　提出用 （記入例）'!AM134</f>
        <v>0</v>
      </c>
      <c r="ET132" s="66">
        <f>SUM('募集型  変更届　提出用 （記入例）'!U137:AI137)</f>
        <v>0</v>
      </c>
      <c r="EU132" s="14"/>
      <c r="EV132" s="67" t="s">
        <v>11</v>
      </c>
      <c r="EW132" s="68" t="s">
        <v>110</v>
      </c>
      <c r="EX132" s="69" t="str">
        <f>IF('募集型  変更届　提出用 （記入例）'!P132="","0",FC132/EV133)</f>
        <v>0</v>
      </c>
      <c r="EY132" s="70" t="str">
        <f>IF('募集型  変更届　提出用 （記入例）'!P132="","0",FC133/EV133)</f>
        <v>0</v>
      </c>
      <c r="EZ132" s="71">
        <f>EX132*'募集型  変更届　提出用 （記入例）'!AM132</f>
        <v>0</v>
      </c>
      <c r="FA132" s="72">
        <f>EY132*'募集型  変更届　提出用 （記入例）'!AM134</f>
        <v>0</v>
      </c>
      <c r="FB132" s="73">
        <f>EZ132+FA132</f>
        <v>0</v>
      </c>
      <c r="FC132" s="66">
        <f>SUM('募集型  変更届　提出用 （記入例）'!U134:AI134)</f>
        <v>0</v>
      </c>
      <c r="FE132" s="74" t="s">
        <v>110</v>
      </c>
      <c r="FF132" s="69" t="str">
        <f>IF(('募集型  変更届　提出用 （記入例）'!Q132)="","0",('募集型  変更届　提出用 （記入例）'!AM132+'募集型  変更届　提出用 （記入例）'!AM134)*'募集型  変更届　提出用 （記入例）'!Q132*1000)</f>
        <v>0</v>
      </c>
      <c r="FG132" s="69">
        <f>COUNTA('募集型  変更届　提出用 （記入例）'!P132)*('募集型  変更届　提出用 （記入例）'!AM132+'募集型  変更届　提出用 （記入例）'!AM134)</f>
        <v>0</v>
      </c>
      <c r="FH132" s="69">
        <f>COUNTA('募集型  変更届　提出用 （記入例）'!R132)*('募集型  変更届　提出用 （記入例）'!AM132+'募集型  変更届　提出用 （記入例）'!AM134)</f>
        <v>0</v>
      </c>
      <c r="FI132" s="69">
        <f>COUNTA('募集型  変更届　提出用 （記入例）'!S132)*('募集型  変更届　提出用 （記入例）'!AM132+'募集型  変更届　提出用 （記入例）'!AM134)</f>
        <v>0</v>
      </c>
      <c r="GC132" s="28" t="s">
        <v>72</v>
      </c>
      <c r="GD132" s="28" t="s">
        <v>73</v>
      </c>
      <c r="GE132" s="28" t="s">
        <v>451</v>
      </c>
      <c r="GF132" s="28">
        <v>3900</v>
      </c>
    </row>
    <row r="133" spans="2:188" ht="16.5" customHeight="1">
      <c r="B133" s="701"/>
      <c r="C133" s="703"/>
      <c r="D133" s="676"/>
      <c r="E133" s="677"/>
      <c r="F133" s="869"/>
      <c r="G133" s="870"/>
      <c r="H133" s="870"/>
      <c r="I133" s="870"/>
      <c r="J133" s="870"/>
      <c r="K133" s="870"/>
      <c r="L133" s="870"/>
      <c r="M133" s="871"/>
      <c r="N133" s="652" t="s">
        <v>112</v>
      </c>
      <c r="O133" s="653"/>
      <c r="P133" s="75"/>
      <c r="Q133" s="76"/>
      <c r="R133" s="136"/>
      <c r="S133" s="142"/>
      <c r="T133" s="713"/>
      <c r="U133" s="819" t="str">
        <f>IF(U132="","",VLOOKUP(U132,$FQ:$FT,2,FALSE))</f>
        <v/>
      </c>
      <c r="V133" s="820"/>
      <c r="W133" s="821"/>
      <c r="X133" s="819" t="str">
        <f>IF(X132="","",VLOOKUP(X132,$FQ:$FT,2,FALSE))</f>
        <v/>
      </c>
      <c r="Y133" s="820"/>
      <c r="Z133" s="821"/>
      <c r="AA133" s="819" t="str">
        <f>IF(AA132="","",VLOOKUP(AA132,$FQ:$FT,2,FALSE))</f>
        <v/>
      </c>
      <c r="AB133" s="820"/>
      <c r="AC133" s="821"/>
      <c r="AD133" s="819" t="str">
        <f>IF(AD132="","",VLOOKUP(AD132,$FQ:$FT,2,FALSE))</f>
        <v/>
      </c>
      <c r="AE133" s="820"/>
      <c r="AF133" s="821"/>
      <c r="AG133" s="819" t="str">
        <f>IF(AG132="","",VLOOKUP(AG132,$FQ:$FT,2,FALSE))</f>
        <v/>
      </c>
      <c r="AH133" s="820"/>
      <c r="AI133" s="821"/>
      <c r="AJ133" s="608"/>
      <c r="AK133" s="611"/>
      <c r="AL133" s="612"/>
      <c r="AM133" s="629"/>
      <c r="AN133" s="630"/>
      <c r="AO133" s="633"/>
      <c r="AP133" s="633"/>
      <c r="AQ133" s="634"/>
      <c r="AR133" s="637"/>
      <c r="AS133" s="638"/>
      <c r="AT133" s="978"/>
      <c r="AU133" s="979"/>
      <c r="AV133" s="980"/>
      <c r="AW133" s="970"/>
      <c r="AX133" s="971"/>
      <c r="AZ133" s="823"/>
      <c r="BA133" s="825"/>
      <c r="BB133" s="827"/>
      <c r="BC133" s="828"/>
      <c r="BD133" s="828"/>
      <c r="BE133" s="828"/>
      <c r="BF133" s="828"/>
      <c r="BG133" s="829"/>
      <c r="BH133" s="309"/>
      <c r="BI133" s="831"/>
      <c r="BJ133" s="654"/>
      <c r="BK133" s="654"/>
      <c r="BL133" s="573"/>
      <c r="BM133" s="654"/>
      <c r="BN133" s="654"/>
      <c r="BO133" s="573"/>
      <c r="BP133" s="654"/>
      <c r="BQ133" s="654"/>
      <c r="BR133" s="573"/>
      <c r="BS133" s="654"/>
      <c r="BT133" s="655"/>
      <c r="BU133" s="658"/>
      <c r="BV133" s="659"/>
      <c r="BW133" s="660"/>
      <c r="BX133" s="581" t="s">
        <v>112</v>
      </c>
      <c r="BY133" s="582"/>
      <c r="BZ133" s="307"/>
      <c r="CA133" s="309"/>
      <c r="CB133" s="583"/>
      <c r="CC133" s="579"/>
      <c r="CD133" s="580"/>
      <c r="CE133" s="577"/>
      <c r="CF133" s="577"/>
      <c r="CG133" s="577"/>
      <c r="CH133" s="577"/>
      <c r="CI133" s="577"/>
      <c r="CJ133" s="578"/>
      <c r="CK133" s="574"/>
      <c r="CL133" s="579"/>
      <c r="CM133" s="580"/>
      <c r="CN133" s="577"/>
      <c r="CO133" s="577"/>
      <c r="CP133" s="577"/>
      <c r="CQ133" s="577"/>
      <c r="CR133" s="577"/>
      <c r="CS133" s="862"/>
      <c r="CT133" s="863"/>
      <c r="CU133" s="864"/>
      <c r="CV133" s="864"/>
      <c r="CW133" s="864"/>
      <c r="CX133" s="864"/>
      <c r="CY133" s="864"/>
      <c r="CZ133" s="865"/>
      <c r="ED133" s="8"/>
      <c r="EE133" s="28"/>
      <c r="EF133" s="8"/>
      <c r="EG133" s="8"/>
      <c r="EH133" s="8"/>
      <c r="EP133" s="78"/>
      <c r="EQ133" s="79" t="s">
        <v>111</v>
      </c>
      <c r="ER133" s="80">
        <f>SUMIF(EJ134:EN134,"壱岐市",EJ135:EN135)*'募集型  変更届　提出用 （記入例）'!AM132</f>
        <v>0</v>
      </c>
      <c r="ES133" s="81">
        <f>SUMIF(EJ134:EN134,"壱岐市",EJ136:EN136)*'募集型  変更届　提出用 （記入例）'!AM134</f>
        <v>0</v>
      </c>
      <c r="ET133" s="82">
        <f>ET132</f>
        <v>0</v>
      </c>
      <c r="EU133" s="83"/>
      <c r="EV133" s="851">
        <f>COUNTA('募集型  変更届　提出用 （記入例）'!P132:P137)</f>
        <v>0</v>
      </c>
      <c r="EW133" s="84" t="s">
        <v>111</v>
      </c>
      <c r="EX133" s="85" t="str">
        <f>IF('募集型  変更届　提出用 （記入例）'!P133="","0",FC132/EV133)</f>
        <v>0</v>
      </c>
      <c r="EY133" s="86" t="str">
        <f>IF('募集型  変更届　提出用 （記入例）'!P133="","0",FC133/EV133)</f>
        <v>0</v>
      </c>
      <c r="EZ133" s="87">
        <f>EX133*'募集型  変更届　提出用 （記入例）'!AM132</f>
        <v>0</v>
      </c>
      <c r="FA133" s="88">
        <f>EY133*'募集型  変更届　提出用 （記入例）'!AM134</f>
        <v>0</v>
      </c>
      <c r="FB133" s="89">
        <f t="shared" ref="FB133:FB137" si="61">EZ133+FA133</f>
        <v>0</v>
      </c>
      <c r="FC133" s="82">
        <f>EN175</f>
        <v>0</v>
      </c>
      <c r="FE133" s="90" t="s">
        <v>111</v>
      </c>
      <c r="FF133" s="85" t="str">
        <f>IF(('募集型  変更届　提出用 （記入例）'!Q133)="","0",('募集型  変更届　提出用 （記入例）'!AM132+'募集型  変更届　提出用 （記入例）'!AM134)*'募集型  変更届　提出用 （記入例）'!Q133*1000)</f>
        <v>0</v>
      </c>
      <c r="FG133" s="85">
        <f>COUNTA('募集型  変更届　提出用 （記入例）'!P133)*('募集型  変更届　提出用 （記入例）'!AM132+'募集型  変更届　提出用 （記入例）'!AM134)</f>
        <v>0</v>
      </c>
      <c r="FH133" s="85">
        <f>COUNTA('募集型  変更届　提出用 （記入例）'!R133)*('募集型  変更届　提出用 （記入例）'!AM132+'募集型  変更届　提出用 （記入例）'!AM134)</f>
        <v>0</v>
      </c>
      <c r="FI133" s="85">
        <f>COUNTA('募集型  変更届　提出用 （記入例）'!S133)*('募集型  変更届　提出用 （記入例）'!AM132+'募集型  変更届　提出用 （記入例）'!AM134)</f>
        <v>0</v>
      </c>
      <c r="GC133" s="5"/>
      <c r="GD133" s="5"/>
      <c r="GE133" s="5"/>
      <c r="GF133" s="5"/>
    </row>
    <row r="134" spans="2:188" ht="16.5" customHeight="1">
      <c r="B134" s="692" t="s">
        <v>519</v>
      </c>
      <c r="C134" s="693"/>
      <c r="D134" s="678" t="s">
        <v>551</v>
      </c>
      <c r="E134" s="679"/>
      <c r="F134" s="869"/>
      <c r="G134" s="870"/>
      <c r="H134" s="870"/>
      <c r="I134" s="870"/>
      <c r="J134" s="870"/>
      <c r="K134" s="870"/>
      <c r="L134" s="870"/>
      <c r="M134" s="871"/>
      <c r="N134" s="652" t="s">
        <v>45</v>
      </c>
      <c r="O134" s="653"/>
      <c r="P134" s="75"/>
      <c r="Q134" s="76"/>
      <c r="R134" s="136"/>
      <c r="S134" s="137"/>
      <c r="T134" s="714"/>
      <c r="U134" s="853" t="str">
        <f>IF(U132="","",VLOOKUP(U132,$FQ:$FT,4,FALSE))</f>
        <v/>
      </c>
      <c r="V134" s="854"/>
      <c r="W134" s="855"/>
      <c r="X134" s="853" t="str">
        <f>IF(X132="","",VLOOKUP(X132,$FQ:$FT,4,FALSE))</f>
        <v/>
      </c>
      <c r="Y134" s="854"/>
      <c r="Z134" s="855"/>
      <c r="AA134" s="853" t="str">
        <f>IF(AA132="","",VLOOKUP(AA132,$FQ:$FT,4,FALSE))</f>
        <v/>
      </c>
      <c r="AB134" s="854"/>
      <c r="AC134" s="855"/>
      <c r="AD134" s="853" t="str">
        <f>IF(AD132="","",VLOOKUP(AD132,$FQ:$FT,4,FALSE))</f>
        <v/>
      </c>
      <c r="AE134" s="854"/>
      <c r="AF134" s="855"/>
      <c r="AG134" s="853" t="str">
        <f>IF(AG132="","",VLOOKUP(AG132,$FQ:$FT,4,FALSE))</f>
        <v/>
      </c>
      <c r="AH134" s="854"/>
      <c r="AI134" s="855"/>
      <c r="AJ134" s="856" t="s">
        <v>284</v>
      </c>
      <c r="AK134" s="858">
        <f>ET133+FC133</f>
        <v>0</v>
      </c>
      <c r="AL134" s="859"/>
      <c r="AM134" s="641"/>
      <c r="AN134" s="642"/>
      <c r="AO134" s="633">
        <f>(AK134*AM134)</f>
        <v>0</v>
      </c>
      <c r="AP134" s="633"/>
      <c r="AQ134" s="634"/>
      <c r="AR134" s="637"/>
      <c r="AS134" s="638"/>
      <c r="AT134" s="978"/>
      <c r="AU134" s="979"/>
      <c r="AV134" s="980"/>
      <c r="AW134" s="970"/>
      <c r="AX134" s="971"/>
      <c r="AZ134" s="823"/>
      <c r="BA134" s="825"/>
      <c r="BB134" s="832" t="str">
        <f>IF(F133="","",F133)</f>
        <v/>
      </c>
      <c r="BC134" s="833"/>
      <c r="BD134" s="833"/>
      <c r="BE134" s="833"/>
      <c r="BF134" s="833"/>
      <c r="BG134" s="834"/>
      <c r="BH134" s="309"/>
      <c r="BI134" s="831" t="s">
        <v>482</v>
      </c>
      <c r="BJ134" s="654"/>
      <c r="BK134" s="654"/>
      <c r="BL134" s="573" t="s">
        <v>490</v>
      </c>
      <c r="BM134" s="654"/>
      <c r="BN134" s="654" t="str">
        <f>IF(BJ134="","",VLOOKUP(BJ134,'募集型  変更届　提出用 （記入例）'!$GC:$GF,3,FALSE))</f>
        <v/>
      </c>
      <c r="BO134" s="573" t="s">
        <v>485</v>
      </c>
      <c r="BP134" s="654"/>
      <c r="BQ134" s="654"/>
      <c r="BR134" s="573" t="s">
        <v>488</v>
      </c>
      <c r="BS134" s="654"/>
      <c r="BT134" s="655"/>
      <c r="BU134" s="658"/>
      <c r="BV134" s="659"/>
      <c r="BW134" s="660"/>
      <c r="BX134" s="581" t="s">
        <v>45</v>
      </c>
      <c r="BY134" s="582"/>
      <c r="BZ134" s="307"/>
      <c r="CA134" s="309"/>
      <c r="CB134" s="583" t="s">
        <v>384</v>
      </c>
      <c r="CC134" s="579"/>
      <c r="CD134" s="580" t="str">
        <f>IF(CC134="","",VLOOKUP(CC134,'募集型  変更届　提出用 （記入例）'!$GC:$GF,2,FALSE))</f>
        <v/>
      </c>
      <c r="CE134" s="577"/>
      <c r="CF134" s="577"/>
      <c r="CG134" s="577" t="str">
        <f>IF(CC134="","",VLOOKUP(CC134,'募集型  変更届　提出用 （記入例）'!$GC:$GF,3,FALSE))</f>
        <v/>
      </c>
      <c r="CH134" s="577"/>
      <c r="CI134" s="577" t="str">
        <f>IF(CC134="","",VLOOKUP(CC134,'募集型  変更届　提出用 （記入例）'!$GC:$GF,4,FALSE))</f>
        <v/>
      </c>
      <c r="CJ134" s="578"/>
      <c r="CK134" s="574" t="s">
        <v>494</v>
      </c>
      <c r="CL134" s="579"/>
      <c r="CM134" s="580" t="str">
        <f>IF(CL134="","",VLOOKUP(CL134,'募集型  変更届　提出用 （記入例）'!$GC:$GF,2,FALSE))</f>
        <v/>
      </c>
      <c r="CN134" s="577"/>
      <c r="CO134" s="577"/>
      <c r="CP134" s="577" t="str">
        <f>IF(CL134="","",VLOOKUP(CL134,'募集型  変更届　提出用 （記入例）'!$GC:$GF,3,FALSE))</f>
        <v/>
      </c>
      <c r="CQ134" s="577"/>
      <c r="CR134" s="577" t="str">
        <f>IF(CL134="","",VLOOKUP(CL134,'募集型  変更届　提出用 （記入例）'!$GC:$GF,4,FALSE))</f>
        <v/>
      </c>
      <c r="CS134" s="862"/>
      <c r="CT134" s="863"/>
      <c r="CU134" s="864"/>
      <c r="CV134" s="864"/>
      <c r="CW134" s="864"/>
      <c r="CX134" s="864"/>
      <c r="CY134" s="864"/>
      <c r="CZ134" s="865"/>
      <c r="ED134" s="8"/>
      <c r="EE134" s="28"/>
      <c r="EF134" s="8"/>
      <c r="EG134" s="8"/>
      <c r="EH134" s="8"/>
      <c r="EI134" s="91" t="s">
        <v>48</v>
      </c>
      <c r="EJ134" s="92" t="e">
        <f>VLOOKUP('募集型  変更届　提出用 （記入例）'!U135,$FU:$FY,5,FALSE)</f>
        <v>#N/A</v>
      </c>
      <c r="EK134" s="92" t="e">
        <f>VLOOKUP('募集型  変更届　提出用 （記入例）'!X135,$FU:$FY,5,FALSE)</f>
        <v>#N/A</v>
      </c>
      <c r="EL134" s="92" t="e">
        <f>VLOOKUP('募集型  変更届　提出用 （記入例）'!AA135,$FU:$FY,5,FALSE)</f>
        <v>#N/A</v>
      </c>
      <c r="EM134" s="92" t="e">
        <f>VLOOKUP('募集型  変更届　提出用 （記入例）'!AD135,$FU:$FY,5,FALSE)</f>
        <v>#N/A</v>
      </c>
      <c r="EN134" s="92" t="e">
        <f>VLOOKUP('募集型  変更届　提出用 （記入例）'!AG135,$FU:$FY,5,FALSE)</f>
        <v>#N/A</v>
      </c>
      <c r="EP134" s="78"/>
      <c r="EQ134" s="79" t="s">
        <v>45</v>
      </c>
      <c r="ER134" s="80">
        <f>SUMIF(EJ134:EN134,"五島市",EJ135:EN135)*'募集型  変更届　提出用 （記入例）'!AM132</f>
        <v>0</v>
      </c>
      <c r="ES134" s="81">
        <f>SUMIF(EJ134:EN134,"五島市",EJ136:EN136)*'募集型  変更届　提出用 （記入例）'!AM134</f>
        <v>0</v>
      </c>
      <c r="ET134" s="36"/>
      <c r="EU134" s="83"/>
      <c r="EV134" s="852"/>
      <c r="EW134" s="84" t="s">
        <v>45</v>
      </c>
      <c r="EX134" s="85" t="str">
        <f>IF('募集型  変更届　提出用 （記入例）'!P134="","0",FC132/EV133)</f>
        <v>0</v>
      </c>
      <c r="EY134" s="86" t="str">
        <f>IF('募集型  変更届　提出用 （記入例）'!P134="","0",FC133/EV133)</f>
        <v>0</v>
      </c>
      <c r="EZ134" s="87">
        <f>EX134*'募集型  変更届　提出用 （記入例）'!AM132</f>
        <v>0</v>
      </c>
      <c r="FA134" s="88">
        <f>EY134*'募集型  変更届　提出用 （記入例）'!AM134</f>
        <v>0</v>
      </c>
      <c r="FB134" s="89">
        <f t="shared" si="61"/>
        <v>0</v>
      </c>
      <c r="FC134" s="93"/>
      <c r="FE134" s="90" t="s">
        <v>45</v>
      </c>
      <c r="FF134" s="85" t="str">
        <f>IF(('募集型  変更届　提出用 （記入例）'!Q134)="","0",('募集型  変更届　提出用 （記入例）'!AM132+'募集型  変更届　提出用 （記入例）'!AM134)*'募集型  変更届　提出用 （記入例）'!Q134*1000)</f>
        <v>0</v>
      </c>
      <c r="FG134" s="85">
        <f>COUNTA('募集型  変更届　提出用 （記入例）'!P134)*('募集型  変更届　提出用 （記入例）'!AM132+'募集型  変更届　提出用 （記入例）'!AM134)</f>
        <v>0</v>
      </c>
      <c r="FH134" s="85">
        <f>COUNTA('募集型  変更届　提出用 （記入例）'!R134)*('募集型  変更届　提出用 （記入例）'!AM132+'募集型  変更届　提出用 （記入例）'!AM134)</f>
        <v>0</v>
      </c>
      <c r="FI134" s="85">
        <f>COUNTA('募集型  変更届　提出用 （記入例）'!S134)*('募集型  変更届　提出用 （記入例）'!AM132+'募集型  変更届　提出用 （記入例）'!AM134)</f>
        <v>0</v>
      </c>
      <c r="GC134" s="5" t="s">
        <v>79</v>
      </c>
      <c r="GD134" s="5" t="s">
        <v>80</v>
      </c>
      <c r="GE134" s="5" t="s">
        <v>81</v>
      </c>
      <c r="GF134" s="5">
        <v>3900</v>
      </c>
    </row>
    <row r="135" spans="2:188" ht="16.5" customHeight="1" thickBot="1">
      <c r="B135" s="694"/>
      <c r="C135" s="695"/>
      <c r="D135" s="663"/>
      <c r="E135" s="664"/>
      <c r="F135" s="869"/>
      <c r="G135" s="870"/>
      <c r="H135" s="870"/>
      <c r="I135" s="870"/>
      <c r="J135" s="870"/>
      <c r="K135" s="870"/>
      <c r="L135" s="870"/>
      <c r="M135" s="871"/>
      <c r="N135" s="652" t="s">
        <v>53</v>
      </c>
      <c r="O135" s="653"/>
      <c r="P135" s="75"/>
      <c r="Q135" s="76"/>
      <c r="R135" s="136"/>
      <c r="S135" s="137"/>
      <c r="T135" s="846" t="s">
        <v>54</v>
      </c>
      <c r="U135" s="94"/>
      <c r="V135" s="849" t="str">
        <f>IF(U135="","",VLOOKUP(U135,$FU:$FX,3,FALSE))</f>
        <v/>
      </c>
      <c r="W135" s="850"/>
      <c r="X135" s="94"/>
      <c r="Y135" s="849" t="str">
        <f>IF(X135="","",VLOOKUP(X135,$FU:$FX,3,FALSE))</f>
        <v/>
      </c>
      <c r="Z135" s="850"/>
      <c r="AA135" s="94"/>
      <c r="AB135" s="849" t="str">
        <f>IF(AA135="","",VLOOKUP(AA135,$FU:$FX,3,FALSE))</f>
        <v/>
      </c>
      <c r="AC135" s="850"/>
      <c r="AD135" s="94"/>
      <c r="AE135" s="849" t="str">
        <f>IF(AD135="","",VLOOKUP(AD135,$FU:$FX,3,FALSE))</f>
        <v/>
      </c>
      <c r="AF135" s="850"/>
      <c r="AG135" s="94"/>
      <c r="AH135" s="849" t="str">
        <f>IF(AG135="","",VLOOKUP(AG135,'募集型  変更届　提出用 （記入例）'!$FU:$FX,3,FALSE))</f>
        <v/>
      </c>
      <c r="AI135" s="895"/>
      <c r="AJ135" s="857"/>
      <c r="AK135" s="843"/>
      <c r="AL135" s="860"/>
      <c r="AM135" s="643"/>
      <c r="AN135" s="644"/>
      <c r="AO135" s="645"/>
      <c r="AP135" s="645"/>
      <c r="AQ135" s="646"/>
      <c r="AR135" s="637"/>
      <c r="AS135" s="638"/>
      <c r="AT135" s="978"/>
      <c r="AU135" s="979"/>
      <c r="AV135" s="980" t="s">
        <v>545</v>
      </c>
      <c r="AW135" s="972" t="s">
        <v>545</v>
      </c>
      <c r="AX135" s="973"/>
      <c r="AZ135" s="823"/>
      <c r="BA135" s="825"/>
      <c r="BB135" s="835"/>
      <c r="BC135" s="836"/>
      <c r="BD135" s="836"/>
      <c r="BE135" s="836"/>
      <c r="BF135" s="836"/>
      <c r="BG135" s="837"/>
      <c r="BH135" s="309"/>
      <c r="BI135" s="831"/>
      <c r="BJ135" s="654"/>
      <c r="BK135" s="654"/>
      <c r="BL135" s="573"/>
      <c r="BM135" s="654"/>
      <c r="BN135" s="654"/>
      <c r="BO135" s="573"/>
      <c r="BP135" s="654"/>
      <c r="BQ135" s="654"/>
      <c r="BR135" s="576"/>
      <c r="BS135" s="656"/>
      <c r="BT135" s="657"/>
      <c r="BU135" s="658"/>
      <c r="BV135" s="659"/>
      <c r="BW135" s="660"/>
      <c r="BX135" s="581" t="s">
        <v>53</v>
      </c>
      <c r="BY135" s="582"/>
      <c r="BZ135" s="307"/>
      <c r="CA135" s="309"/>
      <c r="CB135" s="583"/>
      <c r="CC135" s="579"/>
      <c r="CD135" s="580"/>
      <c r="CE135" s="577"/>
      <c r="CF135" s="577"/>
      <c r="CG135" s="577"/>
      <c r="CH135" s="577"/>
      <c r="CI135" s="577"/>
      <c r="CJ135" s="578"/>
      <c r="CK135" s="574"/>
      <c r="CL135" s="579"/>
      <c r="CM135" s="580"/>
      <c r="CN135" s="577"/>
      <c r="CO135" s="577"/>
      <c r="CP135" s="577"/>
      <c r="CQ135" s="577"/>
      <c r="CR135" s="577"/>
      <c r="CS135" s="862"/>
      <c r="CT135" s="863"/>
      <c r="CU135" s="864"/>
      <c r="CV135" s="864"/>
      <c r="CW135" s="864"/>
      <c r="CX135" s="864"/>
      <c r="CY135" s="864"/>
      <c r="CZ135" s="865"/>
      <c r="ED135" s="8"/>
      <c r="EE135" s="28"/>
      <c r="EF135" s="8"/>
      <c r="EG135" s="8"/>
      <c r="EH135" s="8"/>
      <c r="EI135" s="91" t="s">
        <v>56</v>
      </c>
      <c r="EJ135" s="95" t="e">
        <f>VLOOKUP('募集型  変更届　提出用 （記入例）'!U135,$FU:$FY,4,FALSE)</f>
        <v>#N/A</v>
      </c>
      <c r="EK135" s="95" t="e">
        <f>VLOOKUP('募集型  変更届　提出用 （記入例）'!X135,$FU:$FY,4,FALSE)</f>
        <v>#N/A</v>
      </c>
      <c r="EL135" s="95" t="e">
        <f>VLOOKUP('募集型  変更届　提出用 （記入例）'!AA135,$FU:$FY,4,FALSE)</f>
        <v>#N/A</v>
      </c>
      <c r="EM135" s="95" t="e">
        <f>VLOOKUP('募集型  変更届　提出用 （記入例）'!AD135,$FU:$FY,4,FALSE)</f>
        <v>#N/A</v>
      </c>
      <c r="EN135" s="95" t="e">
        <f>VLOOKUP('募集型  変更届　提出用 （記入例）'!AG135,$FU:$FY,4,FALSE)</f>
        <v>#N/A</v>
      </c>
      <c r="EP135" s="78"/>
      <c r="EQ135" s="79" t="s">
        <v>53</v>
      </c>
      <c r="ER135" s="80">
        <f>SUMIF(EJ134:EN134,"新上五島町",EJ135:EN135)*'募集型  変更届　提出用 （記入例）'!AM132</f>
        <v>0</v>
      </c>
      <c r="ES135" s="81">
        <f>SUMIF(EJ134:EN134,"上五島",EJ136:EN136)*'募集型  変更届　提出用 （記入例）'!AM134</f>
        <v>0</v>
      </c>
      <c r="ET135" s="96"/>
      <c r="EU135" s="83"/>
      <c r="EV135" s="97"/>
      <c r="EW135" s="84" t="s">
        <v>53</v>
      </c>
      <c r="EX135" s="85" t="str">
        <f>IF('募集型  変更届　提出用 （記入例）'!P135="","0",FC132/EV133)</f>
        <v>0</v>
      </c>
      <c r="EY135" s="86" t="str">
        <f>IF('募集型  変更届　提出用 （記入例）'!P135="","0",FC133/EV133)</f>
        <v>0</v>
      </c>
      <c r="EZ135" s="87">
        <f>EX135*'募集型  変更届　提出用 （記入例）'!AM132</f>
        <v>0</v>
      </c>
      <c r="FA135" s="88">
        <f>EY135*'募集型  変更届　提出用 （記入例）'!AM134</f>
        <v>0</v>
      </c>
      <c r="FB135" s="89">
        <f t="shared" si="61"/>
        <v>0</v>
      </c>
      <c r="FC135" s="93"/>
      <c r="FD135" s="98"/>
      <c r="FE135" s="90" t="s">
        <v>53</v>
      </c>
      <c r="FF135" s="85" t="str">
        <f>IF(('募集型  変更届　提出用 （記入例）'!Q135)="","0",('募集型  変更届　提出用 （記入例）'!AM132+'募集型  変更届　提出用 （記入例）'!AM134)*'募集型  変更届　提出用 （記入例）'!Q135*1000)</f>
        <v>0</v>
      </c>
      <c r="FG135" s="85">
        <f>COUNTA('募集型  変更届　提出用 （記入例）'!P135)*('募集型  変更届　提出用 （記入例）'!AM132+'募集型  変更届　提出用 （記入例）'!AM134)</f>
        <v>0</v>
      </c>
      <c r="FH135" s="85">
        <f>COUNTA('募集型  変更届　提出用 （記入例）'!R135)*('募集型  変更届　提出用 （記入例）'!AM132+'募集型  変更届　提出用 （記入例）'!AM134)</f>
        <v>0</v>
      </c>
      <c r="FI135" s="85">
        <f>COUNTA('募集型  変更届　提出用 （記入例）'!S135)*('募集型  変更届　提出用 （記入例）'!AM132+'募集型  変更届　提出用 （記入例）'!AM134)</f>
        <v>0</v>
      </c>
      <c r="GC135" s="5" t="s">
        <v>83</v>
      </c>
      <c r="GD135" s="5" t="s">
        <v>84</v>
      </c>
      <c r="GE135" s="5" t="s">
        <v>81</v>
      </c>
      <c r="GF135" s="5">
        <v>3400</v>
      </c>
    </row>
    <row r="136" spans="2:188" ht="16.5" customHeight="1">
      <c r="B136" s="696"/>
      <c r="C136" s="697"/>
      <c r="D136" s="671"/>
      <c r="E136" s="672"/>
      <c r="F136" s="883" t="s">
        <v>378</v>
      </c>
      <c r="G136" s="613"/>
      <c r="H136" s="613"/>
      <c r="I136" s="613"/>
      <c r="J136" s="885" t="s">
        <v>379</v>
      </c>
      <c r="K136" s="613"/>
      <c r="L136" s="613"/>
      <c r="M136" s="650"/>
      <c r="N136" s="652" t="s">
        <v>61</v>
      </c>
      <c r="O136" s="653"/>
      <c r="P136" s="75"/>
      <c r="Q136" s="76"/>
      <c r="R136" s="138"/>
      <c r="S136" s="137"/>
      <c r="T136" s="847"/>
      <c r="U136" s="604" t="str">
        <f>IF(U135="","",VLOOKUP(U135,$FU:$FX,2,FALSE))</f>
        <v/>
      </c>
      <c r="V136" s="605"/>
      <c r="W136" s="606"/>
      <c r="X136" s="604" t="str">
        <f>IF(X135="","",VLOOKUP(X135,$FU:$FX,2,FALSE))</f>
        <v/>
      </c>
      <c r="Y136" s="605"/>
      <c r="Z136" s="606"/>
      <c r="AA136" s="604" t="str">
        <f>IF(AA135="","",VLOOKUP(AA135,$FU:$FX,2,FALSE))</f>
        <v/>
      </c>
      <c r="AB136" s="605"/>
      <c r="AC136" s="606"/>
      <c r="AD136" s="604" t="str">
        <f>IF(AD135="","",VLOOKUP(AD135,$FU:$FX,2,FALSE))</f>
        <v/>
      </c>
      <c r="AE136" s="605"/>
      <c r="AF136" s="606"/>
      <c r="AG136" s="604" t="str">
        <f>IF(AG135="","",VLOOKUP(AG135,'募集型  変更届　提出用 （記入例）'!$FU:$FX,2,FALSE))</f>
        <v/>
      </c>
      <c r="AH136" s="605"/>
      <c r="AI136" s="711"/>
      <c r="AJ136" s="877" t="s">
        <v>62</v>
      </c>
      <c r="AK136" s="878"/>
      <c r="AL136" s="879"/>
      <c r="AM136" s="609">
        <f>AM132+AM134</f>
        <v>0</v>
      </c>
      <c r="AN136" s="610"/>
      <c r="AO136" s="631">
        <f>AO132+AO134</f>
        <v>0</v>
      </c>
      <c r="AP136" s="631"/>
      <c r="AQ136" s="647"/>
      <c r="AR136" s="637"/>
      <c r="AS136" s="638"/>
      <c r="AT136" s="978"/>
      <c r="AU136" s="979"/>
      <c r="AV136" s="980"/>
      <c r="AW136" s="974"/>
      <c r="AX136" s="975"/>
      <c r="AZ136" s="823"/>
      <c r="BA136" s="825"/>
      <c r="BB136" s="835"/>
      <c r="BC136" s="836"/>
      <c r="BD136" s="836"/>
      <c r="BE136" s="836"/>
      <c r="BF136" s="836"/>
      <c r="BG136" s="837"/>
      <c r="BH136" s="309"/>
      <c r="BI136" s="831" t="s">
        <v>483</v>
      </c>
      <c r="BJ136" s="654"/>
      <c r="BK136" s="654"/>
      <c r="BL136" s="573" t="s">
        <v>491</v>
      </c>
      <c r="BM136" s="654"/>
      <c r="BN136" s="654" t="str">
        <f>IF(BJ136="","",VLOOKUP(BJ136,'募集型  変更届　提出用 （記入例）'!$GC:$GF,3,FALSE))</f>
        <v/>
      </c>
      <c r="BO136" s="573" t="s">
        <v>486</v>
      </c>
      <c r="BP136" s="654"/>
      <c r="BQ136" s="898"/>
      <c r="BR136" s="900" t="s">
        <v>19</v>
      </c>
      <c r="BS136" s="902">
        <f>BJ132+BJ134+BJ136+BM132+BM134+BM136+BP132+BP134+BS132+BS134+BP136</f>
        <v>0</v>
      </c>
      <c r="BT136" s="903"/>
      <c r="BU136" s="658"/>
      <c r="BV136" s="659"/>
      <c r="BW136" s="660"/>
      <c r="BX136" s="581" t="s">
        <v>61</v>
      </c>
      <c r="BY136" s="582"/>
      <c r="BZ136" s="316"/>
      <c r="CA136" s="309"/>
      <c r="CB136" s="583" t="s">
        <v>385</v>
      </c>
      <c r="CC136" s="579"/>
      <c r="CD136" s="580" t="str">
        <f>IF(CC136="","",VLOOKUP(CC136,'募集型  変更届　提出用 （記入例）'!$GC:$GF,2,FALSE))</f>
        <v/>
      </c>
      <c r="CE136" s="577"/>
      <c r="CF136" s="577"/>
      <c r="CG136" s="577" t="str">
        <f>IF(CC136="","",VLOOKUP(CC136,'募集型  変更届　提出用 （記入例）'!$GC:$GF,3,FALSE))</f>
        <v/>
      </c>
      <c r="CH136" s="577"/>
      <c r="CI136" s="577" t="str">
        <f>IF(CC136="","",VLOOKUP(CC136,'募集型  変更届　提出用 （記入例）'!$GC:$GF,4,FALSE))</f>
        <v/>
      </c>
      <c r="CJ136" s="578"/>
      <c r="CK136" s="574" t="s">
        <v>495</v>
      </c>
      <c r="CL136" s="579"/>
      <c r="CM136" s="580" t="str">
        <f>IF(CL136="","",VLOOKUP(CL136,'募集型  変更届　提出用 （記入例）'!$GC:$GF,2,FALSE))</f>
        <v/>
      </c>
      <c r="CN136" s="577"/>
      <c r="CO136" s="577"/>
      <c r="CP136" s="577" t="str">
        <f>IF(CL136="","",VLOOKUP(CL136,'募集型  変更届　提出用 （記入例）'!$GC:$GF,3,FALSE))</f>
        <v/>
      </c>
      <c r="CQ136" s="577"/>
      <c r="CR136" s="577" t="str">
        <f>IF(CL136="","",VLOOKUP(CL136,'募集型  変更届　提出用 （記入例）'!$GC:$GF,4,FALSE))</f>
        <v/>
      </c>
      <c r="CS136" s="862"/>
      <c r="CT136" s="863"/>
      <c r="CU136" s="864"/>
      <c r="CV136" s="864"/>
      <c r="CW136" s="864"/>
      <c r="CX136" s="864"/>
      <c r="CY136" s="864"/>
      <c r="CZ136" s="865"/>
      <c r="ED136" s="8"/>
      <c r="EE136" s="28"/>
      <c r="EF136" s="8"/>
      <c r="EG136" s="8"/>
      <c r="EH136" s="8"/>
      <c r="EI136" s="91" t="s">
        <v>64</v>
      </c>
      <c r="EJ136" s="95" t="e">
        <f>EJ135</f>
        <v>#N/A</v>
      </c>
      <c r="EK136" s="95" t="e">
        <f t="shared" ref="EK136:EN136" si="62">EK135</f>
        <v>#N/A</v>
      </c>
      <c r="EL136" s="95" t="e">
        <f t="shared" si="62"/>
        <v>#N/A</v>
      </c>
      <c r="EM136" s="95" t="e">
        <f t="shared" si="62"/>
        <v>#N/A</v>
      </c>
      <c r="EN136" s="95" t="e">
        <f t="shared" si="62"/>
        <v>#N/A</v>
      </c>
      <c r="EP136" s="78"/>
      <c r="EQ136" s="79" t="s">
        <v>61</v>
      </c>
      <c r="ER136" s="80">
        <f>SUMIF(EJ134:EN134,"小値賀町",EJ135:EN135)*'募集型  変更届　提出用 （記入例）'!AM132</f>
        <v>0</v>
      </c>
      <c r="ES136" s="81">
        <f>SUMIF(EJ134:EN134,"小値賀",EJ136:EN136)*'募集型  変更届　提出用 （記入例）'!AM134</f>
        <v>0</v>
      </c>
      <c r="ET136" s="96"/>
      <c r="EU136" s="83"/>
      <c r="EV136" s="97"/>
      <c r="EW136" s="84" t="s">
        <v>61</v>
      </c>
      <c r="EX136" s="85" t="str">
        <f>IF('募集型  変更届　提出用 （記入例）'!P136="","0",FC132/EV133)</f>
        <v>0</v>
      </c>
      <c r="EY136" s="86" t="str">
        <f>IF('募集型  変更届　提出用 （記入例）'!P136="","0",FC133/EV133)</f>
        <v>0</v>
      </c>
      <c r="EZ136" s="87">
        <f>EX136*'募集型  変更届　提出用 （記入例）'!AM132</f>
        <v>0</v>
      </c>
      <c r="FA136" s="88">
        <f>EY136*'募集型  変更届　提出用 （記入例）'!AM134</f>
        <v>0</v>
      </c>
      <c r="FB136" s="89">
        <f t="shared" si="61"/>
        <v>0</v>
      </c>
      <c r="FC136" s="93"/>
      <c r="FD136" s="98"/>
      <c r="FE136" s="90" t="s">
        <v>61</v>
      </c>
      <c r="FF136" s="85" t="str">
        <f>IF(('募集型  変更届　提出用 （記入例）'!Q136)="","0",('募集型  変更届　提出用 （記入例）'!AM132+'募集型  変更届　提出用 （記入例）'!AM134)*'募集型  変更届　提出用 （記入例）'!Q136*1000)</f>
        <v>0</v>
      </c>
      <c r="FG136" s="85">
        <f>COUNTA('募集型  変更届　提出用 （記入例）'!P136)*('募集型  変更届　提出用 （記入例）'!AM132+'募集型  変更届　提出用 （記入例）'!AM134)</f>
        <v>0</v>
      </c>
      <c r="FH136" s="85">
        <f>COUNTA('募集型  変更届　提出用 （記入例）'!R136)*('募集型  変更届　提出用 （記入例）'!AM132+'募集型  変更届　提出用 （記入例）'!AM134)</f>
        <v>0</v>
      </c>
      <c r="FI136" s="85">
        <f>COUNTA('募集型  変更届　提出用 （記入例）'!S136)*('募集型  変更届　提出用 （記入例）'!AM132+'募集型  変更届　提出用 （記入例）'!AM134)</f>
        <v>0</v>
      </c>
    </row>
    <row r="137" spans="2:188" ht="16.5" customHeight="1" thickBot="1">
      <c r="B137" s="698"/>
      <c r="C137" s="699"/>
      <c r="D137" s="673"/>
      <c r="E137" s="674"/>
      <c r="F137" s="884"/>
      <c r="G137" s="614"/>
      <c r="H137" s="614"/>
      <c r="I137" s="614"/>
      <c r="J137" s="886"/>
      <c r="K137" s="614"/>
      <c r="L137" s="614"/>
      <c r="M137" s="651"/>
      <c r="N137" s="887" t="s">
        <v>68</v>
      </c>
      <c r="O137" s="888"/>
      <c r="P137" s="99"/>
      <c r="Q137" s="100"/>
      <c r="R137" s="139"/>
      <c r="S137" s="140"/>
      <c r="T137" s="848"/>
      <c r="U137" s="718" t="str">
        <f>IF(U135="","",VLOOKUP(U135,$FU:$FX,4,FALSE))</f>
        <v/>
      </c>
      <c r="V137" s="719"/>
      <c r="W137" s="720"/>
      <c r="X137" s="718" t="str">
        <f>IF(X135="","",VLOOKUP(X135,$FU:$FX,4,FALSE))</f>
        <v/>
      </c>
      <c r="Y137" s="719"/>
      <c r="Z137" s="720"/>
      <c r="AA137" s="718" t="str">
        <f>IF(AA135="","",VLOOKUP(AA135,$FU:$FX,4,FALSE))</f>
        <v/>
      </c>
      <c r="AB137" s="719"/>
      <c r="AC137" s="720"/>
      <c r="AD137" s="718" t="str">
        <f>IF(AD135="","",VLOOKUP(AD135,$FU:$FX,4,FALSE))</f>
        <v/>
      </c>
      <c r="AE137" s="719"/>
      <c r="AF137" s="720"/>
      <c r="AG137" s="718" t="str">
        <f>IF(AG135="","",VLOOKUP(AG135,'募集型  変更届　提出用 （記入例）'!$FU:$FX,4,FALSE))</f>
        <v/>
      </c>
      <c r="AH137" s="719"/>
      <c r="AI137" s="721"/>
      <c r="AJ137" s="880"/>
      <c r="AK137" s="881"/>
      <c r="AL137" s="882"/>
      <c r="AM137" s="843"/>
      <c r="AN137" s="860"/>
      <c r="AO137" s="648"/>
      <c r="AP137" s="648"/>
      <c r="AQ137" s="649"/>
      <c r="AR137" s="639"/>
      <c r="AS137" s="640"/>
      <c r="AT137" s="981"/>
      <c r="AU137" s="982"/>
      <c r="AV137" s="983"/>
      <c r="AW137" s="1178"/>
      <c r="AX137" s="1179"/>
      <c r="AZ137" s="824"/>
      <c r="BA137" s="826"/>
      <c r="BB137" s="838"/>
      <c r="BC137" s="839"/>
      <c r="BD137" s="839"/>
      <c r="BE137" s="839"/>
      <c r="BF137" s="839"/>
      <c r="BG137" s="840"/>
      <c r="BH137" s="308"/>
      <c r="BI137" s="955"/>
      <c r="BJ137" s="656"/>
      <c r="BK137" s="656"/>
      <c r="BL137" s="576"/>
      <c r="BM137" s="656"/>
      <c r="BN137" s="656"/>
      <c r="BO137" s="576"/>
      <c r="BP137" s="656"/>
      <c r="BQ137" s="899"/>
      <c r="BR137" s="954"/>
      <c r="BS137" s="656"/>
      <c r="BT137" s="657"/>
      <c r="BU137" s="906"/>
      <c r="BV137" s="907"/>
      <c r="BW137" s="908"/>
      <c r="BX137" s="889" t="s">
        <v>68</v>
      </c>
      <c r="BY137" s="890"/>
      <c r="BZ137" s="317"/>
      <c r="CA137" s="308"/>
      <c r="CB137" s="909"/>
      <c r="CC137" s="891"/>
      <c r="CD137" s="892"/>
      <c r="CE137" s="893"/>
      <c r="CF137" s="893"/>
      <c r="CG137" s="893"/>
      <c r="CH137" s="893"/>
      <c r="CI137" s="893"/>
      <c r="CJ137" s="894"/>
      <c r="CK137" s="575"/>
      <c r="CL137" s="891"/>
      <c r="CM137" s="892"/>
      <c r="CN137" s="893"/>
      <c r="CO137" s="893"/>
      <c r="CP137" s="893"/>
      <c r="CQ137" s="893"/>
      <c r="CR137" s="893"/>
      <c r="CS137" s="912"/>
      <c r="CT137" s="866"/>
      <c r="CU137" s="867"/>
      <c r="CV137" s="867"/>
      <c r="CW137" s="867"/>
      <c r="CX137" s="867"/>
      <c r="CY137" s="867"/>
      <c r="CZ137" s="868"/>
      <c r="ED137" s="8"/>
      <c r="EE137" s="28"/>
      <c r="EF137" s="8"/>
      <c r="EG137" s="8"/>
      <c r="EH137" s="8"/>
      <c r="EP137" s="101"/>
      <c r="EQ137" s="102" t="s">
        <v>68</v>
      </c>
      <c r="ER137" s="103">
        <f>SUMIF(EJ134:EN134,"宇久町",EJ135:EN135)*'募集型  変更届　提出用 （記入例）'!AM132</f>
        <v>0</v>
      </c>
      <c r="ES137" s="104">
        <f>SUMIF(EJ134:EN134,"宇久",EJ136:EN136)*'募集型  変更届　提出用 （記入例）'!AM134</f>
        <v>0</v>
      </c>
      <c r="ET137" s="36"/>
      <c r="EU137" s="83"/>
      <c r="EV137" s="105"/>
      <c r="EW137" s="106" t="s">
        <v>68</v>
      </c>
      <c r="EX137" s="107" t="str">
        <f>IF('募集型  変更届　提出用 （記入例）'!P137="","0",FC132/EV133)</f>
        <v>0</v>
      </c>
      <c r="EY137" s="108" t="str">
        <f>IF('募集型  変更届　提出用 （記入例）'!P137="","0",FC133/EV133)</f>
        <v>0</v>
      </c>
      <c r="EZ137" s="109">
        <f>EX137*'募集型  変更届　提出用 （記入例）'!AM132</f>
        <v>0</v>
      </c>
      <c r="FA137" s="110">
        <f>EY137*'募集型  変更届　提出用 （記入例）'!AM134</f>
        <v>0</v>
      </c>
      <c r="FB137" s="111">
        <f t="shared" si="61"/>
        <v>0</v>
      </c>
      <c r="FC137" s="93"/>
      <c r="FE137" s="112" t="s">
        <v>68</v>
      </c>
      <c r="FF137" s="107" t="str">
        <f>IF(('募集型  変更届　提出用 （記入例）'!Q137)="","0",('募集型  変更届　提出用 （記入例）'!AM132+'募集型  変更届　提出用 （記入例）'!AM134)*'募集型  変更届　提出用 （記入例）'!Q137*1000)</f>
        <v>0</v>
      </c>
      <c r="FG137" s="107">
        <f>COUNTA('募集型  変更届　提出用 （記入例）'!P137)*('募集型  変更届　提出用 （記入例）'!AM132+'募集型  変更届　提出用 （記入例）'!AM134)</f>
        <v>0</v>
      </c>
      <c r="FH137" s="107">
        <f>COUNTA('募集型  変更届　提出用 （記入例）'!R137)*('募集型  変更届　提出用 （記入例）'!AM132+'募集型  変更届　提出用 （記入例）'!AM134)</f>
        <v>0</v>
      </c>
      <c r="FI137" s="107">
        <f>COUNTA('募集型  変更届　提出用 （記入例）'!S137)*('募集型  変更届　提出用 （記入例）'!AM132+'募集型  変更届　提出用 （記入例）'!AM134)</f>
        <v>0</v>
      </c>
    </row>
    <row r="138" spans="2:188" ht="16.5" customHeight="1" thickTop="1" thickBot="1">
      <c r="B138" s="700">
        <v>3</v>
      </c>
      <c r="C138" s="702">
        <v>2</v>
      </c>
      <c r="D138" s="661" t="s">
        <v>519</v>
      </c>
      <c r="E138" s="662"/>
      <c r="F138" s="704" t="s">
        <v>381</v>
      </c>
      <c r="G138" s="705"/>
      <c r="H138" s="706"/>
      <c r="I138" s="706"/>
      <c r="J138" s="706"/>
      <c r="K138" s="706"/>
      <c r="L138" s="706"/>
      <c r="M138" s="707"/>
      <c r="N138" s="708" t="s">
        <v>113</v>
      </c>
      <c r="O138" s="709"/>
      <c r="P138" s="55"/>
      <c r="Q138" s="56"/>
      <c r="R138" s="135"/>
      <c r="S138" s="141"/>
      <c r="T138" s="712" t="s">
        <v>34</v>
      </c>
      <c r="U138" s="57"/>
      <c r="V138" s="872" t="str">
        <f>IF(U138="","",VLOOKUP(U138,$FQ:$FT,3,FALSE))</f>
        <v/>
      </c>
      <c r="W138" s="873"/>
      <c r="X138" s="57"/>
      <c r="Y138" s="872" t="str">
        <f>IF(X138="","",VLOOKUP(X138,$FQ:$FT,3,FALSE))</f>
        <v/>
      </c>
      <c r="Z138" s="873"/>
      <c r="AA138" s="57"/>
      <c r="AB138" s="872" t="str">
        <f>IF(AA138="","",VLOOKUP(AA138,$FQ:$FT,3,FALSE))</f>
        <v/>
      </c>
      <c r="AC138" s="873"/>
      <c r="AD138" s="57"/>
      <c r="AE138" s="872" t="str">
        <f>IF(AD138="","",VLOOKUP(AD138,$FQ:$FT,3,FALSE))</f>
        <v/>
      </c>
      <c r="AF138" s="873"/>
      <c r="AG138" s="305"/>
      <c r="AH138" s="715" t="str">
        <f>IF(AG138="","",VLOOKUP(AG138,$FQ:$FT,3,FALSE))</f>
        <v/>
      </c>
      <c r="AI138" s="717"/>
      <c r="AJ138" s="607" t="s">
        <v>179</v>
      </c>
      <c r="AK138" s="609">
        <f>FC138+ET138</f>
        <v>0</v>
      </c>
      <c r="AL138" s="610"/>
      <c r="AM138" s="627"/>
      <c r="AN138" s="628"/>
      <c r="AO138" s="631">
        <f>(AK138*AM138)</f>
        <v>0</v>
      </c>
      <c r="AP138" s="631"/>
      <c r="AQ138" s="632"/>
      <c r="AR138" s="635">
        <f>SUM(Q138:Q143)*AM142</f>
        <v>0</v>
      </c>
      <c r="AS138" s="636"/>
      <c r="AT138" s="965"/>
      <c r="AU138" s="966"/>
      <c r="AV138" s="967" t="s">
        <v>548</v>
      </c>
      <c r="AW138" s="968" t="s">
        <v>548</v>
      </c>
      <c r="AX138" s="969"/>
      <c r="AZ138" s="823">
        <f>B138</f>
        <v>3</v>
      </c>
      <c r="BA138" s="825">
        <f>C138</f>
        <v>2</v>
      </c>
      <c r="BB138" s="940" t="s">
        <v>381</v>
      </c>
      <c r="BC138" s="926"/>
      <c r="BD138" s="926" t="str">
        <f>IF(H138="","",H138)</f>
        <v/>
      </c>
      <c r="BE138" s="926"/>
      <c r="BF138" s="926"/>
      <c r="BG138" s="927"/>
      <c r="BH138" s="310"/>
      <c r="BI138" s="930" t="s">
        <v>481</v>
      </c>
      <c r="BJ138" s="902"/>
      <c r="BK138" s="902"/>
      <c r="BL138" s="939" t="s">
        <v>489</v>
      </c>
      <c r="BM138" s="902"/>
      <c r="BN138" s="902" t="str">
        <f>IF(BJ138="","",VLOOKUP(BJ138,'募集型  変更届　提出用 （記入例）'!$GC:$GF,3,FALSE))</f>
        <v/>
      </c>
      <c r="BO138" s="939" t="s">
        <v>484</v>
      </c>
      <c r="BP138" s="902"/>
      <c r="BQ138" s="902"/>
      <c r="BR138" s="939" t="s">
        <v>487</v>
      </c>
      <c r="BS138" s="902"/>
      <c r="BT138" s="903"/>
      <c r="BU138" s="951"/>
      <c r="BV138" s="952"/>
      <c r="BW138" s="953"/>
      <c r="BX138" s="933" t="s">
        <v>113</v>
      </c>
      <c r="BY138" s="934"/>
      <c r="BZ138" s="311"/>
      <c r="CA138" s="310"/>
      <c r="CB138" s="935" t="s">
        <v>496</v>
      </c>
      <c r="CC138" s="936"/>
      <c r="CD138" s="937" t="str">
        <f>IF(CC138="","",VLOOKUP(CC138,'募集型  変更届　提出用 （記入例）'!$GC:$GF,2,FALSE))</f>
        <v/>
      </c>
      <c r="CE138" s="938"/>
      <c r="CF138" s="938"/>
      <c r="CG138" s="938" t="str">
        <f>IF(CC138="","",VLOOKUP(CC138,'募集型  変更届　提出用 （記入例）'!$GC:$GF,3,FALSE))</f>
        <v/>
      </c>
      <c r="CH138" s="938"/>
      <c r="CI138" s="938" t="str">
        <f>IF(CC138="","",VLOOKUP(CC138,'募集型  変更届　提出用 （記入例）'!$GC:$GF,4,FALSE))</f>
        <v/>
      </c>
      <c r="CJ138" s="946"/>
      <c r="CK138" s="947" t="s">
        <v>493</v>
      </c>
      <c r="CL138" s="936"/>
      <c r="CM138" s="937" t="str">
        <f>IF(CL138="","",VLOOKUP(CL138,'募集型  変更届　提出用 （記入例）'!$GC:$GF,2,FALSE))</f>
        <v/>
      </c>
      <c r="CN138" s="938"/>
      <c r="CO138" s="938"/>
      <c r="CP138" s="938" t="str">
        <f>IF(CL138="","",VLOOKUP(CL138,'募集型  変更届　提出用 （記入例）'!$GC:$GF,3,FALSE))</f>
        <v/>
      </c>
      <c r="CQ138" s="938"/>
      <c r="CR138" s="938" t="str">
        <f>IF(CL138="","",VLOOKUP(CL138,'募集型  変更届　提出用 （記入例）'!$GC:$GF,4,FALSE))</f>
        <v/>
      </c>
      <c r="CS138" s="942"/>
      <c r="CT138" s="943"/>
      <c r="CU138" s="944"/>
      <c r="CV138" s="944"/>
      <c r="CW138" s="944"/>
      <c r="CX138" s="944"/>
      <c r="CY138" s="944"/>
      <c r="CZ138" s="945"/>
      <c r="ED138" s="8"/>
      <c r="EE138" s="28"/>
      <c r="EF138" s="8"/>
      <c r="EG138" s="8"/>
      <c r="EH138" s="8"/>
      <c r="EP138" s="62">
        <v>2</v>
      </c>
      <c r="EQ138" s="63" t="s">
        <v>110</v>
      </c>
      <c r="ER138" s="64">
        <f>SUMIF(EJ140:EN140,"対馬市",EJ141:EN141)*'募集型  変更届　提出用 （記入例）'!AM138</f>
        <v>0</v>
      </c>
      <c r="ES138" s="65">
        <f>SUMIF(EJ140:EN140,"対馬市",EJ142:EN142)*'募集型  変更届　提出用 （記入例）'!AM140</f>
        <v>0</v>
      </c>
      <c r="ET138" s="66">
        <f>SUM('募集型  変更届　提出用 （記入例）'!U143:AI143)</f>
        <v>0</v>
      </c>
      <c r="EU138" s="83"/>
      <c r="EV138" s="67" t="s">
        <v>11</v>
      </c>
      <c r="EW138" s="68" t="s">
        <v>110</v>
      </c>
      <c r="EX138" s="69" t="str">
        <f>IF('募集型  変更届　提出用 （記入例）'!P138="","0",FC138/EV139)</f>
        <v>0</v>
      </c>
      <c r="EY138" s="70" t="str">
        <f>IF('募集型  変更届　提出用 （記入例）'!P138="","0",FC139/EV139)</f>
        <v>0</v>
      </c>
      <c r="EZ138" s="71">
        <f>EX138*'募集型  変更届　提出用 （記入例）'!AM138</f>
        <v>0</v>
      </c>
      <c r="FA138" s="72">
        <f>EY138*'募集型  変更届　提出用 （記入例）'!AM140</f>
        <v>0</v>
      </c>
      <c r="FB138" s="73">
        <f>EZ138+FA138</f>
        <v>0</v>
      </c>
      <c r="FC138" s="66">
        <f>SUM('募集型  変更届　提出用 （記入例）'!U140:AI140)</f>
        <v>0</v>
      </c>
      <c r="FE138" s="74" t="s">
        <v>110</v>
      </c>
      <c r="FF138" s="69" t="str">
        <f>IF(('募集型  変更届　提出用 （記入例）'!Q138)="","0",('募集型  変更届　提出用 （記入例）'!AM138+'募集型  変更届　提出用 （記入例）'!AM140)*'募集型  変更届　提出用 （記入例）'!Q138*1000)</f>
        <v>0</v>
      </c>
      <c r="FG138" s="69">
        <f>COUNTA('募集型  変更届　提出用 （記入例）'!P138)*('募集型  変更届　提出用 （記入例）'!AM138+'募集型  変更届　提出用 （記入例）'!AM140)</f>
        <v>0</v>
      </c>
      <c r="FH138" s="69">
        <f>COUNTA('募集型  変更届　提出用 （記入例）'!R138)*('募集型  変更届　提出用 （記入例）'!AM138+'募集型  変更届　提出用 （記入例）'!AM140)</f>
        <v>0</v>
      </c>
      <c r="FI138" s="69">
        <f>COUNTA('募集型  変更届　提出用 （記入例）'!S138)*('募集型  変更届　提出用 （記入例）'!AM138+'募集型  変更届　提出用 （記入例）'!AM140)</f>
        <v>0</v>
      </c>
    </row>
    <row r="139" spans="2:188" ht="16.5" customHeight="1">
      <c r="B139" s="701"/>
      <c r="C139" s="703"/>
      <c r="D139" s="676"/>
      <c r="E139" s="677"/>
      <c r="F139" s="869"/>
      <c r="G139" s="870"/>
      <c r="H139" s="870"/>
      <c r="I139" s="870"/>
      <c r="J139" s="870"/>
      <c r="K139" s="870"/>
      <c r="L139" s="870"/>
      <c r="M139" s="871"/>
      <c r="N139" s="652" t="s">
        <v>112</v>
      </c>
      <c r="O139" s="653"/>
      <c r="P139" s="75"/>
      <c r="Q139" s="76"/>
      <c r="R139" s="136"/>
      <c r="S139" s="142"/>
      <c r="T139" s="713"/>
      <c r="U139" s="819" t="str">
        <f>IF(U138="","",VLOOKUP(U138,$FQ:$FT,2,FALSE))</f>
        <v/>
      </c>
      <c r="V139" s="820"/>
      <c r="W139" s="821"/>
      <c r="X139" s="819" t="str">
        <f>IF(X138="","",VLOOKUP(X138,$FQ:$FT,2,FALSE))</f>
        <v/>
      </c>
      <c r="Y139" s="820"/>
      <c r="Z139" s="821"/>
      <c r="AA139" s="819" t="str">
        <f>IF(AA138="","",VLOOKUP(AA138,$FQ:$FT,2,FALSE))</f>
        <v/>
      </c>
      <c r="AB139" s="820"/>
      <c r="AC139" s="821"/>
      <c r="AD139" s="819" t="str">
        <f>IF(AD138="","",VLOOKUP(AD138,$FQ:$FT,2,FALSE))</f>
        <v/>
      </c>
      <c r="AE139" s="820"/>
      <c r="AF139" s="821"/>
      <c r="AG139" s="819" t="str">
        <f>IF(AG138="","",VLOOKUP(AG138,$FQ:$FT,2,FALSE))</f>
        <v/>
      </c>
      <c r="AH139" s="820"/>
      <c r="AI139" s="821"/>
      <c r="AJ139" s="608"/>
      <c r="AK139" s="611"/>
      <c r="AL139" s="612"/>
      <c r="AM139" s="629"/>
      <c r="AN139" s="630"/>
      <c r="AO139" s="633"/>
      <c r="AP139" s="633"/>
      <c r="AQ139" s="634"/>
      <c r="AR139" s="637"/>
      <c r="AS139" s="638"/>
      <c r="AT139" s="978"/>
      <c r="AU139" s="979"/>
      <c r="AV139" s="980"/>
      <c r="AW139" s="970"/>
      <c r="AX139" s="971"/>
      <c r="AZ139" s="823"/>
      <c r="BA139" s="825"/>
      <c r="BB139" s="941"/>
      <c r="BC139" s="928"/>
      <c r="BD139" s="928"/>
      <c r="BE139" s="928"/>
      <c r="BF139" s="928"/>
      <c r="BG139" s="929"/>
      <c r="BH139" s="309"/>
      <c r="BI139" s="831"/>
      <c r="BJ139" s="654"/>
      <c r="BK139" s="654"/>
      <c r="BL139" s="573"/>
      <c r="BM139" s="654"/>
      <c r="BN139" s="654"/>
      <c r="BO139" s="573"/>
      <c r="BP139" s="654"/>
      <c r="BQ139" s="654"/>
      <c r="BR139" s="573"/>
      <c r="BS139" s="654"/>
      <c r="BT139" s="655"/>
      <c r="BU139" s="658"/>
      <c r="BV139" s="659"/>
      <c r="BW139" s="660"/>
      <c r="BX139" s="581" t="s">
        <v>112</v>
      </c>
      <c r="BY139" s="582"/>
      <c r="BZ139" s="307"/>
      <c r="CA139" s="309"/>
      <c r="CB139" s="583"/>
      <c r="CC139" s="579"/>
      <c r="CD139" s="580"/>
      <c r="CE139" s="577"/>
      <c r="CF139" s="577"/>
      <c r="CG139" s="577"/>
      <c r="CH139" s="577"/>
      <c r="CI139" s="577"/>
      <c r="CJ139" s="578"/>
      <c r="CK139" s="574"/>
      <c r="CL139" s="579"/>
      <c r="CM139" s="580"/>
      <c r="CN139" s="577"/>
      <c r="CO139" s="577"/>
      <c r="CP139" s="577"/>
      <c r="CQ139" s="577"/>
      <c r="CR139" s="577"/>
      <c r="CS139" s="862"/>
      <c r="CT139" s="863"/>
      <c r="CU139" s="864"/>
      <c r="CV139" s="864"/>
      <c r="CW139" s="864"/>
      <c r="CX139" s="864"/>
      <c r="CY139" s="864"/>
      <c r="CZ139" s="865"/>
      <c r="ED139" s="8"/>
      <c r="EE139" s="5"/>
      <c r="EF139" s="8"/>
      <c r="EG139" s="8"/>
      <c r="EH139" s="8"/>
      <c r="EP139" s="78"/>
      <c r="EQ139" s="79" t="s">
        <v>111</v>
      </c>
      <c r="ER139" s="80">
        <f>SUMIF(EJ140:EN140,"壱岐市",EJ141:EN141)*'募集型  変更届　提出用 （記入例）'!AM138</f>
        <v>0</v>
      </c>
      <c r="ES139" s="81">
        <f>SUMIF(EJ140:EN140,"壱岐市",EJ142:EN142)*'募集型  変更届　提出用 （記入例）'!AM140</f>
        <v>0</v>
      </c>
      <c r="ET139" s="82">
        <f>ET138</f>
        <v>0</v>
      </c>
      <c r="EU139" s="83"/>
      <c r="EV139" s="851">
        <f>COUNTA('募集型  変更届　提出用 （記入例）'!P138:P143)</f>
        <v>0</v>
      </c>
      <c r="EW139" s="84" t="s">
        <v>111</v>
      </c>
      <c r="EX139" s="85" t="str">
        <f>IF('募集型  変更届　提出用 （記入例）'!P139="","0",FC138/EV139)</f>
        <v>0</v>
      </c>
      <c r="EY139" s="86" t="str">
        <f>IF('募集型  変更届　提出用 （記入例）'!P139="","0",FC139/EV139)</f>
        <v>0</v>
      </c>
      <c r="EZ139" s="87">
        <f>EX139*'募集型  変更届　提出用 （記入例）'!AM138</f>
        <v>0</v>
      </c>
      <c r="FA139" s="88">
        <f>EY139*'募集型  変更届　提出用 （記入例）'!AM140</f>
        <v>0</v>
      </c>
      <c r="FB139" s="89">
        <f t="shared" ref="FB139:FB143" si="63">EZ139+FA139</f>
        <v>0</v>
      </c>
      <c r="FC139" s="82">
        <f>EN176</f>
        <v>0</v>
      </c>
      <c r="FE139" s="90" t="s">
        <v>111</v>
      </c>
      <c r="FF139" s="85" t="str">
        <f>IF(('募集型  変更届　提出用 （記入例）'!Q139)="","0",('募集型  変更届　提出用 （記入例）'!AM138+'募集型  変更届　提出用 （記入例）'!AM140)*'募集型  変更届　提出用 （記入例）'!Q139*1000)</f>
        <v>0</v>
      </c>
      <c r="FG139" s="85">
        <f>COUNTA('募集型  変更届　提出用 （記入例）'!P139)*('募集型  変更届　提出用 （記入例）'!AM138+'募集型  変更届　提出用 （記入例）'!AM140)</f>
        <v>0</v>
      </c>
      <c r="FH139" s="85">
        <f>COUNTA('募集型  変更届　提出用 （記入例）'!R139)*('募集型  変更届　提出用 （記入例）'!AM138+'募集型  変更届　提出用 （記入例）'!AM140)</f>
        <v>0</v>
      </c>
      <c r="FI139" s="85">
        <f>COUNTA('募集型  変更届　提出用 （記入例）'!S139)*('募集型  変更届　提出用 （記入例）'!AM138+'募集型  変更届　提出用 （記入例）'!AM140)</f>
        <v>0</v>
      </c>
    </row>
    <row r="140" spans="2:188" ht="16.5" customHeight="1">
      <c r="B140" s="692" t="s">
        <v>519</v>
      </c>
      <c r="C140" s="693"/>
      <c r="D140" s="678" t="s">
        <v>551</v>
      </c>
      <c r="E140" s="679"/>
      <c r="F140" s="869"/>
      <c r="G140" s="870"/>
      <c r="H140" s="870"/>
      <c r="I140" s="870"/>
      <c r="J140" s="870"/>
      <c r="K140" s="870"/>
      <c r="L140" s="870"/>
      <c r="M140" s="871"/>
      <c r="N140" s="652" t="s">
        <v>45</v>
      </c>
      <c r="O140" s="653"/>
      <c r="P140" s="75"/>
      <c r="Q140" s="76"/>
      <c r="R140" s="136"/>
      <c r="S140" s="137"/>
      <c r="T140" s="714"/>
      <c r="U140" s="853" t="str">
        <f>IF(U138="","",VLOOKUP(U138,$FQ:$FT,4,FALSE))</f>
        <v/>
      </c>
      <c r="V140" s="854"/>
      <c r="W140" s="855"/>
      <c r="X140" s="853" t="str">
        <f>IF(X138="","",VLOOKUP(X138,$FQ:$FT,4,FALSE))</f>
        <v/>
      </c>
      <c r="Y140" s="854"/>
      <c r="Z140" s="855"/>
      <c r="AA140" s="853" t="str">
        <f>IF(AA138="","",VLOOKUP(AA138,$FQ:$FT,4,FALSE))</f>
        <v/>
      </c>
      <c r="AB140" s="854"/>
      <c r="AC140" s="855"/>
      <c r="AD140" s="853" t="str">
        <f>IF(AD138="","",VLOOKUP(AD138,$FQ:$FT,4,FALSE))</f>
        <v/>
      </c>
      <c r="AE140" s="854"/>
      <c r="AF140" s="855"/>
      <c r="AG140" s="853" t="str">
        <f>IF(AG138="","",VLOOKUP(AG138,$FQ:$FT,4,FALSE))</f>
        <v/>
      </c>
      <c r="AH140" s="854"/>
      <c r="AI140" s="855"/>
      <c r="AJ140" s="856" t="s">
        <v>284</v>
      </c>
      <c r="AK140" s="858">
        <f>ET139+FC139</f>
        <v>0</v>
      </c>
      <c r="AL140" s="859"/>
      <c r="AM140" s="641"/>
      <c r="AN140" s="642"/>
      <c r="AO140" s="633">
        <f>(AK140*AM140)</f>
        <v>0</v>
      </c>
      <c r="AP140" s="633"/>
      <c r="AQ140" s="634"/>
      <c r="AR140" s="637"/>
      <c r="AS140" s="638"/>
      <c r="AT140" s="978"/>
      <c r="AU140" s="979"/>
      <c r="AV140" s="980"/>
      <c r="AW140" s="970"/>
      <c r="AX140" s="971"/>
      <c r="AZ140" s="823"/>
      <c r="BA140" s="825"/>
      <c r="BB140" s="836" t="str">
        <f>IF(F139="","",F139)</f>
        <v/>
      </c>
      <c r="BC140" s="836"/>
      <c r="BD140" s="836"/>
      <c r="BE140" s="836"/>
      <c r="BF140" s="836"/>
      <c r="BG140" s="837"/>
      <c r="BH140" s="309"/>
      <c r="BI140" s="831" t="s">
        <v>482</v>
      </c>
      <c r="BJ140" s="654"/>
      <c r="BK140" s="654"/>
      <c r="BL140" s="573" t="s">
        <v>490</v>
      </c>
      <c r="BM140" s="654"/>
      <c r="BN140" s="654" t="str">
        <f>IF(BJ140="","",VLOOKUP(BJ140,'募集型  変更届　提出用 （記入例）'!$GC:$GF,3,FALSE))</f>
        <v/>
      </c>
      <c r="BO140" s="573" t="s">
        <v>485</v>
      </c>
      <c r="BP140" s="654"/>
      <c r="BQ140" s="654"/>
      <c r="BR140" s="573" t="s">
        <v>488</v>
      </c>
      <c r="BS140" s="654"/>
      <c r="BT140" s="655"/>
      <c r="BU140" s="658"/>
      <c r="BV140" s="659"/>
      <c r="BW140" s="660"/>
      <c r="BX140" s="581" t="s">
        <v>45</v>
      </c>
      <c r="BY140" s="582"/>
      <c r="BZ140" s="307"/>
      <c r="CA140" s="309"/>
      <c r="CB140" s="583" t="s">
        <v>497</v>
      </c>
      <c r="CC140" s="579"/>
      <c r="CD140" s="580" t="str">
        <f>IF(CC140="","",VLOOKUP(CC140,'募集型  変更届　提出用 （記入例）'!$GC:$GF,2,FALSE))</f>
        <v/>
      </c>
      <c r="CE140" s="577"/>
      <c r="CF140" s="577"/>
      <c r="CG140" s="577" t="str">
        <f>IF(CC140="","",VLOOKUP(CC140,'募集型  変更届　提出用 （記入例）'!$GC:$GF,3,FALSE))</f>
        <v/>
      </c>
      <c r="CH140" s="577"/>
      <c r="CI140" s="577" t="str">
        <f>IF(CC140="","",VLOOKUP(CC140,'募集型  変更届　提出用 （記入例）'!$GC:$GF,4,FALSE))</f>
        <v/>
      </c>
      <c r="CJ140" s="578"/>
      <c r="CK140" s="574" t="s">
        <v>494</v>
      </c>
      <c r="CL140" s="579"/>
      <c r="CM140" s="580" t="str">
        <f>IF(CL140="","",VLOOKUP(CL140,'募集型  変更届　提出用 （記入例）'!$GC:$GF,2,FALSE))</f>
        <v/>
      </c>
      <c r="CN140" s="577"/>
      <c r="CO140" s="577"/>
      <c r="CP140" s="577" t="str">
        <f>IF(CL140="","",VLOOKUP(CL140,'募集型  変更届　提出用 （記入例）'!$GC:$GF,3,FALSE))</f>
        <v/>
      </c>
      <c r="CQ140" s="577"/>
      <c r="CR140" s="577" t="str">
        <f>IF(CL140="","",VLOOKUP(CL140,'募集型  変更届　提出用 （記入例）'!$GC:$GF,4,FALSE))</f>
        <v/>
      </c>
      <c r="CS140" s="862"/>
      <c r="CT140" s="863"/>
      <c r="CU140" s="864"/>
      <c r="CV140" s="864"/>
      <c r="CW140" s="864"/>
      <c r="CX140" s="864"/>
      <c r="CY140" s="864"/>
      <c r="CZ140" s="865"/>
      <c r="ED140" s="8"/>
      <c r="EE140" s="5"/>
      <c r="EF140" s="8"/>
      <c r="EG140" s="8"/>
      <c r="EH140" s="8"/>
      <c r="EI140" s="91" t="s">
        <v>48</v>
      </c>
      <c r="EJ140" s="92" t="e">
        <f>VLOOKUP('募集型  変更届　提出用 （記入例）'!U141,$FU:$FY,5,FALSE)</f>
        <v>#N/A</v>
      </c>
      <c r="EK140" s="92" t="e">
        <f>VLOOKUP('募集型  変更届　提出用 （記入例）'!X141,$FU:$FY,5,FALSE)</f>
        <v>#N/A</v>
      </c>
      <c r="EL140" s="92" t="e">
        <f>VLOOKUP('募集型  変更届　提出用 （記入例）'!AA141,$FU:$FY,5,FALSE)</f>
        <v>#N/A</v>
      </c>
      <c r="EM140" s="92" t="e">
        <f>VLOOKUP('募集型  変更届　提出用 （記入例）'!AD141,$FU:$FY,5,FALSE)</f>
        <v>#N/A</v>
      </c>
      <c r="EN140" s="92" t="e">
        <f>VLOOKUP('募集型  変更届　提出用 （記入例）'!AG141,$FU:$FY,5,FALSE)</f>
        <v>#N/A</v>
      </c>
      <c r="EP140" s="78"/>
      <c r="EQ140" s="79" t="s">
        <v>45</v>
      </c>
      <c r="ER140" s="80">
        <f>SUMIF(EJ140:EN140,"五島市",EJ141:EN141)*'募集型  変更届　提出用 （記入例）'!AM138</f>
        <v>0</v>
      </c>
      <c r="ES140" s="81">
        <f>SUMIF(EJ140:EN140,"五島市",EJ142:EN142)*'募集型  変更届　提出用 （記入例）'!AM140</f>
        <v>0</v>
      </c>
      <c r="ET140" s="96"/>
      <c r="EU140" s="83"/>
      <c r="EV140" s="852"/>
      <c r="EW140" s="84" t="s">
        <v>45</v>
      </c>
      <c r="EX140" s="85" t="str">
        <f>IF('募集型  変更届　提出用 （記入例）'!P140="","0",FC138/EV139)</f>
        <v>0</v>
      </c>
      <c r="EY140" s="86" t="str">
        <f>IF('募集型  変更届　提出用 （記入例）'!P140="","0",FC139/EV139)</f>
        <v>0</v>
      </c>
      <c r="EZ140" s="87">
        <f>EX140*'募集型  変更届　提出用 （記入例）'!AM138</f>
        <v>0</v>
      </c>
      <c r="FA140" s="88">
        <f>EY140*'募集型  変更届　提出用 （記入例）'!AM140</f>
        <v>0</v>
      </c>
      <c r="FB140" s="89">
        <f t="shared" si="63"/>
        <v>0</v>
      </c>
      <c r="FC140" s="93"/>
      <c r="FE140" s="90" t="s">
        <v>45</v>
      </c>
      <c r="FF140" s="85" t="str">
        <f>IF(('募集型  変更届　提出用 （記入例）'!Q140)="","0",('募集型  変更届　提出用 （記入例）'!AM138+'募集型  変更届　提出用 （記入例）'!AM140)*'募集型  変更届　提出用 （記入例）'!Q140*1000)</f>
        <v>0</v>
      </c>
      <c r="FG140" s="85">
        <f>COUNTA('募集型  変更届　提出用 （記入例）'!P140)*('募集型  変更届　提出用 （記入例）'!AM138+'募集型  変更届　提出用 （記入例）'!AM140)</f>
        <v>0</v>
      </c>
      <c r="FH140" s="85">
        <f>COUNTA('募集型  変更届　提出用 （記入例）'!R140)*('募集型  変更届　提出用 （記入例）'!AM138+'募集型  変更届　提出用 （記入例）'!AM140)</f>
        <v>0</v>
      </c>
      <c r="FI140" s="85">
        <f>COUNTA('募集型  変更届　提出用 （記入例）'!S140)*('募集型  変更届　提出用 （記入例）'!AM138+'募集型  変更届　提出用 （記入例）'!AM140)</f>
        <v>0</v>
      </c>
    </row>
    <row r="141" spans="2:188" ht="16.5" customHeight="1" thickBot="1">
      <c r="B141" s="694"/>
      <c r="C141" s="695"/>
      <c r="D141" s="663"/>
      <c r="E141" s="664"/>
      <c r="F141" s="869"/>
      <c r="G141" s="870"/>
      <c r="H141" s="870"/>
      <c r="I141" s="870"/>
      <c r="J141" s="870"/>
      <c r="K141" s="870"/>
      <c r="L141" s="870"/>
      <c r="M141" s="871"/>
      <c r="N141" s="652" t="s">
        <v>53</v>
      </c>
      <c r="O141" s="653"/>
      <c r="P141" s="75"/>
      <c r="Q141" s="76"/>
      <c r="R141" s="136"/>
      <c r="S141" s="137"/>
      <c r="T141" s="846" t="s">
        <v>54</v>
      </c>
      <c r="U141" s="94"/>
      <c r="V141" s="849" t="str">
        <f>IF(U141="","",VLOOKUP(U141,$FU:$FX,3,FALSE))</f>
        <v/>
      </c>
      <c r="W141" s="850"/>
      <c r="X141" s="94"/>
      <c r="Y141" s="849" t="str">
        <f>IF(X141="","",VLOOKUP(X141,$FU:$FX,3,FALSE))</f>
        <v/>
      </c>
      <c r="Z141" s="850"/>
      <c r="AA141" s="94"/>
      <c r="AB141" s="849" t="str">
        <f>IF(AA141="","",VLOOKUP(AA141,$FU:$FX,3,FALSE))</f>
        <v/>
      </c>
      <c r="AC141" s="850"/>
      <c r="AD141" s="94"/>
      <c r="AE141" s="849" t="str">
        <f>IF(AD141="","",VLOOKUP(AD141,$FU:$FX,3,FALSE))</f>
        <v/>
      </c>
      <c r="AF141" s="850"/>
      <c r="AG141" s="94"/>
      <c r="AH141" s="849" t="str">
        <f>IF(AG141="","",VLOOKUP(AG141,'募集型  変更届　提出用 （記入例）'!$FU:$FX,3,FALSE))</f>
        <v/>
      </c>
      <c r="AI141" s="895"/>
      <c r="AJ141" s="857"/>
      <c r="AK141" s="843"/>
      <c r="AL141" s="860"/>
      <c r="AM141" s="643"/>
      <c r="AN141" s="644"/>
      <c r="AO141" s="645"/>
      <c r="AP141" s="645"/>
      <c r="AQ141" s="646"/>
      <c r="AR141" s="637"/>
      <c r="AS141" s="638"/>
      <c r="AT141" s="978"/>
      <c r="AU141" s="979"/>
      <c r="AV141" s="980" t="s">
        <v>545</v>
      </c>
      <c r="AW141" s="972" t="s">
        <v>545</v>
      </c>
      <c r="AX141" s="973"/>
      <c r="AZ141" s="823"/>
      <c r="BA141" s="825"/>
      <c r="BB141" s="836"/>
      <c r="BC141" s="836"/>
      <c r="BD141" s="836"/>
      <c r="BE141" s="836"/>
      <c r="BF141" s="836"/>
      <c r="BG141" s="837"/>
      <c r="BH141" s="309"/>
      <c r="BI141" s="831"/>
      <c r="BJ141" s="654"/>
      <c r="BK141" s="654"/>
      <c r="BL141" s="573"/>
      <c r="BM141" s="654"/>
      <c r="BN141" s="654"/>
      <c r="BO141" s="573"/>
      <c r="BP141" s="654"/>
      <c r="BQ141" s="654"/>
      <c r="BR141" s="576"/>
      <c r="BS141" s="656"/>
      <c r="BT141" s="657"/>
      <c r="BU141" s="658"/>
      <c r="BV141" s="659"/>
      <c r="BW141" s="660"/>
      <c r="BX141" s="581" t="s">
        <v>53</v>
      </c>
      <c r="BY141" s="582"/>
      <c r="BZ141" s="307"/>
      <c r="CA141" s="309"/>
      <c r="CB141" s="583"/>
      <c r="CC141" s="579"/>
      <c r="CD141" s="580"/>
      <c r="CE141" s="577"/>
      <c r="CF141" s="577"/>
      <c r="CG141" s="577"/>
      <c r="CH141" s="577"/>
      <c r="CI141" s="577"/>
      <c r="CJ141" s="578"/>
      <c r="CK141" s="574"/>
      <c r="CL141" s="579"/>
      <c r="CM141" s="580"/>
      <c r="CN141" s="577"/>
      <c r="CO141" s="577"/>
      <c r="CP141" s="577"/>
      <c r="CQ141" s="577"/>
      <c r="CR141" s="577"/>
      <c r="CS141" s="862"/>
      <c r="CT141" s="863"/>
      <c r="CU141" s="864"/>
      <c r="CV141" s="864"/>
      <c r="CW141" s="864"/>
      <c r="CX141" s="864"/>
      <c r="CY141" s="864"/>
      <c r="CZ141" s="865"/>
      <c r="ED141" s="8"/>
      <c r="EE141" s="5"/>
      <c r="EF141" s="8"/>
      <c r="EG141" s="8"/>
      <c r="EH141" s="8"/>
      <c r="EI141" s="91" t="s">
        <v>56</v>
      </c>
      <c r="EJ141" s="95" t="e">
        <f>VLOOKUP('募集型  変更届　提出用 （記入例）'!U141,$FU:$FY,4,FALSE)</f>
        <v>#N/A</v>
      </c>
      <c r="EK141" s="95" t="e">
        <f>VLOOKUP('募集型  変更届　提出用 （記入例）'!X141,$FU:$FY,4,FALSE)</f>
        <v>#N/A</v>
      </c>
      <c r="EL141" s="95" t="e">
        <f>VLOOKUP('募集型  変更届　提出用 （記入例）'!AA141,$FU:$FY,4,FALSE)</f>
        <v>#N/A</v>
      </c>
      <c r="EM141" s="95" t="e">
        <f>VLOOKUP('募集型  変更届　提出用 （記入例）'!AD141,$FU:$FY,4,FALSE)</f>
        <v>#N/A</v>
      </c>
      <c r="EN141" s="95" t="e">
        <f>VLOOKUP('募集型  変更届　提出用 （記入例）'!AG141,$FU:$FY,4,FALSE)</f>
        <v>#N/A</v>
      </c>
      <c r="EP141" s="78"/>
      <c r="EQ141" s="79" t="s">
        <v>53</v>
      </c>
      <c r="ER141" s="80">
        <f>SUMIF(EJ140:EN140,"新上五島町",EJ141:EN141)*'募集型  変更届　提出用 （記入例）'!AM138</f>
        <v>0</v>
      </c>
      <c r="ES141" s="81">
        <f>SUMIF(EJ140:EN140,"上五島",EJ142:EN142)*'募集型  変更届　提出用 （記入例）'!AM140</f>
        <v>0</v>
      </c>
      <c r="ET141" s="96"/>
      <c r="EU141" s="83"/>
      <c r="EV141" s="97"/>
      <c r="EW141" s="84" t="s">
        <v>53</v>
      </c>
      <c r="EX141" s="85" t="str">
        <f>IF('募集型  変更届　提出用 （記入例）'!P141="","0",FC138/EV139)</f>
        <v>0</v>
      </c>
      <c r="EY141" s="86" t="str">
        <f>IF('募集型  変更届　提出用 （記入例）'!P141="","0",FC139/EV139)</f>
        <v>0</v>
      </c>
      <c r="EZ141" s="87">
        <f>EX141*'募集型  変更届　提出用 （記入例）'!AM138</f>
        <v>0</v>
      </c>
      <c r="FA141" s="88">
        <f>EY141*'募集型  変更届　提出用 （記入例）'!AM140</f>
        <v>0</v>
      </c>
      <c r="FB141" s="89">
        <f t="shared" si="63"/>
        <v>0</v>
      </c>
      <c r="FC141" s="93"/>
      <c r="FD141" s="98"/>
      <c r="FE141" s="90" t="s">
        <v>53</v>
      </c>
      <c r="FF141" s="85" t="str">
        <f>IF(('募集型  変更届　提出用 （記入例）'!Q141)="","0",('募集型  変更届　提出用 （記入例）'!AM138+'募集型  変更届　提出用 （記入例）'!AM140)*'募集型  変更届　提出用 （記入例）'!Q141*1000)</f>
        <v>0</v>
      </c>
      <c r="FG141" s="85">
        <f>COUNTA('募集型  変更届　提出用 （記入例）'!P141)*('募集型  変更届　提出用 （記入例）'!AM138+'募集型  変更届　提出用 （記入例）'!AM140)</f>
        <v>0</v>
      </c>
      <c r="FH141" s="85">
        <f>COUNTA('募集型  変更届　提出用 （記入例）'!R141)*('募集型  変更届　提出用 （記入例）'!AM138+'募集型  変更届　提出用 （記入例）'!AM140)</f>
        <v>0</v>
      </c>
      <c r="FI141" s="85">
        <f>COUNTA('募集型  変更届　提出用 （記入例）'!S141)*('募集型  変更届　提出用 （記入例）'!AM138+'募集型  変更届　提出用 （記入例）'!AM140)</f>
        <v>0</v>
      </c>
    </row>
    <row r="142" spans="2:188" ht="16.5" customHeight="1">
      <c r="B142" s="696"/>
      <c r="C142" s="697"/>
      <c r="D142" s="665"/>
      <c r="E142" s="666"/>
      <c r="F142" s="883" t="s">
        <v>378</v>
      </c>
      <c r="G142" s="613"/>
      <c r="H142" s="613"/>
      <c r="I142" s="613"/>
      <c r="J142" s="885" t="s">
        <v>379</v>
      </c>
      <c r="K142" s="613"/>
      <c r="L142" s="613"/>
      <c r="M142" s="650"/>
      <c r="N142" s="652" t="s">
        <v>61</v>
      </c>
      <c r="O142" s="653"/>
      <c r="P142" s="75"/>
      <c r="Q142" s="76"/>
      <c r="R142" s="138"/>
      <c r="S142" s="137"/>
      <c r="T142" s="847"/>
      <c r="U142" s="604" t="str">
        <f>IF(U141="","",VLOOKUP(U141,$FU:$FX,2,FALSE))</f>
        <v/>
      </c>
      <c r="V142" s="605"/>
      <c r="W142" s="606"/>
      <c r="X142" s="604" t="str">
        <f>IF(X141="","",VLOOKUP(X141,$FU:$FX,2,FALSE))</f>
        <v/>
      </c>
      <c r="Y142" s="605"/>
      <c r="Z142" s="606"/>
      <c r="AA142" s="604" t="str">
        <f>IF(AA141="","",VLOOKUP(AA141,$FU:$FX,2,FALSE))</f>
        <v/>
      </c>
      <c r="AB142" s="605"/>
      <c r="AC142" s="606"/>
      <c r="AD142" s="604" t="str">
        <f>IF(AD141="","",VLOOKUP(AD141,$FU:$FX,2,FALSE))</f>
        <v/>
      </c>
      <c r="AE142" s="605"/>
      <c r="AF142" s="606"/>
      <c r="AG142" s="604" t="str">
        <f>IF(AG141="","",VLOOKUP(AG141,'募集型  変更届　提出用 （記入例）'!$FU:$FX,2,FALSE))</f>
        <v/>
      </c>
      <c r="AH142" s="605"/>
      <c r="AI142" s="711"/>
      <c r="AJ142" s="877" t="s">
        <v>62</v>
      </c>
      <c r="AK142" s="878"/>
      <c r="AL142" s="879"/>
      <c r="AM142" s="609">
        <f>AM138+AM140</f>
        <v>0</v>
      </c>
      <c r="AN142" s="610"/>
      <c r="AO142" s="631">
        <f>AO138+AO140</f>
        <v>0</v>
      </c>
      <c r="AP142" s="631"/>
      <c r="AQ142" s="647"/>
      <c r="AR142" s="637"/>
      <c r="AS142" s="638"/>
      <c r="AT142" s="978"/>
      <c r="AU142" s="979"/>
      <c r="AV142" s="980"/>
      <c r="AW142" s="974"/>
      <c r="AX142" s="975"/>
      <c r="AZ142" s="823"/>
      <c r="BA142" s="825"/>
      <c r="BB142" s="836"/>
      <c r="BC142" s="836"/>
      <c r="BD142" s="836"/>
      <c r="BE142" s="836"/>
      <c r="BF142" s="836"/>
      <c r="BG142" s="837"/>
      <c r="BH142" s="309"/>
      <c r="BI142" s="831" t="s">
        <v>483</v>
      </c>
      <c r="BJ142" s="654"/>
      <c r="BK142" s="654"/>
      <c r="BL142" s="573" t="s">
        <v>491</v>
      </c>
      <c r="BM142" s="654"/>
      <c r="BN142" s="654" t="str">
        <f>IF(BJ142="","",VLOOKUP(BJ142,'募集型  変更届　提出用 （記入例）'!$GC:$GF,3,FALSE))</f>
        <v/>
      </c>
      <c r="BO142" s="573" t="s">
        <v>486</v>
      </c>
      <c r="BP142" s="654"/>
      <c r="BQ142" s="898"/>
      <c r="BR142" s="900" t="s">
        <v>19</v>
      </c>
      <c r="BS142" s="902">
        <f>BJ138+BJ140+BJ142+BM138+BM140+BM142+BP138+BP140+BS138+BS140+BP142</f>
        <v>0</v>
      </c>
      <c r="BT142" s="903"/>
      <c r="BU142" s="658"/>
      <c r="BV142" s="659"/>
      <c r="BW142" s="660"/>
      <c r="BX142" s="581" t="s">
        <v>61</v>
      </c>
      <c r="BY142" s="582"/>
      <c r="BZ142" s="316"/>
      <c r="CA142" s="309"/>
      <c r="CB142" s="583" t="s">
        <v>498</v>
      </c>
      <c r="CC142" s="579"/>
      <c r="CD142" s="580" t="str">
        <f>IF(CC142="","",VLOOKUP(CC142,'募集型  変更届　提出用 （記入例）'!$GC:$GF,2,FALSE))</f>
        <v/>
      </c>
      <c r="CE142" s="577"/>
      <c r="CF142" s="577"/>
      <c r="CG142" s="577" t="str">
        <f>IF(CC142="","",VLOOKUP(CC142,'募集型  変更届　提出用 （記入例）'!$GC:$GF,3,FALSE))</f>
        <v/>
      </c>
      <c r="CH142" s="577"/>
      <c r="CI142" s="577" t="str">
        <f>IF(CC142="","",VLOOKUP(CC142,'募集型  変更届　提出用 （記入例）'!$GC:$GF,4,FALSE))</f>
        <v/>
      </c>
      <c r="CJ142" s="578"/>
      <c r="CK142" s="574" t="s">
        <v>495</v>
      </c>
      <c r="CL142" s="579"/>
      <c r="CM142" s="580" t="str">
        <f>IF(CL142="","",VLOOKUP(CL142,'募集型  変更届　提出用 （記入例）'!$GC:$GF,2,FALSE))</f>
        <v/>
      </c>
      <c r="CN142" s="577"/>
      <c r="CO142" s="577"/>
      <c r="CP142" s="577" t="str">
        <f>IF(CL142="","",VLOOKUP(CL142,'募集型  変更届　提出用 （記入例）'!$GC:$GF,3,FALSE))</f>
        <v/>
      </c>
      <c r="CQ142" s="577"/>
      <c r="CR142" s="577" t="str">
        <f>IF(CL142="","",VLOOKUP(CL142,'募集型  変更届　提出用 （記入例）'!$GC:$GF,4,FALSE))</f>
        <v/>
      </c>
      <c r="CS142" s="862"/>
      <c r="CT142" s="863"/>
      <c r="CU142" s="864"/>
      <c r="CV142" s="864"/>
      <c r="CW142" s="864"/>
      <c r="CX142" s="864"/>
      <c r="CY142" s="864"/>
      <c r="CZ142" s="865"/>
      <c r="ED142" s="8"/>
      <c r="EE142" s="5"/>
      <c r="EF142" s="8"/>
      <c r="EG142" s="8"/>
      <c r="EH142" s="8"/>
      <c r="EI142" s="91" t="s">
        <v>64</v>
      </c>
      <c r="EJ142" s="95" t="e">
        <f>EJ141</f>
        <v>#N/A</v>
      </c>
      <c r="EK142" s="95" t="e">
        <f t="shared" ref="EK142:EN142" si="64">EK141</f>
        <v>#N/A</v>
      </c>
      <c r="EL142" s="95" t="e">
        <f t="shared" si="64"/>
        <v>#N/A</v>
      </c>
      <c r="EM142" s="95" t="e">
        <f t="shared" si="64"/>
        <v>#N/A</v>
      </c>
      <c r="EN142" s="95" t="e">
        <f t="shared" si="64"/>
        <v>#N/A</v>
      </c>
      <c r="EP142" s="78"/>
      <c r="EQ142" s="79" t="s">
        <v>61</v>
      </c>
      <c r="ER142" s="80">
        <f>SUMIF(EJ140:EN140,"小値賀町",EJ141:EN141)*'募集型  変更届　提出用 （記入例）'!AM138</f>
        <v>0</v>
      </c>
      <c r="ES142" s="81">
        <f>SUMIF(EJ140:EN140,"小値賀",EJ142:EN142)*'募集型  変更届　提出用 （記入例）'!AM140</f>
        <v>0</v>
      </c>
      <c r="ET142" s="96"/>
      <c r="EU142" s="83"/>
      <c r="EV142" s="97"/>
      <c r="EW142" s="84" t="s">
        <v>61</v>
      </c>
      <c r="EX142" s="85" t="str">
        <f>IF('募集型  変更届　提出用 （記入例）'!P142="","0",FC138/EV139)</f>
        <v>0</v>
      </c>
      <c r="EY142" s="86" t="str">
        <f>IF('募集型  変更届　提出用 （記入例）'!P142="","0",FC139/EV139)</f>
        <v>0</v>
      </c>
      <c r="EZ142" s="87">
        <f>EX142*'募集型  変更届　提出用 （記入例）'!AM138</f>
        <v>0</v>
      </c>
      <c r="FA142" s="88">
        <f>EY142*'募集型  変更届　提出用 （記入例）'!AM140</f>
        <v>0</v>
      </c>
      <c r="FB142" s="89">
        <f t="shared" si="63"/>
        <v>0</v>
      </c>
      <c r="FC142" s="93"/>
      <c r="FD142" s="98"/>
      <c r="FE142" s="90" t="s">
        <v>61</v>
      </c>
      <c r="FF142" s="85" t="str">
        <f>IF(('募集型  変更届　提出用 （記入例）'!Q142)="","0",('募集型  変更届　提出用 （記入例）'!AM138+'募集型  変更届　提出用 （記入例）'!AM140)*'募集型  変更届　提出用 （記入例）'!Q142*1000)</f>
        <v>0</v>
      </c>
      <c r="FG142" s="85">
        <f>COUNTA('募集型  変更届　提出用 （記入例）'!P142)*('募集型  変更届　提出用 （記入例）'!AM138+'募集型  変更届　提出用 （記入例）'!AM140)</f>
        <v>0</v>
      </c>
      <c r="FH142" s="85">
        <f>COUNTA('募集型  変更届　提出用 （記入例）'!R142)*('募集型  変更届　提出用 （記入例）'!AM138+'募集型  変更届　提出用 （記入例）'!AM140)</f>
        <v>0</v>
      </c>
      <c r="FI142" s="85">
        <f>COUNTA('募集型  変更届　提出用 （記入例）'!S142)*('募集型  変更届　提出用 （記入例）'!AM138+'募集型  変更届　提出用 （記入例）'!AM140)</f>
        <v>0</v>
      </c>
    </row>
    <row r="143" spans="2:188" ht="16.5" customHeight="1" thickBot="1">
      <c r="B143" s="698"/>
      <c r="C143" s="699"/>
      <c r="D143" s="667"/>
      <c r="E143" s="668"/>
      <c r="F143" s="884"/>
      <c r="G143" s="614"/>
      <c r="H143" s="614"/>
      <c r="I143" s="614"/>
      <c r="J143" s="886"/>
      <c r="K143" s="614"/>
      <c r="L143" s="614"/>
      <c r="M143" s="651"/>
      <c r="N143" s="887" t="s">
        <v>68</v>
      </c>
      <c r="O143" s="888"/>
      <c r="P143" s="75"/>
      <c r="Q143" s="76"/>
      <c r="R143" s="139"/>
      <c r="S143" s="140"/>
      <c r="T143" s="848"/>
      <c r="U143" s="718" t="str">
        <f>IF(U141="","",VLOOKUP(U141,$FU:$FX,4,FALSE))</f>
        <v/>
      </c>
      <c r="V143" s="719"/>
      <c r="W143" s="720"/>
      <c r="X143" s="718" t="str">
        <f>IF(X141="","",VLOOKUP(X141,$FU:$FX,4,FALSE))</f>
        <v/>
      </c>
      <c r="Y143" s="719"/>
      <c r="Z143" s="720"/>
      <c r="AA143" s="718" t="str">
        <f>IF(AA141="","",VLOOKUP(AA141,$FU:$FX,4,FALSE))</f>
        <v/>
      </c>
      <c r="AB143" s="719"/>
      <c r="AC143" s="720"/>
      <c r="AD143" s="718" t="str">
        <f>IF(AD141="","",VLOOKUP(AD141,$FU:$FX,4,FALSE))</f>
        <v/>
      </c>
      <c r="AE143" s="719"/>
      <c r="AF143" s="720"/>
      <c r="AG143" s="718" t="str">
        <f>IF(AG141="","",VLOOKUP(AG141,'募集型  変更届　提出用 （記入例）'!$FU:$FX,4,FALSE))</f>
        <v/>
      </c>
      <c r="AH143" s="719"/>
      <c r="AI143" s="721"/>
      <c r="AJ143" s="880"/>
      <c r="AK143" s="881"/>
      <c r="AL143" s="882"/>
      <c r="AM143" s="843"/>
      <c r="AN143" s="860"/>
      <c r="AO143" s="648"/>
      <c r="AP143" s="648"/>
      <c r="AQ143" s="649"/>
      <c r="AR143" s="639"/>
      <c r="AS143" s="640"/>
      <c r="AT143" s="981"/>
      <c r="AU143" s="982"/>
      <c r="AV143" s="983"/>
      <c r="AW143" s="1178"/>
      <c r="AX143" s="1179"/>
      <c r="AZ143" s="824"/>
      <c r="BA143" s="826"/>
      <c r="BB143" s="839"/>
      <c r="BC143" s="839"/>
      <c r="BD143" s="839"/>
      <c r="BE143" s="839"/>
      <c r="BF143" s="839"/>
      <c r="BG143" s="840"/>
      <c r="BH143" s="308"/>
      <c r="BI143" s="932"/>
      <c r="BJ143" s="904"/>
      <c r="BK143" s="904"/>
      <c r="BL143" s="931"/>
      <c r="BM143" s="904"/>
      <c r="BN143" s="904"/>
      <c r="BO143" s="931"/>
      <c r="BP143" s="904"/>
      <c r="BQ143" s="949"/>
      <c r="BR143" s="901"/>
      <c r="BS143" s="904"/>
      <c r="BT143" s="905"/>
      <c r="BU143" s="906"/>
      <c r="BV143" s="907"/>
      <c r="BW143" s="908"/>
      <c r="BX143" s="889" t="s">
        <v>68</v>
      </c>
      <c r="BY143" s="890"/>
      <c r="BZ143" s="317"/>
      <c r="CA143" s="308"/>
      <c r="CB143" s="950"/>
      <c r="CC143" s="891"/>
      <c r="CD143" s="896"/>
      <c r="CE143" s="897"/>
      <c r="CF143" s="897"/>
      <c r="CG143" s="897"/>
      <c r="CH143" s="897"/>
      <c r="CI143" s="897"/>
      <c r="CJ143" s="948"/>
      <c r="CK143" s="575"/>
      <c r="CL143" s="891"/>
      <c r="CM143" s="896"/>
      <c r="CN143" s="897"/>
      <c r="CO143" s="897"/>
      <c r="CP143" s="897"/>
      <c r="CQ143" s="897"/>
      <c r="CR143" s="897"/>
      <c r="CS143" s="925"/>
      <c r="CT143" s="866"/>
      <c r="CU143" s="867"/>
      <c r="CV143" s="867"/>
      <c r="CW143" s="867"/>
      <c r="CX143" s="867"/>
      <c r="CY143" s="867"/>
      <c r="CZ143" s="868"/>
      <c r="ED143" s="8"/>
      <c r="EE143" s="5"/>
      <c r="EF143" s="8"/>
      <c r="EG143" s="8"/>
      <c r="EH143" s="8"/>
      <c r="EP143" s="101"/>
      <c r="EQ143" s="102" t="s">
        <v>68</v>
      </c>
      <c r="ER143" s="103">
        <f>SUMIF(EJ140:EN140,"宇久町",EJ141:EN141)*'募集型  変更届　提出用 （記入例）'!AM138</f>
        <v>0</v>
      </c>
      <c r="ES143" s="104">
        <f>SUMIF(EJ140:EN140,"宇久",EJ142:EN142)*'募集型  変更届　提出用 （記入例）'!AM140</f>
        <v>0</v>
      </c>
      <c r="ET143" s="96"/>
      <c r="EU143" s="83"/>
      <c r="EV143" s="105"/>
      <c r="EW143" s="106" t="s">
        <v>68</v>
      </c>
      <c r="EX143" s="107" t="str">
        <f>IF('募集型  変更届　提出用 （記入例）'!P143="","0",FC138/EV139)</f>
        <v>0</v>
      </c>
      <c r="EY143" s="108" t="str">
        <f>IF('募集型  変更届　提出用 （記入例）'!P143="","0",FC139/EV139)</f>
        <v>0</v>
      </c>
      <c r="EZ143" s="109">
        <f>EX143*'募集型  変更届　提出用 （記入例）'!AM138</f>
        <v>0</v>
      </c>
      <c r="FA143" s="110">
        <f>EY143*'募集型  変更届　提出用 （記入例）'!AM140</f>
        <v>0</v>
      </c>
      <c r="FB143" s="111">
        <f t="shared" si="63"/>
        <v>0</v>
      </c>
      <c r="FC143" s="93"/>
      <c r="FE143" s="112" t="s">
        <v>68</v>
      </c>
      <c r="FF143" s="107" t="str">
        <f>IF(('募集型  変更届　提出用 （記入例）'!Q143)="","0",('募集型  変更届　提出用 （記入例）'!AM138+'募集型  変更届　提出用 （記入例）'!AM140)*'募集型  変更届　提出用 （記入例）'!Q143*1000)</f>
        <v>0</v>
      </c>
      <c r="FG143" s="107">
        <f>COUNTA('募集型  変更届　提出用 （記入例）'!P143)*('募集型  変更届　提出用 （記入例）'!AM138+'募集型  変更届　提出用 （記入例）'!AM140)</f>
        <v>0</v>
      </c>
      <c r="FH143" s="107">
        <f>COUNTA('募集型  変更届　提出用 （記入例）'!R143)*('募集型  変更届　提出用 （記入例）'!AM138+'募集型  変更届　提出用 （記入例）'!AM140)</f>
        <v>0</v>
      </c>
      <c r="FI143" s="107">
        <f>COUNTA('募集型  変更届　提出用 （記入例）'!S143)*('募集型  変更届　提出用 （記入例）'!AM138+'募集型  変更届　提出用 （記入例）'!AM140)</f>
        <v>0</v>
      </c>
    </row>
    <row r="144" spans="2:188" ht="16.5" customHeight="1" thickTop="1" thickBot="1">
      <c r="B144" s="700">
        <v>3</v>
      </c>
      <c r="C144" s="702">
        <v>3</v>
      </c>
      <c r="D144" s="661" t="s">
        <v>519</v>
      </c>
      <c r="E144" s="662"/>
      <c r="F144" s="704" t="s">
        <v>381</v>
      </c>
      <c r="G144" s="705"/>
      <c r="H144" s="706"/>
      <c r="I144" s="706"/>
      <c r="J144" s="706"/>
      <c r="K144" s="706"/>
      <c r="L144" s="706"/>
      <c r="M144" s="707"/>
      <c r="N144" s="708" t="s">
        <v>113</v>
      </c>
      <c r="O144" s="709"/>
      <c r="P144" s="55"/>
      <c r="Q144" s="56"/>
      <c r="R144" s="135"/>
      <c r="S144" s="141"/>
      <c r="T144" s="712" t="s">
        <v>34</v>
      </c>
      <c r="U144" s="305"/>
      <c r="V144" s="715" t="str">
        <f>IF(U144="","",VLOOKUP(U144,$FQ:$FT,3,FALSE))</f>
        <v/>
      </c>
      <c r="W144" s="716"/>
      <c r="X144" s="305"/>
      <c r="Y144" s="715" t="str">
        <f>IF(X144="","",VLOOKUP(X144,$FQ:$FT,3,FALSE))</f>
        <v/>
      </c>
      <c r="Z144" s="716"/>
      <c r="AA144" s="305"/>
      <c r="AB144" s="715" t="str">
        <f>IF(AA144="","",VLOOKUP(AA144,$FQ:$FT,3,FALSE))</f>
        <v/>
      </c>
      <c r="AC144" s="716"/>
      <c r="AD144" s="305"/>
      <c r="AE144" s="715" t="str">
        <f>IF(AD144="","",VLOOKUP(AD144,$FQ:$FT,3,FALSE))</f>
        <v/>
      </c>
      <c r="AF144" s="716"/>
      <c r="AG144" s="305"/>
      <c r="AH144" s="715" t="str">
        <f>IF(AG144="","",VLOOKUP(AG144,$FQ:$FT,3,FALSE))</f>
        <v/>
      </c>
      <c r="AI144" s="717"/>
      <c r="AJ144" s="607" t="s">
        <v>179</v>
      </c>
      <c r="AK144" s="609">
        <f>FC144+ET144</f>
        <v>0</v>
      </c>
      <c r="AL144" s="610"/>
      <c r="AM144" s="627"/>
      <c r="AN144" s="628"/>
      <c r="AO144" s="631">
        <f>(AK144*AM144)</f>
        <v>0</v>
      </c>
      <c r="AP144" s="631"/>
      <c r="AQ144" s="632"/>
      <c r="AR144" s="635">
        <f>SUM(Q144:Q149)*AM148</f>
        <v>0</v>
      </c>
      <c r="AS144" s="636"/>
      <c r="AT144" s="965"/>
      <c r="AU144" s="966"/>
      <c r="AV144" s="967" t="s">
        <v>548</v>
      </c>
      <c r="AW144" s="968" t="s">
        <v>548</v>
      </c>
      <c r="AX144" s="969"/>
      <c r="AZ144" s="823">
        <f>B144</f>
        <v>3</v>
      </c>
      <c r="BA144" s="825">
        <f>C144</f>
        <v>3</v>
      </c>
      <c r="BB144" s="940" t="s">
        <v>381</v>
      </c>
      <c r="BC144" s="926"/>
      <c r="BD144" s="926" t="str">
        <f>IF(H144="","",H144)</f>
        <v/>
      </c>
      <c r="BE144" s="926"/>
      <c r="BF144" s="926"/>
      <c r="BG144" s="927"/>
      <c r="BH144" s="310"/>
      <c r="BI144" s="830" t="s">
        <v>481</v>
      </c>
      <c r="BJ144" s="817"/>
      <c r="BK144" s="817"/>
      <c r="BL144" s="818" t="s">
        <v>489</v>
      </c>
      <c r="BM144" s="817"/>
      <c r="BN144" s="817" t="str">
        <f>IF(BJ144="","",VLOOKUP(BJ144,'募集型  変更届　提出用 （記入例）'!$GC:$GF,3,FALSE))</f>
        <v/>
      </c>
      <c r="BO144" s="818" t="s">
        <v>484</v>
      </c>
      <c r="BP144" s="817"/>
      <c r="BQ144" s="817"/>
      <c r="BR144" s="818" t="s">
        <v>487</v>
      </c>
      <c r="BS144" s="817"/>
      <c r="BT144" s="876"/>
      <c r="BU144" s="951"/>
      <c r="BV144" s="952"/>
      <c r="BW144" s="953"/>
      <c r="BX144" s="933" t="s">
        <v>113</v>
      </c>
      <c r="BY144" s="934"/>
      <c r="BZ144" s="311"/>
      <c r="CA144" s="310"/>
      <c r="CB144" s="935" t="s">
        <v>496</v>
      </c>
      <c r="CC144" s="936"/>
      <c r="CD144" s="937" t="str">
        <f>IF(CC144="","",VLOOKUP(CC144,'募集型  変更届　提出用 （記入例）'!$GC:$GF,2,FALSE))</f>
        <v/>
      </c>
      <c r="CE144" s="938"/>
      <c r="CF144" s="938"/>
      <c r="CG144" s="938" t="str">
        <f>IF(CC144="","",VLOOKUP(CC144,'募集型  変更届　提出用 （記入例）'!$GC:$GF,3,FALSE))</f>
        <v/>
      </c>
      <c r="CH144" s="938"/>
      <c r="CI144" s="938" t="str">
        <f>IF(CC144="","",VLOOKUP(CC144,'募集型  変更届　提出用 （記入例）'!$GC:$GF,4,FALSE))</f>
        <v/>
      </c>
      <c r="CJ144" s="946"/>
      <c r="CK144" s="947" t="s">
        <v>493</v>
      </c>
      <c r="CL144" s="936"/>
      <c r="CM144" s="815" t="str">
        <f>IF(CL144="","",VLOOKUP(CL144,'募集型  変更届　提出用 （記入例）'!$GC:$GF,2,FALSE))</f>
        <v/>
      </c>
      <c r="CN144" s="816"/>
      <c r="CO144" s="816"/>
      <c r="CP144" s="816" t="str">
        <f>IF(CL144="","",VLOOKUP(CL144,'募集型  変更届　提出用 （記入例）'!$GC:$GF,3,FALSE))</f>
        <v/>
      </c>
      <c r="CQ144" s="816"/>
      <c r="CR144" s="816" t="str">
        <f>IF(CL144="","",VLOOKUP(CL144,'募集型  変更届　提出用 （記入例）'!$GC:$GF,4,FALSE))</f>
        <v/>
      </c>
      <c r="CS144" s="861"/>
      <c r="CT144" s="943"/>
      <c r="CU144" s="944"/>
      <c r="CV144" s="944"/>
      <c r="CW144" s="944"/>
      <c r="CX144" s="944"/>
      <c r="CY144" s="944"/>
      <c r="CZ144" s="945"/>
      <c r="ED144" s="8"/>
      <c r="EE144" s="5"/>
      <c r="EF144" s="8"/>
      <c r="EG144" s="8"/>
      <c r="EH144" s="8"/>
      <c r="EP144" s="62">
        <v>3</v>
      </c>
      <c r="EQ144" s="63" t="s">
        <v>110</v>
      </c>
      <c r="ER144" s="64">
        <f>SUMIF(EJ146:EN146,"対馬市",EJ147:EN147)*'募集型  変更届　提出用 （記入例）'!AM144</f>
        <v>0</v>
      </c>
      <c r="ES144" s="65">
        <f>SUMIF(EJ146:EN146,"対馬市",EJ148:EN148)*'募集型  変更届　提出用 （記入例）'!AM146</f>
        <v>0</v>
      </c>
      <c r="ET144" s="66">
        <f>SUM('募集型  変更届　提出用 （記入例）'!U149:AI149)</f>
        <v>0</v>
      </c>
      <c r="EU144" s="83"/>
      <c r="EV144" s="67" t="s">
        <v>11</v>
      </c>
      <c r="EW144" s="68" t="s">
        <v>110</v>
      </c>
      <c r="EX144" s="69" t="str">
        <f>IF('募集型  変更届　提出用 （記入例）'!P144="","0",FC144/EV145)</f>
        <v>0</v>
      </c>
      <c r="EY144" s="70" t="str">
        <f>IF('募集型  変更届　提出用 （記入例）'!P144="","0",FC145/EV145)</f>
        <v>0</v>
      </c>
      <c r="EZ144" s="71">
        <f>EX144*'募集型  変更届　提出用 （記入例）'!AM144</f>
        <v>0</v>
      </c>
      <c r="FA144" s="72">
        <f>EY144*'募集型  変更届　提出用 （記入例）'!AM146</f>
        <v>0</v>
      </c>
      <c r="FB144" s="73">
        <f>EZ144+FA144</f>
        <v>0</v>
      </c>
      <c r="FC144" s="66">
        <f>SUM('募集型  変更届　提出用 （記入例）'!U146:AI146)</f>
        <v>0</v>
      </c>
      <c r="FE144" s="74" t="s">
        <v>110</v>
      </c>
      <c r="FF144" s="69" t="str">
        <f>IF(('募集型  変更届　提出用 （記入例）'!Q144)="","0",('募集型  変更届　提出用 （記入例）'!AM144+'募集型  変更届　提出用 （記入例）'!AM146)*'募集型  変更届　提出用 （記入例）'!Q144*1000)</f>
        <v>0</v>
      </c>
      <c r="FG144" s="69">
        <f>COUNTA('募集型  変更届　提出用 （記入例）'!P144)*('募集型  変更届　提出用 （記入例）'!AM144+'募集型  変更届　提出用 （記入例）'!AM146)</f>
        <v>0</v>
      </c>
      <c r="FH144" s="69">
        <f>COUNTA('募集型  変更届　提出用 （記入例）'!R144)*('募集型  変更届　提出用 （記入例）'!AM144+'募集型  変更届　提出用 （記入例）'!AM146)</f>
        <v>0</v>
      </c>
      <c r="FI144" s="69">
        <f>COUNTA('募集型  変更届　提出用 （記入例）'!S144)*('募集型  変更届　提出用 （記入例）'!AM144+'募集型  変更届　提出用 （記入例）'!AM146)</f>
        <v>0</v>
      </c>
    </row>
    <row r="145" spans="2:165" ht="16.5" customHeight="1">
      <c r="B145" s="701"/>
      <c r="C145" s="703"/>
      <c r="D145" s="676"/>
      <c r="E145" s="677"/>
      <c r="F145" s="869"/>
      <c r="G145" s="870"/>
      <c r="H145" s="870"/>
      <c r="I145" s="870"/>
      <c r="J145" s="870"/>
      <c r="K145" s="870"/>
      <c r="L145" s="870"/>
      <c r="M145" s="871"/>
      <c r="N145" s="652" t="s">
        <v>112</v>
      </c>
      <c r="O145" s="653"/>
      <c r="P145" s="75"/>
      <c r="Q145" s="76"/>
      <c r="R145" s="136"/>
      <c r="S145" s="142"/>
      <c r="T145" s="713"/>
      <c r="U145" s="819" t="str">
        <f>IF(U144="","",VLOOKUP(U144,$FQ:$FT,2,FALSE))</f>
        <v/>
      </c>
      <c r="V145" s="820"/>
      <c r="W145" s="821"/>
      <c r="X145" s="819" t="str">
        <f>IF(X144="","",VLOOKUP(X144,$FQ:$FT,2,FALSE))</f>
        <v/>
      </c>
      <c r="Y145" s="820"/>
      <c r="Z145" s="821"/>
      <c r="AA145" s="819" t="str">
        <f>IF(AA144="","",VLOOKUP(AA144,$FQ:$FT,2,FALSE))</f>
        <v/>
      </c>
      <c r="AB145" s="820"/>
      <c r="AC145" s="821"/>
      <c r="AD145" s="819" t="str">
        <f>IF(AD144="","",VLOOKUP(AD144,$FQ:$FT,2,FALSE))</f>
        <v/>
      </c>
      <c r="AE145" s="820"/>
      <c r="AF145" s="821"/>
      <c r="AG145" s="819" t="str">
        <f>IF(AG144="","",VLOOKUP(AG144,$FQ:$FT,2,FALSE))</f>
        <v/>
      </c>
      <c r="AH145" s="820"/>
      <c r="AI145" s="821"/>
      <c r="AJ145" s="608"/>
      <c r="AK145" s="611"/>
      <c r="AL145" s="612"/>
      <c r="AM145" s="629"/>
      <c r="AN145" s="630"/>
      <c r="AO145" s="633"/>
      <c r="AP145" s="633"/>
      <c r="AQ145" s="634"/>
      <c r="AR145" s="637"/>
      <c r="AS145" s="638"/>
      <c r="AT145" s="978"/>
      <c r="AU145" s="979"/>
      <c r="AV145" s="980"/>
      <c r="AW145" s="970"/>
      <c r="AX145" s="971"/>
      <c r="AZ145" s="823"/>
      <c r="BA145" s="825"/>
      <c r="BB145" s="941"/>
      <c r="BC145" s="928"/>
      <c r="BD145" s="928"/>
      <c r="BE145" s="928"/>
      <c r="BF145" s="928"/>
      <c r="BG145" s="929"/>
      <c r="BH145" s="309"/>
      <c r="BI145" s="831"/>
      <c r="BJ145" s="654"/>
      <c r="BK145" s="654"/>
      <c r="BL145" s="573"/>
      <c r="BM145" s="654"/>
      <c r="BN145" s="654"/>
      <c r="BO145" s="573"/>
      <c r="BP145" s="654"/>
      <c r="BQ145" s="654"/>
      <c r="BR145" s="573"/>
      <c r="BS145" s="654"/>
      <c r="BT145" s="655"/>
      <c r="BU145" s="658"/>
      <c r="BV145" s="659"/>
      <c r="BW145" s="660"/>
      <c r="BX145" s="581" t="s">
        <v>112</v>
      </c>
      <c r="BY145" s="582"/>
      <c r="BZ145" s="307"/>
      <c r="CA145" s="309"/>
      <c r="CB145" s="583"/>
      <c r="CC145" s="579"/>
      <c r="CD145" s="580"/>
      <c r="CE145" s="577"/>
      <c r="CF145" s="577"/>
      <c r="CG145" s="577"/>
      <c r="CH145" s="577"/>
      <c r="CI145" s="577"/>
      <c r="CJ145" s="578"/>
      <c r="CK145" s="574"/>
      <c r="CL145" s="579"/>
      <c r="CM145" s="580"/>
      <c r="CN145" s="577"/>
      <c r="CO145" s="577"/>
      <c r="CP145" s="577"/>
      <c r="CQ145" s="577"/>
      <c r="CR145" s="577"/>
      <c r="CS145" s="862"/>
      <c r="CT145" s="863"/>
      <c r="CU145" s="864"/>
      <c r="CV145" s="864"/>
      <c r="CW145" s="864"/>
      <c r="CX145" s="864"/>
      <c r="CY145" s="864"/>
      <c r="CZ145" s="865"/>
      <c r="ED145" s="8"/>
      <c r="EE145" s="5"/>
      <c r="EF145" s="8"/>
      <c r="EG145" s="8"/>
      <c r="EH145" s="8"/>
      <c r="EP145" s="78"/>
      <c r="EQ145" s="79" t="s">
        <v>111</v>
      </c>
      <c r="ER145" s="80">
        <f>SUMIF(EJ146:EN146,"壱岐市",EJ147:EN147)*'募集型  変更届　提出用 （記入例）'!AM144</f>
        <v>0</v>
      </c>
      <c r="ES145" s="81">
        <f>SUMIF(EJ146:EN146,"壱岐市",EJ148:EN148)*'募集型  変更届　提出用 （記入例）'!AM146</f>
        <v>0</v>
      </c>
      <c r="ET145" s="82">
        <f>ET144</f>
        <v>0</v>
      </c>
      <c r="EU145" s="83"/>
      <c r="EV145" s="851">
        <f>COUNTA('募集型  変更届　提出用 （記入例）'!P144:P149)</f>
        <v>0</v>
      </c>
      <c r="EW145" s="84" t="s">
        <v>111</v>
      </c>
      <c r="EX145" s="85" t="str">
        <f>IF('募集型  変更届　提出用 （記入例）'!P145="","0",FC144/EV145)</f>
        <v>0</v>
      </c>
      <c r="EY145" s="86" t="str">
        <f>IF('募集型  変更届　提出用 （記入例）'!P145="","0",FC145/EV145)</f>
        <v>0</v>
      </c>
      <c r="EZ145" s="87">
        <f>EX145*'募集型  変更届　提出用 （記入例）'!AM144</f>
        <v>0</v>
      </c>
      <c r="FA145" s="88">
        <f>EY145*'募集型  変更届　提出用 （記入例）'!AM146</f>
        <v>0</v>
      </c>
      <c r="FB145" s="89">
        <f t="shared" ref="FB145:FB149" si="65">EZ145+FA145</f>
        <v>0</v>
      </c>
      <c r="FC145" s="82">
        <f>EN177</f>
        <v>0</v>
      </c>
      <c r="FE145" s="90" t="s">
        <v>111</v>
      </c>
      <c r="FF145" s="85" t="str">
        <f>IF(('募集型  変更届　提出用 （記入例）'!Q145)="","0",('募集型  変更届　提出用 （記入例）'!AM144+'募集型  変更届　提出用 （記入例）'!AM146)*'募集型  変更届　提出用 （記入例）'!Q145*1000)</f>
        <v>0</v>
      </c>
      <c r="FG145" s="85">
        <f>COUNTA('募集型  変更届　提出用 （記入例）'!P145)*('募集型  変更届　提出用 （記入例）'!AM144+'募集型  変更届　提出用 （記入例）'!AM146)</f>
        <v>0</v>
      </c>
      <c r="FH145" s="85">
        <f>COUNTA('募集型  変更届　提出用 （記入例）'!R145)*('募集型  変更届　提出用 （記入例）'!AM144+'募集型  変更届　提出用 （記入例）'!AM146)</f>
        <v>0</v>
      </c>
      <c r="FI145" s="85">
        <f>COUNTA('募集型  変更届　提出用 （記入例）'!S145)*('募集型  変更届　提出用 （記入例）'!AM144+'募集型  変更届　提出用 （記入例）'!AM146)</f>
        <v>0</v>
      </c>
    </row>
    <row r="146" spans="2:165" ht="16.5" customHeight="1">
      <c r="B146" s="692" t="s">
        <v>519</v>
      </c>
      <c r="C146" s="693"/>
      <c r="D146" s="678" t="s">
        <v>551</v>
      </c>
      <c r="E146" s="679"/>
      <c r="F146" s="869"/>
      <c r="G146" s="870"/>
      <c r="H146" s="870"/>
      <c r="I146" s="870"/>
      <c r="J146" s="870"/>
      <c r="K146" s="870"/>
      <c r="L146" s="870"/>
      <c r="M146" s="871"/>
      <c r="N146" s="652" t="s">
        <v>45</v>
      </c>
      <c r="O146" s="653"/>
      <c r="P146" s="75"/>
      <c r="Q146" s="76"/>
      <c r="R146" s="136"/>
      <c r="S146" s="137"/>
      <c r="T146" s="714"/>
      <c r="U146" s="853" t="str">
        <f>IF(U144="","",VLOOKUP(U144,$FQ:$FT,4,FALSE))</f>
        <v/>
      </c>
      <c r="V146" s="854"/>
      <c r="W146" s="855"/>
      <c r="X146" s="853" t="str">
        <f>IF(X144="","",VLOOKUP(X144,$FQ:$FT,4,FALSE))</f>
        <v/>
      </c>
      <c r="Y146" s="854"/>
      <c r="Z146" s="855"/>
      <c r="AA146" s="853" t="str">
        <f>IF(AA144="","",VLOOKUP(AA144,$FQ:$FT,4,FALSE))</f>
        <v/>
      </c>
      <c r="AB146" s="854"/>
      <c r="AC146" s="855"/>
      <c r="AD146" s="853" t="str">
        <f>IF(AD144="","",VLOOKUP(AD144,$FQ:$FT,4,FALSE))</f>
        <v/>
      </c>
      <c r="AE146" s="854"/>
      <c r="AF146" s="855"/>
      <c r="AG146" s="853" t="str">
        <f>IF(AG144="","",VLOOKUP(AG144,$FQ:$FT,4,FALSE))</f>
        <v/>
      </c>
      <c r="AH146" s="854"/>
      <c r="AI146" s="855"/>
      <c r="AJ146" s="856" t="s">
        <v>284</v>
      </c>
      <c r="AK146" s="858">
        <f>ET145+FC145</f>
        <v>0</v>
      </c>
      <c r="AL146" s="859"/>
      <c r="AM146" s="641"/>
      <c r="AN146" s="642"/>
      <c r="AO146" s="633">
        <f>(AK146*AM146)</f>
        <v>0</v>
      </c>
      <c r="AP146" s="633"/>
      <c r="AQ146" s="634"/>
      <c r="AR146" s="637"/>
      <c r="AS146" s="638"/>
      <c r="AT146" s="978"/>
      <c r="AU146" s="979"/>
      <c r="AV146" s="980"/>
      <c r="AW146" s="970"/>
      <c r="AX146" s="971"/>
      <c r="AZ146" s="823"/>
      <c r="BA146" s="825"/>
      <c r="BB146" s="836" t="str">
        <f>IF(F145="","",F145)</f>
        <v/>
      </c>
      <c r="BC146" s="836"/>
      <c r="BD146" s="836"/>
      <c r="BE146" s="836"/>
      <c r="BF146" s="836"/>
      <c r="BG146" s="837"/>
      <c r="BH146" s="309"/>
      <c r="BI146" s="831" t="s">
        <v>482</v>
      </c>
      <c r="BJ146" s="654"/>
      <c r="BK146" s="654"/>
      <c r="BL146" s="573" t="s">
        <v>490</v>
      </c>
      <c r="BM146" s="654"/>
      <c r="BN146" s="654" t="str">
        <f>IF(BJ146="","",VLOOKUP(BJ146,'募集型  変更届　提出用 （記入例）'!$GC:$GF,3,FALSE))</f>
        <v/>
      </c>
      <c r="BO146" s="573" t="s">
        <v>485</v>
      </c>
      <c r="BP146" s="654"/>
      <c r="BQ146" s="654"/>
      <c r="BR146" s="573" t="s">
        <v>488</v>
      </c>
      <c r="BS146" s="654"/>
      <c r="BT146" s="655"/>
      <c r="BU146" s="658"/>
      <c r="BV146" s="659"/>
      <c r="BW146" s="660"/>
      <c r="BX146" s="581" t="s">
        <v>45</v>
      </c>
      <c r="BY146" s="582"/>
      <c r="BZ146" s="307"/>
      <c r="CA146" s="309"/>
      <c r="CB146" s="583" t="s">
        <v>497</v>
      </c>
      <c r="CC146" s="579"/>
      <c r="CD146" s="580" t="str">
        <f>IF(CC146="","",VLOOKUP(CC146,'募集型  変更届　提出用 （記入例）'!$GC:$GF,2,FALSE))</f>
        <v/>
      </c>
      <c r="CE146" s="577"/>
      <c r="CF146" s="577"/>
      <c r="CG146" s="577" t="str">
        <f>IF(CC146="","",VLOOKUP(CC146,'募集型  変更届　提出用 （記入例）'!$GC:$GF,3,FALSE))</f>
        <v/>
      </c>
      <c r="CH146" s="577"/>
      <c r="CI146" s="577" t="str">
        <f>IF(CC146="","",VLOOKUP(CC146,'募集型  変更届　提出用 （記入例）'!$GC:$GF,4,FALSE))</f>
        <v/>
      </c>
      <c r="CJ146" s="578"/>
      <c r="CK146" s="574" t="s">
        <v>494</v>
      </c>
      <c r="CL146" s="579"/>
      <c r="CM146" s="580" t="str">
        <f>IF(CL146="","",VLOOKUP(CL146,'募集型  変更届　提出用 （記入例）'!$GC:$GF,2,FALSE))</f>
        <v/>
      </c>
      <c r="CN146" s="577"/>
      <c r="CO146" s="577"/>
      <c r="CP146" s="577" t="str">
        <f>IF(CL146="","",VLOOKUP(CL146,'募集型  変更届　提出用 （記入例）'!$GC:$GF,3,FALSE))</f>
        <v/>
      </c>
      <c r="CQ146" s="577"/>
      <c r="CR146" s="577" t="str">
        <f>IF(CL146="","",VLOOKUP(CL146,'募集型  変更届　提出用 （記入例）'!$GC:$GF,4,FALSE))</f>
        <v/>
      </c>
      <c r="CS146" s="862"/>
      <c r="CT146" s="863"/>
      <c r="CU146" s="864"/>
      <c r="CV146" s="864"/>
      <c r="CW146" s="864"/>
      <c r="CX146" s="864"/>
      <c r="CY146" s="864"/>
      <c r="CZ146" s="865"/>
      <c r="ED146" s="8"/>
      <c r="EE146" s="5"/>
      <c r="EF146" s="8"/>
      <c r="EG146" s="8"/>
      <c r="EH146" s="8"/>
      <c r="EI146" s="91" t="s">
        <v>48</v>
      </c>
      <c r="EJ146" s="92" t="e">
        <f>VLOOKUP('募集型  変更届　提出用 （記入例）'!U147,$FU:$FY,5,FALSE)</f>
        <v>#N/A</v>
      </c>
      <c r="EK146" s="92" t="e">
        <f>VLOOKUP('募集型  変更届　提出用 （記入例）'!X147,$FU:$FY,5,FALSE)</f>
        <v>#N/A</v>
      </c>
      <c r="EL146" s="92" t="e">
        <f>VLOOKUP('募集型  変更届　提出用 （記入例）'!AA147,$FU:$FY,5,FALSE)</f>
        <v>#N/A</v>
      </c>
      <c r="EM146" s="92" t="e">
        <f>VLOOKUP('募集型  変更届　提出用 （記入例）'!AD147,$FU:$FY,5,FALSE)</f>
        <v>#N/A</v>
      </c>
      <c r="EN146" s="92" t="e">
        <f>VLOOKUP('募集型  変更届　提出用 （記入例）'!AG147,$FU:$FY,5,FALSE)</f>
        <v>#N/A</v>
      </c>
      <c r="EP146" s="78"/>
      <c r="EQ146" s="79" t="s">
        <v>45</v>
      </c>
      <c r="ER146" s="80">
        <f>SUMIF(EJ146:EN146,"五島市",EJ147:EN147)*'募集型  変更届　提出用 （記入例）'!AM144</f>
        <v>0</v>
      </c>
      <c r="ES146" s="81">
        <f>SUMIF(EJ146:EN146,"五島市",EJ148:EN148)*'募集型  変更届　提出用 （記入例）'!AM146</f>
        <v>0</v>
      </c>
      <c r="ET146" s="96"/>
      <c r="EU146" s="83"/>
      <c r="EV146" s="852"/>
      <c r="EW146" s="84" t="s">
        <v>45</v>
      </c>
      <c r="EX146" s="85" t="str">
        <f>IF('募集型  変更届　提出用 （記入例）'!P146="","0",FC144/EV145)</f>
        <v>0</v>
      </c>
      <c r="EY146" s="86" t="str">
        <f>IF('募集型  変更届　提出用 （記入例）'!P146="","0",FC145/EV145)</f>
        <v>0</v>
      </c>
      <c r="EZ146" s="87">
        <f>EX146*'募集型  変更届　提出用 （記入例）'!AM144</f>
        <v>0</v>
      </c>
      <c r="FA146" s="88">
        <f>EY146*'募集型  変更届　提出用 （記入例）'!AM146</f>
        <v>0</v>
      </c>
      <c r="FB146" s="89">
        <f t="shared" si="65"/>
        <v>0</v>
      </c>
      <c r="FC146" s="93"/>
      <c r="FE146" s="90" t="s">
        <v>45</v>
      </c>
      <c r="FF146" s="85" t="str">
        <f>IF(('募集型  変更届　提出用 （記入例）'!Q146)="","0",('募集型  変更届　提出用 （記入例）'!AM144+'募集型  変更届　提出用 （記入例）'!AM146)*'募集型  変更届　提出用 （記入例）'!Q146*1000)</f>
        <v>0</v>
      </c>
      <c r="FG146" s="85">
        <f>COUNTA('募集型  変更届　提出用 （記入例）'!P146)*('募集型  変更届　提出用 （記入例）'!AM144+'募集型  変更届　提出用 （記入例）'!AM146)</f>
        <v>0</v>
      </c>
      <c r="FH146" s="85">
        <f>COUNTA('募集型  変更届　提出用 （記入例）'!R146)*('募集型  変更届　提出用 （記入例）'!AM144+'募集型  変更届　提出用 （記入例）'!AM146)</f>
        <v>0</v>
      </c>
      <c r="FI146" s="85">
        <f>COUNTA('募集型  変更届　提出用 （記入例）'!S146)*('募集型  変更届　提出用 （記入例）'!AM144+'募集型  変更届　提出用 （記入例）'!AM146)</f>
        <v>0</v>
      </c>
    </row>
    <row r="147" spans="2:165" ht="16.5" customHeight="1" thickBot="1">
      <c r="B147" s="694"/>
      <c r="C147" s="695"/>
      <c r="D147" s="663"/>
      <c r="E147" s="664"/>
      <c r="F147" s="869"/>
      <c r="G147" s="870"/>
      <c r="H147" s="870"/>
      <c r="I147" s="870"/>
      <c r="J147" s="870"/>
      <c r="K147" s="870"/>
      <c r="L147" s="870"/>
      <c r="M147" s="871"/>
      <c r="N147" s="652" t="s">
        <v>53</v>
      </c>
      <c r="O147" s="653"/>
      <c r="P147" s="75"/>
      <c r="Q147" s="76"/>
      <c r="R147" s="136"/>
      <c r="S147" s="137"/>
      <c r="T147" s="846" t="s">
        <v>54</v>
      </c>
      <c r="U147" s="94"/>
      <c r="V147" s="849" t="str">
        <f>IF(U147="","",VLOOKUP(U147,$FU:$FX,3,FALSE))</f>
        <v/>
      </c>
      <c r="W147" s="850"/>
      <c r="X147" s="94"/>
      <c r="Y147" s="849" t="str">
        <f>IF(X147="","",VLOOKUP(X147,$FU:$FX,3,FALSE))</f>
        <v/>
      </c>
      <c r="Z147" s="850"/>
      <c r="AA147" s="94"/>
      <c r="AB147" s="849" t="str">
        <f>IF(AA147="","",VLOOKUP(AA147,$FU:$FX,3,FALSE))</f>
        <v/>
      </c>
      <c r="AC147" s="850"/>
      <c r="AD147" s="94"/>
      <c r="AE147" s="849" t="str">
        <f>IF(AD147="","",VLOOKUP(AD147,$FU:$FX,3,FALSE))</f>
        <v/>
      </c>
      <c r="AF147" s="850"/>
      <c r="AG147" s="94"/>
      <c r="AH147" s="849" t="str">
        <f>IF(AG147="","",VLOOKUP(AG147,'募集型  変更届　提出用 （記入例）'!$FU:$FX,3,FALSE))</f>
        <v/>
      </c>
      <c r="AI147" s="895"/>
      <c r="AJ147" s="857"/>
      <c r="AK147" s="843"/>
      <c r="AL147" s="860"/>
      <c r="AM147" s="643"/>
      <c r="AN147" s="644"/>
      <c r="AO147" s="645"/>
      <c r="AP147" s="645"/>
      <c r="AQ147" s="646"/>
      <c r="AR147" s="637"/>
      <c r="AS147" s="638"/>
      <c r="AT147" s="978"/>
      <c r="AU147" s="979"/>
      <c r="AV147" s="980" t="s">
        <v>545</v>
      </c>
      <c r="AW147" s="972" t="s">
        <v>545</v>
      </c>
      <c r="AX147" s="973"/>
      <c r="AZ147" s="823"/>
      <c r="BA147" s="825"/>
      <c r="BB147" s="836"/>
      <c r="BC147" s="836"/>
      <c r="BD147" s="836"/>
      <c r="BE147" s="836"/>
      <c r="BF147" s="836"/>
      <c r="BG147" s="837"/>
      <c r="BH147" s="309"/>
      <c r="BI147" s="831"/>
      <c r="BJ147" s="654"/>
      <c r="BK147" s="654"/>
      <c r="BL147" s="573"/>
      <c r="BM147" s="654"/>
      <c r="BN147" s="654"/>
      <c r="BO147" s="573"/>
      <c r="BP147" s="654"/>
      <c r="BQ147" s="654"/>
      <c r="BR147" s="576"/>
      <c r="BS147" s="656"/>
      <c r="BT147" s="657"/>
      <c r="BU147" s="658"/>
      <c r="BV147" s="659"/>
      <c r="BW147" s="660"/>
      <c r="BX147" s="581" t="s">
        <v>53</v>
      </c>
      <c r="BY147" s="582"/>
      <c r="BZ147" s="307"/>
      <c r="CA147" s="309"/>
      <c r="CB147" s="583"/>
      <c r="CC147" s="579"/>
      <c r="CD147" s="580"/>
      <c r="CE147" s="577"/>
      <c r="CF147" s="577"/>
      <c r="CG147" s="577"/>
      <c r="CH147" s="577"/>
      <c r="CI147" s="577"/>
      <c r="CJ147" s="578"/>
      <c r="CK147" s="574"/>
      <c r="CL147" s="579"/>
      <c r="CM147" s="580"/>
      <c r="CN147" s="577"/>
      <c r="CO147" s="577"/>
      <c r="CP147" s="577"/>
      <c r="CQ147" s="577"/>
      <c r="CR147" s="577"/>
      <c r="CS147" s="862"/>
      <c r="CT147" s="863"/>
      <c r="CU147" s="864"/>
      <c r="CV147" s="864"/>
      <c r="CW147" s="864"/>
      <c r="CX147" s="864"/>
      <c r="CY147" s="864"/>
      <c r="CZ147" s="865"/>
      <c r="ED147" s="8"/>
      <c r="EE147" s="28"/>
      <c r="EF147" s="8"/>
      <c r="EG147" s="8"/>
      <c r="EH147" s="8"/>
      <c r="EI147" s="91" t="s">
        <v>56</v>
      </c>
      <c r="EJ147" s="95" t="e">
        <f>VLOOKUP('募集型  変更届　提出用 （記入例）'!U147,$FU:$FY,4,FALSE)</f>
        <v>#N/A</v>
      </c>
      <c r="EK147" s="95" t="e">
        <f>VLOOKUP('募集型  変更届　提出用 （記入例）'!X147,$FU:$FY,4,FALSE)</f>
        <v>#N/A</v>
      </c>
      <c r="EL147" s="95" t="e">
        <f>VLOOKUP('募集型  変更届　提出用 （記入例）'!AA147,$FU:$FY,4,FALSE)</f>
        <v>#N/A</v>
      </c>
      <c r="EM147" s="95" t="e">
        <f>VLOOKUP('募集型  変更届　提出用 （記入例）'!AD147,$FU:$FY,4,FALSE)</f>
        <v>#N/A</v>
      </c>
      <c r="EN147" s="95" t="e">
        <f>VLOOKUP('募集型  変更届　提出用 （記入例）'!AG147,$FU:$FY,4,FALSE)</f>
        <v>#N/A</v>
      </c>
      <c r="EP147" s="78"/>
      <c r="EQ147" s="79" t="s">
        <v>53</v>
      </c>
      <c r="ER147" s="80">
        <f>SUMIF(EJ146:EN146,"新上五島町",EJ147:EN147)*'募集型  変更届　提出用 （記入例）'!AM144</f>
        <v>0</v>
      </c>
      <c r="ES147" s="81">
        <f>SUMIF(EJ146:EN146,"上五島",EJ148:EN148)*'募集型  変更届　提出用 （記入例）'!AM146</f>
        <v>0</v>
      </c>
      <c r="ET147" s="96"/>
      <c r="EU147" s="83"/>
      <c r="EV147" s="97"/>
      <c r="EW147" s="84" t="s">
        <v>53</v>
      </c>
      <c r="EX147" s="85" t="str">
        <f>IF('募集型  変更届　提出用 （記入例）'!P147="","0",FC144/EV145)</f>
        <v>0</v>
      </c>
      <c r="EY147" s="86" t="str">
        <f>IF('募集型  変更届　提出用 （記入例）'!P147="","0",FC145/EV145)</f>
        <v>0</v>
      </c>
      <c r="EZ147" s="87">
        <f>EX147*'募集型  変更届　提出用 （記入例）'!AM144</f>
        <v>0</v>
      </c>
      <c r="FA147" s="88">
        <f>EY147*'募集型  変更届　提出用 （記入例）'!AM146</f>
        <v>0</v>
      </c>
      <c r="FB147" s="89">
        <f t="shared" si="65"/>
        <v>0</v>
      </c>
      <c r="FC147" s="93"/>
      <c r="FD147" s="98"/>
      <c r="FE147" s="90" t="s">
        <v>53</v>
      </c>
      <c r="FF147" s="85" t="str">
        <f>IF(('募集型  変更届　提出用 （記入例）'!Q147)="","0",('募集型  変更届　提出用 （記入例）'!AM144+'募集型  変更届　提出用 （記入例）'!AM146)*'募集型  変更届　提出用 （記入例）'!Q147*1000)</f>
        <v>0</v>
      </c>
      <c r="FG147" s="85">
        <f>COUNTA('募集型  変更届　提出用 （記入例）'!P147)*('募集型  変更届　提出用 （記入例）'!AM144+'募集型  変更届　提出用 （記入例）'!AM146)</f>
        <v>0</v>
      </c>
      <c r="FH147" s="85">
        <f>COUNTA('募集型  変更届　提出用 （記入例）'!R147)*('募集型  変更届　提出用 （記入例）'!AM144+'募集型  変更届　提出用 （記入例）'!AM146)</f>
        <v>0</v>
      </c>
      <c r="FI147" s="85">
        <f>COUNTA('募集型  変更届　提出用 （記入例）'!S147)*('募集型  変更届　提出用 （記入例）'!AM144+'募集型  変更届　提出用 （記入例）'!AM146)</f>
        <v>0</v>
      </c>
    </row>
    <row r="148" spans="2:165" ht="16.5" customHeight="1">
      <c r="B148" s="696"/>
      <c r="C148" s="697"/>
      <c r="D148" s="665"/>
      <c r="E148" s="666"/>
      <c r="F148" s="883" t="s">
        <v>378</v>
      </c>
      <c r="G148" s="613"/>
      <c r="H148" s="613"/>
      <c r="I148" s="613"/>
      <c r="J148" s="885" t="s">
        <v>379</v>
      </c>
      <c r="K148" s="613"/>
      <c r="L148" s="613"/>
      <c r="M148" s="650"/>
      <c r="N148" s="652" t="s">
        <v>61</v>
      </c>
      <c r="O148" s="653"/>
      <c r="P148" s="75"/>
      <c r="Q148" s="76"/>
      <c r="R148" s="138"/>
      <c r="S148" s="137"/>
      <c r="T148" s="847"/>
      <c r="U148" s="604" t="str">
        <f>IF(U147="","",VLOOKUP(U147,$FU:$FX,2,FALSE))</f>
        <v/>
      </c>
      <c r="V148" s="605"/>
      <c r="W148" s="606"/>
      <c r="X148" s="604" t="str">
        <f>IF(X147="","",VLOOKUP(X147,$FU:$FX,2,FALSE))</f>
        <v/>
      </c>
      <c r="Y148" s="605"/>
      <c r="Z148" s="606"/>
      <c r="AA148" s="604" t="str">
        <f>IF(AA147="","",VLOOKUP(AA147,$FU:$FX,2,FALSE))</f>
        <v/>
      </c>
      <c r="AB148" s="605"/>
      <c r="AC148" s="606"/>
      <c r="AD148" s="604" t="str">
        <f>IF(AD147="","",VLOOKUP(AD147,$FU:$FX,2,FALSE))</f>
        <v/>
      </c>
      <c r="AE148" s="605"/>
      <c r="AF148" s="606"/>
      <c r="AG148" s="604" t="str">
        <f>IF(AG147="","",VLOOKUP(AG147,'募集型  変更届　提出用 （記入例）'!$FU:$FX,2,FALSE))</f>
        <v/>
      </c>
      <c r="AH148" s="605"/>
      <c r="AI148" s="711"/>
      <c r="AJ148" s="877" t="s">
        <v>62</v>
      </c>
      <c r="AK148" s="878"/>
      <c r="AL148" s="879"/>
      <c r="AM148" s="609">
        <f>AM144+AM146</f>
        <v>0</v>
      </c>
      <c r="AN148" s="610"/>
      <c r="AO148" s="631">
        <f>AO144+AO146</f>
        <v>0</v>
      </c>
      <c r="AP148" s="631"/>
      <c r="AQ148" s="647"/>
      <c r="AR148" s="637"/>
      <c r="AS148" s="638"/>
      <c r="AT148" s="978"/>
      <c r="AU148" s="979"/>
      <c r="AV148" s="980"/>
      <c r="AW148" s="974"/>
      <c r="AX148" s="975"/>
      <c r="AZ148" s="823"/>
      <c r="BA148" s="825"/>
      <c r="BB148" s="836"/>
      <c r="BC148" s="836"/>
      <c r="BD148" s="836"/>
      <c r="BE148" s="836"/>
      <c r="BF148" s="836"/>
      <c r="BG148" s="837"/>
      <c r="BH148" s="309"/>
      <c r="BI148" s="831" t="s">
        <v>483</v>
      </c>
      <c r="BJ148" s="654"/>
      <c r="BK148" s="654"/>
      <c r="BL148" s="573" t="s">
        <v>491</v>
      </c>
      <c r="BM148" s="654"/>
      <c r="BN148" s="654" t="str">
        <f>IF(BJ148="","",VLOOKUP(BJ148,'募集型  変更届　提出用 （記入例）'!$GC:$GF,3,FALSE))</f>
        <v/>
      </c>
      <c r="BO148" s="573" t="s">
        <v>486</v>
      </c>
      <c r="BP148" s="654"/>
      <c r="BQ148" s="898"/>
      <c r="BR148" s="900" t="s">
        <v>19</v>
      </c>
      <c r="BS148" s="902">
        <f>BJ144+BJ146+BJ148+BM144+BM146+BM148+BP144+BP146+BS144+BS146+BP148</f>
        <v>0</v>
      </c>
      <c r="BT148" s="903"/>
      <c r="BU148" s="658"/>
      <c r="BV148" s="659"/>
      <c r="BW148" s="660"/>
      <c r="BX148" s="581" t="s">
        <v>61</v>
      </c>
      <c r="BY148" s="582"/>
      <c r="BZ148" s="316"/>
      <c r="CA148" s="309"/>
      <c r="CB148" s="583" t="s">
        <v>498</v>
      </c>
      <c r="CC148" s="579"/>
      <c r="CD148" s="580" t="str">
        <f>IF(CC148="","",VLOOKUP(CC148,'募集型  変更届　提出用 （記入例）'!$GC:$GF,2,FALSE))</f>
        <v/>
      </c>
      <c r="CE148" s="577"/>
      <c r="CF148" s="577"/>
      <c r="CG148" s="577" t="str">
        <f>IF(CC148="","",VLOOKUP(CC148,'募集型  変更届　提出用 （記入例）'!$GC:$GF,3,FALSE))</f>
        <v/>
      </c>
      <c r="CH148" s="577"/>
      <c r="CI148" s="577" t="str">
        <f>IF(CC148="","",VLOOKUP(CC148,'募集型  変更届　提出用 （記入例）'!$GC:$GF,4,FALSE))</f>
        <v/>
      </c>
      <c r="CJ148" s="578"/>
      <c r="CK148" s="574" t="s">
        <v>495</v>
      </c>
      <c r="CL148" s="579"/>
      <c r="CM148" s="580" t="str">
        <f>IF(CL148="","",VLOOKUP(CL148,'募集型  変更届　提出用 （記入例）'!$GC:$GF,2,FALSE))</f>
        <v/>
      </c>
      <c r="CN148" s="577"/>
      <c r="CO148" s="577"/>
      <c r="CP148" s="577" t="str">
        <f>IF(CL148="","",VLOOKUP(CL148,'募集型  変更届　提出用 （記入例）'!$GC:$GF,3,FALSE))</f>
        <v/>
      </c>
      <c r="CQ148" s="577"/>
      <c r="CR148" s="577" t="str">
        <f>IF(CL148="","",VLOOKUP(CL148,'募集型  変更届　提出用 （記入例）'!$GC:$GF,4,FALSE))</f>
        <v/>
      </c>
      <c r="CS148" s="862"/>
      <c r="CT148" s="863"/>
      <c r="CU148" s="864"/>
      <c r="CV148" s="864"/>
      <c r="CW148" s="864"/>
      <c r="CX148" s="864"/>
      <c r="CY148" s="864"/>
      <c r="CZ148" s="865"/>
      <c r="ED148" s="8"/>
      <c r="EE148" s="28"/>
      <c r="EF148" s="8"/>
      <c r="EG148" s="8"/>
      <c r="EH148" s="8"/>
      <c r="EI148" s="91" t="s">
        <v>64</v>
      </c>
      <c r="EJ148" s="95" t="e">
        <f>EJ147</f>
        <v>#N/A</v>
      </c>
      <c r="EK148" s="95" t="e">
        <f t="shared" ref="EK148:EN148" si="66">EK147</f>
        <v>#N/A</v>
      </c>
      <c r="EL148" s="95" t="e">
        <f t="shared" si="66"/>
        <v>#N/A</v>
      </c>
      <c r="EM148" s="95" t="e">
        <f t="shared" si="66"/>
        <v>#N/A</v>
      </c>
      <c r="EN148" s="95" t="e">
        <f t="shared" si="66"/>
        <v>#N/A</v>
      </c>
      <c r="EP148" s="78"/>
      <c r="EQ148" s="79" t="s">
        <v>61</v>
      </c>
      <c r="ER148" s="80">
        <f>SUMIF(EJ146:EN146,"小値賀町",EJ147:EN147)*'募集型  変更届　提出用 （記入例）'!AM144</f>
        <v>0</v>
      </c>
      <c r="ES148" s="81">
        <f>SUMIF(EJ146:EN146,"小値賀",EJ148:EN148)*'募集型  変更届　提出用 （記入例）'!AM146</f>
        <v>0</v>
      </c>
      <c r="ET148" s="96"/>
      <c r="EU148" s="83"/>
      <c r="EV148" s="97"/>
      <c r="EW148" s="84" t="s">
        <v>61</v>
      </c>
      <c r="EX148" s="85" t="str">
        <f>IF('募集型  変更届　提出用 （記入例）'!P148="","0",FC144/EV145)</f>
        <v>0</v>
      </c>
      <c r="EY148" s="86" t="str">
        <f>IF('募集型  変更届　提出用 （記入例）'!P148="","0",FC145/EV145)</f>
        <v>0</v>
      </c>
      <c r="EZ148" s="87">
        <f>EX148*'募集型  変更届　提出用 （記入例）'!AM144</f>
        <v>0</v>
      </c>
      <c r="FA148" s="88">
        <f>EY148*'募集型  変更届　提出用 （記入例）'!AM146</f>
        <v>0</v>
      </c>
      <c r="FB148" s="89">
        <f t="shared" si="65"/>
        <v>0</v>
      </c>
      <c r="FC148" s="93"/>
      <c r="FD148" s="98"/>
      <c r="FE148" s="90" t="s">
        <v>61</v>
      </c>
      <c r="FF148" s="85" t="str">
        <f>IF(('募集型  変更届　提出用 （記入例）'!Q148)="","0",('募集型  変更届　提出用 （記入例）'!AM144+'募集型  変更届　提出用 （記入例）'!AM146)*'募集型  変更届　提出用 （記入例）'!Q148*1000)</f>
        <v>0</v>
      </c>
      <c r="FG148" s="85">
        <f>COUNTA('募集型  変更届　提出用 （記入例）'!P148)*('募集型  変更届　提出用 （記入例）'!AM144+'募集型  変更届　提出用 （記入例）'!AM146)</f>
        <v>0</v>
      </c>
      <c r="FH148" s="85">
        <f>COUNTA('募集型  変更届　提出用 （記入例）'!R148)*('募集型  変更届　提出用 （記入例）'!AM144+'募集型  変更届　提出用 （記入例）'!AM146)</f>
        <v>0</v>
      </c>
      <c r="FI148" s="85">
        <f>COUNTA('募集型  変更届　提出用 （記入例）'!S148)*('募集型  変更届　提出用 （記入例）'!AM144+'募集型  変更届　提出用 （記入例）'!AM146)</f>
        <v>0</v>
      </c>
    </row>
    <row r="149" spans="2:165" ht="16.5" customHeight="1" thickBot="1">
      <c r="B149" s="698"/>
      <c r="C149" s="699"/>
      <c r="D149" s="667"/>
      <c r="E149" s="668"/>
      <c r="F149" s="884"/>
      <c r="G149" s="614"/>
      <c r="H149" s="614"/>
      <c r="I149" s="614"/>
      <c r="J149" s="886"/>
      <c r="K149" s="614"/>
      <c r="L149" s="614"/>
      <c r="M149" s="651"/>
      <c r="N149" s="887" t="s">
        <v>68</v>
      </c>
      <c r="O149" s="888"/>
      <c r="P149" s="99"/>
      <c r="Q149" s="100"/>
      <c r="R149" s="139"/>
      <c r="S149" s="140"/>
      <c r="T149" s="848"/>
      <c r="U149" s="718" t="str">
        <f>IF(U147="","",VLOOKUP(U147,$FU:$FX,4,FALSE))</f>
        <v/>
      </c>
      <c r="V149" s="719"/>
      <c r="W149" s="720"/>
      <c r="X149" s="718" t="str">
        <f>IF(X147="","",VLOOKUP(X147,$FU:$FX,4,FALSE))</f>
        <v/>
      </c>
      <c r="Y149" s="719"/>
      <c r="Z149" s="720"/>
      <c r="AA149" s="718" t="str">
        <f>IF(AA147="","",VLOOKUP(AA147,$FU:$FX,4,FALSE))</f>
        <v/>
      </c>
      <c r="AB149" s="719"/>
      <c r="AC149" s="720"/>
      <c r="AD149" s="718" t="str">
        <f>IF(AD147="","",VLOOKUP(AD147,$FU:$FX,4,FALSE))</f>
        <v/>
      </c>
      <c r="AE149" s="719"/>
      <c r="AF149" s="720"/>
      <c r="AG149" s="718" t="str">
        <f>IF(AG147="","",VLOOKUP(AG147,'募集型  変更届　提出用 （記入例）'!$FU:$FX,4,FALSE))</f>
        <v/>
      </c>
      <c r="AH149" s="719"/>
      <c r="AI149" s="721"/>
      <c r="AJ149" s="880"/>
      <c r="AK149" s="881"/>
      <c r="AL149" s="882"/>
      <c r="AM149" s="843"/>
      <c r="AN149" s="860"/>
      <c r="AO149" s="648"/>
      <c r="AP149" s="648"/>
      <c r="AQ149" s="649"/>
      <c r="AR149" s="639"/>
      <c r="AS149" s="640"/>
      <c r="AT149" s="981"/>
      <c r="AU149" s="982"/>
      <c r="AV149" s="983"/>
      <c r="AW149" s="1178"/>
      <c r="AX149" s="1179"/>
      <c r="AZ149" s="824"/>
      <c r="BA149" s="826"/>
      <c r="BB149" s="839"/>
      <c r="BC149" s="839"/>
      <c r="BD149" s="839"/>
      <c r="BE149" s="839"/>
      <c r="BF149" s="839"/>
      <c r="BG149" s="840"/>
      <c r="BH149" s="308"/>
      <c r="BI149" s="955"/>
      <c r="BJ149" s="656"/>
      <c r="BK149" s="656"/>
      <c r="BL149" s="576"/>
      <c r="BM149" s="656"/>
      <c r="BN149" s="656"/>
      <c r="BO149" s="576"/>
      <c r="BP149" s="656"/>
      <c r="BQ149" s="899"/>
      <c r="BR149" s="954"/>
      <c r="BS149" s="656"/>
      <c r="BT149" s="657"/>
      <c r="BU149" s="906"/>
      <c r="BV149" s="907"/>
      <c r="BW149" s="908"/>
      <c r="BX149" s="889" t="s">
        <v>68</v>
      </c>
      <c r="BY149" s="890"/>
      <c r="BZ149" s="317"/>
      <c r="CA149" s="308"/>
      <c r="CB149" s="950"/>
      <c r="CC149" s="891"/>
      <c r="CD149" s="896"/>
      <c r="CE149" s="897"/>
      <c r="CF149" s="897"/>
      <c r="CG149" s="897"/>
      <c r="CH149" s="897"/>
      <c r="CI149" s="897"/>
      <c r="CJ149" s="948"/>
      <c r="CK149" s="575"/>
      <c r="CL149" s="891"/>
      <c r="CM149" s="896"/>
      <c r="CN149" s="897"/>
      <c r="CO149" s="897"/>
      <c r="CP149" s="897"/>
      <c r="CQ149" s="897"/>
      <c r="CR149" s="897"/>
      <c r="CS149" s="925"/>
      <c r="CT149" s="866"/>
      <c r="CU149" s="867"/>
      <c r="CV149" s="867"/>
      <c r="CW149" s="867"/>
      <c r="CX149" s="867"/>
      <c r="CY149" s="867"/>
      <c r="CZ149" s="868"/>
      <c r="ED149" s="8"/>
      <c r="EE149" s="28"/>
      <c r="EF149" s="8"/>
      <c r="EG149" s="8"/>
      <c r="EH149" s="8"/>
      <c r="EP149" s="101"/>
      <c r="EQ149" s="102" t="s">
        <v>68</v>
      </c>
      <c r="ER149" s="103">
        <f>SUMIF(EJ146:EN146,"宇久町",EJ147:EN147)*'募集型  変更届　提出用 （記入例）'!AM144</f>
        <v>0</v>
      </c>
      <c r="ES149" s="104">
        <f>SUMIF(EJ146:EN146,"宇久",EJ148:EN148)*'募集型  変更届　提出用 （記入例）'!AM146</f>
        <v>0</v>
      </c>
      <c r="ET149" s="96"/>
      <c r="EU149" s="83"/>
      <c r="EV149" s="105"/>
      <c r="EW149" s="106" t="s">
        <v>68</v>
      </c>
      <c r="EX149" s="107" t="str">
        <f>IF('募集型  変更届　提出用 （記入例）'!P149="","0",FC144/EV145)</f>
        <v>0</v>
      </c>
      <c r="EY149" s="108" t="str">
        <f>IF('募集型  変更届　提出用 （記入例）'!P149="","0",FC145/EV145)</f>
        <v>0</v>
      </c>
      <c r="EZ149" s="109">
        <f>EX149*'募集型  変更届　提出用 （記入例）'!AM144</f>
        <v>0</v>
      </c>
      <c r="FA149" s="110">
        <f>EY149*'募集型  変更届　提出用 （記入例）'!AM146</f>
        <v>0</v>
      </c>
      <c r="FB149" s="111">
        <f t="shared" si="65"/>
        <v>0</v>
      </c>
      <c r="FC149" s="93"/>
      <c r="FE149" s="112" t="s">
        <v>68</v>
      </c>
      <c r="FF149" s="107" t="str">
        <f>IF(('募集型  変更届　提出用 （記入例）'!Q149)="","0",('募集型  変更届　提出用 （記入例）'!AM144+'募集型  変更届　提出用 （記入例）'!AM146)*'募集型  変更届　提出用 （記入例）'!Q149*1000)</f>
        <v>0</v>
      </c>
      <c r="FG149" s="107">
        <f>COUNTA('募集型  変更届　提出用 （記入例）'!P149)*('募集型  変更届　提出用 （記入例）'!AM144+'募集型  変更届　提出用 （記入例）'!AM146)</f>
        <v>0</v>
      </c>
      <c r="FH149" s="107">
        <f>COUNTA('募集型  変更届　提出用 （記入例）'!R149)*('募集型  変更届　提出用 （記入例）'!AM144+'募集型  変更届　提出用 （記入例）'!AM146)</f>
        <v>0</v>
      </c>
      <c r="FI149" s="107">
        <f>COUNTA('募集型  変更届　提出用 （記入例）'!S149)*('募集型  変更届　提出用 （記入例）'!AM144+'募集型  変更届　提出用 （記入例）'!AM146)</f>
        <v>0</v>
      </c>
    </row>
    <row r="150" spans="2:165" ht="16.5" customHeight="1" thickTop="1" thickBot="1">
      <c r="B150" s="700">
        <v>3</v>
      </c>
      <c r="C150" s="702">
        <v>4</v>
      </c>
      <c r="D150" s="661" t="s">
        <v>519</v>
      </c>
      <c r="E150" s="662"/>
      <c r="F150" s="704" t="s">
        <v>381</v>
      </c>
      <c r="G150" s="705"/>
      <c r="H150" s="706"/>
      <c r="I150" s="706"/>
      <c r="J150" s="706"/>
      <c r="K150" s="706"/>
      <c r="L150" s="706"/>
      <c r="M150" s="707"/>
      <c r="N150" s="708" t="s">
        <v>113</v>
      </c>
      <c r="O150" s="709"/>
      <c r="P150" s="55"/>
      <c r="Q150" s="56"/>
      <c r="R150" s="135"/>
      <c r="S150" s="141"/>
      <c r="T150" s="712" t="s">
        <v>34</v>
      </c>
      <c r="U150" s="305"/>
      <c r="V150" s="715" t="str">
        <f>IF(U150="","",VLOOKUP(U150,$FQ:$FT,3,FALSE))</f>
        <v/>
      </c>
      <c r="W150" s="716"/>
      <c r="X150" s="305"/>
      <c r="Y150" s="715" t="str">
        <f>IF(X150="","",VLOOKUP(X150,$FQ:$FT,3,FALSE))</f>
        <v/>
      </c>
      <c r="Z150" s="716"/>
      <c r="AA150" s="305"/>
      <c r="AB150" s="715" t="str">
        <f>IF(AA150="","",VLOOKUP(AA150,$FQ:$FT,3,FALSE))</f>
        <v/>
      </c>
      <c r="AC150" s="716"/>
      <c r="AD150" s="305"/>
      <c r="AE150" s="715" t="str">
        <f>IF(AD150="","",VLOOKUP(AD150,$FQ:$FT,3,FALSE))</f>
        <v/>
      </c>
      <c r="AF150" s="716"/>
      <c r="AG150" s="305"/>
      <c r="AH150" s="715" t="str">
        <f>IF(AG150="","",VLOOKUP(AG150,$FQ:$FT,3,FALSE))</f>
        <v/>
      </c>
      <c r="AI150" s="717"/>
      <c r="AJ150" s="607" t="s">
        <v>179</v>
      </c>
      <c r="AK150" s="609">
        <f>FC150+ET150</f>
        <v>0</v>
      </c>
      <c r="AL150" s="610"/>
      <c r="AM150" s="627"/>
      <c r="AN150" s="628"/>
      <c r="AO150" s="631">
        <f>(AK150*AM150)</f>
        <v>0</v>
      </c>
      <c r="AP150" s="631"/>
      <c r="AQ150" s="632"/>
      <c r="AR150" s="635">
        <f>SUM(Q150:Q155)*AM154</f>
        <v>0</v>
      </c>
      <c r="AS150" s="636"/>
      <c r="AT150" s="965"/>
      <c r="AU150" s="966"/>
      <c r="AV150" s="967" t="s">
        <v>548</v>
      </c>
      <c r="AW150" s="968" t="s">
        <v>548</v>
      </c>
      <c r="AX150" s="969"/>
      <c r="AZ150" s="823">
        <f>B150</f>
        <v>3</v>
      </c>
      <c r="BA150" s="825">
        <f>C150</f>
        <v>4</v>
      </c>
      <c r="BB150" s="940" t="s">
        <v>381</v>
      </c>
      <c r="BC150" s="926"/>
      <c r="BD150" s="926" t="str">
        <f>IF(H150="","",H150)</f>
        <v/>
      </c>
      <c r="BE150" s="926"/>
      <c r="BF150" s="926"/>
      <c r="BG150" s="927"/>
      <c r="BH150" s="310"/>
      <c r="BI150" s="930" t="s">
        <v>481</v>
      </c>
      <c r="BJ150" s="902"/>
      <c r="BK150" s="902"/>
      <c r="BL150" s="939" t="s">
        <v>489</v>
      </c>
      <c r="BM150" s="902"/>
      <c r="BN150" s="902" t="str">
        <f>IF(BJ150="","",VLOOKUP(BJ150,'募集型  変更届　提出用 （記入例）'!$GC:$GF,3,FALSE))</f>
        <v/>
      </c>
      <c r="BO150" s="939" t="s">
        <v>484</v>
      </c>
      <c r="BP150" s="902"/>
      <c r="BQ150" s="902"/>
      <c r="BR150" s="939" t="s">
        <v>487</v>
      </c>
      <c r="BS150" s="902"/>
      <c r="BT150" s="903"/>
      <c r="BU150" s="951"/>
      <c r="BV150" s="952"/>
      <c r="BW150" s="953"/>
      <c r="BX150" s="933" t="s">
        <v>113</v>
      </c>
      <c r="BY150" s="934"/>
      <c r="BZ150" s="311"/>
      <c r="CA150" s="310"/>
      <c r="CB150" s="935" t="s">
        <v>496</v>
      </c>
      <c r="CC150" s="936"/>
      <c r="CD150" s="937" t="str">
        <f>IF(CC150="","",VLOOKUP(CC150,'募集型  変更届　提出用 （記入例）'!$GC:$GF,2,FALSE))</f>
        <v/>
      </c>
      <c r="CE150" s="938"/>
      <c r="CF150" s="938"/>
      <c r="CG150" s="938" t="str">
        <f>IF(CC150="","",VLOOKUP(CC150,'募集型  変更届　提出用 （記入例）'!$GC:$GF,3,FALSE))</f>
        <v/>
      </c>
      <c r="CH150" s="938"/>
      <c r="CI150" s="938" t="str">
        <f>IF(CC150="","",VLOOKUP(CC150,'募集型  変更届　提出用 （記入例）'!$GC:$GF,4,FALSE))</f>
        <v/>
      </c>
      <c r="CJ150" s="946"/>
      <c r="CK150" s="947" t="s">
        <v>493</v>
      </c>
      <c r="CL150" s="936"/>
      <c r="CM150" s="815" t="str">
        <f>IF(CL150="","",VLOOKUP(CL150,'募集型  変更届　提出用 （記入例）'!$GC:$GF,2,FALSE))</f>
        <v/>
      </c>
      <c r="CN150" s="816"/>
      <c r="CO150" s="816"/>
      <c r="CP150" s="816" t="str">
        <f>IF(CL150="","",VLOOKUP(CL150,'募集型  変更届　提出用 （記入例）'!$GC:$GF,3,FALSE))</f>
        <v/>
      </c>
      <c r="CQ150" s="816"/>
      <c r="CR150" s="816" t="str">
        <f>IF(CL150="","",VLOOKUP(CL150,'募集型  変更届　提出用 （記入例）'!$GC:$GF,4,FALSE))</f>
        <v/>
      </c>
      <c r="CS150" s="861"/>
      <c r="CT150" s="943"/>
      <c r="CU150" s="944"/>
      <c r="CV150" s="944"/>
      <c r="CW150" s="944"/>
      <c r="CX150" s="944"/>
      <c r="CY150" s="944"/>
      <c r="CZ150" s="945"/>
      <c r="ED150" s="8"/>
      <c r="EE150" s="28"/>
      <c r="EF150" s="8"/>
      <c r="EG150" s="8"/>
      <c r="EH150" s="8"/>
      <c r="EP150" s="62">
        <v>4</v>
      </c>
      <c r="EQ150" s="63" t="s">
        <v>110</v>
      </c>
      <c r="ER150" s="64">
        <f>SUMIF(EJ152:EN152,"対馬市",EJ153:EN153)*'募集型  変更届　提出用 （記入例）'!AM150</f>
        <v>0</v>
      </c>
      <c r="ES150" s="65">
        <f>SUMIF(EJ152:EN152,"対馬市",EJ154:EN154)*'募集型  変更届　提出用 （記入例）'!AM152</f>
        <v>0</v>
      </c>
      <c r="ET150" s="66">
        <f>SUM('募集型  変更届　提出用 （記入例）'!U155:AI155)</f>
        <v>0</v>
      </c>
      <c r="EU150" s="83"/>
      <c r="EV150" s="67" t="s">
        <v>11</v>
      </c>
      <c r="EW150" s="68" t="s">
        <v>110</v>
      </c>
      <c r="EX150" s="69" t="str">
        <f>IF('募集型  変更届　提出用 （記入例）'!P150="","0",FC150/EV151)</f>
        <v>0</v>
      </c>
      <c r="EY150" s="70" t="str">
        <f>IF('募集型  変更届　提出用 （記入例）'!P150="","0",FC151/EV151)</f>
        <v>0</v>
      </c>
      <c r="EZ150" s="71">
        <f>EX150*'募集型  変更届　提出用 （記入例）'!AM150</f>
        <v>0</v>
      </c>
      <c r="FA150" s="72">
        <f>EY150*'募集型  変更届　提出用 （記入例）'!AM152</f>
        <v>0</v>
      </c>
      <c r="FB150" s="73">
        <f>EZ150+FA150</f>
        <v>0</v>
      </c>
      <c r="FC150" s="66">
        <f>SUM('募集型  変更届　提出用 （記入例）'!U152:AI152)</f>
        <v>0</v>
      </c>
      <c r="FE150" s="74" t="s">
        <v>110</v>
      </c>
      <c r="FF150" s="69" t="str">
        <f>IF(('募集型  変更届　提出用 （記入例）'!Q150)="","0",('募集型  変更届　提出用 （記入例）'!AM150+'募集型  変更届　提出用 （記入例）'!AM152)*'募集型  変更届　提出用 （記入例）'!Q150*1000)</f>
        <v>0</v>
      </c>
      <c r="FG150" s="69">
        <f>COUNTA('募集型  変更届　提出用 （記入例）'!P150)*('募集型  変更届　提出用 （記入例）'!AM150+'募集型  変更届　提出用 （記入例）'!AM152)</f>
        <v>0</v>
      </c>
      <c r="FH150" s="69">
        <f>COUNTA('募集型  変更届　提出用 （記入例）'!R150)*('募集型  変更届　提出用 （記入例）'!AM150+'募集型  変更届　提出用 （記入例）'!AM152)</f>
        <v>0</v>
      </c>
      <c r="FI150" s="69">
        <f>COUNTA('募集型  変更届　提出用 （記入例）'!S150)*('募集型  変更届　提出用 （記入例）'!AM150+'募集型  変更届　提出用 （記入例）'!AM152)</f>
        <v>0</v>
      </c>
    </row>
    <row r="151" spans="2:165" ht="16.5" customHeight="1">
      <c r="B151" s="701"/>
      <c r="C151" s="703"/>
      <c r="D151" s="676"/>
      <c r="E151" s="677"/>
      <c r="F151" s="869"/>
      <c r="G151" s="870"/>
      <c r="H151" s="870"/>
      <c r="I151" s="870"/>
      <c r="J151" s="870"/>
      <c r="K151" s="870"/>
      <c r="L151" s="870"/>
      <c r="M151" s="871"/>
      <c r="N151" s="652" t="s">
        <v>112</v>
      </c>
      <c r="O151" s="653"/>
      <c r="P151" s="75"/>
      <c r="Q151" s="76"/>
      <c r="R151" s="136"/>
      <c r="S151" s="142"/>
      <c r="T151" s="713"/>
      <c r="U151" s="819" t="str">
        <f>IF(U150="","",VLOOKUP(U150,$FQ:$FT,2,FALSE))</f>
        <v/>
      </c>
      <c r="V151" s="820"/>
      <c r="W151" s="821"/>
      <c r="X151" s="819" t="str">
        <f>IF(X150="","",VLOOKUP(X150,$FQ:$FT,2,FALSE))</f>
        <v/>
      </c>
      <c r="Y151" s="820"/>
      <c r="Z151" s="821"/>
      <c r="AA151" s="819" t="str">
        <f>IF(AA150="","",VLOOKUP(AA150,$FQ:$FT,2,FALSE))</f>
        <v/>
      </c>
      <c r="AB151" s="820"/>
      <c r="AC151" s="821"/>
      <c r="AD151" s="819" t="str">
        <f>IF(AD150="","",VLOOKUP(AD150,$FQ:$FT,2,FALSE))</f>
        <v/>
      </c>
      <c r="AE151" s="820"/>
      <c r="AF151" s="821"/>
      <c r="AG151" s="819" t="str">
        <f>IF(AG150="","",VLOOKUP(AG150,$FQ:$FT,2,FALSE))</f>
        <v/>
      </c>
      <c r="AH151" s="820"/>
      <c r="AI151" s="821"/>
      <c r="AJ151" s="608"/>
      <c r="AK151" s="611"/>
      <c r="AL151" s="612"/>
      <c r="AM151" s="629"/>
      <c r="AN151" s="630"/>
      <c r="AO151" s="633"/>
      <c r="AP151" s="633"/>
      <c r="AQ151" s="634"/>
      <c r="AR151" s="637"/>
      <c r="AS151" s="638"/>
      <c r="AT151" s="978"/>
      <c r="AU151" s="979"/>
      <c r="AV151" s="980"/>
      <c r="AW151" s="970"/>
      <c r="AX151" s="971"/>
      <c r="AZ151" s="823"/>
      <c r="BA151" s="825"/>
      <c r="BB151" s="941"/>
      <c r="BC151" s="928"/>
      <c r="BD151" s="928"/>
      <c r="BE151" s="928"/>
      <c r="BF151" s="928"/>
      <c r="BG151" s="929"/>
      <c r="BH151" s="309"/>
      <c r="BI151" s="831"/>
      <c r="BJ151" s="654"/>
      <c r="BK151" s="654"/>
      <c r="BL151" s="573"/>
      <c r="BM151" s="654"/>
      <c r="BN151" s="654"/>
      <c r="BO151" s="573"/>
      <c r="BP151" s="654"/>
      <c r="BQ151" s="654"/>
      <c r="BR151" s="573"/>
      <c r="BS151" s="654"/>
      <c r="BT151" s="655"/>
      <c r="BU151" s="658"/>
      <c r="BV151" s="659"/>
      <c r="BW151" s="660"/>
      <c r="BX151" s="581" t="s">
        <v>112</v>
      </c>
      <c r="BY151" s="582"/>
      <c r="BZ151" s="307"/>
      <c r="CA151" s="309"/>
      <c r="CB151" s="583"/>
      <c r="CC151" s="579"/>
      <c r="CD151" s="580"/>
      <c r="CE151" s="577"/>
      <c r="CF151" s="577"/>
      <c r="CG151" s="577"/>
      <c r="CH151" s="577"/>
      <c r="CI151" s="577"/>
      <c r="CJ151" s="578"/>
      <c r="CK151" s="574"/>
      <c r="CL151" s="579"/>
      <c r="CM151" s="580"/>
      <c r="CN151" s="577"/>
      <c r="CO151" s="577"/>
      <c r="CP151" s="577"/>
      <c r="CQ151" s="577"/>
      <c r="CR151" s="577"/>
      <c r="CS151" s="862"/>
      <c r="CT151" s="863"/>
      <c r="CU151" s="864"/>
      <c r="CV151" s="864"/>
      <c r="CW151" s="864"/>
      <c r="CX151" s="864"/>
      <c r="CY151" s="864"/>
      <c r="CZ151" s="865"/>
      <c r="ED151" s="8"/>
      <c r="EE151" s="28"/>
      <c r="EF151" s="8"/>
      <c r="EG151" s="8"/>
      <c r="EH151" s="8"/>
      <c r="EP151" s="78"/>
      <c r="EQ151" s="79" t="s">
        <v>111</v>
      </c>
      <c r="ER151" s="80">
        <f>SUMIF(EJ152:EN152,"壱岐市",EJ153:EN153)*'募集型  変更届　提出用 （記入例）'!AM150</f>
        <v>0</v>
      </c>
      <c r="ES151" s="81">
        <f>SUMIF(EJ152:EN152,"壱岐市",EJ154:EN154)*'募集型  変更届　提出用 （記入例）'!AM152</f>
        <v>0</v>
      </c>
      <c r="ET151" s="82">
        <f>ET150</f>
        <v>0</v>
      </c>
      <c r="EU151" s="83"/>
      <c r="EV151" s="851">
        <f>COUNTA('募集型  変更届　提出用 （記入例）'!P150:P155)</f>
        <v>0</v>
      </c>
      <c r="EW151" s="84" t="s">
        <v>111</v>
      </c>
      <c r="EX151" s="85" t="str">
        <f>IF('募集型  変更届　提出用 （記入例）'!P151="","0",FC150/EV151)</f>
        <v>0</v>
      </c>
      <c r="EY151" s="86" t="str">
        <f>IF('募集型  変更届　提出用 （記入例）'!P151="","0",FC151/EV151)</f>
        <v>0</v>
      </c>
      <c r="EZ151" s="87">
        <f>EX151*'募集型  変更届　提出用 （記入例）'!AM150</f>
        <v>0</v>
      </c>
      <c r="FA151" s="88">
        <f>EY151*'募集型  変更届　提出用 （記入例）'!AM152</f>
        <v>0</v>
      </c>
      <c r="FB151" s="89">
        <f t="shared" ref="FB151:FB155" si="67">EZ151+FA151</f>
        <v>0</v>
      </c>
      <c r="FC151" s="82">
        <f>EN178</f>
        <v>0</v>
      </c>
      <c r="FE151" s="90" t="s">
        <v>111</v>
      </c>
      <c r="FF151" s="85" t="str">
        <f>IF(('募集型  変更届　提出用 （記入例）'!Q151)="","0",('募集型  変更届　提出用 （記入例）'!AM150+'募集型  変更届　提出用 （記入例）'!AM152)*'募集型  変更届　提出用 （記入例）'!Q151*1000)</f>
        <v>0</v>
      </c>
      <c r="FG151" s="85">
        <f>COUNTA('募集型  変更届　提出用 （記入例）'!P151)*('募集型  変更届　提出用 （記入例）'!AM150+'募集型  変更届　提出用 （記入例）'!AM152)</f>
        <v>0</v>
      </c>
      <c r="FH151" s="85">
        <f>COUNTA('募集型  変更届　提出用 （記入例）'!R151)*('募集型  変更届　提出用 （記入例）'!AM150+'募集型  変更届　提出用 （記入例）'!AM152)</f>
        <v>0</v>
      </c>
      <c r="FI151" s="85">
        <f>COUNTA('募集型  変更届　提出用 （記入例）'!S151)*('募集型  変更届　提出用 （記入例）'!AM150+'募集型  変更届　提出用 （記入例）'!AM152)</f>
        <v>0</v>
      </c>
    </row>
    <row r="152" spans="2:165" ht="16.5" customHeight="1">
      <c r="B152" s="692" t="s">
        <v>519</v>
      </c>
      <c r="C152" s="693"/>
      <c r="D152" s="678" t="s">
        <v>551</v>
      </c>
      <c r="E152" s="679"/>
      <c r="F152" s="869"/>
      <c r="G152" s="870"/>
      <c r="H152" s="870"/>
      <c r="I152" s="870"/>
      <c r="J152" s="870"/>
      <c r="K152" s="870"/>
      <c r="L152" s="870"/>
      <c r="M152" s="871"/>
      <c r="N152" s="652" t="s">
        <v>45</v>
      </c>
      <c r="O152" s="653"/>
      <c r="P152" s="75"/>
      <c r="Q152" s="76"/>
      <c r="R152" s="136"/>
      <c r="S152" s="137"/>
      <c r="T152" s="714"/>
      <c r="U152" s="853" t="str">
        <f>IF(U150="","",VLOOKUP(U150,$FQ:$FT,4,FALSE))</f>
        <v/>
      </c>
      <c r="V152" s="854"/>
      <c r="W152" s="855"/>
      <c r="X152" s="853" t="str">
        <f>IF(X150="","",VLOOKUP(X150,$FQ:$FT,4,FALSE))</f>
        <v/>
      </c>
      <c r="Y152" s="854"/>
      <c r="Z152" s="855"/>
      <c r="AA152" s="853" t="str">
        <f>IF(AA150="","",VLOOKUP(AA150,$FQ:$FT,4,FALSE))</f>
        <v/>
      </c>
      <c r="AB152" s="854"/>
      <c r="AC152" s="855"/>
      <c r="AD152" s="853" t="str">
        <f>IF(AD150="","",VLOOKUP(AD150,$FQ:$FT,4,FALSE))</f>
        <v/>
      </c>
      <c r="AE152" s="854"/>
      <c r="AF152" s="855"/>
      <c r="AG152" s="853" t="str">
        <f>IF(AG150="","",VLOOKUP(AG150,$FQ:$FT,4,FALSE))</f>
        <v/>
      </c>
      <c r="AH152" s="854"/>
      <c r="AI152" s="855"/>
      <c r="AJ152" s="856" t="s">
        <v>284</v>
      </c>
      <c r="AK152" s="858">
        <f>ET151+FC151</f>
        <v>0</v>
      </c>
      <c r="AL152" s="859"/>
      <c r="AM152" s="641"/>
      <c r="AN152" s="642"/>
      <c r="AO152" s="633">
        <f>(AK152*AM152)</f>
        <v>0</v>
      </c>
      <c r="AP152" s="633"/>
      <c r="AQ152" s="634"/>
      <c r="AR152" s="637"/>
      <c r="AS152" s="638"/>
      <c r="AT152" s="978"/>
      <c r="AU152" s="979"/>
      <c r="AV152" s="980"/>
      <c r="AW152" s="970"/>
      <c r="AX152" s="971"/>
      <c r="AZ152" s="823"/>
      <c r="BA152" s="825"/>
      <c r="BB152" s="836" t="str">
        <f>IF(F151="","",F151)</f>
        <v/>
      </c>
      <c r="BC152" s="836"/>
      <c r="BD152" s="836"/>
      <c r="BE152" s="836"/>
      <c r="BF152" s="836"/>
      <c r="BG152" s="837"/>
      <c r="BH152" s="309"/>
      <c r="BI152" s="831" t="s">
        <v>482</v>
      </c>
      <c r="BJ152" s="654"/>
      <c r="BK152" s="654"/>
      <c r="BL152" s="573" t="s">
        <v>490</v>
      </c>
      <c r="BM152" s="654"/>
      <c r="BN152" s="654" t="str">
        <f>IF(BJ152="","",VLOOKUP(BJ152,'募集型  変更届　提出用 （記入例）'!$GC:$GF,3,FALSE))</f>
        <v/>
      </c>
      <c r="BO152" s="573" t="s">
        <v>485</v>
      </c>
      <c r="BP152" s="654"/>
      <c r="BQ152" s="654"/>
      <c r="BR152" s="573" t="s">
        <v>488</v>
      </c>
      <c r="BS152" s="654"/>
      <c r="BT152" s="655"/>
      <c r="BU152" s="658"/>
      <c r="BV152" s="659"/>
      <c r="BW152" s="660"/>
      <c r="BX152" s="581" t="s">
        <v>45</v>
      </c>
      <c r="BY152" s="582"/>
      <c r="BZ152" s="307"/>
      <c r="CA152" s="309"/>
      <c r="CB152" s="583" t="s">
        <v>497</v>
      </c>
      <c r="CC152" s="579"/>
      <c r="CD152" s="580" t="str">
        <f>IF(CC152="","",VLOOKUP(CC152,'募集型  変更届　提出用 （記入例）'!$GC:$GF,2,FALSE))</f>
        <v/>
      </c>
      <c r="CE152" s="577"/>
      <c r="CF152" s="577"/>
      <c r="CG152" s="577" t="str">
        <f>IF(CC152="","",VLOOKUP(CC152,'募集型  変更届　提出用 （記入例）'!$GC:$GF,3,FALSE))</f>
        <v/>
      </c>
      <c r="CH152" s="577"/>
      <c r="CI152" s="577" t="str">
        <f>IF(CC152="","",VLOOKUP(CC152,'募集型  変更届　提出用 （記入例）'!$GC:$GF,4,FALSE))</f>
        <v/>
      </c>
      <c r="CJ152" s="578"/>
      <c r="CK152" s="574" t="s">
        <v>494</v>
      </c>
      <c r="CL152" s="579"/>
      <c r="CM152" s="580" t="str">
        <f>IF(CL152="","",VLOOKUP(CL152,'募集型  変更届　提出用 （記入例）'!$GC:$GF,2,FALSE))</f>
        <v/>
      </c>
      <c r="CN152" s="577"/>
      <c r="CO152" s="577"/>
      <c r="CP152" s="577" t="str">
        <f>IF(CL152="","",VLOOKUP(CL152,'募集型  変更届　提出用 （記入例）'!$GC:$GF,3,FALSE))</f>
        <v/>
      </c>
      <c r="CQ152" s="577"/>
      <c r="CR152" s="577" t="str">
        <f>IF(CL152="","",VLOOKUP(CL152,'募集型  変更届　提出用 （記入例）'!$GC:$GF,4,FALSE))</f>
        <v/>
      </c>
      <c r="CS152" s="862"/>
      <c r="CT152" s="863"/>
      <c r="CU152" s="864"/>
      <c r="CV152" s="864"/>
      <c r="CW152" s="864"/>
      <c r="CX152" s="864"/>
      <c r="CY152" s="864"/>
      <c r="CZ152" s="865"/>
      <c r="ED152" s="8"/>
      <c r="EE152" s="28"/>
      <c r="EF152" s="8"/>
      <c r="EG152" s="8"/>
      <c r="EH152" s="8"/>
      <c r="EI152" s="91" t="s">
        <v>48</v>
      </c>
      <c r="EJ152" s="92" t="e">
        <f>VLOOKUP('募集型  変更届　提出用 （記入例）'!U153,$FU:$FY,5,FALSE)</f>
        <v>#N/A</v>
      </c>
      <c r="EK152" s="92" t="e">
        <f>VLOOKUP('募集型  変更届　提出用 （記入例）'!X153,$FU:$FY,5,FALSE)</f>
        <v>#N/A</v>
      </c>
      <c r="EL152" s="92" t="e">
        <f>VLOOKUP('募集型  変更届　提出用 （記入例）'!AA153,$FU:$FY,5,FALSE)</f>
        <v>#N/A</v>
      </c>
      <c r="EM152" s="92" t="e">
        <f>VLOOKUP('募集型  変更届　提出用 （記入例）'!AD153,$FU:$FY,5,FALSE)</f>
        <v>#N/A</v>
      </c>
      <c r="EN152" s="92" t="e">
        <f>VLOOKUP('募集型  変更届　提出用 （記入例）'!AG153,$FU:$FY,5,FALSE)</f>
        <v>#N/A</v>
      </c>
      <c r="EP152" s="78"/>
      <c r="EQ152" s="79" t="s">
        <v>45</v>
      </c>
      <c r="ER152" s="80">
        <f>SUMIF(EJ152:EN152,"五島市",EJ153:EN153)*'募集型  変更届　提出用 （記入例）'!AM150</f>
        <v>0</v>
      </c>
      <c r="ES152" s="81">
        <f>SUMIF(EJ152:EN152,"五島市",EJ154:EN154)*'募集型  変更届　提出用 （記入例）'!AM152</f>
        <v>0</v>
      </c>
      <c r="ET152" s="96"/>
      <c r="EU152" s="83"/>
      <c r="EV152" s="852"/>
      <c r="EW152" s="84" t="s">
        <v>45</v>
      </c>
      <c r="EX152" s="85" t="str">
        <f>IF('募集型  変更届　提出用 （記入例）'!P152="","0",FC150/EV151)</f>
        <v>0</v>
      </c>
      <c r="EY152" s="86" t="str">
        <f>IF('募集型  変更届　提出用 （記入例）'!P152="","0",FC151/EV151)</f>
        <v>0</v>
      </c>
      <c r="EZ152" s="87">
        <f>EX152*'募集型  変更届　提出用 （記入例）'!AM150</f>
        <v>0</v>
      </c>
      <c r="FA152" s="88">
        <f>EY152*'募集型  変更届　提出用 （記入例）'!AM152</f>
        <v>0</v>
      </c>
      <c r="FB152" s="89">
        <f t="shared" si="67"/>
        <v>0</v>
      </c>
      <c r="FC152" s="93"/>
      <c r="FE152" s="90" t="s">
        <v>45</v>
      </c>
      <c r="FF152" s="85" t="str">
        <f>IF(('募集型  変更届　提出用 （記入例）'!Q152)="","0",('募集型  変更届　提出用 （記入例）'!AM150+'募集型  変更届　提出用 （記入例）'!AM152)*'募集型  変更届　提出用 （記入例）'!Q152*1000)</f>
        <v>0</v>
      </c>
      <c r="FG152" s="85">
        <f>COUNTA('募集型  変更届　提出用 （記入例）'!P152)*('募集型  変更届　提出用 （記入例）'!AM150+'募集型  変更届　提出用 （記入例）'!AM152)</f>
        <v>0</v>
      </c>
      <c r="FH152" s="85">
        <f>COUNTA('募集型  変更届　提出用 （記入例）'!R152)*('募集型  変更届　提出用 （記入例）'!AM150+'募集型  変更届　提出用 （記入例）'!AM152)</f>
        <v>0</v>
      </c>
      <c r="FI152" s="85">
        <f>COUNTA('募集型  変更届　提出用 （記入例）'!S152)*('募集型  変更届　提出用 （記入例）'!AM150+'募集型  変更届　提出用 （記入例）'!AM152)</f>
        <v>0</v>
      </c>
    </row>
    <row r="153" spans="2:165" ht="16.5" customHeight="1" thickBot="1">
      <c r="B153" s="694"/>
      <c r="C153" s="695"/>
      <c r="D153" s="663"/>
      <c r="E153" s="664"/>
      <c r="F153" s="869"/>
      <c r="G153" s="870"/>
      <c r="H153" s="870"/>
      <c r="I153" s="870"/>
      <c r="J153" s="870"/>
      <c r="K153" s="870"/>
      <c r="L153" s="870"/>
      <c r="M153" s="871"/>
      <c r="N153" s="652" t="s">
        <v>53</v>
      </c>
      <c r="O153" s="653"/>
      <c r="P153" s="75"/>
      <c r="Q153" s="76"/>
      <c r="R153" s="136"/>
      <c r="S153" s="137"/>
      <c r="T153" s="846" t="s">
        <v>54</v>
      </c>
      <c r="U153" s="94"/>
      <c r="V153" s="849" t="str">
        <f>IF(U153="","",VLOOKUP(U153,$FU:$FX,3,FALSE))</f>
        <v/>
      </c>
      <c r="W153" s="850"/>
      <c r="X153" s="94"/>
      <c r="Y153" s="849" t="str">
        <f>IF(X153="","",VLOOKUP(X153,$FU:$FX,3,FALSE))</f>
        <v/>
      </c>
      <c r="Z153" s="850"/>
      <c r="AA153" s="94"/>
      <c r="AB153" s="849" t="str">
        <f>IF(AA153="","",VLOOKUP(AA153,$FU:$FX,3,FALSE))</f>
        <v/>
      </c>
      <c r="AC153" s="850"/>
      <c r="AD153" s="94"/>
      <c r="AE153" s="849" t="str">
        <f>IF(AD153="","",VLOOKUP(AD153,$FU:$FX,3,FALSE))</f>
        <v/>
      </c>
      <c r="AF153" s="850"/>
      <c r="AG153" s="94"/>
      <c r="AH153" s="849" t="str">
        <f>IF(AG153="","",VLOOKUP(AG153,'募集型  変更届　提出用 （記入例）'!$FU:$FX,3,FALSE))</f>
        <v/>
      </c>
      <c r="AI153" s="895"/>
      <c r="AJ153" s="857"/>
      <c r="AK153" s="843"/>
      <c r="AL153" s="860"/>
      <c r="AM153" s="643"/>
      <c r="AN153" s="644"/>
      <c r="AO153" s="645"/>
      <c r="AP153" s="645"/>
      <c r="AQ153" s="646"/>
      <c r="AR153" s="637"/>
      <c r="AS153" s="638"/>
      <c r="AT153" s="978"/>
      <c r="AU153" s="979"/>
      <c r="AV153" s="980" t="s">
        <v>545</v>
      </c>
      <c r="AW153" s="972" t="s">
        <v>545</v>
      </c>
      <c r="AX153" s="973"/>
      <c r="AZ153" s="823"/>
      <c r="BA153" s="825"/>
      <c r="BB153" s="836"/>
      <c r="BC153" s="836"/>
      <c r="BD153" s="836"/>
      <c r="BE153" s="836"/>
      <c r="BF153" s="836"/>
      <c r="BG153" s="837"/>
      <c r="BH153" s="309"/>
      <c r="BI153" s="831"/>
      <c r="BJ153" s="654"/>
      <c r="BK153" s="654"/>
      <c r="BL153" s="573"/>
      <c r="BM153" s="654"/>
      <c r="BN153" s="654"/>
      <c r="BO153" s="573"/>
      <c r="BP153" s="654"/>
      <c r="BQ153" s="654"/>
      <c r="BR153" s="576"/>
      <c r="BS153" s="656"/>
      <c r="BT153" s="657"/>
      <c r="BU153" s="658"/>
      <c r="BV153" s="659"/>
      <c r="BW153" s="660"/>
      <c r="BX153" s="581" t="s">
        <v>53</v>
      </c>
      <c r="BY153" s="582"/>
      <c r="BZ153" s="307"/>
      <c r="CA153" s="309"/>
      <c r="CB153" s="583"/>
      <c r="CC153" s="579"/>
      <c r="CD153" s="580"/>
      <c r="CE153" s="577"/>
      <c r="CF153" s="577"/>
      <c r="CG153" s="577"/>
      <c r="CH153" s="577"/>
      <c r="CI153" s="577"/>
      <c r="CJ153" s="578"/>
      <c r="CK153" s="574"/>
      <c r="CL153" s="579"/>
      <c r="CM153" s="580"/>
      <c r="CN153" s="577"/>
      <c r="CO153" s="577"/>
      <c r="CP153" s="577"/>
      <c r="CQ153" s="577"/>
      <c r="CR153" s="577"/>
      <c r="CS153" s="862"/>
      <c r="CT153" s="863"/>
      <c r="CU153" s="864"/>
      <c r="CV153" s="864"/>
      <c r="CW153" s="864"/>
      <c r="CX153" s="864"/>
      <c r="CY153" s="864"/>
      <c r="CZ153" s="865"/>
      <c r="ED153" s="8"/>
      <c r="EE153" s="28"/>
      <c r="EF153" s="8"/>
      <c r="EG153" s="8"/>
      <c r="EH153" s="8"/>
      <c r="EI153" s="91" t="s">
        <v>56</v>
      </c>
      <c r="EJ153" s="95" t="e">
        <f>VLOOKUP('募集型  変更届　提出用 （記入例）'!U153,$FU:$FY,4,FALSE)</f>
        <v>#N/A</v>
      </c>
      <c r="EK153" s="95" t="e">
        <f>VLOOKUP('募集型  変更届　提出用 （記入例）'!X153,$FU:$FY,4,FALSE)</f>
        <v>#N/A</v>
      </c>
      <c r="EL153" s="95" t="e">
        <f>VLOOKUP('募集型  変更届　提出用 （記入例）'!AA153,$FU:$FY,4,FALSE)</f>
        <v>#N/A</v>
      </c>
      <c r="EM153" s="95" t="e">
        <f>VLOOKUP('募集型  変更届　提出用 （記入例）'!AD153,$FU:$FY,4,FALSE)</f>
        <v>#N/A</v>
      </c>
      <c r="EN153" s="95" t="e">
        <f>VLOOKUP('募集型  変更届　提出用 （記入例）'!AG153,$FU:$FY,4,FALSE)</f>
        <v>#N/A</v>
      </c>
      <c r="EP153" s="78"/>
      <c r="EQ153" s="79" t="s">
        <v>53</v>
      </c>
      <c r="ER153" s="80">
        <f>SUMIF(EJ152:EN152,"新上五島町",EJ153:EN153)*'募集型  変更届　提出用 （記入例）'!AM150</f>
        <v>0</v>
      </c>
      <c r="ES153" s="81">
        <f>SUMIF(EJ152:EN152,"上五島",EJ154:EN154)*'募集型  変更届　提出用 （記入例）'!AM152</f>
        <v>0</v>
      </c>
      <c r="ET153" s="96"/>
      <c r="EU153" s="83"/>
      <c r="EV153" s="97"/>
      <c r="EW153" s="84" t="s">
        <v>53</v>
      </c>
      <c r="EX153" s="85" t="str">
        <f>IF('募集型  変更届　提出用 （記入例）'!P153="","0",FC150/EV151)</f>
        <v>0</v>
      </c>
      <c r="EY153" s="86" t="str">
        <f>IF('募集型  変更届　提出用 （記入例）'!P153="","0",FC151/EV151)</f>
        <v>0</v>
      </c>
      <c r="EZ153" s="87">
        <f>EX153*'募集型  変更届　提出用 （記入例）'!AM150</f>
        <v>0</v>
      </c>
      <c r="FA153" s="88">
        <f>EY153*'募集型  変更届　提出用 （記入例）'!AM152</f>
        <v>0</v>
      </c>
      <c r="FB153" s="89">
        <f t="shared" si="67"/>
        <v>0</v>
      </c>
      <c r="FC153" s="93"/>
      <c r="FD153" s="98"/>
      <c r="FE153" s="90" t="s">
        <v>53</v>
      </c>
      <c r="FF153" s="85" t="str">
        <f>IF(('募集型  変更届　提出用 （記入例）'!Q153)="","0",('募集型  変更届　提出用 （記入例）'!AM150+'募集型  変更届　提出用 （記入例）'!AM152)*'募集型  変更届　提出用 （記入例）'!Q153*1000)</f>
        <v>0</v>
      </c>
      <c r="FG153" s="85">
        <f>COUNTA('募集型  変更届　提出用 （記入例）'!P153)*('募集型  変更届　提出用 （記入例）'!AM150+'募集型  変更届　提出用 （記入例）'!AM152)</f>
        <v>0</v>
      </c>
      <c r="FH153" s="85">
        <f>COUNTA('募集型  変更届　提出用 （記入例）'!R153)*('募集型  変更届　提出用 （記入例）'!AM150+'募集型  変更届　提出用 （記入例）'!AM152)</f>
        <v>0</v>
      </c>
      <c r="FI153" s="85">
        <f>COUNTA('募集型  変更届　提出用 （記入例）'!S153)*('募集型  変更届　提出用 （記入例）'!AM150+'募集型  変更届　提出用 （記入例）'!AM152)</f>
        <v>0</v>
      </c>
    </row>
    <row r="154" spans="2:165" ht="16.5" customHeight="1">
      <c r="B154" s="696"/>
      <c r="C154" s="697"/>
      <c r="D154" s="665"/>
      <c r="E154" s="666"/>
      <c r="F154" s="883" t="s">
        <v>378</v>
      </c>
      <c r="G154" s="613"/>
      <c r="H154" s="613"/>
      <c r="I154" s="613"/>
      <c r="J154" s="885" t="s">
        <v>379</v>
      </c>
      <c r="K154" s="613"/>
      <c r="L154" s="613"/>
      <c r="M154" s="650"/>
      <c r="N154" s="652" t="s">
        <v>61</v>
      </c>
      <c r="O154" s="653"/>
      <c r="P154" s="75"/>
      <c r="Q154" s="76"/>
      <c r="R154" s="138"/>
      <c r="S154" s="137"/>
      <c r="T154" s="847"/>
      <c r="U154" s="604" t="str">
        <f>IF(U153="","",VLOOKUP(U153,$FU:$FX,2,FALSE))</f>
        <v/>
      </c>
      <c r="V154" s="605"/>
      <c r="W154" s="606"/>
      <c r="X154" s="604" t="str">
        <f>IF(X153="","",VLOOKUP(X153,$FU:$FX,2,FALSE))</f>
        <v/>
      </c>
      <c r="Y154" s="605"/>
      <c r="Z154" s="606"/>
      <c r="AA154" s="604" t="str">
        <f>IF(AA153="","",VLOOKUP(AA153,$FU:$FX,2,FALSE))</f>
        <v/>
      </c>
      <c r="AB154" s="605"/>
      <c r="AC154" s="606"/>
      <c r="AD154" s="604" t="str">
        <f>IF(AD153="","",VLOOKUP(AD153,$FU:$FX,2,FALSE))</f>
        <v/>
      </c>
      <c r="AE154" s="605"/>
      <c r="AF154" s="606"/>
      <c r="AG154" s="604" t="str">
        <f>IF(AG153="","",VLOOKUP(AG153,'募集型  変更届　提出用 （記入例）'!$FU:$FX,2,FALSE))</f>
        <v/>
      </c>
      <c r="AH154" s="605"/>
      <c r="AI154" s="711"/>
      <c r="AJ154" s="877" t="s">
        <v>62</v>
      </c>
      <c r="AK154" s="878"/>
      <c r="AL154" s="879"/>
      <c r="AM154" s="609">
        <f>AM150+AM152</f>
        <v>0</v>
      </c>
      <c r="AN154" s="610"/>
      <c r="AO154" s="631">
        <f>AO150+AO152</f>
        <v>0</v>
      </c>
      <c r="AP154" s="631"/>
      <c r="AQ154" s="647"/>
      <c r="AR154" s="637"/>
      <c r="AS154" s="638"/>
      <c r="AT154" s="978"/>
      <c r="AU154" s="979"/>
      <c r="AV154" s="980"/>
      <c r="AW154" s="974"/>
      <c r="AX154" s="975"/>
      <c r="AZ154" s="823"/>
      <c r="BA154" s="825"/>
      <c r="BB154" s="836"/>
      <c r="BC154" s="836"/>
      <c r="BD154" s="836"/>
      <c r="BE154" s="836"/>
      <c r="BF154" s="836"/>
      <c r="BG154" s="837"/>
      <c r="BH154" s="309"/>
      <c r="BI154" s="831" t="s">
        <v>483</v>
      </c>
      <c r="BJ154" s="654"/>
      <c r="BK154" s="654"/>
      <c r="BL154" s="573" t="s">
        <v>491</v>
      </c>
      <c r="BM154" s="654"/>
      <c r="BN154" s="654" t="str">
        <f>IF(BJ154="","",VLOOKUP(BJ154,'募集型  変更届　提出用 （記入例）'!$GC:$GF,3,FALSE))</f>
        <v/>
      </c>
      <c r="BO154" s="573" t="s">
        <v>486</v>
      </c>
      <c r="BP154" s="654"/>
      <c r="BQ154" s="898"/>
      <c r="BR154" s="900" t="s">
        <v>19</v>
      </c>
      <c r="BS154" s="902">
        <f>BJ150+BJ152+BJ154+BM150+BM152+BM154+BP150+BP152+BS150+BS152+BP154</f>
        <v>0</v>
      </c>
      <c r="BT154" s="903"/>
      <c r="BU154" s="658"/>
      <c r="BV154" s="659"/>
      <c r="BW154" s="660"/>
      <c r="BX154" s="581" t="s">
        <v>61</v>
      </c>
      <c r="BY154" s="582"/>
      <c r="BZ154" s="316"/>
      <c r="CA154" s="309"/>
      <c r="CB154" s="583" t="s">
        <v>498</v>
      </c>
      <c r="CC154" s="579"/>
      <c r="CD154" s="580" t="str">
        <f>IF(CC154="","",VLOOKUP(CC154,'募集型  変更届　提出用 （記入例）'!$GC:$GF,2,FALSE))</f>
        <v/>
      </c>
      <c r="CE154" s="577"/>
      <c r="CF154" s="577"/>
      <c r="CG154" s="577" t="str">
        <f>IF(CC154="","",VLOOKUP(CC154,'募集型  変更届　提出用 （記入例）'!$GC:$GF,3,FALSE))</f>
        <v/>
      </c>
      <c r="CH154" s="577"/>
      <c r="CI154" s="577" t="str">
        <f>IF(CC154="","",VLOOKUP(CC154,'募集型  変更届　提出用 （記入例）'!$GC:$GF,4,FALSE))</f>
        <v/>
      </c>
      <c r="CJ154" s="578"/>
      <c r="CK154" s="574" t="s">
        <v>495</v>
      </c>
      <c r="CL154" s="579"/>
      <c r="CM154" s="580" t="str">
        <f>IF(CL154="","",VLOOKUP(CL154,'募集型  変更届　提出用 （記入例）'!$GC:$GF,2,FALSE))</f>
        <v/>
      </c>
      <c r="CN154" s="577"/>
      <c r="CO154" s="577"/>
      <c r="CP154" s="577" t="str">
        <f>IF(CL154="","",VLOOKUP(CL154,'募集型  変更届　提出用 （記入例）'!$GC:$GF,3,FALSE))</f>
        <v/>
      </c>
      <c r="CQ154" s="577"/>
      <c r="CR154" s="577" t="str">
        <f>IF(CL154="","",VLOOKUP(CL154,'募集型  変更届　提出用 （記入例）'!$GC:$GF,4,FALSE))</f>
        <v/>
      </c>
      <c r="CS154" s="862"/>
      <c r="CT154" s="863"/>
      <c r="CU154" s="864"/>
      <c r="CV154" s="864"/>
      <c r="CW154" s="864"/>
      <c r="CX154" s="864"/>
      <c r="CY154" s="864"/>
      <c r="CZ154" s="865"/>
      <c r="ED154" s="8"/>
      <c r="EE154" s="28"/>
      <c r="EF154" s="8"/>
      <c r="EG154" s="8"/>
      <c r="EH154" s="8"/>
      <c r="EI154" s="91" t="s">
        <v>64</v>
      </c>
      <c r="EJ154" s="95" t="e">
        <f>EJ153</f>
        <v>#N/A</v>
      </c>
      <c r="EK154" s="95" t="e">
        <f t="shared" ref="EK154:EN154" si="68">EK153</f>
        <v>#N/A</v>
      </c>
      <c r="EL154" s="95" t="e">
        <f t="shared" si="68"/>
        <v>#N/A</v>
      </c>
      <c r="EM154" s="95" t="e">
        <f t="shared" si="68"/>
        <v>#N/A</v>
      </c>
      <c r="EN154" s="95" t="e">
        <f t="shared" si="68"/>
        <v>#N/A</v>
      </c>
      <c r="EP154" s="78"/>
      <c r="EQ154" s="79" t="s">
        <v>61</v>
      </c>
      <c r="ER154" s="80">
        <f>SUMIF(EJ152:EN152,"小値賀町",EJ153:EN153)*'募集型  変更届　提出用 （記入例）'!AM150</f>
        <v>0</v>
      </c>
      <c r="ES154" s="81">
        <f>SUMIF(EJ152:EN152,"小値賀",EJ154:EN154)*'募集型  変更届　提出用 （記入例）'!AM152</f>
        <v>0</v>
      </c>
      <c r="ET154" s="96"/>
      <c r="EU154" s="83"/>
      <c r="EV154" s="97"/>
      <c r="EW154" s="84" t="s">
        <v>61</v>
      </c>
      <c r="EX154" s="85" t="str">
        <f>IF('募集型  変更届　提出用 （記入例）'!P154="","0",FC150/EV151)</f>
        <v>0</v>
      </c>
      <c r="EY154" s="86" t="str">
        <f>IF('募集型  変更届　提出用 （記入例）'!P154="","0",FC151/EV151)</f>
        <v>0</v>
      </c>
      <c r="EZ154" s="87">
        <f>EX154*'募集型  変更届　提出用 （記入例）'!AM150</f>
        <v>0</v>
      </c>
      <c r="FA154" s="88">
        <f>EY154*'募集型  変更届　提出用 （記入例）'!AM152</f>
        <v>0</v>
      </c>
      <c r="FB154" s="89">
        <f t="shared" si="67"/>
        <v>0</v>
      </c>
      <c r="FC154" s="93"/>
      <c r="FD154" s="98"/>
      <c r="FE154" s="90" t="s">
        <v>61</v>
      </c>
      <c r="FF154" s="85" t="str">
        <f>IF(('募集型  変更届　提出用 （記入例）'!Q154)="","0",('募集型  変更届　提出用 （記入例）'!AM150+'募集型  変更届　提出用 （記入例）'!AM152)*'募集型  変更届　提出用 （記入例）'!Q154*1000)</f>
        <v>0</v>
      </c>
      <c r="FG154" s="85">
        <f>COUNTA('募集型  変更届　提出用 （記入例）'!P154)*('募集型  変更届　提出用 （記入例）'!AM150+'募集型  変更届　提出用 （記入例）'!AM152)</f>
        <v>0</v>
      </c>
      <c r="FH154" s="85">
        <f>COUNTA('募集型  変更届　提出用 （記入例）'!R154)*('募集型  変更届　提出用 （記入例）'!AM150+'募集型  変更届　提出用 （記入例）'!AM152)</f>
        <v>0</v>
      </c>
      <c r="FI154" s="85">
        <f>COUNTA('募集型  変更届　提出用 （記入例）'!S154)*('募集型  変更届　提出用 （記入例）'!AM150+'募集型  変更届　提出用 （記入例）'!AM152)</f>
        <v>0</v>
      </c>
    </row>
    <row r="155" spans="2:165" ht="16.5" customHeight="1" thickBot="1">
      <c r="B155" s="698"/>
      <c r="C155" s="699"/>
      <c r="D155" s="667"/>
      <c r="E155" s="668"/>
      <c r="F155" s="884"/>
      <c r="G155" s="614"/>
      <c r="H155" s="614"/>
      <c r="I155" s="614"/>
      <c r="J155" s="886"/>
      <c r="K155" s="614"/>
      <c r="L155" s="614"/>
      <c r="M155" s="651"/>
      <c r="N155" s="887" t="s">
        <v>68</v>
      </c>
      <c r="O155" s="888"/>
      <c r="P155" s="99"/>
      <c r="Q155" s="100"/>
      <c r="R155" s="139"/>
      <c r="S155" s="140"/>
      <c r="T155" s="848"/>
      <c r="U155" s="718" t="str">
        <f>IF(U153="","",VLOOKUP(U153,$FU:$FX,4,FALSE))</f>
        <v/>
      </c>
      <c r="V155" s="719"/>
      <c r="W155" s="720"/>
      <c r="X155" s="718" t="str">
        <f>IF(X153="","",VLOOKUP(X153,$FU:$FX,4,FALSE))</f>
        <v/>
      </c>
      <c r="Y155" s="719"/>
      <c r="Z155" s="720"/>
      <c r="AA155" s="718" t="str">
        <f>IF(AA153="","",VLOOKUP(AA153,$FU:$FX,4,FALSE))</f>
        <v/>
      </c>
      <c r="AB155" s="719"/>
      <c r="AC155" s="720"/>
      <c r="AD155" s="718" t="str">
        <f>IF(AD153="","",VLOOKUP(AD153,$FU:$FX,4,FALSE))</f>
        <v/>
      </c>
      <c r="AE155" s="719"/>
      <c r="AF155" s="720"/>
      <c r="AG155" s="718" t="str">
        <f>IF(AG153="","",VLOOKUP(AG153,'募集型  変更届　提出用 （記入例）'!$FU:$FX,4,FALSE))</f>
        <v/>
      </c>
      <c r="AH155" s="719"/>
      <c r="AI155" s="721"/>
      <c r="AJ155" s="880"/>
      <c r="AK155" s="881"/>
      <c r="AL155" s="882"/>
      <c r="AM155" s="843"/>
      <c r="AN155" s="860"/>
      <c r="AO155" s="648"/>
      <c r="AP155" s="648"/>
      <c r="AQ155" s="649"/>
      <c r="AR155" s="639"/>
      <c r="AS155" s="640"/>
      <c r="AT155" s="981"/>
      <c r="AU155" s="982"/>
      <c r="AV155" s="983"/>
      <c r="AW155" s="1178"/>
      <c r="AX155" s="1179"/>
      <c r="AZ155" s="824"/>
      <c r="BA155" s="826"/>
      <c r="BB155" s="839"/>
      <c r="BC155" s="839"/>
      <c r="BD155" s="839"/>
      <c r="BE155" s="839"/>
      <c r="BF155" s="839"/>
      <c r="BG155" s="840"/>
      <c r="BH155" s="308"/>
      <c r="BI155" s="932"/>
      <c r="BJ155" s="904"/>
      <c r="BK155" s="904"/>
      <c r="BL155" s="931"/>
      <c r="BM155" s="904"/>
      <c r="BN155" s="904"/>
      <c r="BO155" s="931"/>
      <c r="BP155" s="904"/>
      <c r="BQ155" s="949"/>
      <c r="BR155" s="901"/>
      <c r="BS155" s="904"/>
      <c r="BT155" s="905"/>
      <c r="BU155" s="906"/>
      <c r="BV155" s="907"/>
      <c r="BW155" s="908"/>
      <c r="BX155" s="889" t="s">
        <v>68</v>
      </c>
      <c r="BY155" s="890"/>
      <c r="BZ155" s="317"/>
      <c r="CA155" s="308"/>
      <c r="CB155" s="950"/>
      <c r="CC155" s="891"/>
      <c r="CD155" s="896"/>
      <c r="CE155" s="897"/>
      <c r="CF155" s="897"/>
      <c r="CG155" s="897"/>
      <c r="CH155" s="897"/>
      <c r="CI155" s="897"/>
      <c r="CJ155" s="948"/>
      <c r="CK155" s="575"/>
      <c r="CL155" s="891"/>
      <c r="CM155" s="896"/>
      <c r="CN155" s="897"/>
      <c r="CO155" s="897"/>
      <c r="CP155" s="897"/>
      <c r="CQ155" s="897"/>
      <c r="CR155" s="897"/>
      <c r="CS155" s="925"/>
      <c r="CT155" s="866"/>
      <c r="CU155" s="867"/>
      <c r="CV155" s="867"/>
      <c r="CW155" s="867"/>
      <c r="CX155" s="867"/>
      <c r="CY155" s="867"/>
      <c r="CZ155" s="868"/>
      <c r="ED155" s="8"/>
      <c r="EE155" s="28"/>
      <c r="EF155" s="8"/>
      <c r="EG155" s="8"/>
      <c r="EH155" s="8"/>
      <c r="EP155" s="101"/>
      <c r="EQ155" s="102" t="s">
        <v>68</v>
      </c>
      <c r="ER155" s="103">
        <f>SUMIF(EJ152:EN152,"宇久町",EJ153:EN153)*'募集型  変更届　提出用 （記入例）'!AM150</f>
        <v>0</v>
      </c>
      <c r="ES155" s="104">
        <f>SUMIF(EJ152:EN152,"宇久",EJ154:EN154)*'募集型  変更届　提出用 （記入例）'!AM152</f>
        <v>0</v>
      </c>
      <c r="ET155" s="96"/>
      <c r="EU155" s="83"/>
      <c r="EV155" s="105"/>
      <c r="EW155" s="106" t="s">
        <v>68</v>
      </c>
      <c r="EX155" s="107" t="str">
        <f>IF('募集型  変更届　提出用 （記入例）'!P155="","0",FC150/EV151)</f>
        <v>0</v>
      </c>
      <c r="EY155" s="108" t="str">
        <f>IF('募集型  変更届　提出用 （記入例）'!P155="","0",FC151/EV151)</f>
        <v>0</v>
      </c>
      <c r="EZ155" s="109">
        <f>EX155*'募集型  変更届　提出用 （記入例）'!AM150</f>
        <v>0</v>
      </c>
      <c r="FA155" s="110">
        <f>EY155*'募集型  変更届　提出用 （記入例）'!AM152</f>
        <v>0</v>
      </c>
      <c r="FB155" s="111">
        <f t="shared" si="67"/>
        <v>0</v>
      </c>
      <c r="FC155" s="93"/>
      <c r="FE155" s="112" t="s">
        <v>68</v>
      </c>
      <c r="FF155" s="107" t="str">
        <f>IF(('募集型  変更届　提出用 （記入例）'!Q155)="","0",('募集型  変更届　提出用 （記入例）'!AM150+'募集型  変更届　提出用 （記入例）'!AM152)*'募集型  変更届　提出用 （記入例）'!Q155*1000)</f>
        <v>0</v>
      </c>
      <c r="FG155" s="107">
        <f>COUNTA('募集型  変更届　提出用 （記入例）'!P155)*('募集型  変更届　提出用 （記入例）'!AM150+'募集型  変更届　提出用 （記入例）'!AM152)</f>
        <v>0</v>
      </c>
      <c r="FH155" s="107">
        <f>COUNTA('募集型  変更届　提出用 （記入例）'!R155)*('募集型  変更届　提出用 （記入例）'!AM150+'募集型  変更届　提出用 （記入例）'!AM152)</f>
        <v>0</v>
      </c>
      <c r="FI155" s="107">
        <f>COUNTA('募集型  変更届　提出用 （記入例）'!S155)*('募集型  変更届　提出用 （記入例）'!AM150+'募集型  変更届　提出用 （記入例）'!AM152)</f>
        <v>0</v>
      </c>
    </row>
    <row r="156" spans="2:165" ht="16.5" customHeight="1" thickTop="1" thickBot="1">
      <c r="B156" s="700">
        <v>3</v>
      </c>
      <c r="C156" s="702">
        <v>5</v>
      </c>
      <c r="D156" s="661" t="s">
        <v>519</v>
      </c>
      <c r="E156" s="662"/>
      <c r="F156" s="704" t="s">
        <v>381</v>
      </c>
      <c r="G156" s="705"/>
      <c r="H156" s="706"/>
      <c r="I156" s="706"/>
      <c r="J156" s="706"/>
      <c r="K156" s="706"/>
      <c r="L156" s="706"/>
      <c r="M156" s="707"/>
      <c r="N156" s="708" t="s">
        <v>113</v>
      </c>
      <c r="O156" s="709"/>
      <c r="P156" s="55"/>
      <c r="Q156" s="56"/>
      <c r="R156" s="135"/>
      <c r="S156" s="141"/>
      <c r="T156" s="712" t="s">
        <v>34</v>
      </c>
      <c r="U156" s="305"/>
      <c r="V156" s="715" t="str">
        <f>IF(U156="","",VLOOKUP(U156,$FQ:$FT,3,FALSE))</f>
        <v/>
      </c>
      <c r="W156" s="716"/>
      <c r="X156" s="305"/>
      <c r="Y156" s="715" t="str">
        <f>IF(X156="","",VLOOKUP(X156,$FQ:$FT,3,FALSE))</f>
        <v/>
      </c>
      <c r="Z156" s="716"/>
      <c r="AA156" s="305"/>
      <c r="AB156" s="715" t="str">
        <f>IF(AA156="","",VLOOKUP(AA156,$FQ:$FT,3,FALSE))</f>
        <v/>
      </c>
      <c r="AC156" s="716"/>
      <c r="AD156" s="305"/>
      <c r="AE156" s="715" t="str">
        <f>IF(AD156="","",VLOOKUP(AD156,$FQ:$FT,3,FALSE))</f>
        <v/>
      </c>
      <c r="AF156" s="716"/>
      <c r="AG156" s="305"/>
      <c r="AH156" s="715" t="str">
        <f>IF(AG156="","",VLOOKUP(AG156,$FQ:$FT,3,FALSE))</f>
        <v/>
      </c>
      <c r="AI156" s="717"/>
      <c r="AJ156" s="607" t="s">
        <v>179</v>
      </c>
      <c r="AK156" s="609">
        <f>FC156+ET156</f>
        <v>0</v>
      </c>
      <c r="AL156" s="610"/>
      <c r="AM156" s="627"/>
      <c r="AN156" s="628"/>
      <c r="AO156" s="631">
        <f>(AK156*AM156)</f>
        <v>0</v>
      </c>
      <c r="AP156" s="631"/>
      <c r="AQ156" s="632"/>
      <c r="AR156" s="635">
        <f>SUM(Q156:Q161)*AM160</f>
        <v>0</v>
      </c>
      <c r="AS156" s="636"/>
      <c r="AT156" s="965"/>
      <c r="AU156" s="966"/>
      <c r="AV156" s="967" t="s">
        <v>548</v>
      </c>
      <c r="AW156" s="968" t="s">
        <v>548</v>
      </c>
      <c r="AX156" s="969"/>
      <c r="AZ156" s="823">
        <f>B156</f>
        <v>3</v>
      </c>
      <c r="BA156" s="825">
        <f>C156</f>
        <v>5</v>
      </c>
      <c r="BB156" s="940" t="s">
        <v>381</v>
      </c>
      <c r="BC156" s="926"/>
      <c r="BD156" s="926" t="str">
        <f>IF(H156="","",H156)</f>
        <v/>
      </c>
      <c r="BE156" s="926"/>
      <c r="BF156" s="926"/>
      <c r="BG156" s="927"/>
      <c r="BH156" s="310"/>
      <c r="BI156" s="830" t="s">
        <v>481</v>
      </c>
      <c r="BJ156" s="817"/>
      <c r="BK156" s="817"/>
      <c r="BL156" s="818" t="s">
        <v>489</v>
      </c>
      <c r="BM156" s="817"/>
      <c r="BN156" s="817" t="str">
        <f>IF(BJ156="","",VLOOKUP(BJ156,'募集型  変更届　提出用 （記入例）'!$GC:$GF,3,FALSE))</f>
        <v/>
      </c>
      <c r="BO156" s="818" t="s">
        <v>484</v>
      </c>
      <c r="BP156" s="817"/>
      <c r="BQ156" s="817"/>
      <c r="BR156" s="818" t="s">
        <v>487</v>
      </c>
      <c r="BS156" s="817"/>
      <c r="BT156" s="876"/>
      <c r="BU156" s="951"/>
      <c r="BV156" s="952"/>
      <c r="BW156" s="953"/>
      <c r="BX156" s="933" t="s">
        <v>113</v>
      </c>
      <c r="BY156" s="934"/>
      <c r="BZ156" s="311"/>
      <c r="CA156" s="310"/>
      <c r="CB156" s="935" t="s">
        <v>496</v>
      </c>
      <c r="CC156" s="936"/>
      <c r="CD156" s="937" t="str">
        <f>IF(CC156="","",VLOOKUP(CC156,'募集型  変更届　提出用 （記入例）'!$GC:$GF,2,FALSE))</f>
        <v/>
      </c>
      <c r="CE156" s="938"/>
      <c r="CF156" s="938"/>
      <c r="CG156" s="938" t="str">
        <f>IF(CC156="","",VLOOKUP(CC156,'募集型  変更届　提出用 （記入例）'!$GC:$GF,3,FALSE))</f>
        <v/>
      </c>
      <c r="CH156" s="938"/>
      <c r="CI156" s="938" t="str">
        <f>IF(CC156="","",VLOOKUP(CC156,'募集型  変更届　提出用 （記入例）'!$GC:$GF,4,FALSE))</f>
        <v/>
      </c>
      <c r="CJ156" s="946"/>
      <c r="CK156" s="947" t="s">
        <v>493</v>
      </c>
      <c r="CL156" s="936"/>
      <c r="CM156" s="815" t="str">
        <f>IF(CL156="","",VLOOKUP(CL156,'募集型  変更届　提出用 （記入例）'!$GC:$GF,2,FALSE))</f>
        <v/>
      </c>
      <c r="CN156" s="816"/>
      <c r="CO156" s="816"/>
      <c r="CP156" s="816" t="str">
        <f>IF(CL156="","",VLOOKUP(CL156,'募集型  変更届　提出用 （記入例）'!$GC:$GF,3,FALSE))</f>
        <v/>
      </c>
      <c r="CQ156" s="816"/>
      <c r="CR156" s="816" t="str">
        <f>IF(CL156="","",VLOOKUP(CL156,'募集型  変更届　提出用 （記入例）'!$GC:$GF,4,FALSE))</f>
        <v/>
      </c>
      <c r="CS156" s="861"/>
      <c r="CT156" s="943"/>
      <c r="CU156" s="944"/>
      <c r="CV156" s="944"/>
      <c r="CW156" s="944"/>
      <c r="CX156" s="944"/>
      <c r="CY156" s="944"/>
      <c r="CZ156" s="945"/>
      <c r="ED156" s="8"/>
      <c r="EE156" s="28"/>
      <c r="EF156" s="8"/>
      <c r="EG156" s="8"/>
      <c r="EH156" s="8"/>
      <c r="EP156" s="62">
        <v>5</v>
      </c>
      <c r="EQ156" s="63" t="s">
        <v>110</v>
      </c>
      <c r="ER156" s="64">
        <f>SUMIF(EJ158:EN158,"対馬市",EJ159:EN159)*'募集型  変更届　提出用 （記入例）'!AM156</f>
        <v>0</v>
      </c>
      <c r="ES156" s="65">
        <f>SUMIF(EJ158:EN158,"対馬市",EJ160:EN160)*'募集型  変更届　提出用 （記入例）'!AM158</f>
        <v>0</v>
      </c>
      <c r="ET156" s="66">
        <f>SUM('募集型  変更届　提出用 （記入例）'!U161:AI161)</f>
        <v>0</v>
      </c>
      <c r="EU156" s="83"/>
      <c r="EV156" s="67" t="s">
        <v>11</v>
      </c>
      <c r="EW156" s="68" t="s">
        <v>110</v>
      </c>
      <c r="EX156" s="69" t="str">
        <f>IF('募集型  変更届　提出用 （記入例）'!P156="","0",FC156/EV157)</f>
        <v>0</v>
      </c>
      <c r="EY156" s="70" t="str">
        <f>IF('募集型  変更届　提出用 （記入例）'!P156="","0",FC157/EV157)</f>
        <v>0</v>
      </c>
      <c r="EZ156" s="71">
        <f>EX156*'募集型  変更届　提出用 （記入例）'!AM156</f>
        <v>0</v>
      </c>
      <c r="FA156" s="72">
        <f>EY156*'募集型  変更届　提出用 （記入例）'!AM158</f>
        <v>0</v>
      </c>
      <c r="FB156" s="73">
        <f>EZ156+FA156</f>
        <v>0</v>
      </c>
      <c r="FC156" s="66">
        <f>SUM('募集型  変更届　提出用 （記入例）'!U158:AI158)</f>
        <v>0</v>
      </c>
      <c r="FE156" s="74" t="s">
        <v>110</v>
      </c>
      <c r="FF156" s="69" t="str">
        <f>IF(('募集型  変更届　提出用 （記入例）'!Q156)="","0",('募集型  変更届　提出用 （記入例）'!AM156+'募集型  変更届　提出用 （記入例）'!AM158)*'募集型  変更届　提出用 （記入例）'!Q156*1000)</f>
        <v>0</v>
      </c>
      <c r="FG156" s="69">
        <f>COUNTA('募集型  変更届　提出用 （記入例）'!P156)*('募集型  変更届　提出用 （記入例）'!AM156+'募集型  変更届　提出用 （記入例）'!AM158)</f>
        <v>0</v>
      </c>
      <c r="FH156" s="69">
        <f>COUNTA('募集型  変更届　提出用 （記入例）'!R156)*('募集型  変更届　提出用 （記入例）'!AM156+'募集型  変更届　提出用 （記入例）'!AM158)</f>
        <v>0</v>
      </c>
      <c r="FI156" s="69">
        <f>COUNTA('募集型  変更届　提出用 （記入例）'!S156)*('募集型  変更届　提出用 （記入例）'!AM156+'募集型  変更届　提出用 （記入例）'!AM158)</f>
        <v>0</v>
      </c>
    </row>
    <row r="157" spans="2:165" ht="16.5" customHeight="1">
      <c r="B157" s="701"/>
      <c r="C157" s="703"/>
      <c r="D157" s="676"/>
      <c r="E157" s="677"/>
      <c r="F157" s="869"/>
      <c r="G157" s="870"/>
      <c r="H157" s="870"/>
      <c r="I157" s="870"/>
      <c r="J157" s="870"/>
      <c r="K157" s="870"/>
      <c r="L157" s="870"/>
      <c r="M157" s="871"/>
      <c r="N157" s="652" t="s">
        <v>112</v>
      </c>
      <c r="O157" s="653"/>
      <c r="P157" s="75"/>
      <c r="Q157" s="76"/>
      <c r="R157" s="136"/>
      <c r="S157" s="142"/>
      <c r="T157" s="713"/>
      <c r="U157" s="819" t="str">
        <f>IF(U156="","",VLOOKUP(U156,$FQ:$FT,2,FALSE))</f>
        <v/>
      </c>
      <c r="V157" s="820"/>
      <c r="W157" s="821"/>
      <c r="X157" s="819" t="str">
        <f>IF(X156="","",VLOOKUP(X156,$FQ:$FT,2,FALSE))</f>
        <v/>
      </c>
      <c r="Y157" s="820"/>
      <c r="Z157" s="821"/>
      <c r="AA157" s="819" t="str">
        <f>IF(AA156="","",VLOOKUP(AA156,$FQ:$FT,2,FALSE))</f>
        <v/>
      </c>
      <c r="AB157" s="820"/>
      <c r="AC157" s="821"/>
      <c r="AD157" s="819" t="str">
        <f>IF(AD156="","",VLOOKUP(AD156,$FQ:$FT,2,FALSE))</f>
        <v/>
      </c>
      <c r="AE157" s="820"/>
      <c r="AF157" s="821"/>
      <c r="AG157" s="819" t="str">
        <f>IF(AG156="","",VLOOKUP(AG156,$FQ:$FT,2,FALSE))</f>
        <v/>
      </c>
      <c r="AH157" s="820"/>
      <c r="AI157" s="821"/>
      <c r="AJ157" s="608"/>
      <c r="AK157" s="611"/>
      <c r="AL157" s="612"/>
      <c r="AM157" s="629"/>
      <c r="AN157" s="630"/>
      <c r="AO157" s="633"/>
      <c r="AP157" s="633"/>
      <c r="AQ157" s="634"/>
      <c r="AR157" s="637"/>
      <c r="AS157" s="638"/>
      <c r="AT157" s="978"/>
      <c r="AU157" s="979"/>
      <c r="AV157" s="980"/>
      <c r="AW157" s="970"/>
      <c r="AX157" s="971"/>
      <c r="AZ157" s="823"/>
      <c r="BA157" s="825"/>
      <c r="BB157" s="941"/>
      <c r="BC157" s="928"/>
      <c r="BD157" s="928"/>
      <c r="BE157" s="928"/>
      <c r="BF157" s="928"/>
      <c r="BG157" s="929"/>
      <c r="BH157" s="309"/>
      <c r="BI157" s="831"/>
      <c r="BJ157" s="654"/>
      <c r="BK157" s="654"/>
      <c r="BL157" s="573"/>
      <c r="BM157" s="654"/>
      <c r="BN157" s="654"/>
      <c r="BO157" s="573"/>
      <c r="BP157" s="654"/>
      <c r="BQ157" s="654"/>
      <c r="BR157" s="573"/>
      <c r="BS157" s="654"/>
      <c r="BT157" s="655"/>
      <c r="BU157" s="658"/>
      <c r="BV157" s="659"/>
      <c r="BW157" s="660"/>
      <c r="BX157" s="581" t="s">
        <v>112</v>
      </c>
      <c r="BY157" s="582"/>
      <c r="BZ157" s="307"/>
      <c r="CA157" s="309"/>
      <c r="CB157" s="583"/>
      <c r="CC157" s="579"/>
      <c r="CD157" s="580"/>
      <c r="CE157" s="577"/>
      <c r="CF157" s="577"/>
      <c r="CG157" s="577"/>
      <c r="CH157" s="577"/>
      <c r="CI157" s="577"/>
      <c r="CJ157" s="578"/>
      <c r="CK157" s="574"/>
      <c r="CL157" s="579"/>
      <c r="CM157" s="580"/>
      <c r="CN157" s="577"/>
      <c r="CO157" s="577"/>
      <c r="CP157" s="577"/>
      <c r="CQ157" s="577"/>
      <c r="CR157" s="577"/>
      <c r="CS157" s="862"/>
      <c r="CT157" s="863"/>
      <c r="CU157" s="864"/>
      <c r="CV157" s="864"/>
      <c r="CW157" s="864"/>
      <c r="CX157" s="864"/>
      <c r="CY157" s="864"/>
      <c r="CZ157" s="865"/>
      <c r="ED157" s="8"/>
      <c r="EE157" s="28"/>
      <c r="EF157" s="8"/>
      <c r="EG157" s="8"/>
      <c r="EH157" s="8"/>
      <c r="EP157" s="78"/>
      <c r="EQ157" s="79" t="s">
        <v>111</v>
      </c>
      <c r="ER157" s="80">
        <f>SUMIF(EJ158:EN158,"壱岐市",EJ159:EN159)*'募集型  変更届　提出用 （記入例）'!AM156</f>
        <v>0</v>
      </c>
      <c r="ES157" s="81">
        <f>SUMIF(EJ158:EN158,"壱岐市",EJ160:EN160)*'募集型  変更届　提出用 （記入例）'!AM158</f>
        <v>0</v>
      </c>
      <c r="ET157" s="82">
        <f>ET156</f>
        <v>0</v>
      </c>
      <c r="EU157" s="83"/>
      <c r="EV157" s="851">
        <f>COUNTA('募集型  変更届　提出用 （記入例）'!P156:P161)</f>
        <v>0</v>
      </c>
      <c r="EW157" s="84" t="s">
        <v>111</v>
      </c>
      <c r="EX157" s="85" t="str">
        <f>IF('募集型  変更届　提出用 （記入例）'!P157="","0",FC156/EV157)</f>
        <v>0</v>
      </c>
      <c r="EY157" s="86" t="str">
        <f>IF('募集型  変更届　提出用 （記入例）'!P157="","0",FC157/EV157)</f>
        <v>0</v>
      </c>
      <c r="EZ157" s="87">
        <f>EX157*'募集型  変更届　提出用 （記入例）'!AM156</f>
        <v>0</v>
      </c>
      <c r="FA157" s="88">
        <f>EY157*'募集型  変更届　提出用 （記入例）'!AM158</f>
        <v>0</v>
      </c>
      <c r="FB157" s="89">
        <f t="shared" ref="FB157:FB161" si="69">EZ157+FA157</f>
        <v>0</v>
      </c>
      <c r="FC157" s="82">
        <f>EN179</f>
        <v>0</v>
      </c>
      <c r="FE157" s="90" t="s">
        <v>111</v>
      </c>
      <c r="FF157" s="85" t="str">
        <f>IF(('募集型  変更届　提出用 （記入例）'!Q157)="","0",('募集型  変更届　提出用 （記入例）'!AM156+'募集型  変更届　提出用 （記入例）'!AM158)*'募集型  変更届　提出用 （記入例）'!Q157*1000)</f>
        <v>0</v>
      </c>
      <c r="FG157" s="85">
        <f>COUNTA('募集型  変更届　提出用 （記入例）'!P157)*('募集型  変更届　提出用 （記入例）'!AM156+'募集型  変更届　提出用 （記入例）'!AM158)</f>
        <v>0</v>
      </c>
      <c r="FH157" s="85">
        <f>COUNTA('募集型  変更届　提出用 （記入例）'!R157)*('募集型  変更届　提出用 （記入例）'!AM156+'募集型  変更届　提出用 （記入例）'!AM158)</f>
        <v>0</v>
      </c>
      <c r="FI157" s="85">
        <f>COUNTA('募集型  変更届　提出用 （記入例）'!S157)*('募集型  変更届　提出用 （記入例）'!AM156+'募集型  変更届　提出用 （記入例）'!AM158)</f>
        <v>0</v>
      </c>
    </row>
    <row r="158" spans="2:165" ht="16.5" customHeight="1">
      <c r="B158" s="692" t="s">
        <v>519</v>
      </c>
      <c r="C158" s="693"/>
      <c r="D158" s="678" t="s">
        <v>551</v>
      </c>
      <c r="E158" s="679"/>
      <c r="F158" s="869"/>
      <c r="G158" s="870"/>
      <c r="H158" s="870"/>
      <c r="I158" s="870"/>
      <c r="J158" s="870"/>
      <c r="K158" s="870"/>
      <c r="L158" s="870"/>
      <c r="M158" s="871"/>
      <c r="N158" s="652" t="s">
        <v>45</v>
      </c>
      <c r="O158" s="653"/>
      <c r="P158" s="75"/>
      <c r="Q158" s="76"/>
      <c r="R158" s="136"/>
      <c r="S158" s="137"/>
      <c r="T158" s="714"/>
      <c r="U158" s="853" t="str">
        <f>IF(U156="","",VLOOKUP(U156,$FQ:$FT,4,FALSE))</f>
        <v/>
      </c>
      <c r="V158" s="854"/>
      <c r="W158" s="855"/>
      <c r="X158" s="853" t="str">
        <f>IF(X156="","",VLOOKUP(X156,$FQ:$FT,4,FALSE))</f>
        <v/>
      </c>
      <c r="Y158" s="854"/>
      <c r="Z158" s="855"/>
      <c r="AA158" s="853" t="str">
        <f>IF(AA156="","",VLOOKUP(AA156,$FQ:$FT,4,FALSE))</f>
        <v/>
      </c>
      <c r="AB158" s="854"/>
      <c r="AC158" s="855"/>
      <c r="AD158" s="853" t="str">
        <f>IF(AD156="","",VLOOKUP(AD156,$FQ:$FT,4,FALSE))</f>
        <v/>
      </c>
      <c r="AE158" s="854"/>
      <c r="AF158" s="855"/>
      <c r="AG158" s="853" t="str">
        <f>IF(AG156="","",VLOOKUP(AG156,$FQ:$FT,4,FALSE))</f>
        <v/>
      </c>
      <c r="AH158" s="854"/>
      <c r="AI158" s="855"/>
      <c r="AJ158" s="856" t="s">
        <v>284</v>
      </c>
      <c r="AK158" s="858">
        <f>ET157+FC157</f>
        <v>0</v>
      </c>
      <c r="AL158" s="859"/>
      <c r="AM158" s="641"/>
      <c r="AN158" s="642"/>
      <c r="AO158" s="633">
        <f>(AK158*AM158)</f>
        <v>0</v>
      </c>
      <c r="AP158" s="633"/>
      <c r="AQ158" s="634"/>
      <c r="AR158" s="637"/>
      <c r="AS158" s="638"/>
      <c r="AT158" s="978"/>
      <c r="AU158" s="979"/>
      <c r="AV158" s="980"/>
      <c r="AW158" s="970"/>
      <c r="AX158" s="971"/>
      <c r="AZ158" s="823"/>
      <c r="BA158" s="825"/>
      <c r="BB158" s="836" t="str">
        <f>IF(F157="","",F157)</f>
        <v/>
      </c>
      <c r="BC158" s="836"/>
      <c r="BD158" s="836"/>
      <c r="BE158" s="836"/>
      <c r="BF158" s="836"/>
      <c r="BG158" s="837"/>
      <c r="BH158" s="309"/>
      <c r="BI158" s="831" t="s">
        <v>482</v>
      </c>
      <c r="BJ158" s="654"/>
      <c r="BK158" s="654"/>
      <c r="BL158" s="573" t="s">
        <v>490</v>
      </c>
      <c r="BM158" s="654"/>
      <c r="BN158" s="654" t="str">
        <f>IF(BJ158="","",VLOOKUP(BJ158,'募集型  変更届　提出用 （記入例）'!$GC:$GF,3,FALSE))</f>
        <v/>
      </c>
      <c r="BO158" s="573" t="s">
        <v>485</v>
      </c>
      <c r="BP158" s="654"/>
      <c r="BQ158" s="654"/>
      <c r="BR158" s="573" t="s">
        <v>488</v>
      </c>
      <c r="BS158" s="654"/>
      <c r="BT158" s="655"/>
      <c r="BU158" s="658"/>
      <c r="BV158" s="659"/>
      <c r="BW158" s="660"/>
      <c r="BX158" s="581" t="s">
        <v>45</v>
      </c>
      <c r="BY158" s="582"/>
      <c r="BZ158" s="307"/>
      <c r="CA158" s="309"/>
      <c r="CB158" s="583" t="s">
        <v>497</v>
      </c>
      <c r="CC158" s="579"/>
      <c r="CD158" s="580" t="str">
        <f>IF(CC158="","",VLOOKUP(CC158,'募集型  変更届　提出用 （記入例）'!$GC:$GF,2,FALSE))</f>
        <v/>
      </c>
      <c r="CE158" s="577"/>
      <c r="CF158" s="577"/>
      <c r="CG158" s="577" t="str">
        <f>IF(CC158="","",VLOOKUP(CC158,'募集型  変更届　提出用 （記入例）'!$GC:$GF,3,FALSE))</f>
        <v/>
      </c>
      <c r="CH158" s="577"/>
      <c r="CI158" s="577" t="str">
        <f>IF(CC158="","",VLOOKUP(CC158,'募集型  変更届　提出用 （記入例）'!$GC:$GF,4,FALSE))</f>
        <v/>
      </c>
      <c r="CJ158" s="578"/>
      <c r="CK158" s="574" t="s">
        <v>494</v>
      </c>
      <c r="CL158" s="579"/>
      <c r="CM158" s="580" t="str">
        <f>IF(CL158="","",VLOOKUP(CL158,'募集型  変更届　提出用 （記入例）'!$GC:$GF,2,FALSE))</f>
        <v/>
      </c>
      <c r="CN158" s="577"/>
      <c r="CO158" s="577"/>
      <c r="CP158" s="577" t="str">
        <f>IF(CL158="","",VLOOKUP(CL158,'募集型  変更届　提出用 （記入例）'!$GC:$GF,3,FALSE))</f>
        <v/>
      </c>
      <c r="CQ158" s="577"/>
      <c r="CR158" s="577" t="str">
        <f>IF(CL158="","",VLOOKUP(CL158,'募集型  変更届　提出用 （記入例）'!$GC:$GF,4,FALSE))</f>
        <v/>
      </c>
      <c r="CS158" s="862"/>
      <c r="CT158" s="863"/>
      <c r="CU158" s="864"/>
      <c r="CV158" s="864"/>
      <c r="CW158" s="864"/>
      <c r="CX158" s="864"/>
      <c r="CY158" s="864"/>
      <c r="CZ158" s="865"/>
      <c r="ED158" s="8"/>
      <c r="EE158" s="28"/>
      <c r="EF158" s="8"/>
      <c r="EG158" s="8"/>
      <c r="EH158" s="8"/>
      <c r="EI158" s="91" t="s">
        <v>48</v>
      </c>
      <c r="EJ158" s="92" t="e">
        <f>VLOOKUP('募集型  変更届　提出用 （記入例）'!U159,$FU:$FY,5,FALSE)</f>
        <v>#N/A</v>
      </c>
      <c r="EK158" s="92" t="e">
        <f>VLOOKUP('募集型  変更届　提出用 （記入例）'!X159,$FU:$FY,5,FALSE)</f>
        <v>#N/A</v>
      </c>
      <c r="EL158" s="92" t="e">
        <f>VLOOKUP('募集型  変更届　提出用 （記入例）'!AA159,$FU:$FY,5,FALSE)</f>
        <v>#N/A</v>
      </c>
      <c r="EM158" s="92" t="e">
        <f>VLOOKUP('募集型  変更届　提出用 （記入例）'!AD159,$FU:$FY,5,FALSE)</f>
        <v>#N/A</v>
      </c>
      <c r="EN158" s="92" t="e">
        <f>VLOOKUP('募集型  変更届　提出用 （記入例）'!AG159,$FU:$FY,5,FALSE)</f>
        <v>#N/A</v>
      </c>
      <c r="EP158" s="78"/>
      <c r="EQ158" s="79" t="s">
        <v>45</v>
      </c>
      <c r="ER158" s="80">
        <f>SUMIF(EJ158:EN158,"五島市",EJ159:EN159)*'募集型  変更届　提出用 （記入例）'!AM156</f>
        <v>0</v>
      </c>
      <c r="ES158" s="81">
        <f>SUMIF(EJ158:EN158,"五島市",EJ160:EN160)*'募集型  変更届　提出用 （記入例）'!AM158</f>
        <v>0</v>
      </c>
      <c r="ET158" s="96"/>
      <c r="EU158" s="83"/>
      <c r="EV158" s="852"/>
      <c r="EW158" s="84" t="s">
        <v>45</v>
      </c>
      <c r="EX158" s="85" t="str">
        <f>IF('募集型  変更届　提出用 （記入例）'!P158="","0",FC156/EV157)</f>
        <v>0</v>
      </c>
      <c r="EY158" s="86" t="str">
        <f>IF('募集型  変更届　提出用 （記入例）'!P158="","0",FC157/EV157)</f>
        <v>0</v>
      </c>
      <c r="EZ158" s="87">
        <f>EX158*'募集型  変更届　提出用 （記入例）'!AM156</f>
        <v>0</v>
      </c>
      <c r="FA158" s="88">
        <f>EY158*'募集型  変更届　提出用 （記入例）'!AM158</f>
        <v>0</v>
      </c>
      <c r="FB158" s="89">
        <f t="shared" si="69"/>
        <v>0</v>
      </c>
      <c r="FC158" s="93"/>
      <c r="FE158" s="90" t="s">
        <v>45</v>
      </c>
      <c r="FF158" s="85" t="str">
        <f>IF(('募集型  変更届　提出用 （記入例）'!Q158)="","0",('募集型  変更届　提出用 （記入例）'!AM156+'募集型  変更届　提出用 （記入例）'!AM158)*'募集型  変更届　提出用 （記入例）'!Q158*1000)</f>
        <v>0</v>
      </c>
      <c r="FG158" s="85">
        <f>COUNTA('募集型  変更届　提出用 （記入例）'!P158)*('募集型  変更届　提出用 （記入例）'!AM156+'募集型  変更届　提出用 （記入例）'!AM158)</f>
        <v>0</v>
      </c>
      <c r="FH158" s="85">
        <f>COUNTA('募集型  変更届　提出用 （記入例）'!R158)*('募集型  変更届　提出用 （記入例）'!AM156+'募集型  変更届　提出用 （記入例）'!AM158)</f>
        <v>0</v>
      </c>
      <c r="FI158" s="85">
        <f>COUNTA('募集型  変更届　提出用 （記入例）'!S158)*('募集型  変更届　提出用 （記入例）'!AM156+'募集型  変更届　提出用 （記入例）'!AM158)</f>
        <v>0</v>
      </c>
    </row>
    <row r="159" spans="2:165" ht="16.5" customHeight="1" thickBot="1">
      <c r="B159" s="694"/>
      <c r="C159" s="695"/>
      <c r="D159" s="1261"/>
      <c r="E159" s="1262"/>
      <c r="F159" s="869"/>
      <c r="G159" s="870"/>
      <c r="H159" s="870"/>
      <c r="I159" s="870"/>
      <c r="J159" s="870"/>
      <c r="K159" s="870"/>
      <c r="L159" s="870"/>
      <c r="M159" s="871"/>
      <c r="N159" s="652" t="s">
        <v>53</v>
      </c>
      <c r="O159" s="653"/>
      <c r="P159" s="75"/>
      <c r="Q159" s="76"/>
      <c r="R159" s="136"/>
      <c r="S159" s="137"/>
      <c r="T159" s="846" t="s">
        <v>54</v>
      </c>
      <c r="U159" s="94"/>
      <c r="V159" s="849" t="str">
        <f>IF(U159="","",VLOOKUP(U159,$FU:$FX,3,FALSE))</f>
        <v/>
      </c>
      <c r="W159" s="850"/>
      <c r="X159" s="94"/>
      <c r="Y159" s="849" t="str">
        <f>IF(X159="","",VLOOKUP(X159,$FU:$FX,3,FALSE))</f>
        <v/>
      </c>
      <c r="Z159" s="850"/>
      <c r="AA159" s="94"/>
      <c r="AB159" s="849" t="str">
        <f>IF(AA159="","",VLOOKUP(AA159,$FU:$FX,3,FALSE))</f>
        <v/>
      </c>
      <c r="AC159" s="850"/>
      <c r="AD159" s="94"/>
      <c r="AE159" s="849" t="str">
        <f>IF(AD159="","",VLOOKUP(AD159,$FU:$FX,3,FALSE))</f>
        <v/>
      </c>
      <c r="AF159" s="850"/>
      <c r="AG159" s="94"/>
      <c r="AH159" s="849" t="str">
        <f>IF(AG159="","",VLOOKUP(AG159,'募集型  変更届　提出用 （記入例）'!$FU:$FX,3,FALSE))</f>
        <v/>
      </c>
      <c r="AI159" s="895"/>
      <c r="AJ159" s="857"/>
      <c r="AK159" s="843"/>
      <c r="AL159" s="860"/>
      <c r="AM159" s="643"/>
      <c r="AN159" s="644"/>
      <c r="AO159" s="645"/>
      <c r="AP159" s="645"/>
      <c r="AQ159" s="646"/>
      <c r="AR159" s="637"/>
      <c r="AS159" s="638"/>
      <c r="AT159" s="978"/>
      <c r="AU159" s="979"/>
      <c r="AV159" s="980" t="s">
        <v>545</v>
      </c>
      <c r="AW159" s="972" t="s">
        <v>545</v>
      </c>
      <c r="AX159" s="973"/>
      <c r="AZ159" s="823"/>
      <c r="BA159" s="825"/>
      <c r="BB159" s="836"/>
      <c r="BC159" s="836"/>
      <c r="BD159" s="836"/>
      <c r="BE159" s="836"/>
      <c r="BF159" s="836"/>
      <c r="BG159" s="837"/>
      <c r="BH159" s="309"/>
      <c r="BI159" s="831"/>
      <c r="BJ159" s="654"/>
      <c r="BK159" s="654"/>
      <c r="BL159" s="573"/>
      <c r="BM159" s="654"/>
      <c r="BN159" s="654"/>
      <c r="BO159" s="573"/>
      <c r="BP159" s="654"/>
      <c r="BQ159" s="654"/>
      <c r="BR159" s="576"/>
      <c r="BS159" s="656"/>
      <c r="BT159" s="657"/>
      <c r="BU159" s="658"/>
      <c r="BV159" s="659"/>
      <c r="BW159" s="660"/>
      <c r="BX159" s="581" t="s">
        <v>53</v>
      </c>
      <c r="BY159" s="582"/>
      <c r="BZ159" s="307"/>
      <c r="CA159" s="309"/>
      <c r="CB159" s="583"/>
      <c r="CC159" s="579"/>
      <c r="CD159" s="580"/>
      <c r="CE159" s="577"/>
      <c r="CF159" s="577"/>
      <c r="CG159" s="577"/>
      <c r="CH159" s="577"/>
      <c r="CI159" s="577"/>
      <c r="CJ159" s="578"/>
      <c r="CK159" s="574"/>
      <c r="CL159" s="579"/>
      <c r="CM159" s="580"/>
      <c r="CN159" s="577"/>
      <c r="CO159" s="577"/>
      <c r="CP159" s="577"/>
      <c r="CQ159" s="577"/>
      <c r="CR159" s="577"/>
      <c r="CS159" s="862"/>
      <c r="CT159" s="863"/>
      <c r="CU159" s="864"/>
      <c r="CV159" s="864"/>
      <c r="CW159" s="864"/>
      <c r="CX159" s="864"/>
      <c r="CY159" s="864"/>
      <c r="CZ159" s="865"/>
      <c r="ED159" s="8"/>
      <c r="EE159" s="5"/>
      <c r="EF159" s="8"/>
      <c r="EG159" s="8"/>
      <c r="EH159" s="8"/>
      <c r="EI159" s="91" t="s">
        <v>56</v>
      </c>
      <c r="EJ159" s="95" t="e">
        <f>VLOOKUP('募集型  変更届　提出用 （記入例）'!U159,$FU:$FY,4,FALSE)</f>
        <v>#N/A</v>
      </c>
      <c r="EK159" s="95" t="e">
        <f>VLOOKUP('募集型  変更届　提出用 （記入例）'!X159,$FU:$FY,4,FALSE)</f>
        <v>#N/A</v>
      </c>
      <c r="EL159" s="95" t="e">
        <f>VLOOKUP('募集型  変更届　提出用 （記入例）'!AA159,$FU:$FY,4,FALSE)</f>
        <v>#N/A</v>
      </c>
      <c r="EM159" s="95" t="e">
        <f>VLOOKUP('募集型  変更届　提出用 （記入例）'!AD159,$FU:$FY,4,FALSE)</f>
        <v>#N/A</v>
      </c>
      <c r="EN159" s="95" t="e">
        <f>VLOOKUP('募集型  変更届　提出用 （記入例）'!AG159,$FU:$FY,4,FALSE)</f>
        <v>#N/A</v>
      </c>
      <c r="EP159" s="78"/>
      <c r="EQ159" s="79" t="s">
        <v>53</v>
      </c>
      <c r="ER159" s="80">
        <f>SUMIF(EJ158:EN158,"新上五島町",EJ159:EN159)*'募集型  変更届　提出用 （記入例）'!AM156</f>
        <v>0</v>
      </c>
      <c r="ES159" s="81">
        <f>SUMIF(EJ158:EN158,"上五島",EJ160:EN160)*'募集型  変更届　提出用 （記入例）'!AM158</f>
        <v>0</v>
      </c>
      <c r="ET159" s="96"/>
      <c r="EU159" s="83"/>
      <c r="EV159" s="97"/>
      <c r="EW159" s="84" t="s">
        <v>53</v>
      </c>
      <c r="EX159" s="85" t="str">
        <f>IF('募集型  変更届　提出用 （記入例）'!P159="","0",FC156/EV157)</f>
        <v>0</v>
      </c>
      <c r="EY159" s="86" t="str">
        <f>IF('募集型  変更届　提出用 （記入例）'!P159="","0",FC157/EV157)</f>
        <v>0</v>
      </c>
      <c r="EZ159" s="87">
        <f>EX159*'募集型  変更届　提出用 （記入例）'!AM156</f>
        <v>0</v>
      </c>
      <c r="FA159" s="88">
        <f>EY159*'募集型  変更届　提出用 （記入例）'!AM158</f>
        <v>0</v>
      </c>
      <c r="FB159" s="89">
        <f t="shared" si="69"/>
        <v>0</v>
      </c>
      <c r="FC159" s="93"/>
      <c r="FD159" s="98"/>
      <c r="FE159" s="90" t="s">
        <v>53</v>
      </c>
      <c r="FF159" s="85" t="str">
        <f>IF(('募集型  変更届　提出用 （記入例）'!Q159)="","0",('募集型  変更届　提出用 （記入例）'!AM156+'募集型  変更届　提出用 （記入例）'!AM158)*'募集型  変更届　提出用 （記入例）'!Q159*1000)</f>
        <v>0</v>
      </c>
      <c r="FG159" s="85">
        <f>COUNTA('募集型  変更届　提出用 （記入例）'!P159)*('募集型  変更届　提出用 （記入例）'!AM156+'募集型  変更届　提出用 （記入例）'!AM158)</f>
        <v>0</v>
      </c>
      <c r="FH159" s="85">
        <f>COUNTA('募集型  変更届　提出用 （記入例）'!R159)*('募集型  変更届　提出用 （記入例）'!AM156+'募集型  変更届　提出用 （記入例）'!AM158)</f>
        <v>0</v>
      </c>
      <c r="FI159" s="85">
        <f>COUNTA('募集型  変更届　提出用 （記入例）'!S159)*('募集型  変更届　提出用 （記入例）'!AM156+'募集型  変更届　提出用 （記入例）'!AM158)</f>
        <v>0</v>
      </c>
    </row>
    <row r="160" spans="2:165" ht="16.5" customHeight="1">
      <c r="B160" s="696"/>
      <c r="C160" s="697"/>
      <c r="D160" s="671"/>
      <c r="E160" s="672"/>
      <c r="F160" s="883" t="s">
        <v>378</v>
      </c>
      <c r="G160" s="613"/>
      <c r="H160" s="613"/>
      <c r="I160" s="613"/>
      <c r="J160" s="885" t="s">
        <v>379</v>
      </c>
      <c r="K160" s="613"/>
      <c r="L160" s="613"/>
      <c r="M160" s="650"/>
      <c r="N160" s="652" t="s">
        <v>61</v>
      </c>
      <c r="O160" s="653"/>
      <c r="P160" s="75"/>
      <c r="Q160" s="76"/>
      <c r="R160" s="138"/>
      <c r="S160" s="137"/>
      <c r="T160" s="847"/>
      <c r="U160" s="604" t="str">
        <f>IF(U159="","",VLOOKUP(U159,$FU:$FX,2,FALSE))</f>
        <v/>
      </c>
      <c r="V160" s="605"/>
      <c r="W160" s="606"/>
      <c r="X160" s="604" t="str">
        <f>IF(X159="","",VLOOKUP(X159,$FU:$FX,2,FALSE))</f>
        <v/>
      </c>
      <c r="Y160" s="605"/>
      <c r="Z160" s="606"/>
      <c r="AA160" s="604" t="str">
        <f>IF(AA159="","",VLOOKUP(AA159,$FU:$FX,2,FALSE))</f>
        <v/>
      </c>
      <c r="AB160" s="605"/>
      <c r="AC160" s="606"/>
      <c r="AD160" s="604" t="str">
        <f>IF(AD159="","",VLOOKUP(AD159,$FU:$FX,2,FALSE))</f>
        <v/>
      </c>
      <c r="AE160" s="605"/>
      <c r="AF160" s="606"/>
      <c r="AG160" s="604" t="str">
        <f>IF(AG159="","",VLOOKUP(AG159,'募集型  変更届　提出用 （記入例）'!$FU:$FX,2,FALSE))</f>
        <v/>
      </c>
      <c r="AH160" s="605"/>
      <c r="AI160" s="711"/>
      <c r="AJ160" s="877" t="s">
        <v>62</v>
      </c>
      <c r="AK160" s="878"/>
      <c r="AL160" s="879"/>
      <c r="AM160" s="609">
        <f>AM156+AM158</f>
        <v>0</v>
      </c>
      <c r="AN160" s="610"/>
      <c r="AO160" s="631">
        <f>AO156+AO158</f>
        <v>0</v>
      </c>
      <c r="AP160" s="631"/>
      <c r="AQ160" s="647"/>
      <c r="AR160" s="637"/>
      <c r="AS160" s="638"/>
      <c r="AT160" s="978"/>
      <c r="AU160" s="979"/>
      <c r="AV160" s="980"/>
      <c r="AW160" s="974"/>
      <c r="AX160" s="975"/>
      <c r="AZ160" s="823"/>
      <c r="BA160" s="825"/>
      <c r="BB160" s="836"/>
      <c r="BC160" s="836"/>
      <c r="BD160" s="836"/>
      <c r="BE160" s="836"/>
      <c r="BF160" s="836"/>
      <c r="BG160" s="837"/>
      <c r="BH160" s="309"/>
      <c r="BI160" s="831" t="s">
        <v>483</v>
      </c>
      <c r="BJ160" s="654"/>
      <c r="BK160" s="654"/>
      <c r="BL160" s="573" t="s">
        <v>491</v>
      </c>
      <c r="BM160" s="654"/>
      <c r="BN160" s="654" t="str">
        <f>IF(BJ160="","",VLOOKUP(BJ160,'募集型  変更届　提出用 （記入例）'!$GC:$GF,3,FALSE))</f>
        <v/>
      </c>
      <c r="BO160" s="573" t="s">
        <v>486</v>
      </c>
      <c r="BP160" s="654"/>
      <c r="BQ160" s="898"/>
      <c r="BR160" s="900" t="s">
        <v>19</v>
      </c>
      <c r="BS160" s="902">
        <f>BJ156+BJ158+BJ160+BM156+BM158+BM160+BP156+BP158+BS156+BS158+BP160</f>
        <v>0</v>
      </c>
      <c r="BT160" s="903"/>
      <c r="BU160" s="658"/>
      <c r="BV160" s="659"/>
      <c r="BW160" s="660"/>
      <c r="BX160" s="581" t="s">
        <v>61</v>
      </c>
      <c r="BY160" s="582"/>
      <c r="BZ160" s="316"/>
      <c r="CA160" s="309"/>
      <c r="CB160" s="583" t="s">
        <v>498</v>
      </c>
      <c r="CC160" s="579"/>
      <c r="CD160" s="580" t="str">
        <f>IF(CC160="","",VLOOKUP(CC160,'募集型  変更届　提出用 （記入例）'!$GC:$GF,2,FALSE))</f>
        <v/>
      </c>
      <c r="CE160" s="577"/>
      <c r="CF160" s="577"/>
      <c r="CG160" s="577" t="str">
        <f>IF(CC160="","",VLOOKUP(CC160,'募集型  変更届　提出用 （記入例）'!$GC:$GF,3,FALSE))</f>
        <v/>
      </c>
      <c r="CH160" s="577"/>
      <c r="CI160" s="577" t="str">
        <f>IF(CC160="","",VLOOKUP(CC160,'募集型  変更届　提出用 （記入例）'!$GC:$GF,4,FALSE))</f>
        <v/>
      </c>
      <c r="CJ160" s="578"/>
      <c r="CK160" s="574" t="s">
        <v>495</v>
      </c>
      <c r="CL160" s="579"/>
      <c r="CM160" s="580" t="str">
        <f>IF(CL160="","",VLOOKUP(CL160,'募集型  変更届　提出用 （記入例）'!$GC:$GF,2,FALSE))</f>
        <v/>
      </c>
      <c r="CN160" s="577"/>
      <c r="CO160" s="577"/>
      <c r="CP160" s="577" t="str">
        <f>IF(CL160="","",VLOOKUP(CL160,'募集型  変更届　提出用 （記入例）'!$GC:$GF,3,FALSE))</f>
        <v/>
      </c>
      <c r="CQ160" s="577"/>
      <c r="CR160" s="577" t="str">
        <f>IF(CL160="","",VLOOKUP(CL160,'募集型  変更届　提出用 （記入例）'!$GC:$GF,4,FALSE))</f>
        <v/>
      </c>
      <c r="CS160" s="862"/>
      <c r="CT160" s="863"/>
      <c r="CU160" s="864"/>
      <c r="CV160" s="864"/>
      <c r="CW160" s="864"/>
      <c r="CX160" s="864"/>
      <c r="CY160" s="864"/>
      <c r="CZ160" s="865"/>
      <c r="DC160" s="8"/>
      <c r="DD160" s="8"/>
      <c r="DE160" s="8"/>
      <c r="DF160" s="8"/>
      <c r="DG160" s="8"/>
      <c r="DH160" s="8"/>
      <c r="DI160" s="8"/>
      <c r="DJ160" s="8"/>
      <c r="DK160" s="8"/>
      <c r="DL160" s="8"/>
      <c r="DM160" s="8"/>
      <c r="DN160" s="8"/>
      <c r="DO160" s="8"/>
      <c r="DP160" s="8"/>
      <c r="DQ160" s="8"/>
      <c r="DR160" s="8"/>
      <c r="DS160" s="8"/>
      <c r="DT160" s="8"/>
      <c r="DU160" s="8"/>
      <c r="DV160" s="8"/>
      <c r="ED160" s="8"/>
      <c r="EE160" s="28"/>
      <c r="EF160" s="8"/>
      <c r="EG160" s="8"/>
      <c r="EH160" s="8"/>
      <c r="EI160" s="91" t="s">
        <v>64</v>
      </c>
      <c r="EJ160" s="95" t="e">
        <f>EJ159</f>
        <v>#N/A</v>
      </c>
      <c r="EK160" s="95" t="e">
        <f t="shared" ref="EK160:EN160" si="70">EK159</f>
        <v>#N/A</v>
      </c>
      <c r="EL160" s="95" t="e">
        <f t="shared" si="70"/>
        <v>#N/A</v>
      </c>
      <c r="EM160" s="95" t="e">
        <f t="shared" si="70"/>
        <v>#N/A</v>
      </c>
      <c r="EN160" s="95" t="e">
        <f t="shared" si="70"/>
        <v>#N/A</v>
      </c>
      <c r="EP160" s="78"/>
      <c r="EQ160" s="79" t="s">
        <v>61</v>
      </c>
      <c r="ER160" s="80">
        <f>SUMIF(EJ158:EN158,"小値賀町",EJ159:EN159)*'募集型  変更届　提出用 （記入例）'!AM156</f>
        <v>0</v>
      </c>
      <c r="ES160" s="81">
        <f>SUMIF(EJ158:EN158,"小値賀",EJ160:EN160)*'募集型  変更届　提出用 （記入例）'!AM158</f>
        <v>0</v>
      </c>
      <c r="ET160" s="96"/>
      <c r="EU160" s="83"/>
      <c r="EV160" s="97"/>
      <c r="EW160" s="84" t="s">
        <v>61</v>
      </c>
      <c r="EX160" s="85" t="str">
        <f>IF('募集型  変更届　提出用 （記入例）'!P160="","0",FC156/EV157)</f>
        <v>0</v>
      </c>
      <c r="EY160" s="86" t="str">
        <f>IF('募集型  変更届　提出用 （記入例）'!P160="","0",FC157/EV157)</f>
        <v>0</v>
      </c>
      <c r="EZ160" s="87">
        <f>EX160*'募集型  変更届　提出用 （記入例）'!AM156</f>
        <v>0</v>
      </c>
      <c r="FA160" s="88">
        <f>EY160*'募集型  変更届　提出用 （記入例）'!AM158</f>
        <v>0</v>
      </c>
      <c r="FB160" s="89">
        <f t="shared" si="69"/>
        <v>0</v>
      </c>
      <c r="FC160" s="93"/>
      <c r="FD160" s="98"/>
      <c r="FE160" s="90" t="s">
        <v>61</v>
      </c>
      <c r="FF160" s="85" t="str">
        <f>IF(('募集型  変更届　提出用 （記入例）'!Q160)="","0",('募集型  変更届　提出用 （記入例）'!AM156+'募集型  変更届　提出用 （記入例）'!AM158)*'募集型  変更届　提出用 （記入例）'!Q160*1000)</f>
        <v>0</v>
      </c>
      <c r="FG160" s="85">
        <f>COUNTA('募集型  変更届　提出用 （記入例）'!P160)*('募集型  変更届　提出用 （記入例）'!AM156+'募集型  変更届　提出用 （記入例）'!AM158)</f>
        <v>0</v>
      </c>
      <c r="FH160" s="85">
        <f>COUNTA('募集型  変更届　提出用 （記入例）'!R160)*('募集型  変更届　提出用 （記入例）'!AM156+'募集型  変更届　提出用 （記入例）'!AM158)</f>
        <v>0</v>
      </c>
      <c r="FI160" s="85">
        <f>COUNTA('募集型  変更届　提出用 （記入例）'!S160)*('募集型  変更届　提出用 （記入例）'!AM156+'募集型  変更届　提出用 （記入例）'!AM158)</f>
        <v>0</v>
      </c>
    </row>
    <row r="161" spans="2:165" ht="16.5" customHeight="1" thickBot="1">
      <c r="B161" s="698"/>
      <c r="C161" s="699"/>
      <c r="D161" s="673"/>
      <c r="E161" s="674"/>
      <c r="F161" s="884"/>
      <c r="G161" s="614"/>
      <c r="H161" s="614"/>
      <c r="I161" s="614"/>
      <c r="J161" s="886"/>
      <c r="K161" s="614"/>
      <c r="L161" s="614"/>
      <c r="M161" s="651"/>
      <c r="N161" s="887" t="s">
        <v>68</v>
      </c>
      <c r="O161" s="888"/>
      <c r="P161" s="99"/>
      <c r="Q161" s="100"/>
      <c r="R161" s="139"/>
      <c r="S161" s="140"/>
      <c r="T161" s="848"/>
      <c r="U161" s="718" t="str">
        <f>IF(U159="","",VLOOKUP(U159,$FU:$FX,4,FALSE))</f>
        <v/>
      </c>
      <c r="V161" s="719"/>
      <c r="W161" s="720"/>
      <c r="X161" s="718" t="str">
        <f>IF(X159="","",VLOOKUP(X159,$FU:$FX,4,FALSE))</f>
        <v/>
      </c>
      <c r="Y161" s="719"/>
      <c r="Z161" s="720"/>
      <c r="AA161" s="718" t="str">
        <f>IF(AA159="","",VLOOKUP(AA159,$FU:$FX,4,FALSE))</f>
        <v/>
      </c>
      <c r="AB161" s="719"/>
      <c r="AC161" s="720"/>
      <c r="AD161" s="718" t="str">
        <f>IF(AD159="","",VLOOKUP(AD159,$FU:$FX,4,FALSE))</f>
        <v/>
      </c>
      <c r="AE161" s="719"/>
      <c r="AF161" s="720"/>
      <c r="AG161" s="718" t="str">
        <f>IF(AG159="","",VLOOKUP(AG159,'募集型  変更届　提出用 （記入例）'!$FU:$FX,4,FALSE))</f>
        <v/>
      </c>
      <c r="AH161" s="719"/>
      <c r="AI161" s="721"/>
      <c r="AJ161" s="880"/>
      <c r="AK161" s="881"/>
      <c r="AL161" s="882"/>
      <c r="AM161" s="843"/>
      <c r="AN161" s="860"/>
      <c r="AO161" s="648"/>
      <c r="AP161" s="648"/>
      <c r="AQ161" s="649"/>
      <c r="AR161" s="639"/>
      <c r="AS161" s="640"/>
      <c r="AT161" s="981"/>
      <c r="AU161" s="982"/>
      <c r="AV161" s="983"/>
      <c r="AW161" s="1178"/>
      <c r="AX161" s="1179"/>
      <c r="AZ161" s="824"/>
      <c r="BA161" s="826"/>
      <c r="BB161" s="839"/>
      <c r="BC161" s="839"/>
      <c r="BD161" s="839"/>
      <c r="BE161" s="839"/>
      <c r="BF161" s="839"/>
      <c r="BG161" s="840"/>
      <c r="BH161" s="308"/>
      <c r="BI161" s="955"/>
      <c r="BJ161" s="656"/>
      <c r="BK161" s="656"/>
      <c r="BL161" s="576"/>
      <c r="BM161" s="656"/>
      <c r="BN161" s="656"/>
      <c r="BO161" s="576"/>
      <c r="BP161" s="656"/>
      <c r="BQ161" s="899"/>
      <c r="BR161" s="954"/>
      <c r="BS161" s="656"/>
      <c r="BT161" s="657"/>
      <c r="BU161" s="906"/>
      <c r="BV161" s="907"/>
      <c r="BW161" s="908"/>
      <c r="BX161" s="889" t="s">
        <v>68</v>
      </c>
      <c r="BY161" s="890"/>
      <c r="BZ161" s="317"/>
      <c r="CA161" s="308"/>
      <c r="CB161" s="950"/>
      <c r="CC161" s="891"/>
      <c r="CD161" s="896"/>
      <c r="CE161" s="897"/>
      <c r="CF161" s="897"/>
      <c r="CG161" s="897"/>
      <c r="CH161" s="897"/>
      <c r="CI161" s="897"/>
      <c r="CJ161" s="948"/>
      <c r="CK161" s="575"/>
      <c r="CL161" s="891"/>
      <c r="CM161" s="896"/>
      <c r="CN161" s="897"/>
      <c r="CO161" s="897"/>
      <c r="CP161" s="897"/>
      <c r="CQ161" s="897"/>
      <c r="CR161" s="897"/>
      <c r="CS161" s="925"/>
      <c r="CT161" s="866"/>
      <c r="CU161" s="867"/>
      <c r="CV161" s="867"/>
      <c r="CW161" s="867"/>
      <c r="CX161" s="867"/>
      <c r="CY161" s="867"/>
      <c r="CZ161" s="868"/>
      <c r="DC161" s="8"/>
      <c r="DD161" s="8"/>
      <c r="DE161" s="8"/>
      <c r="DF161" s="8"/>
      <c r="DG161" s="8"/>
      <c r="DH161" s="8"/>
      <c r="DI161" s="8"/>
      <c r="DJ161" s="8"/>
      <c r="DK161" s="8"/>
      <c r="DL161" s="8"/>
      <c r="DM161" s="8"/>
      <c r="DN161" s="8"/>
      <c r="DO161" s="8"/>
      <c r="DP161" s="8"/>
      <c r="DQ161" s="8"/>
      <c r="DR161" s="8"/>
      <c r="DS161" s="8"/>
      <c r="DT161" s="8"/>
      <c r="DU161" s="8"/>
      <c r="DV161" s="8"/>
      <c r="ED161" s="8"/>
      <c r="EE161" s="28"/>
      <c r="EF161" s="8"/>
      <c r="EG161" s="8"/>
      <c r="EH161" s="8"/>
      <c r="EP161" s="101"/>
      <c r="EQ161" s="102" t="s">
        <v>68</v>
      </c>
      <c r="ER161" s="103">
        <f>SUMIF(EJ158:EN158,"宇久町",EJ159:EN159)*'募集型  変更届　提出用 （記入例）'!AM156</f>
        <v>0</v>
      </c>
      <c r="ES161" s="104">
        <f>SUMIF(EJ158:EN158,"宇久",EJ160:EN160)*'募集型  変更届　提出用 （記入例）'!AM158</f>
        <v>0</v>
      </c>
      <c r="ET161" s="96"/>
      <c r="EU161" s="83"/>
      <c r="EV161" s="105"/>
      <c r="EW161" s="106" t="s">
        <v>68</v>
      </c>
      <c r="EX161" s="107" t="str">
        <f>IF('募集型  変更届　提出用 （記入例）'!P161="","0",FC156/EV157)</f>
        <v>0</v>
      </c>
      <c r="EY161" s="108" t="str">
        <f>IF('募集型  変更届　提出用 （記入例）'!P161="","0",FC157/EV157)</f>
        <v>0</v>
      </c>
      <c r="EZ161" s="109">
        <f>EX161*'募集型  変更届　提出用 （記入例）'!AM156</f>
        <v>0</v>
      </c>
      <c r="FA161" s="110">
        <f>EY161*'募集型  変更届　提出用 （記入例）'!AM158</f>
        <v>0</v>
      </c>
      <c r="FB161" s="111">
        <f t="shared" si="69"/>
        <v>0</v>
      </c>
      <c r="FC161" s="93"/>
      <c r="FE161" s="112" t="s">
        <v>68</v>
      </c>
      <c r="FF161" s="107" t="str">
        <f>IF(('募集型  変更届　提出用 （記入例）'!Q161)="","0",('募集型  変更届　提出用 （記入例）'!AM156+'募集型  変更届　提出用 （記入例）'!AM158)*'募集型  変更届　提出用 （記入例）'!Q161*1000)</f>
        <v>0</v>
      </c>
      <c r="FG161" s="107">
        <f>COUNTA('募集型  変更届　提出用 （記入例）'!P161)*('募集型  変更届　提出用 （記入例）'!AM156+'募集型  変更届　提出用 （記入例）'!AM158)</f>
        <v>0</v>
      </c>
      <c r="FH161" s="107">
        <f>COUNTA('募集型  変更届　提出用 （記入例）'!R161)*('募集型  変更届　提出用 （記入例）'!AM156+'募集型  変更届　提出用 （記入例）'!AM158)</f>
        <v>0</v>
      </c>
      <c r="FI161" s="107">
        <f>COUNTA('募集型  変更届　提出用 （記入例）'!S161)*('募集型  変更届　提出用 （記入例）'!AM156+'募集型  変更届　提出用 （記入例）'!AM158)</f>
        <v>0</v>
      </c>
    </row>
    <row r="162" spans="2:165" ht="16.5" customHeight="1" thickTop="1" thickBot="1">
      <c r="B162" s="700">
        <v>3</v>
      </c>
      <c r="C162" s="702">
        <v>6</v>
      </c>
      <c r="D162" s="661" t="s">
        <v>519</v>
      </c>
      <c r="E162" s="662"/>
      <c r="F162" s="704" t="s">
        <v>381</v>
      </c>
      <c r="G162" s="705"/>
      <c r="H162" s="706"/>
      <c r="I162" s="706"/>
      <c r="J162" s="706"/>
      <c r="K162" s="706"/>
      <c r="L162" s="706"/>
      <c r="M162" s="707"/>
      <c r="N162" s="708" t="s">
        <v>113</v>
      </c>
      <c r="O162" s="709"/>
      <c r="P162" s="55"/>
      <c r="Q162" s="56"/>
      <c r="R162" s="135"/>
      <c r="S162" s="141"/>
      <c r="T162" s="712" t="s">
        <v>34</v>
      </c>
      <c r="U162" s="305"/>
      <c r="V162" s="715" t="str">
        <f>IF(U162="","",VLOOKUP(U162,$FQ:$FT,3,FALSE))</f>
        <v/>
      </c>
      <c r="W162" s="716"/>
      <c r="X162" s="305"/>
      <c r="Y162" s="715" t="str">
        <f>IF(X162="","",VLOOKUP(X162,$FQ:$FT,3,FALSE))</f>
        <v/>
      </c>
      <c r="Z162" s="716"/>
      <c r="AA162" s="305"/>
      <c r="AB162" s="715" t="str">
        <f>IF(AA162="","",VLOOKUP(AA162,$FQ:$FT,3,FALSE))</f>
        <v/>
      </c>
      <c r="AC162" s="716"/>
      <c r="AD162" s="305"/>
      <c r="AE162" s="715" t="str">
        <f>IF(AD162="","",VLOOKUP(AD162,$FQ:$FT,3,FALSE))</f>
        <v/>
      </c>
      <c r="AF162" s="716"/>
      <c r="AG162" s="305"/>
      <c r="AH162" s="715" t="str">
        <f>IF(AG162="","",VLOOKUP(AG162,$FQ:$FT,3,FALSE))</f>
        <v/>
      </c>
      <c r="AI162" s="717"/>
      <c r="AJ162" s="607" t="s">
        <v>179</v>
      </c>
      <c r="AK162" s="609">
        <f>FC162+ET162</f>
        <v>0</v>
      </c>
      <c r="AL162" s="610"/>
      <c r="AM162" s="627"/>
      <c r="AN162" s="628"/>
      <c r="AO162" s="631">
        <f>(AK162*AM162)</f>
        <v>0</v>
      </c>
      <c r="AP162" s="631"/>
      <c r="AQ162" s="632"/>
      <c r="AR162" s="635">
        <f>SUM(Q162:Q167)*AM166</f>
        <v>0</v>
      </c>
      <c r="AS162" s="636"/>
      <c r="AT162" s="965"/>
      <c r="AU162" s="966"/>
      <c r="AV162" s="967" t="s">
        <v>548</v>
      </c>
      <c r="AW162" s="968" t="s">
        <v>548</v>
      </c>
      <c r="AX162" s="969"/>
      <c r="AZ162" s="823">
        <f>B162</f>
        <v>3</v>
      </c>
      <c r="BA162" s="825">
        <f>C162</f>
        <v>6</v>
      </c>
      <c r="BB162" s="940" t="s">
        <v>381</v>
      </c>
      <c r="BC162" s="926"/>
      <c r="BD162" s="926" t="str">
        <f>IF(H162="","",H162)</f>
        <v/>
      </c>
      <c r="BE162" s="926"/>
      <c r="BF162" s="926"/>
      <c r="BG162" s="927"/>
      <c r="BH162" s="310"/>
      <c r="BI162" s="930" t="s">
        <v>481</v>
      </c>
      <c r="BJ162" s="902"/>
      <c r="BK162" s="902"/>
      <c r="BL162" s="939" t="s">
        <v>489</v>
      </c>
      <c r="BM162" s="902"/>
      <c r="BN162" s="902" t="str">
        <f>IF(BJ162="","",VLOOKUP(BJ162,'募集型  変更届　提出用 （記入例）'!$GC:$GF,3,FALSE))</f>
        <v/>
      </c>
      <c r="BO162" s="939" t="s">
        <v>484</v>
      </c>
      <c r="BP162" s="902"/>
      <c r="BQ162" s="902"/>
      <c r="BR162" s="939" t="s">
        <v>487</v>
      </c>
      <c r="BS162" s="902"/>
      <c r="BT162" s="903"/>
      <c r="BU162" s="951"/>
      <c r="BV162" s="952"/>
      <c r="BW162" s="953"/>
      <c r="BX162" s="933" t="s">
        <v>113</v>
      </c>
      <c r="BY162" s="934"/>
      <c r="BZ162" s="311"/>
      <c r="CA162" s="310"/>
      <c r="CB162" s="935" t="s">
        <v>496</v>
      </c>
      <c r="CC162" s="936"/>
      <c r="CD162" s="937" t="str">
        <f>IF(CC162="","",VLOOKUP(CC162,'募集型  変更届　提出用 （記入例）'!$GC:$GF,2,FALSE))</f>
        <v/>
      </c>
      <c r="CE162" s="938"/>
      <c r="CF162" s="938"/>
      <c r="CG162" s="938" t="str">
        <f>IF(CC162="","",VLOOKUP(CC162,'募集型  変更届　提出用 （記入例）'!$GC:$GF,3,FALSE))</f>
        <v/>
      </c>
      <c r="CH162" s="938"/>
      <c r="CI162" s="938" t="str">
        <f>IF(CC162="","",VLOOKUP(CC162,'募集型  変更届　提出用 （記入例）'!$GC:$GF,4,FALSE))</f>
        <v/>
      </c>
      <c r="CJ162" s="946"/>
      <c r="CK162" s="947" t="s">
        <v>493</v>
      </c>
      <c r="CL162" s="936"/>
      <c r="CM162" s="815" t="str">
        <f>IF(CL162="","",VLOOKUP(CL162,'募集型  変更届　提出用 （記入例）'!$GC:$GF,2,FALSE))</f>
        <v/>
      </c>
      <c r="CN162" s="816"/>
      <c r="CO162" s="816"/>
      <c r="CP162" s="816" t="str">
        <f>IF(CL162="","",VLOOKUP(CL162,'募集型  変更届　提出用 （記入例）'!$GC:$GF,3,FALSE))</f>
        <v/>
      </c>
      <c r="CQ162" s="816"/>
      <c r="CR162" s="816" t="str">
        <f>IF(CL162="","",VLOOKUP(CL162,'募集型  変更届　提出用 （記入例）'!$GC:$GF,4,FALSE))</f>
        <v/>
      </c>
      <c r="CS162" s="861"/>
      <c r="CT162" s="943"/>
      <c r="CU162" s="944"/>
      <c r="CV162" s="944"/>
      <c r="CW162" s="944"/>
      <c r="CX162" s="944"/>
      <c r="CY162" s="944"/>
      <c r="CZ162" s="945"/>
      <c r="DC162" s="8"/>
      <c r="DD162" s="8"/>
      <c r="DE162" s="8"/>
      <c r="DF162" s="8"/>
      <c r="DG162" s="8"/>
      <c r="DH162" s="8"/>
      <c r="DI162" s="8"/>
      <c r="DJ162" s="8"/>
      <c r="DK162" s="8"/>
      <c r="DL162" s="8"/>
      <c r="DM162" s="8"/>
      <c r="DN162" s="8"/>
      <c r="DO162" s="8"/>
      <c r="DP162" s="8"/>
      <c r="DQ162" s="8"/>
      <c r="DR162" s="8"/>
      <c r="DS162" s="8"/>
      <c r="DT162" s="8"/>
      <c r="DU162" s="8"/>
      <c r="DV162" s="8"/>
      <c r="ED162" s="8"/>
      <c r="EE162" s="28"/>
      <c r="EF162" s="8"/>
      <c r="EG162" s="8"/>
      <c r="EH162" s="8"/>
      <c r="EP162" s="62">
        <v>6</v>
      </c>
      <c r="EQ162" s="63" t="s">
        <v>110</v>
      </c>
      <c r="ER162" s="64">
        <f>SUMIF(EJ164:EN164,"対馬市",EJ165:EN165)*'募集型  変更届　提出用 （記入例）'!AM162</f>
        <v>0</v>
      </c>
      <c r="ES162" s="65">
        <f>SUMIF(EJ164:EN164,"対馬市",EJ166:EN166)*'募集型  変更届　提出用 （記入例）'!AM164</f>
        <v>0</v>
      </c>
      <c r="ET162" s="66">
        <f>SUM('募集型  変更届　提出用 （記入例）'!U167:AI167)</f>
        <v>0</v>
      </c>
      <c r="EU162" s="83"/>
      <c r="EV162" s="67" t="s">
        <v>11</v>
      </c>
      <c r="EW162" s="68" t="s">
        <v>110</v>
      </c>
      <c r="EX162" s="69" t="str">
        <f>IF('募集型  変更届　提出用 （記入例）'!P162="","0",FC162/EV163)</f>
        <v>0</v>
      </c>
      <c r="EY162" s="70" t="str">
        <f>IF('募集型  変更届　提出用 （記入例）'!P162="","0",FC163/EV163)</f>
        <v>0</v>
      </c>
      <c r="EZ162" s="71">
        <f>EX162*'募集型  変更届　提出用 （記入例）'!AM162</f>
        <v>0</v>
      </c>
      <c r="FA162" s="72">
        <f>EY162*'募集型  変更届　提出用 （記入例）'!AM164</f>
        <v>0</v>
      </c>
      <c r="FB162" s="73">
        <f>EZ162+FA162</f>
        <v>0</v>
      </c>
      <c r="FC162" s="66">
        <f>SUM('募集型  変更届　提出用 （記入例）'!U164:AI164)</f>
        <v>0</v>
      </c>
      <c r="FE162" s="74" t="s">
        <v>110</v>
      </c>
      <c r="FF162" s="69" t="str">
        <f>IF(('募集型  変更届　提出用 （記入例）'!Q162)="","0",('募集型  変更届　提出用 （記入例）'!AM162+'募集型  変更届　提出用 （記入例）'!AM164)*'募集型  変更届　提出用 （記入例）'!Q162*1000)</f>
        <v>0</v>
      </c>
      <c r="FG162" s="69">
        <f>COUNTA('募集型  変更届　提出用 （記入例）'!P162)*('募集型  変更届　提出用 （記入例）'!AM162+'募集型  変更届　提出用 （記入例）'!AM164)</f>
        <v>0</v>
      </c>
      <c r="FH162" s="69">
        <f>COUNTA('募集型  変更届　提出用 （記入例）'!R162)*('募集型  変更届　提出用 （記入例）'!AM162+'募集型  変更届　提出用 （記入例）'!AM164)</f>
        <v>0</v>
      </c>
      <c r="FI162" s="69">
        <f>COUNTA('募集型  変更届　提出用 （記入例）'!S162)*('募集型  変更届　提出用 （記入例）'!AM162+'募集型  変更届　提出用 （記入例）'!AM164)</f>
        <v>0</v>
      </c>
    </row>
    <row r="163" spans="2:165" ht="16.5" customHeight="1">
      <c r="B163" s="701"/>
      <c r="C163" s="703"/>
      <c r="D163" s="676"/>
      <c r="E163" s="677"/>
      <c r="F163" s="869"/>
      <c r="G163" s="870"/>
      <c r="H163" s="870"/>
      <c r="I163" s="870"/>
      <c r="J163" s="870"/>
      <c r="K163" s="870"/>
      <c r="L163" s="870"/>
      <c r="M163" s="871"/>
      <c r="N163" s="652" t="s">
        <v>112</v>
      </c>
      <c r="O163" s="653"/>
      <c r="P163" s="75"/>
      <c r="Q163" s="76"/>
      <c r="R163" s="136"/>
      <c r="S163" s="142"/>
      <c r="T163" s="713"/>
      <c r="U163" s="819" t="str">
        <f>IF(U162="","",VLOOKUP(U162,$FQ:$FT,2,FALSE))</f>
        <v/>
      </c>
      <c r="V163" s="820"/>
      <c r="W163" s="821"/>
      <c r="X163" s="819" t="str">
        <f>IF(X162="","",VLOOKUP(X162,$FQ:$FT,2,FALSE))</f>
        <v/>
      </c>
      <c r="Y163" s="820"/>
      <c r="Z163" s="821"/>
      <c r="AA163" s="819" t="str">
        <f>IF(AA162="","",VLOOKUP(AA162,$FQ:$FT,2,FALSE))</f>
        <v/>
      </c>
      <c r="AB163" s="820"/>
      <c r="AC163" s="821"/>
      <c r="AD163" s="819" t="str">
        <f>IF(AD162="","",VLOOKUP(AD162,$FQ:$FT,2,FALSE))</f>
        <v/>
      </c>
      <c r="AE163" s="820"/>
      <c r="AF163" s="821"/>
      <c r="AG163" s="819" t="str">
        <f>IF(AG162="","",VLOOKUP(AG162,$FQ:$FT,2,FALSE))</f>
        <v/>
      </c>
      <c r="AH163" s="820"/>
      <c r="AI163" s="821"/>
      <c r="AJ163" s="608"/>
      <c r="AK163" s="611"/>
      <c r="AL163" s="612"/>
      <c r="AM163" s="629"/>
      <c r="AN163" s="630"/>
      <c r="AO163" s="633"/>
      <c r="AP163" s="633"/>
      <c r="AQ163" s="634"/>
      <c r="AR163" s="637"/>
      <c r="AS163" s="638"/>
      <c r="AT163" s="978"/>
      <c r="AU163" s="979"/>
      <c r="AV163" s="980"/>
      <c r="AW163" s="970"/>
      <c r="AX163" s="971"/>
      <c r="AZ163" s="823"/>
      <c r="BA163" s="825"/>
      <c r="BB163" s="941"/>
      <c r="BC163" s="928"/>
      <c r="BD163" s="928"/>
      <c r="BE163" s="928"/>
      <c r="BF163" s="928"/>
      <c r="BG163" s="929"/>
      <c r="BH163" s="309"/>
      <c r="BI163" s="831"/>
      <c r="BJ163" s="654"/>
      <c r="BK163" s="654"/>
      <c r="BL163" s="573"/>
      <c r="BM163" s="654"/>
      <c r="BN163" s="654"/>
      <c r="BO163" s="573"/>
      <c r="BP163" s="654"/>
      <c r="BQ163" s="654"/>
      <c r="BR163" s="573"/>
      <c r="BS163" s="654"/>
      <c r="BT163" s="655"/>
      <c r="BU163" s="658"/>
      <c r="BV163" s="659"/>
      <c r="BW163" s="660"/>
      <c r="BX163" s="581" t="s">
        <v>112</v>
      </c>
      <c r="BY163" s="582"/>
      <c r="BZ163" s="307"/>
      <c r="CA163" s="309"/>
      <c r="CB163" s="583"/>
      <c r="CC163" s="579"/>
      <c r="CD163" s="580"/>
      <c r="CE163" s="577"/>
      <c r="CF163" s="577"/>
      <c r="CG163" s="577"/>
      <c r="CH163" s="577"/>
      <c r="CI163" s="577"/>
      <c r="CJ163" s="578"/>
      <c r="CK163" s="574"/>
      <c r="CL163" s="579"/>
      <c r="CM163" s="580"/>
      <c r="CN163" s="577"/>
      <c r="CO163" s="577"/>
      <c r="CP163" s="577"/>
      <c r="CQ163" s="577"/>
      <c r="CR163" s="577"/>
      <c r="CS163" s="862"/>
      <c r="CT163" s="863"/>
      <c r="CU163" s="864"/>
      <c r="CV163" s="864"/>
      <c r="CW163" s="864"/>
      <c r="CX163" s="864"/>
      <c r="CY163" s="864"/>
      <c r="CZ163" s="865"/>
      <c r="DC163" s="8"/>
      <c r="DD163" s="8"/>
      <c r="DE163" s="8"/>
      <c r="DF163" s="8"/>
      <c r="DG163" s="8"/>
      <c r="DH163" s="8"/>
      <c r="DI163" s="8"/>
      <c r="DJ163" s="8"/>
      <c r="DK163" s="8"/>
      <c r="DL163" s="8"/>
      <c r="DM163" s="8"/>
      <c r="DN163" s="8"/>
      <c r="DO163" s="8"/>
      <c r="DP163" s="8"/>
      <c r="DQ163" s="8"/>
      <c r="DR163" s="8"/>
      <c r="DS163" s="8"/>
      <c r="DT163" s="8"/>
      <c r="DU163" s="8"/>
      <c r="DV163" s="8"/>
      <c r="ED163" s="8"/>
      <c r="EE163" s="28"/>
      <c r="EF163" s="8"/>
      <c r="EG163" s="8"/>
      <c r="EH163" s="8"/>
      <c r="EP163" s="78"/>
      <c r="EQ163" s="79" t="s">
        <v>111</v>
      </c>
      <c r="ER163" s="80">
        <f>SUMIF(EJ164:EN164,"壱岐市",EJ165:EN165)*'募集型  変更届　提出用 （記入例）'!AM162</f>
        <v>0</v>
      </c>
      <c r="ES163" s="81">
        <f>SUMIF(EJ164:EN164,"壱岐市",EJ166:EN166)*'募集型  変更届　提出用 （記入例）'!AM164</f>
        <v>0</v>
      </c>
      <c r="ET163" s="82">
        <f>ET162</f>
        <v>0</v>
      </c>
      <c r="EU163" s="83"/>
      <c r="EV163" s="851">
        <f>COUNTA('募集型  変更届　提出用 （記入例）'!P162:P167)</f>
        <v>0</v>
      </c>
      <c r="EW163" s="84" t="s">
        <v>111</v>
      </c>
      <c r="EX163" s="85" t="str">
        <f>IF('募集型  変更届　提出用 （記入例）'!P163="","0",FC162/EV163)</f>
        <v>0</v>
      </c>
      <c r="EY163" s="86" t="str">
        <f>IF('募集型  変更届　提出用 （記入例）'!P163="","0",FC163/EV163)</f>
        <v>0</v>
      </c>
      <c r="EZ163" s="87">
        <f>EX163*'募集型  変更届　提出用 （記入例）'!AM162</f>
        <v>0</v>
      </c>
      <c r="FA163" s="88">
        <f>EY163*'募集型  変更届　提出用 （記入例）'!AM164</f>
        <v>0</v>
      </c>
      <c r="FB163" s="89">
        <f t="shared" ref="FB163:FB167" si="71">EZ163+FA163</f>
        <v>0</v>
      </c>
      <c r="FC163" s="82">
        <f>EN180</f>
        <v>0</v>
      </c>
      <c r="FE163" s="90" t="s">
        <v>111</v>
      </c>
      <c r="FF163" s="85" t="str">
        <f>IF(('募集型  変更届　提出用 （記入例）'!Q163)="","0",('募集型  変更届　提出用 （記入例）'!AM162+'募集型  変更届　提出用 （記入例）'!AM164)*'募集型  変更届　提出用 （記入例）'!Q163*1000)</f>
        <v>0</v>
      </c>
      <c r="FG163" s="85">
        <f>COUNTA('募集型  変更届　提出用 （記入例）'!P163)*('募集型  変更届　提出用 （記入例）'!AM162+'募集型  変更届　提出用 （記入例）'!AM164)</f>
        <v>0</v>
      </c>
      <c r="FH163" s="85">
        <f>COUNTA('募集型  変更届　提出用 （記入例）'!R163)*('募集型  変更届　提出用 （記入例）'!AM162+'募集型  変更届　提出用 （記入例）'!AM164)</f>
        <v>0</v>
      </c>
      <c r="FI163" s="85">
        <f>COUNTA('募集型  変更届　提出用 （記入例）'!S163)*('募集型  変更届　提出用 （記入例）'!AM162+'募集型  変更届　提出用 （記入例）'!AM164)</f>
        <v>0</v>
      </c>
    </row>
    <row r="164" spans="2:165" ht="16.5" customHeight="1">
      <c r="B164" s="692" t="s">
        <v>519</v>
      </c>
      <c r="C164" s="693"/>
      <c r="D164" s="678" t="s">
        <v>551</v>
      </c>
      <c r="E164" s="679"/>
      <c r="F164" s="869"/>
      <c r="G164" s="870"/>
      <c r="H164" s="870"/>
      <c r="I164" s="870"/>
      <c r="J164" s="870"/>
      <c r="K164" s="870"/>
      <c r="L164" s="870"/>
      <c r="M164" s="871"/>
      <c r="N164" s="652" t="s">
        <v>45</v>
      </c>
      <c r="O164" s="653"/>
      <c r="P164" s="75"/>
      <c r="Q164" s="76"/>
      <c r="R164" s="136"/>
      <c r="S164" s="137"/>
      <c r="T164" s="714"/>
      <c r="U164" s="853" t="str">
        <f>IF(U162="","",VLOOKUP(U162,$FQ:$FT,4,FALSE))</f>
        <v/>
      </c>
      <c r="V164" s="854"/>
      <c r="W164" s="855"/>
      <c r="X164" s="853" t="str">
        <f>IF(X162="","",VLOOKUP(X162,$FQ:$FT,4,FALSE))</f>
        <v/>
      </c>
      <c r="Y164" s="854"/>
      <c r="Z164" s="855"/>
      <c r="AA164" s="853" t="str">
        <f>IF(AA162="","",VLOOKUP(AA162,$FQ:$FT,4,FALSE))</f>
        <v/>
      </c>
      <c r="AB164" s="854"/>
      <c r="AC164" s="855"/>
      <c r="AD164" s="853" t="str">
        <f>IF(AD162="","",VLOOKUP(AD162,$FQ:$FT,4,FALSE))</f>
        <v/>
      </c>
      <c r="AE164" s="854"/>
      <c r="AF164" s="855"/>
      <c r="AG164" s="853" t="str">
        <f>IF(AG162="","",VLOOKUP(AG162,$FQ:$FT,4,FALSE))</f>
        <v/>
      </c>
      <c r="AH164" s="854"/>
      <c r="AI164" s="855"/>
      <c r="AJ164" s="856" t="s">
        <v>284</v>
      </c>
      <c r="AK164" s="858">
        <f>ET163+FC163</f>
        <v>0</v>
      </c>
      <c r="AL164" s="859"/>
      <c r="AM164" s="641"/>
      <c r="AN164" s="642"/>
      <c r="AO164" s="633">
        <f>(AK164*AM164)</f>
        <v>0</v>
      </c>
      <c r="AP164" s="633"/>
      <c r="AQ164" s="634"/>
      <c r="AR164" s="637"/>
      <c r="AS164" s="638"/>
      <c r="AT164" s="978"/>
      <c r="AU164" s="979"/>
      <c r="AV164" s="980"/>
      <c r="AW164" s="970"/>
      <c r="AX164" s="971"/>
      <c r="AZ164" s="823"/>
      <c r="BA164" s="825"/>
      <c r="BB164" s="836" t="str">
        <f>IF(F163="","",F163)</f>
        <v/>
      </c>
      <c r="BC164" s="836"/>
      <c r="BD164" s="836"/>
      <c r="BE164" s="836"/>
      <c r="BF164" s="836"/>
      <c r="BG164" s="837"/>
      <c r="BH164" s="309"/>
      <c r="BI164" s="831" t="s">
        <v>482</v>
      </c>
      <c r="BJ164" s="654"/>
      <c r="BK164" s="654"/>
      <c r="BL164" s="573" t="s">
        <v>490</v>
      </c>
      <c r="BM164" s="654"/>
      <c r="BN164" s="654" t="str">
        <f>IF(BJ164="","",VLOOKUP(BJ164,'募集型  変更届　提出用 （記入例）'!$GC:$GF,3,FALSE))</f>
        <v/>
      </c>
      <c r="BO164" s="573" t="s">
        <v>485</v>
      </c>
      <c r="BP164" s="654"/>
      <c r="BQ164" s="654"/>
      <c r="BR164" s="573" t="s">
        <v>488</v>
      </c>
      <c r="BS164" s="654"/>
      <c r="BT164" s="655"/>
      <c r="BU164" s="658"/>
      <c r="BV164" s="659"/>
      <c r="BW164" s="660"/>
      <c r="BX164" s="581" t="s">
        <v>45</v>
      </c>
      <c r="BY164" s="582"/>
      <c r="BZ164" s="307"/>
      <c r="CA164" s="309"/>
      <c r="CB164" s="583" t="s">
        <v>497</v>
      </c>
      <c r="CC164" s="579"/>
      <c r="CD164" s="580" t="str">
        <f>IF(CC164="","",VLOOKUP(CC164,'募集型  変更届　提出用 （記入例）'!$GC:$GF,2,FALSE))</f>
        <v/>
      </c>
      <c r="CE164" s="577"/>
      <c r="CF164" s="577"/>
      <c r="CG164" s="577" t="str">
        <f>IF(CC164="","",VLOOKUP(CC164,'募集型  変更届　提出用 （記入例）'!$GC:$GF,3,FALSE))</f>
        <v/>
      </c>
      <c r="CH164" s="577"/>
      <c r="CI164" s="577" t="str">
        <f>IF(CC164="","",VLOOKUP(CC164,'募集型  変更届　提出用 （記入例）'!$GC:$GF,4,FALSE))</f>
        <v/>
      </c>
      <c r="CJ164" s="578"/>
      <c r="CK164" s="574" t="s">
        <v>494</v>
      </c>
      <c r="CL164" s="579"/>
      <c r="CM164" s="580" t="str">
        <f>IF(CL164="","",VLOOKUP(CL164,'募集型  変更届　提出用 （記入例）'!$GC:$GF,2,FALSE))</f>
        <v/>
      </c>
      <c r="CN164" s="577"/>
      <c r="CO164" s="577"/>
      <c r="CP164" s="577" t="str">
        <f>IF(CL164="","",VLOOKUP(CL164,'募集型  変更届　提出用 （記入例）'!$GC:$GF,3,FALSE))</f>
        <v/>
      </c>
      <c r="CQ164" s="577"/>
      <c r="CR164" s="577" t="str">
        <f>IF(CL164="","",VLOOKUP(CL164,'募集型  変更届　提出用 （記入例）'!$GC:$GF,4,FALSE))</f>
        <v/>
      </c>
      <c r="CS164" s="862"/>
      <c r="CT164" s="863"/>
      <c r="CU164" s="864"/>
      <c r="CV164" s="864"/>
      <c r="CW164" s="864"/>
      <c r="CX164" s="864"/>
      <c r="CY164" s="864"/>
      <c r="CZ164" s="865"/>
      <c r="DC164" s="8"/>
      <c r="DD164" s="8"/>
      <c r="DE164" s="8"/>
      <c r="DF164" s="8"/>
      <c r="DG164" s="8"/>
      <c r="DH164" s="8"/>
      <c r="DI164" s="8"/>
      <c r="DJ164" s="8"/>
      <c r="DK164" s="8"/>
      <c r="DL164" s="8"/>
      <c r="DM164" s="8"/>
      <c r="DN164" s="8"/>
      <c r="DO164" s="8"/>
      <c r="DP164" s="8"/>
      <c r="DQ164" s="8"/>
      <c r="DR164" s="8"/>
      <c r="DS164" s="8"/>
      <c r="DT164" s="8"/>
      <c r="DU164" s="8"/>
      <c r="DV164" s="8"/>
      <c r="ED164" s="8"/>
      <c r="EE164" s="28"/>
      <c r="EF164" s="8"/>
      <c r="EG164" s="8"/>
      <c r="EH164" s="8"/>
      <c r="EI164" s="91" t="s">
        <v>48</v>
      </c>
      <c r="EJ164" s="92" t="e">
        <f>VLOOKUP('募集型  変更届　提出用 （記入例）'!U165,$FU:$FY,5,FALSE)</f>
        <v>#N/A</v>
      </c>
      <c r="EK164" s="92" t="e">
        <f>VLOOKUP('募集型  変更届　提出用 （記入例）'!X165,$FU:$FY,5,FALSE)</f>
        <v>#N/A</v>
      </c>
      <c r="EL164" s="92" t="e">
        <f>VLOOKUP('募集型  変更届　提出用 （記入例）'!AA165,$FU:$FY,5,FALSE)</f>
        <v>#N/A</v>
      </c>
      <c r="EM164" s="92" t="e">
        <f>VLOOKUP('募集型  変更届　提出用 （記入例）'!AD165,$FU:$FY,5,FALSE)</f>
        <v>#N/A</v>
      </c>
      <c r="EN164" s="92" t="e">
        <f>VLOOKUP('募集型  変更届　提出用 （記入例）'!AG165,$FU:$FY,5,FALSE)</f>
        <v>#N/A</v>
      </c>
      <c r="EP164" s="78"/>
      <c r="EQ164" s="79" t="s">
        <v>45</v>
      </c>
      <c r="ER164" s="80">
        <f>SUMIF(EJ164:EN164,"五島市",EJ165:EN165)*'募集型  変更届　提出用 （記入例）'!AM162</f>
        <v>0</v>
      </c>
      <c r="ES164" s="81">
        <f>SUMIF(EJ164:EN164,"五島市",EJ166:EN166)*'募集型  変更届　提出用 （記入例）'!AM164</f>
        <v>0</v>
      </c>
      <c r="ET164" s="96"/>
      <c r="EU164" s="83"/>
      <c r="EV164" s="852"/>
      <c r="EW164" s="84" t="s">
        <v>45</v>
      </c>
      <c r="EX164" s="85" t="str">
        <f>IF('募集型  変更届　提出用 （記入例）'!P164="","0",FC162/EV163)</f>
        <v>0</v>
      </c>
      <c r="EY164" s="86" t="str">
        <f>IF('募集型  変更届　提出用 （記入例）'!P164="","0",FC163/EV163)</f>
        <v>0</v>
      </c>
      <c r="EZ164" s="87">
        <f>EX164*'募集型  変更届　提出用 （記入例）'!AM162</f>
        <v>0</v>
      </c>
      <c r="FA164" s="88">
        <f>EY164*'募集型  変更届　提出用 （記入例）'!AM164</f>
        <v>0</v>
      </c>
      <c r="FB164" s="89">
        <f t="shared" si="71"/>
        <v>0</v>
      </c>
      <c r="FC164" s="93"/>
      <c r="FE164" s="90" t="s">
        <v>45</v>
      </c>
      <c r="FF164" s="85" t="str">
        <f>IF(('募集型  変更届　提出用 （記入例）'!Q164)="","0",('募集型  変更届　提出用 （記入例）'!AM162+'募集型  変更届　提出用 （記入例）'!AM164)*'募集型  変更届　提出用 （記入例）'!Q164*1000)</f>
        <v>0</v>
      </c>
      <c r="FG164" s="85">
        <f>COUNTA('募集型  変更届　提出用 （記入例）'!P164)*('募集型  変更届　提出用 （記入例）'!AM162+'募集型  変更届　提出用 （記入例）'!AM164)</f>
        <v>0</v>
      </c>
      <c r="FH164" s="85">
        <f>COUNTA('募集型  変更届　提出用 （記入例）'!R164)*('募集型  変更届　提出用 （記入例）'!AM162+'募集型  変更届　提出用 （記入例）'!AM164)</f>
        <v>0</v>
      </c>
      <c r="FI164" s="85">
        <f>COUNTA('募集型  変更届　提出用 （記入例）'!S164)*('募集型  変更届　提出用 （記入例）'!AM162+'募集型  変更届　提出用 （記入例）'!AM164)</f>
        <v>0</v>
      </c>
    </row>
    <row r="165" spans="2:165" ht="16.5" customHeight="1" thickBot="1">
      <c r="B165" s="694"/>
      <c r="C165" s="695"/>
      <c r="D165" s="663"/>
      <c r="E165" s="664"/>
      <c r="F165" s="869"/>
      <c r="G165" s="870"/>
      <c r="H165" s="870"/>
      <c r="I165" s="870"/>
      <c r="J165" s="870"/>
      <c r="K165" s="870"/>
      <c r="L165" s="870"/>
      <c r="M165" s="871"/>
      <c r="N165" s="652" t="s">
        <v>53</v>
      </c>
      <c r="O165" s="653"/>
      <c r="P165" s="75"/>
      <c r="Q165" s="76"/>
      <c r="R165" s="136"/>
      <c r="S165" s="137"/>
      <c r="T165" s="846" t="s">
        <v>54</v>
      </c>
      <c r="U165" s="94"/>
      <c r="V165" s="849" t="str">
        <f>IF(U165="","",VLOOKUP(U165,$FU:$FX,3,FALSE))</f>
        <v/>
      </c>
      <c r="W165" s="850"/>
      <c r="X165" s="94"/>
      <c r="Y165" s="849" t="str">
        <f>IF(X165="","",VLOOKUP(X165,$FU:$FX,3,FALSE))</f>
        <v/>
      </c>
      <c r="Z165" s="850"/>
      <c r="AA165" s="94"/>
      <c r="AB165" s="849" t="str">
        <f>IF(AA165="","",VLOOKUP(AA165,$FU:$FX,3,FALSE))</f>
        <v/>
      </c>
      <c r="AC165" s="850"/>
      <c r="AD165" s="94"/>
      <c r="AE165" s="849" t="str">
        <f>IF(AD165="","",VLOOKUP(AD165,$FU:$FX,3,FALSE))</f>
        <v/>
      </c>
      <c r="AF165" s="850"/>
      <c r="AG165" s="94"/>
      <c r="AH165" s="849" t="str">
        <f>IF(AG165="","",VLOOKUP(AG165,'募集型  変更届　提出用 （記入例）'!$FU:$FX,3,FALSE))</f>
        <v/>
      </c>
      <c r="AI165" s="895"/>
      <c r="AJ165" s="857"/>
      <c r="AK165" s="843"/>
      <c r="AL165" s="860"/>
      <c r="AM165" s="643"/>
      <c r="AN165" s="644"/>
      <c r="AO165" s="645"/>
      <c r="AP165" s="645"/>
      <c r="AQ165" s="646"/>
      <c r="AR165" s="637"/>
      <c r="AS165" s="638"/>
      <c r="AT165" s="978"/>
      <c r="AU165" s="979"/>
      <c r="AV165" s="980" t="s">
        <v>545</v>
      </c>
      <c r="AW165" s="972" t="s">
        <v>545</v>
      </c>
      <c r="AX165" s="973"/>
      <c r="AZ165" s="823"/>
      <c r="BA165" s="825"/>
      <c r="BB165" s="836"/>
      <c r="BC165" s="836"/>
      <c r="BD165" s="836"/>
      <c r="BE165" s="836"/>
      <c r="BF165" s="836"/>
      <c r="BG165" s="837"/>
      <c r="BH165" s="309"/>
      <c r="BI165" s="831"/>
      <c r="BJ165" s="654"/>
      <c r="BK165" s="654"/>
      <c r="BL165" s="573"/>
      <c r="BM165" s="654"/>
      <c r="BN165" s="654"/>
      <c r="BO165" s="573"/>
      <c r="BP165" s="654"/>
      <c r="BQ165" s="654"/>
      <c r="BR165" s="576"/>
      <c r="BS165" s="656"/>
      <c r="BT165" s="657"/>
      <c r="BU165" s="658"/>
      <c r="BV165" s="659"/>
      <c r="BW165" s="660"/>
      <c r="BX165" s="581" t="s">
        <v>53</v>
      </c>
      <c r="BY165" s="582"/>
      <c r="BZ165" s="307"/>
      <c r="CA165" s="309"/>
      <c r="CB165" s="583"/>
      <c r="CC165" s="579"/>
      <c r="CD165" s="580"/>
      <c r="CE165" s="577"/>
      <c r="CF165" s="577"/>
      <c r="CG165" s="577"/>
      <c r="CH165" s="577"/>
      <c r="CI165" s="577"/>
      <c r="CJ165" s="578"/>
      <c r="CK165" s="574"/>
      <c r="CL165" s="579"/>
      <c r="CM165" s="580"/>
      <c r="CN165" s="577"/>
      <c r="CO165" s="577"/>
      <c r="CP165" s="577"/>
      <c r="CQ165" s="577"/>
      <c r="CR165" s="577"/>
      <c r="CS165" s="862"/>
      <c r="CT165" s="863"/>
      <c r="CU165" s="864"/>
      <c r="CV165" s="864"/>
      <c r="CW165" s="864"/>
      <c r="CX165" s="864"/>
      <c r="CY165" s="864"/>
      <c r="CZ165" s="865"/>
      <c r="DC165" s="8"/>
      <c r="DD165" s="8"/>
      <c r="DE165" s="8"/>
      <c r="DF165" s="8"/>
      <c r="DG165" s="8"/>
      <c r="DH165" s="8"/>
      <c r="DI165" s="8"/>
      <c r="DJ165" s="8"/>
      <c r="DK165" s="8"/>
      <c r="DL165" s="8"/>
      <c r="DM165" s="8"/>
      <c r="DN165" s="8"/>
      <c r="DO165" s="8"/>
      <c r="DP165" s="8"/>
      <c r="DQ165" s="8"/>
      <c r="DR165" s="8"/>
      <c r="DS165" s="8"/>
      <c r="DT165" s="8"/>
      <c r="DU165" s="8"/>
      <c r="DV165" s="8"/>
      <c r="ED165" s="8"/>
      <c r="EE165" s="28"/>
      <c r="EF165" s="8"/>
      <c r="EG165" s="8"/>
      <c r="EH165" s="8"/>
      <c r="EI165" s="91" t="s">
        <v>56</v>
      </c>
      <c r="EJ165" s="95" t="e">
        <f>VLOOKUP('募集型  変更届　提出用 （記入例）'!U165,$FU:$FY,4,FALSE)</f>
        <v>#N/A</v>
      </c>
      <c r="EK165" s="95" t="e">
        <f>VLOOKUP('募集型  変更届　提出用 （記入例）'!X165,$FU:$FY,4,FALSE)</f>
        <v>#N/A</v>
      </c>
      <c r="EL165" s="95" t="e">
        <f>VLOOKUP('募集型  変更届　提出用 （記入例）'!AA165,$FU:$FY,4,FALSE)</f>
        <v>#N/A</v>
      </c>
      <c r="EM165" s="95" t="e">
        <f>VLOOKUP('募集型  変更届　提出用 （記入例）'!AD165,$FU:$FY,4,FALSE)</f>
        <v>#N/A</v>
      </c>
      <c r="EN165" s="95" t="e">
        <f>VLOOKUP('募集型  変更届　提出用 （記入例）'!AG165,$FU:$FY,4,FALSE)</f>
        <v>#N/A</v>
      </c>
      <c r="EP165" s="78"/>
      <c r="EQ165" s="79" t="s">
        <v>53</v>
      </c>
      <c r="ER165" s="80">
        <f>SUMIF(EJ164:EN164,"新上五島町",EJ165:EN165)*'募集型  変更届　提出用 （記入例）'!AM162</f>
        <v>0</v>
      </c>
      <c r="ES165" s="81">
        <f>SUMIF(EJ164:EN164,"上五島",EJ166:EN166)*'募集型  変更届　提出用 （記入例）'!AM164</f>
        <v>0</v>
      </c>
      <c r="ET165" s="96"/>
      <c r="EU165" s="83"/>
      <c r="EV165" s="97"/>
      <c r="EW165" s="84" t="s">
        <v>53</v>
      </c>
      <c r="EX165" s="85" t="str">
        <f>IF('募集型  変更届　提出用 （記入例）'!P165="","0",FC162/EV163)</f>
        <v>0</v>
      </c>
      <c r="EY165" s="86" t="str">
        <f>IF('募集型  変更届　提出用 （記入例）'!P165="","0",FC163/EV163)</f>
        <v>0</v>
      </c>
      <c r="EZ165" s="87">
        <f>EX165*'募集型  変更届　提出用 （記入例）'!AM162</f>
        <v>0</v>
      </c>
      <c r="FA165" s="88">
        <f>EY165*'募集型  変更届　提出用 （記入例）'!AM164</f>
        <v>0</v>
      </c>
      <c r="FB165" s="89">
        <f t="shared" si="71"/>
        <v>0</v>
      </c>
      <c r="FC165" s="93"/>
      <c r="FD165" s="98"/>
      <c r="FE165" s="90" t="s">
        <v>53</v>
      </c>
      <c r="FF165" s="85" t="str">
        <f>IF(('募集型  変更届　提出用 （記入例）'!Q165)="","0",('募集型  変更届　提出用 （記入例）'!AM162+'募集型  変更届　提出用 （記入例）'!AM164)*'募集型  変更届　提出用 （記入例）'!Q165*1000)</f>
        <v>0</v>
      </c>
      <c r="FG165" s="85">
        <f>COUNTA('募集型  変更届　提出用 （記入例）'!P165)*('募集型  変更届　提出用 （記入例）'!AM162+'募集型  変更届　提出用 （記入例）'!AM164)</f>
        <v>0</v>
      </c>
      <c r="FH165" s="85">
        <f>COUNTA('募集型  変更届　提出用 （記入例）'!R165)*('募集型  変更届　提出用 （記入例）'!AM162+'募集型  変更届　提出用 （記入例）'!AM164)</f>
        <v>0</v>
      </c>
      <c r="FI165" s="85">
        <f>COUNTA('募集型  変更届　提出用 （記入例）'!S165)*('募集型  変更届　提出用 （記入例）'!AM162+'募集型  変更届　提出用 （記入例）'!AM164)</f>
        <v>0</v>
      </c>
    </row>
    <row r="166" spans="2:165" ht="16.5" customHeight="1">
      <c r="B166" s="696"/>
      <c r="C166" s="697"/>
      <c r="D166" s="665"/>
      <c r="E166" s="666"/>
      <c r="F166" s="883" t="s">
        <v>378</v>
      </c>
      <c r="G166" s="613"/>
      <c r="H166" s="613"/>
      <c r="I166" s="613"/>
      <c r="J166" s="885" t="s">
        <v>379</v>
      </c>
      <c r="K166" s="613"/>
      <c r="L166" s="613"/>
      <c r="M166" s="650"/>
      <c r="N166" s="652" t="s">
        <v>61</v>
      </c>
      <c r="O166" s="653"/>
      <c r="P166" s="75"/>
      <c r="Q166" s="76"/>
      <c r="R166" s="138"/>
      <c r="S166" s="137"/>
      <c r="T166" s="847"/>
      <c r="U166" s="604" t="str">
        <f>IF(U165="","",VLOOKUP(U165,$FU:$FX,2,FALSE))</f>
        <v/>
      </c>
      <c r="V166" s="605"/>
      <c r="W166" s="606"/>
      <c r="X166" s="604" t="str">
        <f>IF(X165="","",VLOOKUP(X165,$FU:$FX,2,FALSE))</f>
        <v/>
      </c>
      <c r="Y166" s="605"/>
      <c r="Z166" s="606"/>
      <c r="AA166" s="604" t="str">
        <f>IF(AA165="","",VLOOKUP(AA165,$FU:$FX,2,FALSE))</f>
        <v/>
      </c>
      <c r="AB166" s="605"/>
      <c r="AC166" s="606"/>
      <c r="AD166" s="604" t="str">
        <f>IF(AD165="","",VLOOKUP(AD165,$FU:$FX,2,FALSE))</f>
        <v/>
      </c>
      <c r="AE166" s="605"/>
      <c r="AF166" s="606"/>
      <c r="AG166" s="604" t="str">
        <f>IF(AG165="","",VLOOKUP(AG165,'募集型  変更届　提出用 （記入例）'!$FU:$FX,2,FALSE))</f>
        <v/>
      </c>
      <c r="AH166" s="605"/>
      <c r="AI166" s="711"/>
      <c r="AJ166" s="877" t="s">
        <v>62</v>
      </c>
      <c r="AK166" s="878"/>
      <c r="AL166" s="879"/>
      <c r="AM166" s="609">
        <f>AM162+AM164</f>
        <v>0</v>
      </c>
      <c r="AN166" s="610"/>
      <c r="AO166" s="631">
        <f>AO162+AO164</f>
        <v>0</v>
      </c>
      <c r="AP166" s="631"/>
      <c r="AQ166" s="647"/>
      <c r="AR166" s="637"/>
      <c r="AS166" s="638"/>
      <c r="AT166" s="978"/>
      <c r="AU166" s="979"/>
      <c r="AV166" s="980"/>
      <c r="AW166" s="974"/>
      <c r="AX166" s="975"/>
      <c r="AZ166" s="823"/>
      <c r="BA166" s="825"/>
      <c r="BB166" s="836"/>
      <c r="BC166" s="836"/>
      <c r="BD166" s="836"/>
      <c r="BE166" s="836"/>
      <c r="BF166" s="836"/>
      <c r="BG166" s="837"/>
      <c r="BH166" s="309"/>
      <c r="BI166" s="831" t="s">
        <v>483</v>
      </c>
      <c r="BJ166" s="654"/>
      <c r="BK166" s="654"/>
      <c r="BL166" s="573" t="s">
        <v>491</v>
      </c>
      <c r="BM166" s="654"/>
      <c r="BN166" s="654" t="str">
        <f>IF(BJ166="","",VLOOKUP(BJ166,'募集型  変更届　提出用 （記入例）'!$GC:$GF,3,FALSE))</f>
        <v/>
      </c>
      <c r="BO166" s="573" t="s">
        <v>486</v>
      </c>
      <c r="BP166" s="654"/>
      <c r="BQ166" s="898"/>
      <c r="BR166" s="900" t="s">
        <v>19</v>
      </c>
      <c r="BS166" s="902">
        <f>BJ162+BJ164+BJ166+BM162+BM164+BM166+BP162+BP164+BS162+BS164+BP166</f>
        <v>0</v>
      </c>
      <c r="BT166" s="903"/>
      <c r="BU166" s="658"/>
      <c r="BV166" s="659"/>
      <c r="BW166" s="660"/>
      <c r="BX166" s="581" t="s">
        <v>61</v>
      </c>
      <c r="BY166" s="582"/>
      <c r="BZ166" s="316"/>
      <c r="CA166" s="309"/>
      <c r="CB166" s="583" t="s">
        <v>498</v>
      </c>
      <c r="CC166" s="579"/>
      <c r="CD166" s="580" t="str">
        <f>IF(CC166="","",VLOOKUP(CC166,'募集型  変更届　提出用 （記入例）'!$GC:$GF,2,FALSE))</f>
        <v/>
      </c>
      <c r="CE166" s="577"/>
      <c r="CF166" s="577"/>
      <c r="CG166" s="577" t="str">
        <f>IF(CC166="","",VLOOKUP(CC166,'募集型  変更届　提出用 （記入例）'!$GC:$GF,3,FALSE))</f>
        <v/>
      </c>
      <c r="CH166" s="577"/>
      <c r="CI166" s="577" t="str">
        <f>IF(CC166="","",VLOOKUP(CC166,'募集型  変更届　提出用 （記入例）'!$GC:$GF,4,FALSE))</f>
        <v/>
      </c>
      <c r="CJ166" s="578"/>
      <c r="CK166" s="574" t="s">
        <v>495</v>
      </c>
      <c r="CL166" s="579"/>
      <c r="CM166" s="580" t="str">
        <f>IF(CL166="","",VLOOKUP(CL166,'募集型  変更届　提出用 （記入例）'!$GC:$GF,2,FALSE))</f>
        <v/>
      </c>
      <c r="CN166" s="577"/>
      <c r="CO166" s="577"/>
      <c r="CP166" s="577" t="str">
        <f>IF(CL166="","",VLOOKUP(CL166,'募集型  変更届　提出用 （記入例）'!$GC:$GF,3,FALSE))</f>
        <v/>
      </c>
      <c r="CQ166" s="577"/>
      <c r="CR166" s="577" t="str">
        <f>IF(CL166="","",VLOOKUP(CL166,'募集型  変更届　提出用 （記入例）'!$GC:$GF,4,FALSE))</f>
        <v/>
      </c>
      <c r="CS166" s="862"/>
      <c r="CT166" s="863"/>
      <c r="CU166" s="864"/>
      <c r="CV166" s="864"/>
      <c r="CW166" s="864"/>
      <c r="CX166" s="864"/>
      <c r="CY166" s="864"/>
      <c r="CZ166" s="865"/>
      <c r="DC166" s="8"/>
      <c r="DD166" s="8"/>
      <c r="DE166" s="8"/>
      <c r="DF166" s="8"/>
      <c r="DG166" s="8"/>
      <c r="DH166" s="8"/>
      <c r="DI166" s="8"/>
      <c r="DJ166" s="8"/>
      <c r="DK166" s="8"/>
      <c r="DL166" s="8"/>
      <c r="DM166" s="8"/>
      <c r="DN166" s="8"/>
      <c r="DO166" s="8"/>
      <c r="DP166" s="8"/>
      <c r="DQ166" s="8"/>
      <c r="DR166" s="8"/>
      <c r="DS166" s="8"/>
      <c r="DT166" s="8"/>
      <c r="DU166" s="8"/>
      <c r="DV166" s="8"/>
      <c r="ED166" s="8"/>
      <c r="EE166" s="28"/>
      <c r="EF166" s="8"/>
      <c r="EG166" s="8"/>
      <c r="EH166" s="8"/>
      <c r="EI166" s="91" t="s">
        <v>64</v>
      </c>
      <c r="EJ166" s="95" t="e">
        <f>EJ165</f>
        <v>#N/A</v>
      </c>
      <c r="EK166" s="95" t="e">
        <f t="shared" ref="EK166:EN166" si="72">EK165</f>
        <v>#N/A</v>
      </c>
      <c r="EL166" s="95" t="e">
        <f t="shared" si="72"/>
        <v>#N/A</v>
      </c>
      <c r="EM166" s="95" t="e">
        <f t="shared" si="72"/>
        <v>#N/A</v>
      </c>
      <c r="EN166" s="95" t="e">
        <f t="shared" si="72"/>
        <v>#N/A</v>
      </c>
      <c r="EP166" s="78"/>
      <c r="EQ166" s="79" t="s">
        <v>61</v>
      </c>
      <c r="ER166" s="80">
        <f>SUMIF(EJ164:EN164,"小値賀町",EJ165:EN165)*'募集型  変更届　提出用 （記入例）'!AM162</f>
        <v>0</v>
      </c>
      <c r="ES166" s="81">
        <f>SUMIF(EJ164:EN164,"小値賀",EJ166:EN166)*'募集型  変更届　提出用 （記入例）'!AM164</f>
        <v>0</v>
      </c>
      <c r="ET166" s="96"/>
      <c r="EU166" s="83"/>
      <c r="EV166" s="97"/>
      <c r="EW166" s="84" t="s">
        <v>61</v>
      </c>
      <c r="EX166" s="85" t="str">
        <f>IF('募集型  変更届　提出用 （記入例）'!P166="","0",FC162/EV163)</f>
        <v>0</v>
      </c>
      <c r="EY166" s="86" t="str">
        <f>IF('募集型  変更届　提出用 （記入例）'!P166="","0",FC163/EV163)</f>
        <v>0</v>
      </c>
      <c r="EZ166" s="87">
        <f>EX166*'募集型  変更届　提出用 （記入例）'!AM162</f>
        <v>0</v>
      </c>
      <c r="FA166" s="88">
        <f>EY166*'募集型  変更届　提出用 （記入例）'!AM164</f>
        <v>0</v>
      </c>
      <c r="FB166" s="89">
        <f t="shared" si="71"/>
        <v>0</v>
      </c>
      <c r="FC166" s="93"/>
      <c r="FD166" s="98"/>
      <c r="FE166" s="90" t="s">
        <v>61</v>
      </c>
      <c r="FF166" s="85" t="str">
        <f>IF(('募集型  変更届　提出用 （記入例）'!Q166)="","0",('募集型  変更届　提出用 （記入例）'!AM162+'募集型  変更届　提出用 （記入例）'!AM164)*'募集型  変更届　提出用 （記入例）'!Q166*1000)</f>
        <v>0</v>
      </c>
      <c r="FG166" s="85">
        <f>COUNTA('募集型  変更届　提出用 （記入例）'!P166)*('募集型  変更届　提出用 （記入例）'!AM162+'募集型  変更届　提出用 （記入例）'!AM164)</f>
        <v>0</v>
      </c>
      <c r="FH166" s="85">
        <f>COUNTA('募集型  変更届　提出用 （記入例）'!R166)*('募集型  変更届　提出用 （記入例）'!AM162+'募集型  変更届　提出用 （記入例）'!AM164)</f>
        <v>0</v>
      </c>
      <c r="FI166" s="85">
        <f>COUNTA('募集型  変更届　提出用 （記入例）'!S166)*('募集型  変更届　提出用 （記入例）'!AM162+'募集型  変更届　提出用 （記入例）'!AM164)</f>
        <v>0</v>
      </c>
    </row>
    <row r="167" spans="2:165" ht="16.5" customHeight="1" thickBot="1">
      <c r="B167" s="698"/>
      <c r="C167" s="699"/>
      <c r="D167" s="667"/>
      <c r="E167" s="668"/>
      <c r="F167" s="884"/>
      <c r="G167" s="614"/>
      <c r="H167" s="614"/>
      <c r="I167" s="614"/>
      <c r="J167" s="886"/>
      <c r="K167" s="614"/>
      <c r="L167" s="614"/>
      <c r="M167" s="651"/>
      <c r="N167" s="887" t="s">
        <v>68</v>
      </c>
      <c r="O167" s="888"/>
      <c r="P167" s="99"/>
      <c r="Q167" s="100"/>
      <c r="R167" s="139"/>
      <c r="S167" s="140"/>
      <c r="T167" s="848"/>
      <c r="U167" s="718" t="str">
        <f>IF(U165="","",VLOOKUP(U165,$FU:$FX,4,FALSE))</f>
        <v/>
      </c>
      <c r="V167" s="719"/>
      <c r="W167" s="720"/>
      <c r="X167" s="718" t="str">
        <f>IF(X165="","",VLOOKUP(X165,$FU:$FX,4,FALSE))</f>
        <v/>
      </c>
      <c r="Y167" s="719"/>
      <c r="Z167" s="720"/>
      <c r="AA167" s="718" t="str">
        <f>IF(AA165="","",VLOOKUP(AA165,$FU:$FX,4,FALSE))</f>
        <v/>
      </c>
      <c r="AB167" s="719"/>
      <c r="AC167" s="720"/>
      <c r="AD167" s="718" t="str">
        <f>IF(AD165="","",VLOOKUP(AD165,$FU:$FX,4,FALSE))</f>
        <v/>
      </c>
      <c r="AE167" s="719"/>
      <c r="AF167" s="720"/>
      <c r="AG167" s="718" t="str">
        <f>IF(AG165="","",VLOOKUP(AG165,'募集型  変更届　提出用 （記入例）'!$FU:$FX,4,FALSE))</f>
        <v/>
      </c>
      <c r="AH167" s="719"/>
      <c r="AI167" s="721"/>
      <c r="AJ167" s="880"/>
      <c r="AK167" s="881"/>
      <c r="AL167" s="882"/>
      <c r="AM167" s="843"/>
      <c r="AN167" s="860"/>
      <c r="AO167" s="648"/>
      <c r="AP167" s="648"/>
      <c r="AQ167" s="649"/>
      <c r="AR167" s="639"/>
      <c r="AS167" s="640"/>
      <c r="AT167" s="981"/>
      <c r="AU167" s="982"/>
      <c r="AV167" s="983"/>
      <c r="AW167" s="1178"/>
      <c r="AX167" s="1179"/>
      <c r="AZ167" s="824"/>
      <c r="BA167" s="826"/>
      <c r="BB167" s="839"/>
      <c r="BC167" s="839"/>
      <c r="BD167" s="839"/>
      <c r="BE167" s="839"/>
      <c r="BF167" s="839"/>
      <c r="BG167" s="840"/>
      <c r="BH167" s="308"/>
      <c r="BI167" s="932"/>
      <c r="BJ167" s="904"/>
      <c r="BK167" s="904"/>
      <c r="BL167" s="931"/>
      <c r="BM167" s="904"/>
      <c r="BN167" s="904"/>
      <c r="BO167" s="931"/>
      <c r="BP167" s="904"/>
      <c r="BQ167" s="949"/>
      <c r="BR167" s="954"/>
      <c r="BS167" s="904"/>
      <c r="BT167" s="905"/>
      <c r="BU167" s="906"/>
      <c r="BV167" s="907"/>
      <c r="BW167" s="908"/>
      <c r="BX167" s="889" t="s">
        <v>68</v>
      </c>
      <c r="BY167" s="890"/>
      <c r="BZ167" s="317"/>
      <c r="CA167" s="308"/>
      <c r="CB167" s="950"/>
      <c r="CC167" s="891"/>
      <c r="CD167" s="896"/>
      <c r="CE167" s="897"/>
      <c r="CF167" s="897"/>
      <c r="CG167" s="897"/>
      <c r="CH167" s="897"/>
      <c r="CI167" s="897"/>
      <c r="CJ167" s="948"/>
      <c r="CK167" s="575"/>
      <c r="CL167" s="891"/>
      <c r="CM167" s="896"/>
      <c r="CN167" s="897"/>
      <c r="CO167" s="897"/>
      <c r="CP167" s="897"/>
      <c r="CQ167" s="897"/>
      <c r="CR167" s="897"/>
      <c r="CS167" s="925"/>
      <c r="CT167" s="866"/>
      <c r="CU167" s="867"/>
      <c r="CV167" s="867"/>
      <c r="CW167" s="867"/>
      <c r="CX167" s="867"/>
      <c r="CY167" s="867"/>
      <c r="CZ167" s="868"/>
      <c r="DC167" s="8"/>
      <c r="DD167" s="8"/>
      <c r="DE167" s="8"/>
      <c r="DF167" s="8"/>
      <c r="DG167" s="8"/>
      <c r="DH167" s="8"/>
      <c r="DI167" s="8"/>
      <c r="DJ167" s="8"/>
      <c r="DK167" s="8"/>
      <c r="DL167" s="8"/>
      <c r="DM167" s="8"/>
      <c r="DN167" s="8"/>
      <c r="DO167" s="8"/>
      <c r="DP167" s="8"/>
      <c r="DQ167" s="8"/>
      <c r="DR167" s="8"/>
      <c r="DS167" s="8"/>
      <c r="DT167" s="8"/>
      <c r="DU167" s="8"/>
      <c r="DV167" s="8"/>
      <c r="ED167" s="8"/>
      <c r="EE167" s="28"/>
      <c r="EF167" s="8"/>
      <c r="EG167" s="8"/>
      <c r="EH167" s="8"/>
      <c r="EP167" s="101"/>
      <c r="EQ167" s="102" t="s">
        <v>68</v>
      </c>
      <c r="ER167" s="103">
        <f>SUMIF(EJ164:EN164,"宇久町",EJ165:EN165)*'募集型  変更届　提出用 （記入例）'!AM162</f>
        <v>0</v>
      </c>
      <c r="ES167" s="104">
        <f>SUMIF(EJ164:EN164,"宇久",EJ166:EN166)*'募集型  変更届　提出用 （記入例）'!AM164</f>
        <v>0</v>
      </c>
      <c r="ET167" s="96"/>
      <c r="EU167" s="83"/>
      <c r="EV167" s="105"/>
      <c r="EW167" s="106" t="s">
        <v>68</v>
      </c>
      <c r="EX167" s="107" t="str">
        <f>IF('募集型  変更届　提出用 （記入例）'!P167="","0",FC162/EV163)</f>
        <v>0</v>
      </c>
      <c r="EY167" s="108" t="str">
        <f>IF('募集型  変更届　提出用 （記入例）'!P167="","0",FC163/EV163)</f>
        <v>0</v>
      </c>
      <c r="EZ167" s="109">
        <f>EX167*'募集型  変更届　提出用 （記入例）'!AM162</f>
        <v>0</v>
      </c>
      <c r="FA167" s="110">
        <f>EY167*'募集型  変更届　提出用 （記入例）'!AM164</f>
        <v>0</v>
      </c>
      <c r="FB167" s="111">
        <f t="shared" si="71"/>
        <v>0</v>
      </c>
      <c r="FC167" s="173"/>
      <c r="FE167" s="112" t="s">
        <v>68</v>
      </c>
      <c r="FF167" s="107" t="str">
        <f>IF(('募集型  変更届　提出用 （記入例）'!Q167)="","0",('募集型  変更届　提出用 （記入例）'!AM162+'募集型  変更届　提出用 （記入例）'!AM164)*'募集型  変更届　提出用 （記入例）'!Q167*1000)</f>
        <v>0</v>
      </c>
      <c r="FG167" s="107">
        <f>COUNTA('募集型  変更届　提出用 （記入例）'!P167)*('募集型  変更届　提出用 （記入例）'!AM162+'募集型  変更届　提出用 （記入例）'!AM164)</f>
        <v>0</v>
      </c>
      <c r="FH167" s="107">
        <f>COUNTA('募集型  変更届　提出用 （記入例）'!R167)*('募集型  変更届　提出用 （記入例）'!AM162+'募集型  変更届　提出用 （記入例）'!AM164)</f>
        <v>0</v>
      </c>
      <c r="FI167" s="107">
        <f>COUNTA('募集型  変更届　提出用 （記入例）'!S167)*('募集型  変更届　提出用 （記入例）'!AM162+'募集型  変更届　提出用 （記入例）'!AM164)</f>
        <v>0</v>
      </c>
    </row>
    <row r="168" spans="2:165" ht="16.5" customHeight="1" thickTop="1" thickBot="1">
      <c r="B168" s="700">
        <v>3</v>
      </c>
      <c r="C168" s="702">
        <v>7</v>
      </c>
      <c r="D168" s="661" t="s">
        <v>519</v>
      </c>
      <c r="E168" s="662"/>
      <c r="F168" s="704" t="s">
        <v>381</v>
      </c>
      <c r="G168" s="705"/>
      <c r="H168" s="706"/>
      <c r="I168" s="706"/>
      <c r="J168" s="706"/>
      <c r="K168" s="706"/>
      <c r="L168" s="706"/>
      <c r="M168" s="707"/>
      <c r="N168" s="708" t="s">
        <v>113</v>
      </c>
      <c r="O168" s="709"/>
      <c r="P168" s="55"/>
      <c r="Q168" s="56"/>
      <c r="R168" s="135"/>
      <c r="S168" s="141"/>
      <c r="T168" s="712" t="s">
        <v>34</v>
      </c>
      <c r="U168" s="305"/>
      <c r="V168" s="715" t="str">
        <f>IF(U168="","",VLOOKUP(U168,$FQ:$FT,3,FALSE))</f>
        <v/>
      </c>
      <c r="W168" s="716"/>
      <c r="X168" s="305"/>
      <c r="Y168" s="715" t="str">
        <f>IF(X168="","",VLOOKUP(X168,$FQ:$FT,3,FALSE))</f>
        <v/>
      </c>
      <c r="Z168" s="716"/>
      <c r="AA168" s="305"/>
      <c r="AB168" s="715" t="str">
        <f>IF(AA168="","",VLOOKUP(AA168,$FQ:$FT,3,FALSE))</f>
        <v/>
      </c>
      <c r="AC168" s="716"/>
      <c r="AD168" s="305"/>
      <c r="AE168" s="715" t="str">
        <f>IF(AD168="","",VLOOKUP(AD168,$FQ:$FT,3,FALSE))</f>
        <v/>
      </c>
      <c r="AF168" s="716"/>
      <c r="AG168" s="305"/>
      <c r="AH168" s="715" t="str">
        <f>IF(AG168="","",VLOOKUP(AG168,$FQ:$FT,3,FALSE))</f>
        <v/>
      </c>
      <c r="AI168" s="717"/>
      <c r="AJ168" s="607" t="s">
        <v>179</v>
      </c>
      <c r="AK168" s="609">
        <f>FC168+ET168</f>
        <v>0</v>
      </c>
      <c r="AL168" s="610"/>
      <c r="AM168" s="627"/>
      <c r="AN168" s="628"/>
      <c r="AO168" s="631">
        <f>(AK168*AM168)</f>
        <v>0</v>
      </c>
      <c r="AP168" s="631"/>
      <c r="AQ168" s="632"/>
      <c r="AR168" s="635">
        <f>SUM(Q168:Q173)*AM172</f>
        <v>0</v>
      </c>
      <c r="AS168" s="636"/>
      <c r="AT168" s="965"/>
      <c r="AU168" s="966"/>
      <c r="AV168" s="967" t="s">
        <v>548</v>
      </c>
      <c r="AW168" s="968" t="s">
        <v>548</v>
      </c>
      <c r="AX168" s="969"/>
      <c r="AZ168" s="823">
        <f>B168</f>
        <v>3</v>
      </c>
      <c r="BA168" s="825">
        <f>C168</f>
        <v>7</v>
      </c>
      <c r="BB168" s="940" t="s">
        <v>381</v>
      </c>
      <c r="BC168" s="926"/>
      <c r="BD168" s="926" t="str">
        <f>IF(H168="","",H168)</f>
        <v/>
      </c>
      <c r="BE168" s="926"/>
      <c r="BF168" s="926"/>
      <c r="BG168" s="927"/>
      <c r="BH168" s="310"/>
      <c r="BI168" s="930" t="s">
        <v>481</v>
      </c>
      <c r="BJ168" s="902"/>
      <c r="BK168" s="902"/>
      <c r="BL168" s="939" t="s">
        <v>489</v>
      </c>
      <c r="BM168" s="902"/>
      <c r="BN168" s="902" t="str">
        <f>IF(BJ168="","",VLOOKUP(BJ168,'募集型  変更届　提出用 （記入例）'!$GC:$GF,3,FALSE))</f>
        <v/>
      </c>
      <c r="BO168" s="939" t="s">
        <v>484</v>
      </c>
      <c r="BP168" s="902"/>
      <c r="BQ168" s="902"/>
      <c r="BR168" s="939" t="s">
        <v>487</v>
      </c>
      <c r="BS168" s="902"/>
      <c r="BT168" s="903"/>
      <c r="BU168" s="951"/>
      <c r="BV168" s="952"/>
      <c r="BW168" s="953"/>
      <c r="BX168" s="933" t="s">
        <v>113</v>
      </c>
      <c r="BY168" s="934"/>
      <c r="BZ168" s="311"/>
      <c r="CA168" s="310"/>
      <c r="CB168" s="935" t="s">
        <v>496</v>
      </c>
      <c r="CC168" s="936"/>
      <c r="CD168" s="937" t="str">
        <f>IF(CC168="","",VLOOKUP(CC168,'募集型  変更届　提出用 （記入例）'!$GC:$GF,2,FALSE))</f>
        <v/>
      </c>
      <c r="CE168" s="938"/>
      <c r="CF168" s="938"/>
      <c r="CG168" s="938" t="str">
        <f>IF(CC168="","",VLOOKUP(CC168,'募集型  変更届　提出用 （記入例）'!$GC:$GF,3,FALSE))</f>
        <v/>
      </c>
      <c r="CH168" s="938"/>
      <c r="CI168" s="938" t="str">
        <f>IF(CC168="","",VLOOKUP(CC168,'募集型  変更届　提出用 （記入例）'!$GC:$GF,4,FALSE))</f>
        <v/>
      </c>
      <c r="CJ168" s="946"/>
      <c r="CK168" s="947" t="s">
        <v>493</v>
      </c>
      <c r="CL168" s="936"/>
      <c r="CM168" s="815" t="str">
        <f>IF(CL168="","",VLOOKUP(CL168,'募集型  変更届　提出用 （記入例）'!$GC:$GF,2,FALSE))</f>
        <v/>
      </c>
      <c r="CN168" s="816"/>
      <c r="CO168" s="816"/>
      <c r="CP168" s="816" t="str">
        <f>IF(CL168="","",VLOOKUP(CL168,'募集型  変更届　提出用 （記入例）'!$GC:$GF,3,FALSE))</f>
        <v/>
      </c>
      <c r="CQ168" s="816"/>
      <c r="CR168" s="816" t="str">
        <f>IF(CL168="","",VLOOKUP(CL168,'募集型  変更届　提出用 （記入例）'!$GC:$GF,4,FALSE))</f>
        <v/>
      </c>
      <c r="CS168" s="861"/>
      <c r="CT168" s="943"/>
      <c r="CU168" s="944"/>
      <c r="CV168" s="944"/>
      <c r="CW168" s="944"/>
      <c r="CX168" s="944"/>
      <c r="CY168" s="944"/>
      <c r="CZ168" s="945"/>
      <c r="DC168" s="8"/>
      <c r="DD168" s="8"/>
      <c r="DE168" s="8"/>
      <c r="DF168" s="8"/>
      <c r="DG168" s="8"/>
      <c r="DH168" s="8"/>
      <c r="DI168" s="8"/>
      <c r="DJ168" s="8"/>
      <c r="DK168" s="8"/>
      <c r="DL168" s="8"/>
      <c r="DM168" s="8"/>
      <c r="DN168" s="8"/>
      <c r="DO168" s="8"/>
      <c r="DP168" s="8"/>
      <c r="DQ168" s="8"/>
      <c r="DR168" s="8"/>
      <c r="DS168" s="8"/>
      <c r="DT168" s="8"/>
      <c r="DU168" s="8"/>
      <c r="DV168" s="8"/>
      <c r="ED168" s="8"/>
      <c r="EE168" s="28"/>
      <c r="EF168" s="8"/>
      <c r="EG168" s="8"/>
      <c r="EH168" s="8"/>
      <c r="EP168" s="62">
        <v>6</v>
      </c>
      <c r="EQ168" s="63" t="s">
        <v>110</v>
      </c>
      <c r="ER168" s="64">
        <f>SUMIF(EJ170:EN170,"対馬市",EJ171:EN171)*'募集型  変更届　提出用 （記入例）'!AM168</f>
        <v>0</v>
      </c>
      <c r="ES168" s="65">
        <f>SUMIF(EJ170:EN170,"対馬市",EJ172:EN172)*'募集型  変更届　提出用 （記入例）'!AM170</f>
        <v>0</v>
      </c>
      <c r="ET168" s="66">
        <f>SUM('募集型  変更届　提出用 （記入例）'!U173:AI173)</f>
        <v>0</v>
      </c>
      <c r="EU168" s="83"/>
      <c r="EV168" s="67" t="s">
        <v>11</v>
      </c>
      <c r="EW168" s="68" t="s">
        <v>110</v>
      </c>
      <c r="EX168" s="69" t="str">
        <f>IF('募集型  変更届　提出用 （記入例）'!P168="","0",FC168/EV169)</f>
        <v>0</v>
      </c>
      <c r="EY168" s="70" t="str">
        <f>IF('募集型  変更届　提出用 （記入例）'!P168="","0",FC169/EV169)</f>
        <v>0</v>
      </c>
      <c r="EZ168" s="71">
        <f>EX168*'募集型  変更届　提出用 （記入例）'!AM168</f>
        <v>0</v>
      </c>
      <c r="FA168" s="72">
        <f>EY168*'募集型  変更届　提出用 （記入例）'!AM170</f>
        <v>0</v>
      </c>
      <c r="FB168" s="73">
        <f>EZ168+FA168</f>
        <v>0</v>
      </c>
      <c r="FC168" s="66">
        <f>SUM('募集型  変更届　提出用 （記入例）'!U170:AI170)</f>
        <v>0</v>
      </c>
      <c r="FE168" s="74" t="s">
        <v>110</v>
      </c>
      <c r="FF168" s="69" t="str">
        <f>IF(('募集型  変更届　提出用 （記入例）'!Q168)="","0",('募集型  変更届　提出用 （記入例）'!AM168+'募集型  変更届　提出用 （記入例）'!AM170)*'募集型  変更届　提出用 （記入例）'!Q168*1000)</f>
        <v>0</v>
      </c>
      <c r="FG168" s="69">
        <f>COUNTA('募集型  変更届　提出用 （記入例）'!P168)*('募集型  変更届　提出用 （記入例）'!AM168+'募集型  変更届　提出用 （記入例）'!AM170)</f>
        <v>0</v>
      </c>
      <c r="FH168" s="69">
        <f>COUNTA('募集型  変更届　提出用 （記入例）'!R168)*('募集型  変更届　提出用 （記入例）'!AM168+'募集型  変更届　提出用 （記入例）'!AM170)</f>
        <v>0</v>
      </c>
      <c r="FI168" s="69">
        <f>COUNTA('募集型  変更届　提出用 （記入例）'!S168)*('募集型  変更届　提出用 （記入例）'!AM168+'募集型  変更届　提出用 （記入例）'!AM170)</f>
        <v>0</v>
      </c>
    </row>
    <row r="169" spans="2:165" ht="16.5" customHeight="1">
      <c r="B169" s="701"/>
      <c r="C169" s="703"/>
      <c r="D169" s="676"/>
      <c r="E169" s="677"/>
      <c r="F169" s="869"/>
      <c r="G169" s="870"/>
      <c r="H169" s="870"/>
      <c r="I169" s="870"/>
      <c r="J169" s="870"/>
      <c r="K169" s="870"/>
      <c r="L169" s="870"/>
      <c r="M169" s="871"/>
      <c r="N169" s="652" t="s">
        <v>112</v>
      </c>
      <c r="O169" s="653"/>
      <c r="P169" s="75"/>
      <c r="Q169" s="76"/>
      <c r="R169" s="136"/>
      <c r="S169" s="142"/>
      <c r="T169" s="713"/>
      <c r="U169" s="819" t="str">
        <f>IF(U168="","",VLOOKUP(U168,$FQ:$FT,2,FALSE))</f>
        <v/>
      </c>
      <c r="V169" s="820"/>
      <c r="W169" s="821"/>
      <c r="X169" s="819" t="str">
        <f>IF(X168="","",VLOOKUP(X168,$FQ:$FT,2,FALSE))</f>
        <v/>
      </c>
      <c r="Y169" s="820"/>
      <c r="Z169" s="821"/>
      <c r="AA169" s="819" t="str">
        <f>IF(AA168="","",VLOOKUP(AA168,$FQ:$FT,2,FALSE))</f>
        <v/>
      </c>
      <c r="AB169" s="820"/>
      <c r="AC169" s="821"/>
      <c r="AD169" s="819" t="str">
        <f>IF(AD168="","",VLOOKUP(AD168,$FQ:$FT,2,FALSE))</f>
        <v/>
      </c>
      <c r="AE169" s="820"/>
      <c r="AF169" s="821"/>
      <c r="AG169" s="819" t="str">
        <f>IF(AG168="","",VLOOKUP(AG168,$FQ:$FT,2,FALSE))</f>
        <v/>
      </c>
      <c r="AH169" s="820"/>
      <c r="AI169" s="821"/>
      <c r="AJ169" s="608"/>
      <c r="AK169" s="611"/>
      <c r="AL169" s="612"/>
      <c r="AM169" s="629"/>
      <c r="AN169" s="630"/>
      <c r="AO169" s="633"/>
      <c r="AP169" s="633"/>
      <c r="AQ169" s="634"/>
      <c r="AR169" s="637"/>
      <c r="AS169" s="638"/>
      <c r="AT169" s="978"/>
      <c r="AU169" s="979"/>
      <c r="AV169" s="980"/>
      <c r="AW169" s="970"/>
      <c r="AX169" s="971"/>
      <c r="AZ169" s="823"/>
      <c r="BA169" s="825"/>
      <c r="BB169" s="941"/>
      <c r="BC169" s="928"/>
      <c r="BD169" s="928"/>
      <c r="BE169" s="928"/>
      <c r="BF169" s="928"/>
      <c r="BG169" s="929"/>
      <c r="BH169" s="309"/>
      <c r="BI169" s="831"/>
      <c r="BJ169" s="654"/>
      <c r="BK169" s="654"/>
      <c r="BL169" s="573"/>
      <c r="BM169" s="654"/>
      <c r="BN169" s="654"/>
      <c r="BO169" s="573"/>
      <c r="BP169" s="654"/>
      <c r="BQ169" s="654"/>
      <c r="BR169" s="573"/>
      <c r="BS169" s="654"/>
      <c r="BT169" s="655"/>
      <c r="BU169" s="658"/>
      <c r="BV169" s="659"/>
      <c r="BW169" s="660"/>
      <c r="BX169" s="581" t="s">
        <v>112</v>
      </c>
      <c r="BY169" s="582"/>
      <c r="BZ169" s="307"/>
      <c r="CA169" s="309"/>
      <c r="CB169" s="583"/>
      <c r="CC169" s="579"/>
      <c r="CD169" s="580"/>
      <c r="CE169" s="577"/>
      <c r="CF169" s="577"/>
      <c r="CG169" s="577"/>
      <c r="CH169" s="577"/>
      <c r="CI169" s="577"/>
      <c r="CJ169" s="578"/>
      <c r="CK169" s="574"/>
      <c r="CL169" s="579"/>
      <c r="CM169" s="580"/>
      <c r="CN169" s="577"/>
      <c r="CO169" s="577"/>
      <c r="CP169" s="577"/>
      <c r="CQ169" s="577"/>
      <c r="CR169" s="577"/>
      <c r="CS169" s="862"/>
      <c r="CT169" s="863"/>
      <c r="CU169" s="864"/>
      <c r="CV169" s="864"/>
      <c r="CW169" s="864"/>
      <c r="CX169" s="864"/>
      <c r="CY169" s="864"/>
      <c r="CZ169" s="865"/>
      <c r="DC169" s="8"/>
      <c r="DD169" s="8"/>
      <c r="DE169" s="8"/>
      <c r="DF169" s="8"/>
      <c r="DG169" s="8"/>
      <c r="DH169" s="8"/>
      <c r="DI169" s="8"/>
      <c r="DJ169" s="8"/>
      <c r="DK169" s="8"/>
      <c r="DL169" s="8"/>
      <c r="DM169" s="8"/>
      <c r="DN169" s="8"/>
      <c r="DO169" s="8"/>
      <c r="DP169" s="8"/>
      <c r="DQ169" s="8"/>
      <c r="DR169" s="8"/>
      <c r="DS169" s="8"/>
      <c r="DT169" s="8"/>
      <c r="DU169" s="8"/>
      <c r="DV169" s="8"/>
      <c r="ED169" s="8"/>
      <c r="EE169" s="28"/>
      <c r="EF169" s="8"/>
      <c r="EG169" s="8"/>
      <c r="EH169" s="8"/>
      <c r="EP169" s="78"/>
      <c r="EQ169" s="79" t="s">
        <v>111</v>
      </c>
      <c r="ER169" s="80">
        <f>SUMIF(EJ170:EN170,"壱岐市",EJ171:EN171)*'募集型  変更届　提出用 （記入例）'!AM168</f>
        <v>0</v>
      </c>
      <c r="ES169" s="81">
        <f>SUMIF(EJ170:EN170,"壱岐市",EJ172:EN172)*'募集型  変更届　提出用 （記入例）'!AM170</f>
        <v>0</v>
      </c>
      <c r="ET169" s="82">
        <f>ET168</f>
        <v>0</v>
      </c>
      <c r="EU169" s="83"/>
      <c r="EV169" s="851">
        <f>COUNTA('募集型  変更届　提出用 （記入例）'!P168:P173)</f>
        <v>0</v>
      </c>
      <c r="EW169" s="84" t="s">
        <v>111</v>
      </c>
      <c r="EX169" s="85" t="str">
        <f>IF('募集型  変更届　提出用 （記入例）'!P169="","0",FC168/EV169)</f>
        <v>0</v>
      </c>
      <c r="EY169" s="86" t="str">
        <f>IF('募集型  変更届　提出用 （記入例）'!P169="","0",FC169/EV169)</f>
        <v>0</v>
      </c>
      <c r="EZ169" s="87">
        <f>EX169*'募集型  変更届　提出用 （記入例）'!AM168</f>
        <v>0</v>
      </c>
      <c r="FA169" s="88">
        <f>EY169*'募集型  変更届　提出用 （記入例）'!AM170</f>
        <v>0</v>
      </c>
      <c r="FB169" s="89">
        <f t="shared" ref="FB169:FB173" si="73">EZ169+FA169</f>
        <v>0</v>
      </c>
      <c r="FC169" s="82">
        <f>EN181</f>
        <v>0</v>
      </c>
      <c r="FE169" s="90" t="s">
        <v>111</v>
      </c>
      <c r="FF169" s="85" t="str">
        <f>IF(('募集型  変更届　提出用 （記入例）'!Q169)="","0",('募集型  変更届　提出用 （記入例）'!AM168+'募集型  変更届　提出用 （記入例）'!AM170)*'募集型  変更届　提出用 （記入例）'!Q169*1000)</f>
        <v>0</v>
      </c>
      <c r="FG169" s="85">
        <f>COUNTA('募集型  変更届　提出用 （記入例）'!P169)*('募集型  変更届　提出用 （記入例）'!AM168+'募集型  変更届　提出用 （記入例）'!AM170)</f>
        <v>0</v>
      </c>
      <c r="FH169" s="85">
        <f>COUNTA('募集型  変更届　提出用 （記入例）'!R169)*('募集型  変更届　提出用 （記入例）'!AM168+'募集型  変更届　提出用 （記入例）'!AM170)</f>
        <v>0</v>
      </c>
      <c r="FI169" s="85">
        <f>COUNTA('募集型  変更届　提出用 （記入例）'!S169)*('募集型  変更届　提出用 （記入例）'!AM168+'募集型  変更届　提出用 （記入例）'!AM170)</f>
        <v>0</v>
      </c>
    </row>
    <row r="170" spans="2:165" ht="16.5" customHeight="1">
      <c r="B170" s="692" t="s">
        <v>519</v>
      </c>
      <c r="C170" s="693"/>
      <c r="D170" s="678" t="s">
        <v>551</v>
      </c>
      <c r="E170" s="679"/>
      <c r="F170" s="869"/>
      <c r="G170" s="870"/>
      <c r="H170" s="870"/>
      <c r="I170" s="870"/>
      <c r="J170" s="870"/>
      <c r="K170" s="870"/>
      <c r="L170" s="870"/>
      <c r="M170" s="871"/>
      <c r="N170" s="652" t="s">
        <v>45</v>
      </c>
      <c r="O170" s="653"/>
      <c r="P170" s="75"/>
      <c r="Q170" s="76"/>
      <c r="R170" s="136"/>
      <c r="S170" s="137"/>
      <c r="T170" s="714"/>
      <c r="U170" s="853" t="str">
        <f>IF(U168="","",VLOOKUP(U168,$FQ:$FT,4,FALSE))</f>
        <v/>
      </c>
      <c r="V170" s="854"/>
      <c r="W170" s="855"/>
      <c r="X170" s="853" t="str">
        <f>IF(X168="","",VLOOKUP(X168,$FQ:$FT,4,FALSE))</f>
        <v/>
      </c>
      <c r="Y170" s="854"/>
      <c r="Z170" s="855"/>
      <c r="AA170" s="853" t="str">
        <f>IF(AA168="","",VLOOKUP(AA168,$FQ:$FT,4,FALSE))</f>
        <v/>
      </c>
      <c r="AB170" s="854"/>
      <c r="AC170" s="855"/>
      <c r="AD170" s="853" t="str">
        <f>IF(AD168="","",VLOOKUP(AD168,$FQ:$FT,4,FALSE))</f>
        <v/>
      </c>
      <c r="AE170" s="854"/>
      <c r="AF170" s="855"/>
      <c r="AG170" s="853" t="str">
        <f>IF(AG168="","",VLOOKUP(AG168,$FQ:$FT,4,FALSE))</f>
        <v/>
      </c>
      <c r="AH170" s="854"/>
      <c r="AI170" s="855"/>
      <c r="AJ170" s="856" t="s">
        <v>284</v>
      </c>
      <c r="AK170" s="858">
        <f>ET169+FC169</f>
        <v>0</v>
      </c>
      <c r="AL170" s="859"/>
      <c r="AM170" s="641"/>
      <c r="AN170" s="642"/>
      <c r="AO170" s="633">
        <f>(AK170*AM170)</f>
        <v>0</v>
      </c>
      <c r="AP170" s="633"/>
      <c r="AQ170" s="634"/>
      <c r="AR170" s="637"/>
      <c r="AS170" s="638"/>
      <c r="AT170" s="978"/>
      <c r="AU170" s="979"/>
      <c r="AV170" s="980"/>
      <c r="AW170" s="970"/>
      <c r="AX170" s="971"/>
      <c r="AZ170" s="823"/>
      <c r="BA170" s="825"/>
      <c r="BB170" s="836" t="str">
        <f>IF(F169="","",F169)</f>
        <v/>
      </c>
      <c r="BC170" s="836"/>
      <c r="BD170" s="836"/>
      <c r="BE170" s="836"/>
      <c r="BF170" s="836"/>
      <c r="BG170" s="837"/>
      <c r="BH170" s="309"/>
      <c r="BI170" s="831" t="s">
        <v>482</v>
      </c>
      <c r="BJ170" s="654"/>
      <c r="BK170" s="654"/>
      <c r="BL170" s="573" t="s">
        <v>490</v>
      </c>
      <c r="BM170" s="654"/>
      <c r="BN170" s="654" t="str">
        <f>IF(BJ170="","",VLOOKUP(BJ170,'募集型  変更届　提出用 （記入例）'!$GC:$GF,3,FALSE))</f>
        <v/>
      </c>
      <c r="BO170" s="573" t="s">
        <v>485</v>
      </c>
      <c r="BP170" s="654"/>
      <c r="BQ170" s="654"/>
      <c r="BR170" s="573" t="s">
        <v>488</v>
      </c>
      <c r="BS170" s="654"/>
      <c r="BT170" s="655"/>
      <c r="BU170" s="658"/>
      <c r="BV170" s="659"/>
      <c r="BW170" s="660"/>
      <c r="BX170" s="581" t="s">
        <v>45</v>
      </c>
      <c r="BY170" s="582"/>
      <c r="BZ170" s="307"/>
      <c r="CA170" s="309"/>
      <c r="CB170" s="583" t="s">
        <v>497</v>
      </c>
      <c r="CC170" s="579"/>
      <c r="CD170" s="580" t="str">
        <f>IF(CC170="","",VLOOKUP(CC170,'募集型  変更届　提出用 （記入例）'!$GC:$GF,2,FALSE))</f>
        <v/>
      </c>
      <c r="CE170" s="577"/>
      <c r="CF170" s="577"/>
      <c r="CG170" s="577" t="str">
        <f>IF(CC170="","",VLOOKUP(CC170,'募集型  変更届　提出用 （記入例）'!$GC:$GF,3,FALSE))</f>
        <v/>
      </c>
      <c r="CH170" s="577"/>
      <c r="CI170" s="577" t="str">
        <f>IF(CC170="","",VLOOKUP(CC170,'募集型  変更届　提出用 （記入例）'!$GC:$GF,4,FALSE))</f>
        <v/>
      </c>
      <c r="CJ170" s="578"/>
      <c r="CK170" s="574" t="s">
        <v>494</v>
      </c>
      <c r="CL170" s="579"/>
      <c r="CM170" s="580" t="str">
        <f>IF(CL170="","",VLOOKUP(CL170,'募集型  変更届　提出用 （記入例）'!$GC:$GF,2,FALSE))</f>
        <v/>
      </c>
      <c r="CN170" s="577"/>
      <c r="CO170" s="577"/>
      <c r="CP170" s="577" t="str">
        <f>IF(CL170="","",VLOOKUP(CL170,'募集型  変更届　提出用 （記入例）'!$GC:$GF,3,FALSE))</f>
        <v/>
      </c>
      <c r="CQ170" s="577"/>
      <c r="CR170" s="577" t="str">
        <f>IF(CL170="","",VLOOKUP(CL170,'募集型  変更届　提出用 （記入例）'!$GC:$GF,4,FALSE))</f>
        <v/>
      </c>
      <c r="CS170" s="862"/>
      <c r="CT170" s="863"/>
      <c r="CU170" s="864"/>
      <c r="CV170" s="864"/>
      <c r="CW170" s="864"/>
      <c r="CX170" s="864"/>
      <c r="CY170" s="864"/>
      <c r="CZ170" s="865"/>
      <c r="DC170" s="8"/>
      <c r="DD170" s="8"/>
      <c r="DE170" s="8"/>
      <c r="DF170" s="8"/>
      <c r="DG170" s="8"/>
      <c r="DH170" s="8"/>
      <c r="DI170" s="8"/>
      <c r="DJ170" s="8"/>
      <c r="DK170" s="8"/>
      <c r="DL170" s="8"/>
      <c r="DM170" s="8"/>
      <c r="DN170" s="8"/>
      <c r="DO170" s="8"/>
      <c r="DP170" s="8"/>
      <c r="DQ170" s="8"/>
      <c r="DR170" s="8"/>
      <c r="DS170" s="8"/>
      <c r="DT170" s="8"/>
      <c r="DU170" s="8"/>
      <c r="DV170" s="8"/>
      <c r="ED170" s="8"/>
      <c r="EE170" s="28"/>
      <c r="EF170" s="8"/>
      <c r="EG170" s="8"/>
      <c r="EH170" s="8"/>
      <c r="EI170" s="91" t="s">
        <v>48</v>
      </c>
      <c r="EJ170" s="92" t="e">
        <f>VLOOKUP('募集型  変更届　提出用 （記入例）'!U171,$FU:$FY,5,FALSE)</f>
        <v>#N/A</v>
      </c>
      <c r="EK170" s="92" t="e">
        <f>VLOOKUP('募集型  変更届　提出用 （記入例）'!X171,$FU:$FY,5,FALSE)</f>
        <v>#N/A</v>
      </c>
      <c r="EL170" s="92" t="e">
        <f>VLOOKUP('募集型  変更届　提出用 （記入例）'!AA171,$FU:$FY,5,FALSE)</f>
        <v>#N/A</v>
      </c>
      <c r="EM170" s="92" t="e">
        <f>VLOOKUP('募集型  変更届　提出用 （記入例）'!AD171,$FU:$FY,5,FALSE)</f>
        <v>#N/A</v>
      </c>
      <c r="EN170" s="92" t="e">
        <f>VLOOKUP('募集型  変更届　提出用 （記入例）'!AG171,$FU:$FY,5,FALSE)</f>
        <v>#N/A</v>
      </c>
      <c r="EP170" s="78"/>
      <c r="EQ170" s="79" t="s">
        <v>45</v>
      </c>
      <c r="ER170" s="80">
        <f>SUMIF(EJ170:EN170,"五島市",EJ171:EN171)*'募集型  変更届　提出用 （記入例）'!AM168</f>
        <v>0</v>
      </c>
      <c r="ES170" s="81">
        <f>SUMIF(EJ170:EN170,"五島市",EJ172:EN172)*'募集型  変更届　提出用 （記入例）'!AM170</f>
        <v>0</v>
      </c>
      <c r="ET170" s="96"/>
      <c r="EU170" s="83"/>
      <c r="EV170" s="852"/>
      <c r="EW170" s="84" t="s">
        <v>45</v>
      </c>
      <c r="EX170" s="85" t="str">
        <f>IF('募集型  変更届　提出用 （記入例）'!P170="","0",FC168/EV169)</f>
        <v>0</v>
      </c>
      <c r="EY170" s="86" t="str">
        <f>IF('募集型  変更届　提出用 （記入例）'!P170="","0",FC169/EV169)</f>
        <v>0</v>
      </c>
      <c r="EZ170" s="87">
        <f>EX170*'募集型  変更届　提出用 （記入例）'!AM168</f>
        <v>0</v>
      </c>
      <c r="FA170" s="88">
        <f>EY170*'募集型  変更届　提出用 （記入例）'!AM170</f>
        <v>0</v>
      </c>
      <c r="FB170" s="89">
        <f t="shared" si="73"/>
        <v>0</v>
      </c>
      <c r="FC170" s="93"/>
      <c r="FE170" s="90" t="s">
        <v>45</v>
      </c>
      <c r="FF170" s="85" t="str">
        <f>IF(('募集型  変更届　提出用 （記入例）'!Q170)="","0",('募集型  変更届　提出用 （記入例）'!AM168+'募集型  変更届　提出用 （記入例）'!AM170)*'募集型  変更届　提出用 （記入例）'!Q170*1000)</f>
        <v>0</v>
      </c>
      <c r="FG170" s="85">
        <f>COUNTA('募集型  変更届　提出用 （記入例）'!P170)*('募集型  変更届　提出用 （記入例）'!AM168+'募集型  変更届　提出用 （記入例）'!AM170)</f>
        <v>0</v>
      </c>
      <c r="FH170" s="85">
        <f>COUNTA('募集型  変更届　提出用 （記入例）'!R170)*('募集型  変更届　提出用 （記入例）'!AM168+'募集型  変更届　提出用 （記入例）'!AM170)</f>
        <v>0</v>
      </c>
      <c r="FI170" s="85">
        <f>COUNTA('募集型  変更届　提出用 （記入例）'!S170)*('募集型  変更届　提出用 （記入例）'!AM168+'募集型  変更届　提出用 （記入例）'!AM170)</f>
        <v>0</v>
      </c>
    </row>
    <row r="171" spans="2:165" ht="16.5" customHeight="1" thickBot="1">
      <c r="B171" s="694"/>
      <c r="C171" s="695"/>
      <c r="D171" s="663"/>
      <c r="E171" s="664"/>
      <c r="F171" s="869"/>
      <c r="G171" s="870"/>
      <c r="H171" s="870"/>
      <c r="I171" s="870"/>
      <c r="J171" s="870"/>
      <c r="K171" s="870"/>
      <c r="L171" s="870"/>
      <c r="M171" s="871"/>
      <c r="N171" s="652" t="s">
        <v>53</v>
      </c>
      <c r="O171" s="653"/>
      <c r="P171" s="75"/>
      <c r="Q171" s="76"/>
      <c r="R171" s="136"/>
      <c r="S171" s="137"/>
      <c r="T171" s="846" t="s">
        <v>54</v>
      </c>
      <c r="U171" s="94"/>
      <c r="V171" s="849" t="str">
        <f>IF(U171="","",VLOOKUP(U171,$FU:$FX,3,FALSE))</f>
        <v/>
      </c>
      <c r="W171" s="850"/>
      <c r="X171" s="94"/>
      <c r="Y171" s="849" t="str">
        <f>IF(X171="","",VLOOKUP(X171,$FU:$FX,3,FALSE))</f>
        <v/>
      </c>
      <c r="Z171" s="850"/>
      <c r="AA171" s="94"/>
      <c r="AB171" s="849" t="str">
        <f>IF(AA171="","",VLOOKUP(AA171,$FU:$FX,3,FALSE))</f>
        <v/>
      </c>
      <c r="AC171" s="850"/>
      <c r="AD171" s="94"/>
      <c r="AE171" s="849" t="str">
        <f>IF(AD171="","",VLOOKUP(AD171,$FU:$FX,3,FALSE))</f>
        <v/>
      </c>
      <c r="AF171" s="850"/>
      <c r="AG171" s="94"/>
      <c r="AH171" s="849" t="str">
        <f>IF(AG171="","",VLOOKUP(AG171,'募集型  変更届　提出用 （記入例）'!$FU:$FX,3,FALSE))</f>
        <v/>
      </c>
      <c r="AI171" s="895"/>
      <c r="AJ171" s="857"/>
      <c r="AK171" s="843"/>
      <c r="AL171" s="860"/>
      <c r="AM171" s="643"/>
      <c r="AN171" s="644"/>
      <c r="AO171" s="645"/>
      <c r="AP171" s="645"/>
      <c r="AQ171" s="646"/>
      <c r="AR171" s="637"/>
      <c r="AS171" s="638"/>
      <c r="AT171" s="978"/>
      <c r="AU171" s="979"/>
      <c r="AV171" s="980" t="s">
        <v>545</v>
      </c>
      <c r="AW171" s="972" t="s">
        <v>545</v>
      </c>
      <c r="AX171" s="973"/>
      <c r="AZ171" s="823"/>
      <c r="BA171" s="825"/>
      <c r="BB171" s="836"/>
      <c r="BC171" s="836"/>
      <c r="BD171" s="836"/>
      <c r="BE171" s="836"/>
      <c r="BF171" s="836"/>
      <c r="BG171" s="837"/>
      <c r="BH171" s="309"/>
      <c r="BI171" s="831"/>
      <c r="BJ171" s="654"/>
      <c r="BK171" s="654"/>
      <c r="BL171" s="573"/>
      <c r="BM171" s="654"/>
      <c r="BN171" s="654"/>
      <c r="BO171" s="573"/>
      <c r="BP171" s="654"/>
      <c r="BQ171" s="654"/>
      <c r="BR171" s="576"/>
      <c r="BS171" s="656"/>
      <c r="BT171" s="657"/>
      <c r="BU171" s="658"/>
      <c r="BV171" s="659"/>
      <c r="BW171" s="660"/>
      <c r="BX171" s="581" t="s">
        <v>53</v>
      </c>
      <c r="BY171" s="582"/>
      <c r="BZ171" s="307"/>
      <c r="CA171" s="309"/>
      <c r="CB171" s="583"/>
      <c r="CC171" s="579"/>
      <c r="CD171" s="580"/>
      <c r="CE171" s="577"/>
      <c r="CF171" s="577"/>
      <c r="CG171" s="577"/>
      <c r="CH171" s="577"/>
      <c r="CI171" s="577"/>
      <c r="CJ171" s="578"/>
      <c r="CK171" s="574"/>
      <c r="CL171" s="579"/>
      <c r="CM171" s="580"/>
      <c r="CN171" s="577"/>
      <c r="CO171" s="577"/>
      <c r="CP171" s="577"/>
      <c r="CQ171" s="577"/>
      <c r="CR171" s="577"/>
      <c r="CS171" s="862"/>
      <c r="CT171" s="863"/>
      <c r="CU171" s="864"/>
      <c r="CV171" s="864"/>
      <c r="CW171" s="864"/>
      <c r="CX171" s="864"/>
      <c r="CY171" s="864"/>
      <c r="CZ171" s="865"/>
      <c r="DC171" s="8"/>
      <c r="DD171" s="8"/>
      <c r="DE171" s="8"/>
      <c r="DF171" s="8"/>
      <c r="DG171" s="8"/>
      <c r="DH171" s="8"/>
      <c r="DI171" s="8"/>
      <c r="DJ171" s="8"/>
      <c r="DK171" s="8"/>
      <c r="DL171" s="8"/>
      <c r="DM171" s="8"/>
      <c r="DN171" s="8"/>
      <c r="DO171" s="8"/>
      <c r="DP171" s="8"/>
      <c r="DQ171" s="8"/>
      <c r="DR171" s="8"/>
      <c r="DS171" s="8"/>
      <c r="DT171" s="8"/>
      <c r="DU171" s="8"/>
      <c r="DV171" s="8"/>
      <c r="ED171" s="8"/>
      <c r="EE171" s="28"/>
      <c r="EF171" s="8"/>
      <c r="EG171" s="8"/>
      <c r="EH171" s="8"/>
      <c r="EI171" s="91" t="s">
        <v>56</v>
      </c>
      <c r="EJ171" s="95" t="e">
        <f>VLOOKUP('募集型  変更届　提出用 （記入例）'!U171,$FU:$FY,4,FALSE)</f>
        <v>#N/A</v>
      </c>
      <c r="EK171" s="95" t="e">
        <f>VLOOKUP('募集型  変更届　提出用 （記入例）'!X171,$FU:$FY,4,FALSE)</f>
        <v>#N/A</v>
      </c>
      <c r="EL171" s="95" t="e">
        <f>VLOOKUP('募集型  変更届　提出用 （記入例）'!AA171,$FU:$FY,4,FALSE)</f>
        <v>#N/A</v>
      </c>
      <c r="EM171" s="95" t="e">
        <f>VLOOKUP('募集型  変更届　提出用 （記入例）'!AD171,$FU:$FY,4,FALSE)</f>
        <v>#N/A</v>
      </c>
      <c r="EN171" s="95" t="e">
        <f>VLOOKUP('募集型  変更届　提出用 （記入例）'!AG171,$FU:$FY,4,FALSE)</f>
        <v>#N/A</v>
      </c>
      <c r="EP171" s="78"/>
      <c r="EQ171" s="79" t="s">
        <v>53</v>
      </c>
      <c r="ER171" s="80">
        <f>SUMIF(EJ170:EN170,"新上五島町",EJ171:EN171)*'募集型  変更届　提出用 （記入例）'!AM168</f>
        <v>0</v>
      </c>
      <c r="ES171" s="81">
        <f>SUMIF(EJ170:EN170,"上五島",EJ172:EN172)*'募集型  変更届　提出用 （記入例）'!AM170</f>
        <v>0</v>
      </c>
      <c r="ET171" s="96"/>
      <c r="EU171" s="83"/>
      <c r="EV171" s="97"/>
      <c r="EW171" s="84" t="s">
        <v>53</v>
      </c>
      <c r="EX171" s="85" t="str">
        <f>IF('募集型  変更届　提出用 （記入例）'!P171="","0",FC168/EV169)</f>
        <v>0</v>
      </c>
      <c r="EY171" s="86" t="str">
        <f>IF('募集型  変更届　提出用 （記入例）'!P171="","0",FC169/EV169)</f>
        <v>0</v>
      </c>
      <c r="EZ171" s="87">
        <f>EX171*'募集型  変更届　提出用 （記入例）'!AM168</f>
        <v>0</v>
      </c>
      <c r="FA171" s="88">
        <f>EY171*'募集型  変更届　提出用 （記入例）'!AM170</f>
        <v>0</v>
      </c>
      <c r="FB171" s="89">
        <f t="shared" si="73"/>
        <v>0</v>
      </c>
      <c r="FC171" s="93"/>
      <c r="FD171" s="98"/>
      <c r="FE171" s="90" t="s">
        <v>53</v>
      </c>
      <c r="FF171" s="85" t="str">
        <f>IF(('募集型  変更届　提出用 （記入例）'!Q171)="","0",('募集型  変更届　提出用 （記入例）'!AM168+'募集型  変更届　提出用 （記入例）'!AM170)*'募集型  変更届　提出用 （記入例）'!Q171*1000)</f>
        <v>0</v>
      </c>
      <c r="FG171" s="85">
        <f>COUNTA('募集型  変更届　提出用 （記入例）'!P171)*('募集型  変更届　提出用 （記入例）'!AM168+'募集型  変更届　提出用 （記入例）'!AM170)</f>
        <v>0</v>
      </c>
      <c r="FH171" s="85">
        <f>COUNTA('募集型  変更届　提出用 （記入例）'!R171)*('募集型  変更届　提出用 （記入例）'!AM168+'募集型  変更届　提出用 （記入例）'!AM170)</f>
        <v>0</v>
      </c>
      <c r="FI171" s="85">
        <f>COUNTA('募集型  変更届　提出用 （記入例）'!S171)*('募集型  変更届　提出用 （記入例）'!AM168+'募集型  変更届　提出用 （記入例）'!AM170)</f>
        <v>0</v>
      </c>
    </row>
    <row r="172" spans="2:165" ht="16.5" customHeight="1">
      <c r="B172" s="696"/>
      <c r="C172" s="697"/>
      <c r="D172" s="665"/>
      <c r="E172" s="666"/>
      <c r="F172" s="883" t="s">
        <v>378</v>
      </c>
      <c r="G172" s="613"/>
      <c r="H172" s="613"/>
      <c r="I172" s="613"/>
      <c r="J172" s="885" t="s">
        <v>379</v>
      </c>
      <c r="K172" s="613"/>
      <c r="L172" s="613"/>
      <c r="M172" s="650"/>
      <c r="N172" s="652" t="s">
        <v>61</v>
      </c>
      <c r="O172" s="653"/>
      <c r="P172" s="75"/>
      <c r="Q172" s="76"/>
      <c r="R172" s="138"/>
      <c r="S172" s="137"/>
      <c r="T172" s="847"/>
      <c r="U172" s="604" t="str">
        <f>IF(U171="","",VLOOKUP(U171,$FU:$FX,2,FALSE))</f>
        <v/>
      </c>
      <c r="V172" s="605"/>
      <c r="W172" s="606"/>
      <c r="X172" s="604" t="str">
        <f>IF(X171="","",VLOOKUP(X171,$FU:$FX,2,FALSE))</f>
        <v/>
      </c>
      <c r="Y172" s="605"/>
      <c r="Z172" s="606"/>
      <c r="AA172" s="604" t="str">
        <f>IF(AA171="","",VLOOKUP(AA171,$FU:$FX,2,FALSE))</f>
        <v/>
      </c>
      <c r="AB172" s="605"/>
      <c r="AC172" s="606"/>
      <c r="AD172" s="604" t="str">
        <f>IF(AD171="","",VLOOKUP(AD171,$FU:$FX,2,FALSE))</f>
        <v/>
      </c>
      <c r="AE172" s="605"/>
      <c r="AF172" s="606"/>
      <c r="AG172" s="604" t="str">
        <f>IF(AG171="","",VLOOKUP(AG171,'募集型  変更届　提出用 （記入例）'!$FU:$FX,2,FALSE))</f>
        <v/>
      </c>
      <c r="AH172" s="605"/>
      <c r="AI172" s="711"/>
      <c r="AJ172" s="877" t="s">
        <v>62</v>
      </c>
      <c r="AK172" s="878"/>
      <c r="AL172" s="879"/>
      <c r="AM172" s="609">
        <f>AM168+AM170</f>
        <v>0</v>
      </c>
      <c r="AN172" s="610"/>
      <c r="AO172" s="631">
        <f>AO168+AO170</f>
        <v>0</v>
      </c>
      <c r="AP172" s="631"/>
      <c r="AQ172" s="647"/>
      <c r="AR172" s="637"/>
      <c r="AS172" s="638"/>
      <c r="AT172" s="978"/>
      <c r="AU172" s="979"/>
      <c r="AV172" s="980"/>
      <c r="AW172" s="974"/>
      <c r="AX172" s="975"/>
      <c r="AZ172" s="823"/>
      <c r="BA172" s="825"/>
      <c r="BB172" s="836"/>
      <c r="BC172" s="836"/>
      <c r="BD172" s="836"/>
      <c r="BE172" s="836"/>
      <c r="BF172" s="836"/>
      <c r="BG172" s="837"/>
      <c r="BH172" s="309"/>
      <c r="BI172" s="831" t="s">
        <v>483</v>
      </c>
      <c r="BJ172" s="654"/>
      <c r="BK172" s="654"/>
      <c r="BL172" s="573" t="s">
        <v>491</v>
      </c>
      <c r="BM172" s="654"/>
      <c r="BN172" s="654" t="str">
        <f>IF(BJ172="","",VLOOKUP(BJ172,'募集型  変更届　提出用 （記入例）'!$GC:$GF,3,FALSE))</f>
        <v/>
      </c>
      <c r="BO172" s="573" t="s">
        <v>486</v>
      </c>
      <c r="BP172" s="654"/>
      <c r="BQ172" s="898"/>
      <c r="BR172" s="900" t="s">
        <v>19</v>
      </c>
      <c r="BS172" s="902">
        <f>BJ168+BJ170+BJ172+BM168+BM170+BM172+BP168+BP170+BS168+BS170+BP172</f>
        <v>0</v>
      </c>
      <c r="BT172" s="903"/>
      <c r="BU172" s="658"/>
      <c r="BV172" s="659"/>
      <c r="BW172" s="660"/>
      <c r="BX172" s="581" t="s">
        <v>61</v>
      </c>
      <c r="BY172" s="582"/>
      <c r="BZ172" s="316"/>
      <c r="CA172" s="309"/>
      <c r="CB172" s="583" t="s">
        <v>498</v>
      </c>
      <c r="CC172" s="579"/>
      <c r="CD172" s="580" t="str">
        <f>IF(CC172="","",VLOOKUP(CC172,'募集型  変更届　提出用 （記入例）'!$GC:$GF,2,FALSE))</f>
        <v/>
      </c>
      <c r="CE172" s="577"/>
      <c r="CF172" s="577"/>
      <c r="CG172" s="577" t="str">
        <f>IF(CC172="","",VLOOKUP(CC172,'募集型  変更届　提出用 （記入例）'!$GC:$GF,3,FALSE))</f>
        <v/>
      </c>
      <c r="CH172" s="577"/>
      <c r="CI172" s="577" t="str">
        <f>IF(CC172="","",VLOOKUP(CC172,'募集型  変更届　提出用 （記入例）'!$GC:$GF,4,FALSE))</f>
        <v/>
      </c>
      <c r="CJ172" s="578"/>
      <c r="CK172" s="574" t="s">
        <v>495</v>
      </c>
      <c r="CL172" s="579"/>
      <c r="CM172" s="580" t="str">
        <f>IF(CL172="","",VLOOKUP(CL172,'募集型  変更届　提出用 （記入例）'!$GC:$GF,2,FALSE))</f>
        <v/>
      </c>
      <c r="CN172" s="577"/>
      <c r="CO172" s="577"/>
      <c r="CP172" s="577" t="str">
        <f>IF(CL172="","",VLOOKUP(CL172,'募集型  変更届　提出用 （記入例）'!$GC:$GF,3,FALSE))</f>
        <v/>
      </c>
      <c r="CQ172" s="577"/>
      <c r="CR172" s="577" t="str">
        <f>IF(CL172="","",VLOOKUP(CL172,'募集型  変更届　提出用 （記入例）'!$GC:$GF,4,FALSE))</f>
        <v/>
      </c>
      <c r="CS172" s="862"/>
      <c r="CT172" s="863"/>
      <c r="CU172" s="864"/>
      <c r="CV172" s="864"/>
      <c r="CW172" s="864"/>
      <c r="CX172" s="864"/>
      <c r="CY172" s="864"/>
      <c r="CZ172" s="865"/>
      <c r="DC172" s="8"/>
      <c r="DD172" s="8"/>
      <c r="DE172" s="8"/>
      <c r="DF172" s="8"/>
      <c r="DG172" s="8"/>
      <c r="DH172" s="8"/>
      <c r="DI172" s="8"/>
      <c r="DJ172" s="8"/>
      <c r="DK172" s="8"/>
      <c r="DL172" s="8"/>
      <c r="DM172" s="8"/>
      <c r="DN172" s="8"/>
      <c r="DO172" s="8"/>
      <c r="DP172" s="8"/>
      <c r="DQ172" s="8"/>
      <c r="DR172" s="8"/>
      <c r="DS172" s="8"/>
      <c r="DT172" s="8"/>
      <c r="DU172" s="8"/>
      <c r="DV172" s="8"/>
      <c r="ED172" s="8"/>
      <c r="EE172" s="28"/>
      <c r="EF172" s="8"/>
      <c r="EG172" s="8"/>
      <c r="EH172" s="8"/>
      <c r="EI172" s="91" t="s">
        <v>64</v>
      </c>
      <c r="EJ172" s="95" t="e">
        <f>EJ171</f>
        <v>#N/A</v>
      </c>
      <c r="EK172" s="95" t="e">
        <f t="shared" ref="EK172:EN172" si="74">EK171</f>
        <v>#N/A</v>
      </c>
      <c r="EL172" s="95" t="e">
        <f t="shared" si="74"/>
        <v>#N/A</v>
      </c>
      <c r="EM172" s="95" t="e">
        <f t="shared" si="74"/>
        <v>#N/A</v>
      </c>
      <c r="EN172" s="95" t="e">
        <f t="shared" si="74"/>
        <v>#N/A</v>
      </c>
      <c r="EP172" s="78"/>
      <c r="EQ172" s="79" t="s">
        <v>61</v>
      </c>
      <c r="ER172" s="80">
        <f>SUMIF(EJ170:EN170,"小値賀町",EJ171:EN171)*'募集型  変更届　提出用 （記入例）'!AM168</f>
        <v>0</v>
      </c>
      <c r="ES172" s="81">
        <f>SUMIF(EJ170:EN170,"小値賀",EJ172:EN172)*'募集型  変更届　提出用 （記入例）'!AM170</f>
        <v>0</v>
      </c>
      <c r="ET172" s="96"/>
      <c r="EU172" s="83"/>
      <c r="EV172" s="97"/>
      <c r="EW172" s="84" t="s">
        <v>61</v>
      </c>
      <c r="EX172" s="85" t="str">
        <f>IF('募集型  変更届　提出用 （記入例）'!P172="","0",FC168/EV169)</f>
        <v>0</v>
      </c>
      <c r="EY172" s="86" t="str">
        <f>IF('募集型  変更届　提出用 （記入例）'!P172="","0",FC169/EV169)</f>
        <v>0</v>
      </c>
      <c r="EZ172" s="87">
        <f>EX172*'募集型  変更届　提出用 （記入例）'!AM168</f>
        <v>0</v>
      </c>
      <c r="FA172" s="88">
        <f>EY172*'募集型  変更届　提出用 （記入例）'!AM170</f>
        <v>0</v>
      </c>
      <c r="FB172" s="89">
        <f t="shared" si="73"/>
        <v>0</v>
      </c>
      <c r="FC172" s="93"/>
      <c r="FD172" s="98"/>
      <c r="FE172" s="90" t="s">
        <v>61</v>
      </c>
      <c r="FF172" s="85" t="str">
        <f>IF(('募集型  変更届　提出用 （記入例）'!Q172)="","0",('募集型  変更届　提出用 （記入例）'!AM168+'募集型  変更届　提出用 （記入例）'!AM170)*'募集型  変更届　提出用 （記入例）'!Q172*1000)</f>
        <v>0</v>
      </c>
      <c r="FG172" s="85">
        <f>COUNTA('募集型  変更届　提出用 （記入例）'!P172)*('募集型  変更届　提出用 （記入例）'!AM168+'募集型  変更届　提出用 （記入例）'!AM170)</f>
        <v>0</v>
      </c>
      <c r="FH172" s="85">
        <f>COUNTA('募集型  変更届　提出用 （記入例）'!R172)*('募集型  変更届　提出用 （記入例）'!AM168+'募集型  変更届　提出用 （記入例）'!AM170)</f>
        <v>0</v>
      </c>
      <c r="FI172" s="85">
        <f>COUNTA('募集型  変更届　提出用 （記入例）'!S172)*('募集型  変更届　提出用 （記入例）'!AM168+'募集型  変更届　提出用 （記入例）'!AM170)</f>
        <v>0</v>
      </c>
    </row>
    <row r="173" spans="2:165" ht="16.5" customHeight="1" thickBot="1">
      <c r="B173" s="698"/>
      <c r="C173" s="699"/>
      <c r="D173" s="667"/>
      <c r="E173" s="668"/>
      <c r="F173" s="884"/>
      <c r="G173" s="614"/>
      <c r="H173" s="614"/>
      <c r="I173" s="614"/>
      <c r="J173" s="886"/>
      <c r="K173" s="614"/>
      <c r="L173" s="614"/>
      <c r="M173" s="651"/>
      <c r="N173" s="887" t="s">
        <v>68</v>
      </c>
      <c r="O173" s="888"/>
      <c r="P173" s="99"/>
      <c r="Q173" s="100"/>
      <c r="R173" s="139"/>
      <c r="S173" s="140"/>
      <c r="T173" s="848"/>
      <c r="U173" s="718" t="str">
        <f>IF(U171="","",VLOOKUP(U171,$FU:$FX,4,FALSE))</f>
        <v/>
      </c>
      <c r="V173" s="719"/>
      <c r="W173" s="720"/>
      <c r="X173" s="718" t="str">
        <f>IF(X171="","",VLOOKUP(X171,$FU:$FX,4,FALSE))</f>
        <v/>
      </c>
      <c r="Y173" s="719"/>
      <c r="Z173" s="720"/>
      <c r="AA173" s="718" t="str">
        <f>IF(AA171="","",VLOOKUP(AA171,$FU:$FX,4,FALSE))</f>
        <v/>
      </c>
      <c r="AB173" s="719"/>
      <c r="AC173" s="720"/>
      <c r="AD173" s="718" t="str">
        <f>IF(AD171="","",VLOOKUP(AD171,$FU:$FX,4,FALSE))</f>
        <v/>
      </c>
      <c r="AE173" s="719"/>
      <c r="AF173" s="720"/>
      <c r="AG173" s="718" t="str">
        <f>IF(AG171="","",VLOOKUP(AG171,'募集型  変更届　提出用 （記入例）'!$FU:$FX,4,FALSE))</f>
        <v/>
      </c>
      <c r="AH173" s="719"/>
      <c r="AI173" s="721"/>
      <c r="AJ173" s="880"/>
      <c r="AK173" s="881"/>
      <c r="AL173" s="882"/>
      <c r="AM173" s="843"/>
      <c r="AN173" s="860"/>
      <c r="AO173" s="648"/>
      <c r="AP173" s="648"/>
      <c r="AQ173" s="649"/>
      <c r="AR173" s="639"/>
      <c r="AS173" s="640"/>
      <c r="AT173" s="981"/>
      <c r="AU173" s="982"/>
      <c r="AV173" s="983"/>
      <c r="AW173" s="976"/>
      <c r="AX173" s="977"/>
      <c r="AZ173" s="824"/>
      <c r="BA173" s="826"/>
      <c r="BB173" s="839"/>
      <c r="BC173" s="839"/>
      <c r="BD173" s="839"/>
      <c r="BE173" s="839"/>
      <c r="BF173" s="839"/>
      <c r="BG173" s="840"/>
      <c r="BH173" s="308"/>
      <c r="BI173" s="932"/>
      <c r="BJ173" s="904"/>
      <c r="BK173" s="904"/>
      <c r="BL173" s="931"/>
      <c r="BM173" s="904"/>
      <c r="BN173" s="904"/>
      <c r="BO173" s="931"/>
      <c r="BP173" s="904"/>
      <c r="BQ173" s="949"/>
      <c r="BR173" s="901"/>
      <c r="BS173" s="904"/>
      <c r="BT173" s="905"/>
      <c r="BU173" s="906"/>
      <c r="BV173" s="907"/>
      <c r="BW173" s="908"/>
      <c r="BX173" s="889" t="s">
        <v>68</v>
      </c>
      <c r="BY173" s="890"/>
      <c r="BZ173" s="317"/>
      <c r="CA173" s="308"/>
      <c r="CB173" s="950"/>
      <c r="CC173" s="891"/>
      <c r="CD173" s="896"/>
      <c r="CE173" s="897"/>
      <c r="CF173" s="897"/>
      <c r="CG173" s="897"/>
      <c r="CH173" s="897"/>
      <c r="CI173" s="897"/>
      <c r="CJ173" s="948"/>
      <c r="CK173" s="989"/>
      <c r="CL173" s="891"/>
      <c r="CM173" s="896"/>
      <c r="CN173" s="897"/>
      <c r="CO173" s="897"/>
      <c r="CP173" s="897"/>
      <c r="CQ173" s="897"/>
      <c r="CR173" s="897"/>
      <c r="CS173" s="925"/>
      <c r="CT173" s="866"/>
      <c r="CU173" s="867"/>
      <c r="CV173" s="867"/>
      <c r="CW173" s="867"/>
      <c r="CX173" s="867"/>
      <c r="CY173" s="867"/>
      <c r="CZ173" s="868"/>
      <c r="DC173" s="8"/>
      <c r="DD173" s="8"/>
      <c r="DE173" s="8"/>
      <c r="DF173" s="8"/>
      <c r="DG173" s="8"/>
      <c r="DH173" s="8"/>
      <c r="DI173" s="8"/>
      <c r="DJ173" s="8"/>
      <c r="DK173" s="8"/>
      <c r="DL173" s="8"/>
      <c r="DM173" s="8"/>
      <c r="DN173" s="8"/>
      <c r="DO173" s="8"/>
      <c r="DP173" s="8"/>
      <c r="DQ173" s="8"/>
      <c r="DR173" s="8"/>
      <c r="DS173" s="8"/>
      <c r="DT173" s="8"/>
      <c r="DU173" s="8"/>
      <c r="DV173" s="8"/>
      <c r="ED173" s="8"/>
      <c r="EE173" s="28"/>
      <c r="EF173" s="8"/>
      <c r="EG173" s="8"/>
      <c r="EH173" s="8"/>
      <c r="EP173" s="101"/>
      <c r="EQ173" s="102" t="s">
        <v>68</v>
      </c>
      <c r="ER173" s="103">
        <f>SUMIF(EJ170:EN170,"宇久町",EJ171:EN171)*'募集型  変更届　提出用 （記入例）'!AM168</f>
        <v>0</v>
      </c>
      <c r="ES173" s="104">
        <f>SUMIF(EJ170:EN170,"宇久",EJ172:EN172)*'募集型  変更届　提出用 （記入例）'!AM170</f>
        <v>0</v>
      </c>
      <c r="ET173" s="96"/>
      <c r="EU173" s="83"/>
      <c r="EV173" s="105"/>
      <c r="EW173" s="106" t="s">
        <v>68</v>
      </c>
      <c r="EX173" s="107" t="str">
        <f>IF('募集型  変更届　提出用 （記入例）'!P173="","0",FC168/EV169)</f>
        <v>0</v>
      </c>
      <c r="EY173" s="108" t="str">
        <f>IF('募集型  変更届　提出用 （記入例）'!P173="","0",FC169/EV169)</f>
        <v>0</v>
      </c>
      <c r="EZ173" s="109">
        <f>EX173*'募集型  変更届　提出用 （記入例）'!AM168</f>
        <v>0</v>
      </c>
      <c r="FA173" s="110">
        <f>EY173*'募集型  変更届　提出用 （記入例）'!AM170</f>
        <v>0</v>
      </c>
      <c r="FB173" s="111">
        <f t="shared" si="73"/>
        <v>0</v>
      </c>
      <c r="FC173" s="173"/>
      <c r="FE173" s="112" t="s">
        <v>68</v>
      </c>
      <c r="FF173" s="107" t="str">
        <f>IF(('募集型  変更届　提出用 （記入例）'!Q173)="","0",('募集型  変更届　提出用 （記入例）'!AM168+'募集型  変更届　提出用 （記入例）'!AM170)*'募集型  変更届　提出用 （記入例）'!Q173*1000)</f>
        <v>0</v>
      </c>
      <c r="FG173" s="107">
        <f>COUNTA('募集型  変更届　提出用 （記入例）'!P173)*('募集型  変更届　提出用 （記入例）'!AM168+'募集型  変更届　提出用 （記入例）'!AM170)</f>
        <v>0</v>
      </c>
      <c r="FH173" s="107">
        <f>COUNTA('募集型  変更届　提出用 （記入例）'!R173)*('募集型  変更届　提出用 （記入例）'!AM168+'募集型  変更届　提出用 （記入例）'!AM170)</f>
        <v>0</v>
      </c>
      <c r="FI173" s="107">
        <f>COUNTA('募集型  変更届　提出用 （記入例）'!S173)*('募集型  変更届　提出用 （記入例）'!AM168+'募集型  変更届　提出用 （記入例）'!AM170)</f>
        <v>0</v>
      </c>
    </row>
    <row r="174" spans="2:165" ht="16.5" customHeight="1" thickBot="1">
      <c r="Q174" s="8"/>
      <c r="R174" s="8"/>
      <c r="S174" s="8"/>
      <c r="T174" s="8"/>
      <c r="X174" s="8"/>
      <c r="Y174" s="8"/>
      <c r="AC174" s="8"/>
      <c r="AJ174" s="877" t="s">
        <v>382</v>
      </c>
      <c r="AK174" s="878"/>
      <c r="AL174" s="879"/>
      <c r="AM174" s="609">
        <f>AM136+AM142+AM148+AM154+AM160+AM166+AM172</f>
        <v>0</v>
      </c>
      <c r="AN174" s="610"/>
      <c r="AO174" s="631">
        <f>AO136+AO142+AO148+AO154+AO160+AO166+AO172</f>
        <v>0</v>
      </c>
      <c r="AP174" s="631"/>
      <c r="AQ174" s="647"/>
      <c r="AR174" s="637">
        <f>AR132+AR138+AR144+AR150+AR156+AR162+AR168</f>
        <v>0</v>
      </c>
      <c r="AS174" s="638"/>
      <c r="AZ174" s="8" t="s">
        <v>504</v>
      </c>
      <c r="BH174" s="2"/>
      <c r="BI174" s="8" t="s">
        <v>395</v>
      </c>
      <c r="BN174" s="8"/>
      <c r="BO174" s="8"/>
      <c r="BP174" s="8"/>
      <c r="BQ174" s="8"/>
      <c r="BU174" s="8"/>
      <c r="BV174" s="8"/>
      <c r="BW174" s="8"/>
      <c r="BX174" s="8"/>
      <c r="BY174" s="8"/>
      <c r="CC174" s="8"/>
      <c r="CG174" s="8"/>
      <c r="CK174" s="8"/>
      <c r="CO174" s="8"/>
      <c r="CZ174" s="185"/>
      <c r="DC174" s="8"/>
      <c r="DD174" s="8"/>
      <c r="DE174" s="8"/>
      <c r="DF174" s="8"/>
      <c r="DG174" s="8"/>
      <c r="DH174" s="8"/>
      <c r="DI174" s="8"/>
      <c r="DJ174" s="8"/>
      <c r="DK174" s="8"/>
      <c r="DL174" s="8"/>
      <c r="DM174" s="8"/>
      <c r="DN174" s="8"/>
      <c r="DO174" s="8"/>
      <c r="DP174" s="8"/>
      <c r="DQ174" s="8"/>
      <c r="DR174" s="8"/>
      <c r="DS174" s="8"/>
      <c r="DT174" s="8"/>
      <c r="DU174" s="8"/>
      <c r="DV174" s="8"/>
      <c r="ED174" s="8"/>
      <c r="EE174" s="28"/>
      <c r="EF174" s="8"/>
      <c r="EG174" s="190" t="s">
        <v>9</v>
      </c>
      <c r="EH174" s="191"/>
      <c r="EI174" s="192">
        <v>1</v>
      </c>
      <c r="EJ174" s="192">
        <v>2</v>
      </c>
      <c r="EK174" s="192">
        <v>3</v>
      </c>
      <c r="EL174" s="192">
        <v>4</v>
      </c>
      <c r="EM174" s="192">
        <v>5</v>
      </c>
      <c r="EN174" s="193" t="s">
        <v>320</v>
      </c>
      <c r="EP174" s="118" t="s">
        <v>62</v>
      </c>
      <c r="EQ174" s="79" t="s">
        <v>110</v>
      </c>
      <c r="ER174" s="119">
        <f t="shared" ref="ER174:ES179" si="75">ER132+ER138+ER144+ER150+ER156+ER162+ER168</f>
        <v>0</v>
      </c>
      <c r="ES174" s="120">
        <f t="shared" si="75"/>
        <v>0</v>
      </c>
      <c r="ET174" s="73">
        <f t="shared" ref="ET174:ET179" si="76">SUM(ER174:ES174)</f>
        <v>0</v>
      </c>
      <c r="EU174" s="8"/>
      <c r="EV174" s="8"/>
      <c r="EX174" s="98"/>
      <c r="EY174" s="98"/>
      <c r="EZ174" s="98"/>
      <c r="FA174" s="171" t="s">
        <v>110</v>
      </c>
      <c r="FB174" s="172">
        <f t="shared" ref="FB174:FB179" si="77">FB132+FB138+FB144+FB150+FB156+FB162+FB168</f>
        <v>0</v>
      </c>
      <c r="FD174" s="98"/>
      <c r="FE174" s="121" t="s">
        <v>110</v>
      </c>
      <c r="FF174" s="73">
        <f t="shared" ref="FF174:FI179" si="78">FF132+FF138+FF144+FF150+FF156+FF162+FF168</f>
        <v>0</v>
      </c>
      <c r="FG174" s="73">
        <f t="shared" si="78"/>
        <v>0</v>
      </c>
      <c r="FH174" s="73">
        <f t="shared" si="78"/>
        <v>0</v>
      </c>
      <c r="FI174" s="73">
        <f t="shared" si="78"/>
        <v>0</v>
      </c>
    </row>
    <row r="175" spans="2:165" ht="16.5" customHeight="1" thickBot="1">
      <c r="B175" s="984" t="s">
        <v>464</v>
      </c>
      <c r="C175" s="984"/>
      <c r="D175" s="984"/>
      <c r="E175" s="984"/>
      <c r="F175" s="984"/>
      <c r="G175" s="984"/>
      <c r="H175" s="984"/>
      <c r="I175" s="985"/>
      <c r="J175" s="986"/>
      <c r="Q175" s="8"/>
      <c r="R175" s="8"/>
      <c r="S175" s="8"/>
      <c r="T175" s="8"/>
      <c r="X175" s="8"/>
      <c r="Y175" s="8"/>
      <c r="AC175" s="8"/>
      <c r="AJ175" s="880"/>
      <c r="AK175" s="881"/>
      <c r="AL175" s="882"/>
      <c r="AM175" s="843"/>
      <c r="AN175" s="860"/>
      <c r="AO175" s="648"/>
      <c r="AP175" s="648"/>
      <c r="AQ175" s="649"/>
      <c r="AR175" s="639"/>
      <c r="AS175" s="640"/>
      <c r="AZ175" s="2"/>
      <c r="BA175" s="2" t="s">
        <v>503</v>
      </c>
      <c r="BB175" s="2"/>
      <c r="BC175" s="2"/>
      <c r="BD175" s="2"/>
      <c r="BE175" s="2"/>
      <c r="BF175" s="2"/>
      <c r="BG175" s="2"/>
      <c r="BH175" s="2"/>
      <c r="BI175" s="226" t="s">
        <v>105</v>
      </c>
      <c r="BJ175" s="227"/>
      <c r="BK175" s="227"/>
      <c r="BL175" s="227"/>
      <c r="BM175" s="227"/>
      <c r="BN175" s="227"/>
      <c r="BO175" s="227"/>
      <c r="BP175" s="227"/>
      <c r="BQ175" s="227"/>
      <c r="BR175" s="227"/>
      <c r="BS175" s="227"/>
      <c r="BT175" s="227"/>
      <c r="BU175" s="227"/>
      <c r="BV175" s="227"/>
      <c r="BW175" s="227"/>
      <c r="BX175" s="227"/>
      <c r="BY175" s="228"/>
      <c r="BZ175" s="221" t="s">
        <v>410</v>
      </c>
      <c r="CA175" s="222"/>
      <c r="CB175" s="222"/>
      <c r="CC175" s="223"/>
      <c r="CD175" s="223"/>
      <c r="CE175" s="223"/>
      <c r="CF175" s="224"/>
      <c r="CG175" s="224"/>
      <c r="CH175" s="223"/>
      <c r="CI175" s="223"/>
      <c r="CJ175" s="223"/>
      <c r="CK175" s="225"/>
      <c r="CL175" s="222"/>
      <c r="CM175" s="222"/>
      <c r="CN175" s="222"/>
      <c r="CO175" s="225"/>
      <c r="CP175" s="229"/>
      <c r="CQ175" s="222"/>
      <c r="CR175" s="222"/>
      <c r="CS175" s="225"/>
      <c r="CT175" s="222"/>
      <c r="CU175" s="222"/>
      <c r="CV175" s="222"/>
      <c r="CW175" s="222"/>
      <c r="CX175" s="230"/>
      <c r="CZ175" s="215"/>
      <c r="DC175" s="8"/>
      <c r="DD175" s="8"/>
      <c r="DE175" s="8"/>
      <c r="DF175" s="8"/>
      <c r="DG175" s="8"/>
      <c r="DH175" s="8"/>
      <c r="DI175" s="8"/>
      <c r="DJ175" s="8"/>
      <c r="DK175" s="8"/>
      <c r="DL175" s="8"/>
      <c r="DM175" s="8"/>
      <c r="DN175" s="8"/>
      <c r="DO175" s="8"/>
      <c r="DP175" s="8"/>
      <c r="DQ175" s="8"/>
      <c r="DR175" s="8"/>
      <c r="DS175" s="8"/>
      <c r="DT175" s="8"/>
      <c r="DU175" s="8"/>
      <c r="DV175" s="8"/>
      <c r="ED175" s="8"/>
      <c r="EE175" s="28"/>
      <c r="EF175" s="8"/>
      <c r="EG175" s="190" t="s">
        <v>18</v>
      </c>
      <c r="EH175" s="80">
        <v>1</v>
      </c>
      <c r="EI175" s="194" t="str">
        <f>IF(U132="","",VLOOKUP(U132,$FQ:$FZ,10,FALSE))</f>
        <v/>
      </c>
      <c r="EJ175" s="194" t="str">
        <f>IF(X132="","",VLOOKUP(X132,$FQ:$FZ,10,FALSE))</f>
        <v/>
      </c>
      <c r="EK175" s="194" t="str">
        <f>IF(AA132="","",VLOOKUP(AA132,$FQ:$FZ,10,FALSE))</f>
        <v/>
      </c>
      <c r="EL175" s="194" t="str">
        <f>IF(AD132="","",VLOOKUP(AD132,$FQ:$FZ,10,FALSE))</f>
        <v/>
      </c>
      <c r="EM175" s="194" t="str">
        <f>IF(AG132="","",VLOOKUP(AG132,$FQ:$FZ,10,FALSE))</f>
        <v/>
      </c>
      <c r="EN175" s="195">
        <f t="shared" ref="EN175:EN181" si="79">SUM(EI175:EM175)</f>
        <v>0</v>
      </c>
      <c r="EP175" s="123"/>
      <c r="EQ175" s="79" t="s">
        <v>111</v>
      </c>
      <c r="ER175" s="124">
        <f t="shared" si="75"/>
        <v>0</v>
      </c>
      <c r="ES175" s="125">
        <f t="shared" si="75"/>
        <v>0</v>
      </c>
      <c r="ET175" s="89">
        <f t="shared" si="76"/>
        <v>0</v>
      </c>
      <c r="EU175" s="8"/>
      <c r="EV175" s="8"/>
      <c r="EX175" s="98"/>
      <c r="EY175" s="98"/>
      <c r="EZ175" s="98"/>
      <c r="FA175" s="84" t="s">
        <v>111</v>
      </c>
      <c r="FB175" s="89">
        <f t="shared" si="77"/>
        <v>0</v>
      </c>
      <c r="FD175" s="98"/>
      <c r="FE175" s="126" t="s">
        <v>111</v>
      </c>
      <c r="FF175" s="89">
        <f t="shared" si="78"/>
        <v>0</v>
      </c>
      <c r="FG175" s="89">
        <f t="shared" si="78"/>
        <v>0</v>
      </c>
      <c r="FH175" s="89">
        <f t="shared" si="78"/>
        <v>0</v>
      </c>
      <c r="FI175" s="89">
        <f t="shared" si="78"/>
        <v>0</v>
      </c>
    </row>
    <row r="176" spans="2:165" ht="16.5" customHeight="1" thickBot="1">
      <c r="B176" s="984"/>
      <c r="C176" s="984"/>
      <c r="D176" s="984"/>
      <c r="E176" s="984"/>
      <c r="F176" s="984"/>
      <c r="G176" s="984"/>
      <c r="H176" s="984"/>
      <c r="I176" s="987"/>
      <c r="J176" s="988"/>
      <c r="Q176" s="8"/>
      <c r="R176" s="8"/>
      <c r="S176" s="8"/>
      <c r="T176" s="8"/>
      <c r="X176" s="8"/>
      <c r="Y176" s="8"/>
      <c r="AC176" s="8"/>
      <c r="AZ176" s="2"/>
      <c r="BA176" s="43"/>
      <c r="BB176" s="2"/>
      <c r="BC176" s="2"/>
      <c r="BD176" s="1020">
        <v>0</v>
      </c>
      <c r="BE176" s="1020"/>
      <c r="BF176" s="1020"/>
      <c r="BG176" s="2"/>
      <c r="BH176" s="17"/>
      <c r="BI176" s="1021" t="s">
        <v>442</v>
      </c>
      <c r="BJ176" s="1022"/>
      <c r="BK176" s="1022"/>
      <c r="BL176" s="1022" t="s">
        <v>109</v>
      </c>
      <c r="BM176" s="1022"/>
      <c r="BN176" s="1022"/>
      <c r="BO176" s="1022"/>
      <c r="BP176" s="1022"/>
      <c r="BQ176" s="1022" t="s">
        <v>392</v>
      </c>
      <c r="BR176" s="1022"/>
      <c r="BS176" s="1022"/>
      <c r="BT176" s="1022"/>
      <c r="BU176" s="1022"/>
      <c r="BV176" s="1022"/>
      <c r="BW176" s="1022"/>
      <c r="BX176" s="1022"/>
      <c r="BY176" s="1023"/>
      <c r="BZ176" s="1024" t="s">
        <v>411</v>
      </c>
      <c r="CA176" s="1003"/>
      <c r="CB176" s="1003"/>
      <c r="CC176" s="1003"/>
      <c r="CD176" s="1003"/>
      <c r="CE176" s="1004" t="s">
        <v>422</v>
      </c>
      <c r="CF176" s="1001"/>
      <c r="CG176" s="1001"/>
      <c r="CH176" s="1000" t="s">
        <v>441</v>
      </c>
      <c r="CI176" s="1001"/>
      <c r="CJ176" s="1001"/>
      <c r="CK176" s="1001"/>
      <c r="CL176" s="1002"/>
      <c r="CM176" s="1003" t="s">
        <v>422</v>
      </c>
      <c r="CN176" s="1003"/>
      <c r="CO176" s="1003"/>
      <c r="CP176" s="1000" t="s">
        <v>396</v>
      </c>
      <c r="CQ176" s="1001"/>
      <c r="CR176" s="1001"/>
      <c r="CS176" s="1001"/>
      <c r="CT176" s="1001"/>
      <c r="CU176" s="1004" t="s">
        <v>422</v>
      </c>
      <c r="CV176" s="1001"/>
      <c r="CW176" s="1001"/>
      <c r="CX176" s="1005"/>
      <c r="CZ176" s="215"/>
      <c r="DC176" s="8"/>
      <c r="DD176" s="8"/>
      <c r="DE176" s="8"/>
      <c r="DF176" s="8"/>
      <c r="DG176" s="8"/>
      <c r="DH176" s="8"/>
      <c r="DI176" s="8"/>
      <c r="DJ176" s="8"/>
      <c r="DK176" s="8"/>
      <c r="DL176" s="8"/>
      <c r="DM176" s="8"/>
      <c r="DN176" s="8"/>
      <c r="DO176" s="8"/>
      <c r="DP176" s="8"/>
      <c r="DQ176" s="8"/>
      <c r="DR176" s="8"/>
      <c r="DS176" s="8"/>
      <c r="DT176" s="8"/>
      <c r="DU176" s="8"/>
      <c r="DV176" s="8"/>
      <c r="ED176" s="8"/>
      <c r="EE176" s="28"/>
      <c r="EF176" s="8"/>
      <c r="EG176" s="13"/>
      <c r="EH176" s="80">
        <v>2</v>
      </c>
      <c r="EI176" s="194" t="str">
        <f>IF(U138="","",VLOOKUP(U138,$FQ:$FZ,10,FALSE))</f>
        <v/>
      </c>
      <c r="EJ176" s="194" t="str">
        <f>IF(X138="","",VLOOKUP(X138,$FQ:$FZ,10,FALSE))</f>
        <v/>
      </c>
      <c r="EK176" s="194" t="str">
        <f>IF(AA138="","",VLOOKUP(AA138,$FQ:$FZ,10,FALSE))</f>
        <v/>
      </c>
      <c r="EL176" s="194" t="str">
        <f>IF(AD138="","",VLOOKUP(AD138,$FQ:$FZ,10,FALSE))</f>
        <v/>
      </c>
      <c r="EM176" s="194" t="str">
        <f>IF(AG138="","",VLOOKUP(AG138,$FQ:$FZ,10,FALSE))</f>
        <v/>
      </c>
      <c r="EN176" s="195">
        <f t="shared" si="79"/>
        <v>0</v>
      </c>
      <c r="EP176" s="123"/>
      <c r="EQ176" s="79" t="s">
        <v>45</v>
      </c>
      <c r="ER176" s="124">
        <f t="shared" si="75"/>
        <v>0</v>
      </c>
      <c r="ES176" s="125">
        <f t="shared" si="75"/>
        <v>0</v>
      </c>
      <c r="ET176" s="89">
        <f t="shared" si="76"/>
        <v>0</v>
      </c>
      <c r="EU176" s="8"/>
      <c r="EV176" s="8"/>
      <c r="EX176" s="98"/>
      <c r="EY176" s="98"/>
      <c r="EZ176" s="98"/>
      <c r="FA176" s="84" t="s">
        <v>45</v>
      </c>
      <c r="FB176" s="89">
        <f t="shared" si="77"/>
        <v>0</v>
      </c>
      <c r="FD176" s="98"/>
      <c r="FE176" s="126" t="s">
        <v>45</v>
      </c>
      <c r="FF176" s="89">
        <f t="shared" si="78"/>
        <v>0</v>
      </c>
      <c r="FG176" s="89">
        <f t="shared" si="78"/>
        <v>0</v>
      </c>
      <c r="FH176" s="89">
        <f t="shared" si="78"/>
        <v>0</v>
      </c>
      <c r="FI176" s="89">
        <f t="shared" si="78"/>
        <v>0</v>
      </c>
    </row>
    <row r="177" spans="2:165" ht="16.5" customHeight="1" thickBot="1">
      <c r="K177" s="199"/>
      <c r="L177" s="199"/>
      <c r="M177" s="1185">
        <f>AM174</f>
        <v>0</v>
      </c>
      <c r="N177" s="1186"/>
      <c r="O177" s="186"/>
      <c r="P177" s="199"/>
      <c r="Q177" s="199"/>
      <c r="R177" s="1189">
        <f>AR174</f>
        <v>0</v>
      </c>
      <c r="S177" s="1190"/>
      <c r="T177" s="8"/>
      <c r="V177" s="11"/>
      <c r="W177" s="11"/>
      <c r="X177" s="8"/>
      <c r="Y177" s="8"/>
      <c r="AB177" s="11"/>
      <c r="AC177" s="8"/>
      <c r="AF177" s="11"/>
      <c r="AG177" s="8"/>
      <c r="AI177" s="186"/>
      <c r="AJ177" s="184"/>
      <c r="AK177" s="1185">
        <f>M177+AK115</f>
        <v>990</v>
      </c>
      <c r="AL177" s="1186"/>
      <c r="AM177" s="186"/>
      <c r="AN177" s="184"/>
      <c r="AO177" s="186"/>
      <c r="AP177" s="1193">
        <f>R177+AP115</f>
        <v>1480</v>
      </c>
      <c r="AQ177" s="1194"/>
      <c r="AZ177" s="2"/>
      <c r="BB177" s="346"/>
      <c r="BC177" s="347" t="s">
        <v>501</v>
      </c>
      <c r="BD177" s="1020"/>
      <c r="BE177" s="1020"/>
      <c r="BF177" s="1020"/>
      <c r="BG177" s="2"/>
      <c r="BH177" s="144"/>
      <c r="BI177" s="1018" t="s">
        <v>396</v>
      </c>
      <c r="BJ177" s="814"/>
      <c r="BK177" s="814"/>
      <c r="BL177" s="1019" t="s">
        <v>397</v>
      </c>
      <c r="BM177" s="1019"/>
      <c r="BN177" s="1019"/>
      <c r="BO177" s="1019"/>
      <c r="BP177" s="1019"/>
      <c r="BQ177" s="1025" t="s">
        <v>403</v>
      </c>
      <c r="BR177" s="1025"/>
      <c r="BS177" s="1025"/>
      <c r="BT177" s="1025"/>
      <c r="BU177" s="1025"/>
      <c r="BV177" s="1025"/>
      <c r="BW177" s="1025"/>
      <c r="BX177" s="1025"/>
      <c r="BY177" s="1026"/>
      <c r="BZ177" s="1027" t="s">
        <v>412</v>
      </c>
      <c r="CA177" s="1028"/>
      <c r="CB177" s="1028"/>
      <c r="CC177" s="1028"/>
      <c r="CD177" s="1028"/>
      <c r="CE177" s="1029" t="s">
        <v>424</v>
      </c>
      <c r="CF177" s="1030"/>
      <c r="CG177" s="1030"/>
      <c r="CH177" s="1034" t="s">
        <v>427</v>
      </c>
      <c r="CI177" s="1028"/>
      <c r="CJ177" s="1028"/>
      <c r="CK177" s="1028"/>
      <c r="CL177" s="1035"/>
      <c r="CM177" s="1030" t="s">
        <v>427</v>
      </c>
      <c r="CN177" s="1030"/>
      <c r="CO177" s="1030"/>
      <c r="CP177" s="1034" t="s">
        <v>443</v>
      </c>
      <c r="CQ177" s="1028"/>
      <c r="CR177" s="1028"/>
      <c r="CS177" s="1028"/>
      <c r="CT177" s="1028"/>
      <c r="CU177" s="1029" t="s">
        <v>444</v>
      </c>
      <c r="CV177" s="1030"/>
      <c r="CW177" s="1030"/>
      <c r="CX177" s="1036"/>
      <c r="CZ177" s="17"/>
      <c r="DC177" s="8"/>
      <c r="DD177" s="8"/>
      <c r="DE177" s="8"/>
      <c r="DF177" s="8"/>
      <c r="DG177" s="8"/>
      <c r="DH177" s="8"/>
      <c r="DI177" s="8"/>
      <c r="DJ177" s="8"/>
      <c r="DK177" s="8"/>
      <c r="DL177" s="8"/>
      <c r="DM177" s="8"/>
      <c r="DN177" s="8"/>
      <c r="DO177" s="8"/>
      <c r="DP177" s="8"/>
      <c r="DQ177" s="8"/>
      <c r="DR177" s="8"/>
      <c r="DS177" s="8"/>
      <c r="DT177" s="8"/>
      <c r="DU177" s="8"/>
      <c r="DV177" s="8"/>
      <c r="ED177" s="8"/>
      <c r="EE177" s="28"/>
      <c r="EF177" s="8"/>
      <c r="EG177" s="13"/>
      <c r="EH177" s="80">
        <v>3</v>
      </c>
      <c r="EI177" s="194" t="str">
        <f>IF(U144="","",VLOOKUP(U144,$FQ:$FZ,10,FALSE))</f>
        <v/>
      </c>
      <c r="EJ177" s="194" t="str">
        <f>IF(X144="","",VLOOKUP(X144,$FQ:$FZ,10,FALSE))</f>
        <v/>
      </c>
      <c r="EK177" s="194" t="str">
        <f>IF(AA144="","",VLOOKUP(AA144,$FQ:$FZ,10,FALSE))</f>
        <v/>
      </c>
      <c r="EL177" s="194" t="str">
        <f>IF(AD144="","",VLOOKUP(AD144,$FQ:$FZ,10,FALSE))</f>
        <v/>
      </c>
      <c r="EM177" s="194" t="str">
        <f>IF(AG144="","",VLOOKUP(AG144,$FQ:$FZ,10,FALSE))</f>
        <v/>
      </c>
      <c r="EN177" s="195">
        <f t="shared" si="79"/>
        <v>0</v>
      </c>
      <c r="EP177" s="123"/>
      <c r="EQ177" s="79" t="s">
        <v>53</v>
      </c>
      <c r="ER177" s="124">
        <f t="shared" si="75"/>
        <v>0</v>
      </c>
      <c r="ES177" s="125">
        <f t="shared" si="75"/>
        <v>0</v>
      </c>
      <c r="ET177" s="89">
        <f t="shared" si="76"/>
        <v>0</v>
      </c>
      <c r="EU177" s="8"/>
      <c r="EV177" s="8"/>
      <c r="EX177" s="98"/>
      <c r="EY177" s="98"/>
      <c r="EZ177" s="98"/>
      <c r="FA177" s="84" t="s">
        <v>53</v>
      </c>
      <c r="FB177" s="89">
        <f t="shared" si="77"/>
        <v>0</v>
      </c>
      <c r="FD177" s="98"/>
      <c r="FE177" s="126" t="s">
        <v>53</v>
      </c>
      <c r="FF177" s="89">
        <f t="shared" si="78"/>
        <v>0</v>
      </c>
      <c r="FG177" s="89">
        <f t="shared" si="78"/>
        <v>0</v>
      </c>
      <c r="FH177" s="89">
        <f t="shared" si="78"/>
        <v>0</v>
      </c>
      <c r="FI177" s="89">
        <f t="shared" si="78"/>
        <v>0</v>
      </c>
    </row>
    <row r="178" spans="2:165" ht="16.5" customHeight="1" thickBot="1">
      <c r="B178" s="710" t="s">
        <v>99</v>
      </c>
      <c r="C178" s="710"/>
      <c r="D178" s="710"/>
      <c r="E178" s="710"/>
      <c r="F178" s="710"/>
      <c r="G178" s="18"/>
      <c r="K178" s="1180" t="s">
        <v>101</v>
      </c>
      <c r="L178" s="1181"/>
      <c r="M178" s="1187"/>
      <c r="N178" s="1188"/>
      <c r="O178" s="186"/>
      <c r="P178" s="1180" t="s">
        <v>102</v>
      </c>
      <c r="Q178" s="1181"/>
      <c r="R178" s="1191"/>
      <c r="S178" s="1192"/>
      <c r="T178" s="8"/>
      <c r="U178" s="994" t="s">
        <v>109</v>
      </c>
      <c r="V178" s="995"/>
      <c r="W178" s="995"/>
      <c r="X178" s="996"/>
      <c r="Y178" s="8"/>
      <c r="Z178" s="1182" t="s">
        <v>100</v>
      </c>
      <c r="AA178" s="1182"/>
      <c r="AI178" s="1183" t="s">
        <v>101</v>
      </c>
      <c r="AJ178" s="1184"/>
      <c r="AK178" s="1187"/>
      <c r="AL178" s="1188"/>
      <c r="AM178" s="186"/>
      <c r="AN178" s="1183" t="s">
        <v>102</v>
      </c>
      <c r="AO178" s="1184"/>
      <c r="AP178" s="1195"/>
      <c r="AQ178" s="1196"/>
      <c r="AS178" s="994" t="s">
        <v>109</v>
      </c>
      <c r="AT178" s="995"/>
      <c r="AU178" s="995"/>
      <c r="AV178" s="996"/>
      <c r="AZ178" s="2"/>
      <c r="BB178" s="2"/>
      <c r="BC178" s="348"/>
      <c r="BD178" s="1020">
        <f>BW136+BW142+BW148+BW154+BW160+BW166+BW172</f>
        <v>0</v>
      </c>
      <c r="BE178" s="1020"/>
      <c r="BF178" s="1020"/>
      <c r="BG178" s="2"/>
      <c r="BH178" s="144"/>
      <c r="BI178" s="1039" t="s">
        <v>396</v>
      </c>
      <c r="BJ178" s="579"/>
      <c r="BK178" s="579"/>
      <c r="BL178" s="1040" t="s">
        <v>398</v>
      </c>
      <c r="BM178" s="1040"/>
      <c r="BN178" s="1040"/>
      <c r="BO178" s="1040"/>
      <c r="BP178" s="1040"/>
      <c r="BQ178" s="1041" t="s">
        <v>402</v>
      </c>
      <c r="BR178" s="1041"/>
      <c r="BS178" s="1041"/>
      <c r="BT178" s="1041"/>
      <c r="BU178" s="1041"/>
      <c r="BV178" s="1041"/>
      <c r="BW178" s="1041"/>
      <c r="BX178" s="1041"/>
      <c r="BY178" s="1042"/>
      <c r="BZ178" s="1027" t="s">
        <v>413</v>
      </c>
      <c r="CA178" s="1028"/>
      <c r="CB178" s="1028"/>
      <c r="CC178" s="1028"/>
      <c r="CD178" s="1028"/>
      <c r="CE178" s="1029" t="s">
        <v>423</v>
      </c>
      <c r="CF178" s="1030"/>
      <c r="CG178" s="1030"/>
      <c r="CH178" s="1034" t="s">
        <v>428</v>
      </c>
      <c r="CI178" s="1028"/>
      <c r="CJ178" s="1028"/>
      <c r="CK178" s="1028"/>
      <c r="CL178" s="1035"/>
      <c r="CM178" s="1030" t="s">
        <v>429</v>
      </c>
      <c r="CN178" s="1030"/>
      <c r="CO178" s="1030"/>
      <c r="CP178" s="1034"/>
      <c r="CQ178" s="1028"/>
      <c r="CR178" s="1028"/>
      <c r="CS178" s="1028"/>
      <c r="CT178" s="1028"/>
      <c r="CU178" s="1029"/>
      <c r="CV178" s="1030"/>
      <c r="CW178" s="1030"/>
      <c r="CX178" s="1036"/>
      <c r="CZ178" s="216"/>
      <c r="DA178" s="117"/>
      <c r="DC178" s="8"/>
      <c r="DD178" s="8"/>
      <c r="DE178" s="8"/>
      <c r="DF178" s="8"/>
      <c r="DG178" s="8"/>
      <c r="DH178" s="8"/>
      <c r="DI178" s="8"/>
      <c r="DJ178" s="8"/>
      <c r="DK178" s="8"/>
      <c r="DL178" s="8"/>
      <c r="DM178" s="8"/>
      <c r="DN178" s="8"/>
      <c r="DO178" s="8"/>
      <c r="DP178" s="8"/>
      <c r="DQ178" s="8"/>
      <c r="DR178" s="8"/>
      <c r="DS178" s="8"/>
      <c r="DT178" s="8"/>
      <c r="DU178" s="8"/>
      <c r="DV178" s="8"/>
      <c r="ED178" s="8"/>
      <c r="EE178" s="28"/>
      <c r="EF178" s="8"/>
      <c r="EG178" s="14"/>
      <c r="EH178" s="80">
        <v>4</v>
      </c>
      <c r="EI178" s="194" t="str">
        <f>IF(U150="","",VLOOKUP(U150,$FQ:$FZ,10,FALSE))</f>
        <v/>
      </c>
      <c r="EJ178" s="194" t="str">
        <f>IF(X150="","",VLOOKUP(X150,$FQ:$FZ,10,FALSE))</f>
        <v/>
      </c>
      <c r="EK178" s="194" t="str">
        <f>IF(AA150="","",VLOOKUP(AA150,$FQ:$FZ,10,FALSE))</f>
        <v/>
      </c>
      <c r="EL178" s="194" t="str">
        <f>IF(AD150="","",VLOOKUP(AD150,$FQ:$FZ,10,FALSE))</f>
        <v/>
      </c>
      <c r="EM178" s="194" t="str">
        <f>IF(AG150="","",VLOOKUP(AG150,$FQ:$FZ,10,FALSE))</f>
        <v/>
      </c>
      <c r="EN178" s="195">
        <f t="shared" si="79"/>
        <v>0</v>
      </c>
      <c r="EP178" s="123"/>
      <c r="EQ178" s="79" t="s">
        <v>61</v>
      </c>
      <c r="ER178" s="124">
        <f t="shared" si="75"/>
        <v>0</v>
      </c>
      <c r="ES178" s="125">
        <f t="shared" si="75"/>
        <v>0</v>
      </c>
      <c r="ET178" s="89">
        <f t="shared" si="76"/>
        <v>0</v>
      </c>
      <c r="EU178" s="8"/>
      <c r="EV178" s="8"/>
      <c r="EX178" s="98"/>
      <c r="EY178" s="98"/>
      <c r="EZ178" s="98"/>
      <c r="FA178" s="84" t="s">
        <v>61</v>
      </c>
      <c r="FB178" s="89">
        <f t="shared" si="77"/>
        <v>0</v>
      </c>
      <c r="FD178" s="98"/>
      <c r="FE178" s="126" t="s">
        <v>61</v>
      </c>
      <c r="FF178" s="89">
        <f t="shared" si="78"/>
        <v>0</v>
      </c>
      <c r="FG178" s="89">
        <f t="shared" si="78"/>
        <v>0</v>
      </c>
      <c r="FH178" s="89">
        <f t="shared" si="78"/>
        <v>0</v>
      </c>
      <c r="FI178" s="89">
        <f t="shared" si="78"/>
        <v>0</v>
      </c>
    </row>
    <row r="179" spans="2:165" ht="16.5" customHeight="1" thickBot="1">
      <c r="B179" s="1062"/>
      <c r="C179" s="1063"/>
      <c r="D179" s="1054" t="s">
        <v>9</v>
      </c>
      <c r="E179" s="1054"/>
      <c r="F179" s="1054"/>
      <c r="G179" s="1054" t="s">
        <v>90</v>
      </c>
      <c r="H179" s="1054"/>
      <c r="I179" s="1064"/>
      <c r="J179" s="1053" t="s">
        <v>377</v>
      </c>
      <c r="K179" s="1054"/>
      <c r="L179" s="1055"/>
      <c r="M179" s="1065" t="s">
        <v>103</v>
      </c>
      <c r="N179" s="1066"/>
      <c r="O179" s="1067"/>
      <c r="P179" s="1031" t="s">
        <v>19</v>
      </c>
      <c r="Q179" s="1032"/>
      <c r="R179" s="1033"/>
      <c r="S179" s="1060" t="s">
        <v>104</v>
      </c>
      <c r="T179" s="1061"/>
      <c r="U179" s="1060" t="s">
        <v>107</v>
      </c>
      <c r="V179" s="1319"/>
      <c r="W179" s="1060" t="s">
        <v>108</v>
      </c>
      <c r="X179" s="1061"/>
      <c r="Y179" s="8"/>
      <c r="Z179" s="1203"/>
      <c r="AA179" s="1204"/>
      <c r="AB179" s="1064" t="s">
        <v>9</v>
      </c>
      <c r="AC179" s="1066"/>
      <c r="AD179" s="1205"/>
      <c r="AE179" s="1064" t="s">
        <v>90</v>
      </c>
      <c r="AF179" s="1066"/>
      <c r="AG179" s="1067"/>
      <c r="AH179" s="1065" t="s">
        <v>377</v>
      </c>
      <c r="AI179" s="1066"/>
      <c r="AJ179" s="1067"/>
      <c r="AK179" s="1065" t="s">
        <v>103</v>
      </c>
      <c r="AL179" s="1066"/>
      <c r="AM179" s="1067"/>
      <c r="AN179" s="1197" t="s">
        <v>19</v>
      </c>
      <c r="AO179" s="1198"/>
      <c r="AP179" s="1199"/>
      <c r="AQ179" s="1200" t="s">
        <v>104</v>
      </c>
      <c r="AR179" s="1201"/>
      <c r="AS179" s="1200" t="s">
        <v>107</v>
      </c>
      <c r="AT179" s="1202"/>
      <c r="AU179" s="1057" t="s">
        <v>108</v>
      </c>
      <c r="AV179" s="1201"/>
      <c r="AZ179" s="2"/>
      <c r="BB179" s="346"/>
      <c r="BC179" s="347" t="s">
        <v>502</v>
      </c>
      <c r="BD179" s="1020"/>
      <c r="BE179" s="1020"/>
      <c r="BF179" s="1020"/>
      <c r="BG179" s="2"/>
      <c r="BH179" s="144"/>
      <c r="BI179" s="1039"/>
      <c r="BJ179" s="579"/>
      <c r="BK179" s="579"/>
      <c r="BL179" s="1040"/>
      <c r="BM179" s="1040"/>
      <c r="BN179" s="1040"/>
      <c r="BO179" s="1040"/>
      <c r="BP179" s="1040"/>
      <c r="BQ179" s="1041"/>
      <c r="BR179" s="1041"/>
      <c r="BS179" s="1041"/>
      <c r="BT179" s="1041"/>
      <c r="BU179" s="1041"/>
      <c r="BV179" s="1041"/>
      <c r="BW179" s="1041"/>
      <c r="BX179" s="1041"/>
      <c r="BY179" s="1042"/>
      <c r="BZ179" s="1027" t="s">
        <v>414</v>
      </c>
      <c r="CA179" s="1028"/>
      <c r="CB179" s="1028"/>
      <c r="CC179" s="1028"/>
      <c r="CD179" s="1028"/>
      <c r="CE179" s="1029" t="s">
        <v>423</v>
      </c>
      <c r="CF179" s="1030"/>
      <c r="CG179" s="1030"/>
      <c r="CH179" s="1034" t="s">
        <v>430</v>
      </c>
      <c r="CI179" s="1028"/>
      <c r="CJ179" s="1028"/>
      <c r="CK179" s="1028"/>
      <c r="CL179" s="1035"/>
      <c r="CM179" s="1030" t="s">
        <v>429</v>
      </c>
      <c r="CN179" s="1030"/>
      <c r="CO179" s="1030"/>
      <c r="CP179" s="1034"/>
      <c r="CQ179" s="1028"/>
      <c r="CR179" s="1028"/>
      <c r="CS179" s="1028"/>
      <c r="CT179" s="1028"/>
      <c r="CU179" s="1029"/>
      <c r="CV179" s="1030"/>
      <c r="CW179" s="1030"/>
      <c r="CX179" s="1036"/>
      <c r="CZ179" s="216"/>
      <c r="DA179" s="117"/>
      <c r="DC179" s="8"/>
      <c r="DD179" s="8"/>
      <c r="DE179" s="8"/>
      <c r="DF179" s="8"/>
      <c r="DG179" s="8"/>
      <c r="DH179" s="8"/>
      <c r="DI179" s="8"/>
      <c r="DJ179" s="8"/>
      <c r="DK179" s="8"/>
      <c r="DL179" s="8"/>
      <c r="DM179" s="8"/>
      <c r="DN179" s="8"/>
      <c r="DO179" s="8"/>
      <c r="DP179" s="8"/>
      <c r="DQ179" s="8"/>
      <c r="DR179" s="8"/>
      <c r="DS179" s="8"/>
      <c r="DT179" s="8"/>
      <c r="DU179" s="8"/>
      <c r="DV179" s="8"/>
      <c r="ED179" s="8"/>
      <c r="EE179" s="28"/>
      <c r="EF179" s="8"/>
      <c r="EG179" s="14"/>
      <c r="EH179" s="80">
        <v>5</v>
      </c>
      <c r="EI179" s="194" t="str">
        <f>IF(U156="","",VLOOKUP(U156,$FQ:$FZ,10,FALSE))</f>
        <v/>
      </c>
      <c r="EJ179" s="194" t="str">
        <f>IF(X156="","",VLOOKUP(X156,$FQ:$FZ,10,FALSE))</f>
        <v/>
      </c>
      <c r="EK179" s="194" t="str">
        <f>IF(AA156="","",VLOOKUP(AA156,$FQ:$FZ,10,FALSE))</f>
        <v/>
      </c>
      <c r="EL179" s="194" t="str">
        <f>IF(AD156="","",VLOOKUP(AD156,$FQ:$FZ,10,FALSE))</f>
        <v/>
      </c>
      <c r="EM179" s="194" t="str">
        <f>IF(AG156="","",VLOOKUP(AG156,$FQ:$FZ,10,FALSE))</f>
        <v/>
      </c>
      <c r="EN179" s="195">
        <f t="shared" si="79"/>
        <v>0</v>
      </c>
      <c r="EP179" s="131"/>
      <c r="EQ179" s="102" t="s">
        <v>68</v>
      </c>
      <c r="ER179" s="113">
        <f t="shared" si="75"/>
        <v>0</v>
      </c>
      <c r="ES179" s="114">
        <f t="shared" si="75"/>
        <v>0</v>
      </c>
      <c r="ET179" s="111">
        <f t="shared" si="76"/>
        <v>0</v>
      </c>
      <c r="EU179" s="8"/>
      <c r="EV179" s="8"/>
      <c r="EX179" s="98"/>
      <c r="EY179" s="98"/>
      <c r="EZ179" s="98"/>
      <c r="FA179" s="106" t="s">
        <v>68</v>
      </c>
      <c r="FB179" s="111">
        <f t="shared" si="77"/>
        <v>0</v>
      </c>
      <c r="FD179" s="98"/>
      <c r="FE179" s="132" t="s">
        <v>68</v>
      </c>
      <c r="FF179" s="111">
        <f t="shared" si="78"/>
        <v>0</v>
      </c>
      <c r="FG179" s="111">
        <f t="shared" si="78"/>
        <v>0</v>
      </c>
      <c r="FH179" s="111">
        <f t="shared" si="78"/>
        <v>0</v>
      </c>
      <c r="FI179" s="111">
        <f t="shared" si="78"/>
        <v>0</v>
      </c>
    </row>
    <row r="180" spans="2:165" ht="16.5" customHeight="1">
      <c r="B180" s="1043" t="s">
        <v>110</v>
      </c>
      <c r="C180" s="1044"/>
      <c r="D180" s="1045">
        <f>'募集型  変更届　提出用 （記入例）'!FB174</f>
        <v>0</v>
      </c>
      <c r="E180" s="1045"/>
      <c r="F180" s="1045"/>
      <c r="G180" s="1045">
        <f>'募集型  変更届　提出用 （記入例）'!ET174</f>
        <v>0</v>
      </c>
      <c r="H180" s="1045"/>
      <c r="I180" s="1046"/>
      <c r="J180" s="1047">
        <f t="shared" ref="J180:J185" si="80">SUM(D180:I180)</f>
        <v>0</v>
      </c>
      <c r="K180" s="1045"/>
      <c r="L180" s="1048"/>
      <c r="M180" s="1049">
        <f>'募集型  変更届　提出用 （記入例）'!FF174</f>
        <v>0</v>
      </c>
      <c r="N180" s="1050"/>
      <c r="O180" s="1051"/>
      <c r="P180" s="1052">
        <f t="shared" ref="P180:P185" si="81">SUM(J180:O180)</f>
        <v>0</v>
      </c>
      <c r="Q180" s="1045"/>
      <c r="R180" s="1048"/>
      <c r="S180" s="1086">
        <f>'募集型  変更届　提出用 （記入例）'!FG174</f>
        <v>0</v>
      </c>
      <c r="T180" s="1087"/>
      <c r="U180" s="1086">
        <f>'募集型  変更届　提出用 （記入例）'!FH174</f>
        <v>0</v>
      </c>
      <c r="V180" s="1320"/>
      <c r="W180" s="1321"/>
      <c r="X180" s="1089"/>
      <c r="Y180" s="8"/>
      <c r="Z180" s="1214" t="s">
        <v>110</v>
      </c>
      <c r="AA180" s="1215"/>
      <c r="AB180" s="1046">
        <f>D180+AB118</f>
        <v>728333.33333333337</v>
      </c>
      <c r="AC180" s="1207"/>
      <c r="AD180" s="1052"/>
      <c r="AE180" s="1046">
        <f>G180+AE118</f>
        <v>2380000</v>
      </c>
      <c r="AF180" s="1207"/>
      <c r="AG180" s="1208"/>
      <c r="AH180" s="1206">
        <f t="shared" ref="AH180:AH185" si="82">J180+AH118</f>
        <v>3108333.3333333335</v>
      </c>
      <c r="AI180" s="1207"/>
      <c r="AJ180" s="1208"/>
      <c r="AK180" s="1206">
        <f t="shared" ref="AK180:AK185" si="83">M180+AK118</f>
        <v>380000</v>
      </c>
      <c r="AL180" s="1207"/>
      <c r="AM180" s="1208"/>
      <c r="AN180" s="1206">
        <f t="shared" ref="AN180:AN185" si="84">P180+AN118</f>
        <v>3488333.3333333335</v>
      </c>
      <c r="AO180" s="1207"/>
      <c r="AP180" s="1208"/>
      <c r="AQ180" s="1209">
        <f>S180+AQ118</f>
        <v>380</v>
      </c>
      <c r="AR180" s="1210"/>
      <c r="AS180" s="1209">
        <f>U180+AS118</f>
        <v>350</v>
      </c>
      <c r="AT180" s="1211"/>
      <c r="AU180" s="1212"/>
      <c r="AV180" s="1213"/>
      <c r="AZ180" s="2"/>
      <c r="BA180" s="2"/>
      <c r="BB180" s="2"/>
      <c r="BC180" s="2"/>
      <c r="BD180" s="2"/>
      <c r="BE180" s="2"/>
      <c r="BF180" s="2"/>
      <c r="BG180" s="2"/>
      <c r="BH180" s="144"/>
      <c r="BI180" s="1039" t="s">
        <v>405</v>
      </c>
      <c r="BJ180" s="579"/>
      <c r="BK180" s="579"/>
      <c r="BL180" s="1040" t="s">
        <v>404</v>
      </c>
      <c r="BM180" s="1040"/>
      <c r="BN180" s="1040"/>
      <c r="BO180" s="1040"/>
      <c r="BP180" s="1040"/>
      <c r="BQ180" s="1041" t="s">
        <v>406</v>
      </c>
      <c r="BR180" s="1041"/>
      <c r="BS180" s="1041"/>
      <c r="BT180" s="1041"/>
      <c r="BU180" s="1041"/>
      <c r="BV180" s="1041"/>
      <c r="BW180" s="1041"/>
      <c r="BX180" s="1041"/>
      <c r="BY180" s="1042"/>
      <c r="BZ180" s="1027" t="s">
        <v>415</v>
      </c>
      <c r="CA180" s="1028"/>
      <c r="CB180" s="1028"/>
      <c r="CC180" s="1028"/>
      <c r="CD180" s="1028"/>
      <c r="CE180" s="1029" t="s">
        <v>423</v>
      </c>
      <c r="CF180" s="1030"/>
      <c r="CG180" s="1030"/>
      <c r="CH180" s="1034" t="s">
        <v>431</v>
      </c>
      <c r="CI180" s="1028"/>
      <c r="CJ180" s="1028"/>
      <c r="CK180" s="1028"/>
      <c r="CL180" s="1035"/>
      <c r="CM180" s="1030" t="s">
        <v>431</v>
      </c>
      <c r="CN180" s="1030"/>
      <c r="CO180" s="1030"/>
      <c r="CP180" s="1034"/>
      <c r="CQ180" s="1028"/>
      <c r="CR180" s="1028"/>
      <c r="CS180" s="1028"/>
      <c r="CT180" s="1028"/>
      <c r="CU180" s="1029"/>
      <c r="CV180" s="1030"/>
      <c r="CW180" s="1030"/>
      <c r="CX180" s="1036"/>
      <c r="CZ180" s="216"/>
      <c r="DA180" s="127"/>
      <c r="DC180" s="8"/>
      <c r="DD180" s="8"/>
      <c r="DE180" s="8"/>
      <c r="DF180" s="8"/>
      <c r="DG180" s="8"/>
      <c r="DH180" s="8"/>
      <c r="DI180" s="8"/>
      <c r="DJ180" s="8"/>
      <c r="DK180" s="8"/>
      <c r="DL180" s="8"/>
      <c r="DM180" s="8"/>
      <c r="DN180" s="8"/>
      <c r="DO180" s="8"/>
      <c r="DP180" s="8"/>
      <c r="DQ180" s="8"/>
      <c r="DR180" s="8"/>
      <c r="DS180" s="8"/>
      <c r="DT180" s="8"/>
      <c r="DU180" s="8"/>
      <c r="DV180" s="8"/>
      <c r="ED180" s="8"/>
      <c r="EE180" s="28"/>
      <c r="EF180" s="8"/>
      <c r="EG180" s="14"/>
      <c r="EH180" s="196">
        <v>6</v>
      </c>
      <c r="EI180" s="197" t="str">
        <f>IF(U162="","",VLOOKUP(,$FQ:$FZ,10,FALSE))</f>
        <v/>
      </c>
      <c r="EJ180" s="197" t="str">
        <f>IF('募集型  変更届　提出用 （記入例）'!X162="","",VLOOKUP('募集型  変更届　提出用 （記入例）'!X162,$FQ:$FZ,10,FALSE))</f>
        <v/>
      </c>
      <c r="EK180" s="197" t="str">
        <f>IF('募集型  変更届　提出用 （記入例）'!AA162="","",VLOOKUP('募集型  変更届　提出用 （記入例）'!AA162,$FQ:$FZ,10,FALSE))</f>
        <v/>
      </c>
      <c r="EL180" s="197" t="str">
        <f>IF('募集型  変更届　提出用 （記入例）'!AD162="","",VLOOKUP('募集型  変更届　提出用 （記入例）'!AD162,$FQ:$FZ,10,FALSE))</f>
        <v/>
      </c>
      <c r="EM180" s="197" t="str">
        <f>IF('募集型  変更届　提出用 （記入例）'!AG162="","",VLOOKUP('募集型  変更届　提出用 （記入例）'!AG162,$FQ:$FZ,10,FALSE))</f>
        <v/>
      </c>
      <c r="EN180" s="198">
        <f t="shared" si="79"/>
        <v>0</v>
      </c>
      <c r="EP180" s="12">
        <v>1</v>
      </c>
      <c r="EQ180" s="12">
        <v>2</v>
      </c>
      <c r="ER180" s="12">
        <v>3</v>
      </c>
      <c r="ES180" s="12">
        <v>4</v>
      </c>
      <c r="ET180" s="12">
        <v>5</v>
      </c>
      <c r="EU180" s="8"/>
      <c r="EV180" s="8"/>
    </row>
    <row r="181" spans="2:165" ht="16.5" customHeight="1">
      <c r="B181" s="1093" t="s">
        <v>111</v>
      </c>
      <c r="C181" s="1094"/>
      <c r="D181" s="675">
        <f>'募集型  変更届　提出用 （記入例）'!FB175</f>
        <v>0</v>
      </c>
      <c r="E181" s="675"/>
      <c r="F181" s="675"/>
      <c r="G181" s="675">
        <f>'募集型  変更届　提出用 （記入例）'!ET175</f>
        <v>0</v>
      </c>
      <c r="H181" s="675"/>
      <c r="I181" s="1068"/>
      <c r="J181" s="1069">
        <f t="shared" si="80"/>
        <v>0</v>
      </c>
      <c r="K181" s="675"/>
      <c r="L181" s="1070"/>
      <c r="M181" s="1071">
        <f>'募集型  変更届　提出用 （記入例）'!FF175</f>
        <v>0</v>
      </c>
      <c r="N181" s="1072"/>
      <c r="O181" s="1073"/>
      <c r="P181" s="1074">
        <f t="shared" si="81"/>
        <v>0</v>
      </c>
      <c r="Q181" s="675"/>
      <c r="R181" s="1070"/>
      <c r="S181" s="1075">
        <f>'募集型  変更届　提出用 （記入例）'!FG175</f>
        <v>0</v>
      </c>
      <c r="T181" s="1076"/>
      <c r="U181" s="1075">
        <f>'募集型  変更届　提出用 （記入例）'!FH175</f>
        <v>0</v>
      </c>
      <c r="V181" s="1322"/>
      <c r="W181" s="1098"/>
      <c r="X181" s="1085"/>
      <c r="Y181" s="8"/>
      <c r="Z181" s="1219" t="s">
        <v>111</v>
      </c>
      <c r="AA181" s="1220"/>
      <c r="AB181" s="1068">
        <f t="shared" ref="AB181:AB185" si="85">D181+AB119</f>
        <v>1116333.3333333335</v>
      </c>
      <c r="AC181" s="1217"/>
      <c r="AD181" s="1074"/>
      <c r="AE181" s="1068">
        <f t="shared" ref="AE181:AE185" si="86">G181+AE119</f>
        <v>260000</v>
      </c>
      <c r="AF181" s="1217"/>
      <c r="AG181" s="1218"/>
      <c r="AH181" s="1216">
        <f t="shared" si="82"/>
        <v>1376333.3333333335</v>
      </c>
      <c r="AI181" s="1217"/>
      <c r="AJ181" s="1218"/>
      <c r="AK181" s="1216">
        <f t="shared" si="83"/>
        <v>380000</v>
      </c>
      <c r="AL181" s="1217"/>
      <c r="AM181" s="1218"/>
      <c r="AN181" s="1216">
        <f t="shared" si="84"/>
        <v>1756333.3333333335</v>
      </c>
      <c r="AO181" s="1217"/>
      <c r="AP181" s="1218"/>
      <c r="AQ181" s="1209">
        <f t="shared" ref="AQ181:AQ185" si="87">S181+AQ120</f>
        <v>550</v>
      </c>
      <c r="AR181" s="1210"/>
      <c r="AS181" s="1209">
        <f t="shared" ref="AS181:AS183" si="88">U181+AS119</f>
        <v>350</v>
      </c>
      <c r="AT181" s="1211"/>
      <c r="AU181" s="1212"/>
      <c r="AV181" s="1213"/>
      <c r="AZ181" s="2"/>
      <c r="BA181" s="1095" t="s">
        <v>100</v>
      </c>
      <c r="BB181" s="1095"/>
      <c r="BC181" s="349"/>
      <c r="BD181" s="349"/>
      <c r="BE181" s="349"/>
      <c r="BF181" s="349"/>
      <c r="BG181" s="349"/>
      <c r="BH181" s="144"/>
      <c r="BI181" s="1039"/>
      <c r="BJ181" s="579"/>
      <c r="BK181" s="579"/>
      <c r="BL181" s="1040"/>
      <c r="BM181" s="1040"/>
      <c r="BN181" s="1040"/>
      <c r="BO181" s="1040"/>
      <c r="BP181" s="1040"/>
      <c r="BQ181" s="1041"/>
      <c r="BR181" s="1041"/>
      <c r="BS181" s="1041"/>
      <c r="BT181" s="1041"/>
      <c r="BU181" s="1041"/>
      <c r="BV181" s="1041"/>
      <c r="BW181" s="1041"/>
      <c r="BX181" s="1041"/>
      <c r="BY181" s="1042"/>
      <c r="BZ181" s="1027" t="s">
        <v>416</v>
      </c>
      <c r="CA181" s="1028"/>
      <c r="CB181" s="1028"/>
      <c r="CC181" s="1028"/>
      <c r="CD181" s="1028"/>
      <c r="CE181" s="1029" t="s">
        <v>426</v>
      </c>
      <c r="CF181" s="1030"/>
      <c r="CG181" s="1030"/>
      <c r="CH181" s="1034" t="s">
        <v>432</v>
      </c>
      <c r="CI181" s="1028"/>
      <c r="CJ181" s="1028"/>
      <c r="CK181" s="1028"/>
      <c r="CL181" s="1035"/>
      <c r="CM181" s="1030" t="s">
        <v>432</v>
      </c>
      <c r="CN181" s="1030"/>
      <c r="CO181" s="1030"/>
      <c r="CP181" s="1034"/>
      <c r="CQ181" s="1028"/>
      <c r="CR181" s="1028"/>
      <c r="CS181" s="1028"/>
      <c r="CT181" s="1028"/>
      <c r="CU181" s="1029"/>
      <c r="CV181" s="1030"/>
      <c r="CW181" s="1030"/>
      <c r="CX181" s="1036"/>
      <c r="CZ181" s="17"/>
      <c r="DA181" s="43"/>
      <c r="DC181" s="8"/>
      <c r="DD181" s="8"/>
      <c r="DE181" s="8"/>
      <c r="DF181" s="8"/>
      <c r="DG181" s="8"/>
      <c r="DH181" s="8"/>
      <c r="DI181" s="8"/>
      <c r="DJ181" s="8"/>
      <c r="DK181" s="8"/>
      <c r="DL181" s="8"/>
      <c r="DM181" s="8"/>
      <c r="DN181" s="8"/>
      <c r="DO181" s="8"/>
      <c r="DP181" s="8"/>
      <c r="DQ181" s="8"/>
      <c r="DR181" s="8"/>
      <c r="DS181" s="8"/>
      <c r="DT181" s="8"/>
      <c r="DU181" s="8"/>
      <c r="DV181" s="8"/>
      <c r="ED181" s="8"/>
      <c r="EE181" s="28"/>
      <c r="EF181" s="8"/>
      <c r="EG181" s="8"/>
      <c r="EH181" s="196">
        <v>7</v>
      </c>
      <c r="EI181" s="197" t="str">
        <f>IF(U168="","",VLOOKUP(U168,$FQ:$FZ,10,FALSE))</f>
        <v/>
      </c>
      <c r="EJ181" s="197" t="str">
        <f>IF(X168="","",VLOOKUP(X168,$FQ:$FZ,10,FALSE))</f>
        <v/>
      </c>
      <c r="EK181" s="197" t="str">
        <f>IF(AA168="","",VLOOKUP(AA168,$FQ:$FZ,10,FALSE))</f>
        <v/>
      </c>
      <c r="EL181" s="197" t="str">
        <f>IF(AD168="","",VLOOKUP(AD168,$FQ:$FZ,10,FALSE))</f>
        <v/>
      </c>
      <c r="EM181" s="197" t="str">
        <f>IF(AG168="","",VLOOKUP(AG168,$FQ:$FZ,10,FALSE))</f>
        <v/>
      </c>
      <c r="EN181" s="198">
        <f t="shared" si="79"/>
        <v>0</v>
      </c>
    </row>
    <row r="182" spans="2:165" ht="16.5" customHeight="1">
      <c r="B182" s="1093" t="s">
        <v>45</v>
      </c>
      <c r="C182" s="1094"/>
      <c r="D182" s="675">
        <f>'募集型  変更届　提出用 （記入例）'!FB176</f>
        <v>0</v>
      </c>
      <c r="E182" s="675"/>
      <c r="F182" s="675"/>
      <c r="G182" s="675">
        <f>'募集型  変更届　提出用 （記入例）'!ET176</f>
        <v>0</v>
      </c>
      <c r="H182" s="675"/>
      <c r="I182" s="1068"/>
      <c r="J182" s="1069">
        <f t="shared" si="80"/>
        <v>0</v>
      </c>
      <c r="K182" s="675"/>
      <c r="L182" s="1070"/>
      <c r="M182" s="1071">
        <f>'募集型  変更届　提出用 （記入例）'!FF176</f>
        <v>0</v>
      </c>
      <c r="N182" s="1072"/>
      <c r="O182" s="1073"/>
      <c r="P182" s="1074">
        <f t="shared" si="81"/>
        <v>0</v>
      </c>
      <c r="Q182" s="675"/>
      <c r="R182" s="1070"/>
      <c r="S182" s="1075">
        <f>'募集型  変更届　提出用 （記入例）'!FG176</f>
        <v>0</v>
      </c>
      <c r="T182" s="1076"/>
      <c r="U182" s="1075">
        <f>'募集型  変更届　提出用 （記入例）'!FH176</f>
        <v>0</v>
      </c>
      <c r="V182" s="1322"/>
      <c r="W182" s="1075">
        <f>'募集型  変更届　提出用 （記入例）'!FI176</f>
        <v>0</v>
      </c>
      <c r="X182" s="1076"/>
      <c r="Y182" s="8"/>
      <c r="Z182" s="1219" t="s">
        <v>45</v>
      </c>
      <c r="AA182" s="1220"/>
      <c r="AB182" s="1068">
        <f t="shared" si="85"/>
        <v>2544333.333333333</v>
      </c>
      <c r="AC182" s="1217"/>
      <c r="AD182" s="1074"/>
      <c r="AE182" s="1068">
        <f t="shared" si="86"/>
        <v>896000</v>
      </c>
      <c r="AF182" s="1217"/>
      <c r="AG182" s="1218"/>
      <c r="AH182" s="1216">
        <f t="shared" si="82"/>
        <v>3440333.333333333</v>
      </c>
      <c r="AI182" s="1217"/>
      <c r="AJ182" s="1218"/>
      <c r="AK182" s="1216">
        <f t="shared" si="83"/>
        <v>550000</v>
      </c>
      <c r="AL182" s="1217"/>
      <c r="AM182" s="1218"/>
      <c r="AN182" s="1216">
        <f t="shared" si="84"/>
        <v>3990333.333333333</v>
      </c>
      <c r="AO182" s="1217"/>
      <c r="AP182" s="1218"/>
      <c r="AQ182" s="1209">
        <f t="shared" si="87"/>
        <v>170</v>
      </c>
      <c r="AR182" s="1210"/>
      <c r="AS182" s="1209">
        <f t="shared" si="88"/>
        <v>350</v>
      </c>
      <c r="AT182" s="1211"/>
      <c r="AU182" s="1082">
        <f t="shared" ref="AU182:AU184" si="89">W182+AU120</f>
        <v>0</v>
      </c>
      <c r="AV182" s="1210"/>
      <c r="AZ182" s="2"/>
      <c r="BA182" s="350"/>
      <c r="BB182" s="349"/>
      <c r="BC182" s="349"/>
      <c r="BD182" s="1097">
        <f>BD176+BD120</f>
        <v>7</v>
      </c>
      <c r="BE182" s="1097"/>
      <c r="BF182" s="1097"/>
      <c r="BG182" s="349"/>
      <c r="BH182" s="144"/>
      <c r="BI182" s="1039" t="s">
        <v>399</v>
      </c>
      <c r="BJ182" s="579"/>
      <c r="BK182" s="579"/>
      <c r="BL182" s="1040" t="s">
        <v>400</v>
      </c>
      <c r="BM182" s="1040"/>
      <c r="BN182" s="1040"/>
      <c r="BO182" s="1040"/>
      <c r="BP182" s="1040"/>
      <c r="BQ182" s="1041" t="s">
        <v>401</v>
      </c>
      <c r="BR182" s="1041"/>
      <c r="BS182" s="1041"/>
      <c r="BT182" s="1041"/>
      <c r="BU182" s="1041"/>
      <c r="BV182" s="1041"/>
      <c r="BW182" s="1041"/>
      <c r="BX182" s="1041"/>
      <c r="BY182" s="1042"/>
      <c r="BZ182" s="1027" t="s">
        <v>417</v>
      </c>
      <c r="CA182" s="1028"/>
      <c r="CB182" s="1028"/>
      <c r="CC182" s="1028"/>
      <c r="CD182" s="1028"/>
      <c r="CE182" s="1029" t="s">
        <v>425</v>
      </c>
      <c r="CF182" s="1030"/>
      <c r="CG182" s="1030"/>
      <c r="CH182" s="1034" t="s">
        <v>433</v>
      </c>
      <c r="CI182" s="1028"/>
      <c r="CJ182" s="1028"/>
      <c r="CK182" s="1028"/>
      <c r="CL182" s="1035"/>
      <c r="CM182" s="1030" t="s">
        <v>433</v>
      </c>
      <c r="CN182" s="1030"/>
      <c r="CO182" s="1030"/>
      <c r="CP182" s="1034"/>
      <c r="CQ182" s="1028"/>
      <c r="CR182" s="1028"/>
      <c r="CS182" s="1028"/>
      <c r="CT182" s="1028"/>
      <c r="CU182" s="1029"/>
      <c r="CV182" s="1030"/>
      <c r="CW182" s="1030"/>
      <c r="CX182" s="1036"/>
      <c r="CZ182" s="17"/>
      <c r="DC182" s="8"/>
      <c r="DD182" s="8"/>
      <c r="DE182" s="8"/>
      <c r="DF182" s="8"/>
      <c r="DG182" s="8"/>
      <c r="DH182" s="8"/>
      <c r="DI182" s="8"/>
      <c r="DJ182" s="8"/>
      <c r="DK182" s="8"/>
      <c r="DL182" s="8"/>
      <c r="DM182" s="8"/>
      <c r="DN182" s="8"/>
      <c r="DO182" s="8"/>
      <c r="DP182" s="8"/>
      <c r="DQ182" s="8"/>
      <c r="DR182" s="8"/>
      <c r="DS182" s="8"/>
      <c r="DT182" s="8"/>
      <c r="DU182" s="8"/>
      <c r="DV182" s="8"/>
      <c r="ED182" s="8"/>
      <c r="EE182" s="28"/>
      <c r="EF182" s="8"/>
      <c r="EG182" s="8"/>
      <c r="EH182" s="8"/>
      <c r="EI182" s="8"/>
      <c r="EJ182" s="8"/>
      <c r="EK182" s="8"/>
      <c r="EL182" s="8"/>
      <c r="EM182" s="8"/>
      <c r="EN182" s="8"/>
      <c r="EO182" s="8"/>
      <c r="EP182" s="8"/>
      <c r="EQ182" s="8"/>
      <c r="ER182" s="8"/>
      <c r="ES182" s="8"/>
      <c r="ET182" s="8"/>
      <c r="EU182" s="8"/>
      <c r="EV182" s="8"/>
      <c r="EW182" s="8"/>
      <c r="EX182" s="8"/>
      <c r="EY182" s="8"/>
      <c r="EZ182" s="8"/>
      <c r="FA182" s="8"/>
      <c r="FB182" s="8"/>
      <c r="FC182" s="8"/>
      <c r="FD182" s="8"/>
      <c r="FE182" s="8"/>
      <c r="FF182" s="8"/>
      <c r="FG182" s="8"/>
      <c r="FH182" s="8"/>
      <c r="FI182" s="8"/>
    </row>
    <row r="183" spans="2:165" ht="16.5" customHeight="1">
      <c r="B183" s="1093" t="s">
        <v>53</v>
      </c>
      <c r="C183" s="1094"/>
      <c r="D183" s="675">
        <f>'募集型  変更届　提出用 （記入例）'!FB177</f>
        <v>0</v>
      </c>
      <c r="E183" s="675"/>
      <c r="F183" s="675"/>
      <c r="G183" s="675">
        <f>'募集型  変更届　提出用 （記入例）'!ET177</f>
        <v>0</v>
      </c>
      <c r="H183" s="675"/>
      <c r="I183" s="1068"/>
      <c r="J183" s="1069">
        <f t="shared" si="80"/>
        <v>0</v>
      </c>
      <c r="K183" s="675"/>
      <c r="L183" s="1070"/>
      <c r="M183" s="1071">
        <f>'募集型  変更届　提出用 （記入例）'!FF177</f>
        <v>0</v>
      </c>
      <c r="N183" s="1072"/>
      <c r="O183" s="1073"/>
      <c r="P183" s="1074">
        <f t="shared" si="81"/>
        <v>0</v>
      </c>
      <c r="Q183" s="675"/>
      <c r="R183" s="1070"/>
      <c r="S183" s="1075">
        <f>'募集型  変更届　提出用 （記入例）'!FG177</f>
        <v>0</v>
      </c>
      <c r="T183" s="1076"/>
      <c r="U183" s="1075">
        <f>'募集型  変更届　提出用 （記入例）'!FH177</f>
        <v>0</v>
      </c>
      <c r="V183" s="1322"/>
      <c r="W183" s="1075">
        <f>'募集型  変更届　提出用 （記入例）'!FI177</f>
        <v>0</v>
      </c>
      <c r="X183" s="1076"/>
      <c r="Y183" s="8"/>
      <c r="Z183" s="1219" t="s">
        <v>53</v>
      </c>
      <c r="AA183" s="1220"/>
      <c r="AB183" s="1068">
        <f t="shared" si="85"/>
        <v>495000</v>
      </c>
      <c r="AC183" s="1217"/>
      <c r="AD183" s="1074"/>
      <c r="AE183" s="1068">
        <f t="shared" si="86"/>
        <v>0</v>
      </c>
      <c r="AF183" s="1217"/>
      <c r="AG183" s="1218"/>
      <c r="AH183" s="1216">
        <f t="shared" si="82"/>
        <v>495000</v>
      </c>
      <c r="AI183" s="1217"/>
      <c r="AJ183" s="1218"/>
      <c r="AK183" s="1216">
        <f t="shared" si="83"/>
        <v>170000</v>
      </c>
      <c r="AL183" s="1217"/>
      <c r="AM183" s="1218"/>
      <c r="AN183" s="1216">
        <f t="shared" si="84"/>
        <v>665000</v>
      </c>
      <c r="AO183" s="1217"/>
      <c r="AP183" s="1218"/>
      <c r="AQ183" s="1209">
        <f t="shared" si="87"/>
        <v>0</v>
      </c>
      <c r="AR183" s="1210"/>
      <c r="AS183" s="1209">
        <f t="shared" si="88"/>
        <v>0</v>
      </c>
      <c r="AT183" s="1211"/>
      <c r="AU183" s="1082">
        <f t="shared" si="89"/>
        <v>50</v>
      </c>
      <c r="AV183" s="1210"/>
      <c r="AZ183" s="2"/>
      <c r="BA183" s="351"/>
      <c r="BB183" s="352"/>
      <c r="BC183" s="353" t="s">
        <v>501</v>
      </c>
      <c r="BD183" s="1097"/>
      <c r="BE183" s="1097"/>
      <c r="BF183" s="1097"/>
      <c r="BG183" s="349"/>
      <c r="BH183" s="144"/>
      <c r="BI183" s="1039" t="s">
        <v>399</v>
      </c>
      <c r="BJ183" s="579"/>
      <c r="BK183" s="579"/>
      <c r="BL183" s="1040" t="s">
        <v>407</v>
      </c>
      <c r="BM183" s="1040"/>
      <c r="BN183" s="1040"/>
      <c r="BO183" s="1040"/>
      <c r="BP183" s="1040"/>
      <c r="BQ183" s="1041" t="s">
        <v>401</v>
      </c>
      <c r="BR183" s="1041"/>
      <c r="BS183" s="1041"/>
      <c r="BT183" s="1041"/>
      <c r="BU183" s="1041"/>
      <c r="BV183" s="1041"/>
      <c r="BW183" s="1041"/>
      <c r="BX183" s="1041"/>
      <c r="BY183" s="1042"/>
      <c r="BZ183" s="1027" t="s">
        <v>418</v>
      </c>
      <c r="CA183" s="1028"/>
      <c r="CB183" s="1028"/>
      <c r="CC183" s="1028"/>
      <c r="CD183" s="1028"/>
      <c r="CE183" s="1029" t="s">
        <v>418</v>
      </c>
      <c r="CF183" s="1030"/>
      <c r="CG183" s="1030"/>
      <c r="CH183" s="1034" t="s">
        <v>434</v>
      </c>
      <c r="CI183" s="1028"/>
      <c r="CJ183" s="1028"/>
      <c r="CK183" s="1028"/>
      <c r="CL183" s="1035"/>
      <c r="CM183" s="1030" t="s">
        <v>435</v>
      </c>
      <c r="CN183" s="1030"/>
      <c r="CO183" s="1030"/>
      <c r="CP183" s="1034"/>
      <c r="CQ183" s="1028"/>
      <c r="CR183" s="1028"/>
      <c r="CS183" s="1028"/>
      <c r="CT183" s="1028"/>
      <c r="CU183" s="1029"/>
      <c r="CV183" s="1030"/>
      <c r="CW183" s="1030"/>
      <c r="CX183" s="1036"/>
      <c r="CZ183" s="17"/>
      <c r="DB183" s="15"/>
      <c r="DC183" s="5"/>
      <c r="DE183" s="5"/>
      <c r="DF183" s="5"/>
      <c r="DQ183" s="1"/>
      <c r="DR183" s="1"/>
      <c r="DS183" s="1"/>
      <c r="DT183" s="1"/>
      <c r="DU183" s="1"/>
      <c r="DV183" s="1"/>
      <c r="DW183" s="1"/>
      <c r="DX183" s="1"/>
      <c r="DY183" s="1"/>
      <c r="DZ183" s="1"/>
      <c r="EA183" s="1"/>
      <c r="EB183" s="1"/>
      <c r="EC183" s="1"/>
      <c r="ED183" s="8"/>
      <c r="EE183" s="8"/>
      <c r="EF183" s="8"/>
      <c r="EG183" s="8"/>
      <c r="EH183" s="8"/>
      <c r="EI183" s="8"/>
      <c r="EJ183" s="8"/>
      <c r="EK183" s="8"/>
      <c r="EL183" s="8"/>
      <c r="EM183" s="8"/>
      <c r="EN183" s="8"/>
      <c r="EO183" s="8"/>
      <c r="EP183" s="8"/>
      <c r="EQ183" s="8"/>
      <c r="ER183" s="8"/>
      <c r="ES183" s="8"/>
      <c r="ET183" s="8"/>
      <c r="EU183" s="8"/>
      <c r="EV183" s="8"/>
      <c r="EW183" s="8"/>
      <c r="EX183" s="8"/>
      <c r="EY183" s="8"/>
      <c r="EZ183" s="8"/>
      <c r="FA183" s="8"/>
      <c r="FB183" s="8"/>
      <c r="FC183" s="8"/>
      <c r="FD183" s="8"/>
      <c r="FE183" s="8"/>
      <c r="FF183" s="8"/>
      <c r="FG183" s="8"/>
      <c r="FH183" s="8"/>
      <c r="FI183" s="8"/>
    </row>
    <row r="184" spans="2:165" ht="16.5" customHeight="1">
      <c r="B184" s="1093" t="s">
        <v>61</v>
      </c>
      <c r="C184" s="1094"/>
      <c r="D184" s="675">
        <f>'募集型  変更届　提出用 （記入例）'!FB178</f>
        <v>0</v>
      </c>
      <c r="E184" s="675"/>
      <c r="F184" s="675"/>
      <c r="G184" s="675">
        <f>'募集型  変更届　提出用 （記入例）'!ET178</f>
        <v>0</v>
      </c>
      <c r="H184" s="675"/>
      <c r="I184" s="1068"/>
      <c r="J184" s="1069">
        <f t="shared" si="80"/>
        <v>0</v>
      </c>
      <c r="K184" s="675"/>
      <c r="L184" s="1070"/>
      <c r="M184" s="1071">
        <f>'募集型  変更届　提出用 （記入例）'!FF178</f>
        <v>0</v>
      </c>
      <c r="N184" s="1072"/>
      <c r="O184" s="1073"/>
      <c r="P184" s="1074">
        <f t="shared" si="81"/>
        <v>0</v>
      </c>
      <c r="Q184" s="675"/>
      <c r="R184" s="1070"/>
      <c r="S184" s="1075">
        <f>'募集型  変更届　提出用 （記入例）'!FG178</f>
        <v>0</v>
      </c>
      <c r="T184" s="1076"/>
      <c r="U184" s="1098"/>
      <c r="V184" s="1212"/>
      <c r="W184" s="1075">
        <f>'募集型  変更届　提出用 （記入例）'!FI178</f>
        <v>0</v>
      </c>
      <c r="X184" s="1076"/>
      <c r="Y184" s="8"/>
      <c r="Z184" s="1219" t="s">
        <v>61</v>
      </c>
      <c r="AA184" s="1220"/>
      <c r="AB184" s="1068">
        <f t="shared" si="85"/>
        <v>0</v>
      </c>
      <c r="AC184" s="1217"/>
      <c r="AD184" s="1074"/>
      <c r="AE184" s="1068">
        <f t="shared" si="86"/>
        <v>0</v>
      </c>
      <c r="AF184" s="1217"/>
      <c r="AG184" s="1218"/>
      <c r="AH184" s="1216">
        <f t="shared" si="82"/>
        <v>0</v>
      </c>
      <c r="AI184" s="1217"/>
      <c r="AJ184" s="1218"/>
      <c r="AK184" s="1216">
        <f t="shared" si="83"/>
        <v>0</v>
      </c>
      <c r="AL184" s="1217"/>
      <c r="AM184" s="1218"/>
      <c r="AN184" s="1216">
        <f t="shared" si="84"/>
        <v>0</v>
      </c>
      <c r="AO184" s="1217"/>
      <c r="AP184" s="1218"/>
      <c r="AQ184" s="1209">
        <f t="shared" si="87"/>
        <v>0</v>
      </c>
      <c r="AR184" s="1210"/>
      <c r="AS184" s="1221"/>
      <c r="AT184" s="1222"/>
      <c r="AU184" s="1082">
        <f t="shared" si="89"/>
        <v>0</v>
      </c>
      <c r="AV184" s="1210"/>
      <c r="AZ184" s="2"/>
      <c r="BA184" s="351"/>
      <c r="BB184" s="349"/>
      <c r="BC184" s="354"/>
      <c r="BD184" s="1097">
        <f>BD178+BD122</f>
        <v>42</v>
      </c>
      <c r="BE184" s="1097"/>
      <c r="BF184" s="1097"/>
      <c r="BG184" s="349"/>
      <c r="BH184" s="144"/>
      <c r="BI184" s="1039" t="s">
        <v>399</v>
      </c>
      <c r="BJ184" s="579"/>
      <c r="BK184" s="579"/>
      <c r="BL184" s="1040" t="s">
        <v>408</v>
      </c>
      <c r="BM184" s="1040"/>
      <c r="BN184" s="1040"/>
      <c r="BO184" s="1040"/>
      <c r="BP184" s="1040"/>
      <c r="BQ184" s="1041" t="s">
        <v>401</v>
      </c>
      <c r="BR184" s="1041"/>
      <c r="BS184" s="1041"/>
      <c r="BT184" s="1041"/>
      <c r="BU184" s="1041"/>
      <c r="BV184" s="1041"/>
      <c r="BW184" s="1041"/>
      <c r="BX184" s="1041"/>
      <c r="BY184" s="1042"/>
      <c r="BZ184" s="1027" t="s">
        <v>419</v>
      </c>
      <c r="CA184" s="1028"/>
      <c r="CB184" s="1028"/>
      <c r="CC184" s="1028"/>
      <c r="CD184" s="1028"/>
      <c r="CE184" s="1029" t="s">
        <v>419</v>
      </c>
      <c r="CF184" s="1030"/>
      <c r="CG184" s="1030"/>
      <c r="CH184" s="1034" t="s">
        <v>436</v>
      </c>
      <c r="CI184" s="1028"/>
      <c r="CJ184" s="1028"/>
      <c r="CK184" s="1028"/>
      <c r="CL184" s="1035"/>
      <c r="CM184" s="1030" t="s">
        <v>437</v>
      </c>
      <c r="CN184" s="1030"/>
      <c r="CO184" s="1030"/>
      <c r="CP184" s="1034"/>
      <c r="CQ184" s="1028"/>
      <c r="CR184" s="1028"/>
      <c r="CS184" s="1028"/>
      <c r="CT184" s="1028"/>
      <c r="CU184" s="1029"/>
      <c r="CV184" s="1030"/>
      <c r="CW184" s="1030"/>
      <c r="CX184" s="1036"/>
      <c r="CZ184" s="134"/>
      <c r="DB184" s="15"/>
      <c r="DC184" s="1"/>
      <c r="DD184" s="1"/>
      <c r="DE184" s="1"/>
      <c r="DF184" s="1"/>
      <c r="DG184" s="1"/>
      <c r="DH184" s="1"/>
      <c r="DI184" s="1"/>
      <c r="DJ184" s="1"/>
      <c r="DK184" s="1"/>
      <c r="DL184" s="1"/>
      <c r="DM184" s="1"/>
      <c r="DN184" s="1"/>
      <c r="DO184" s="1"/>
      <c r="DP184" s="1"/>
      <c r="DQ184" s="1"/>
      <c r="DR184" s="1"/>
      <c r="DS184" s="1"/>
      <c r="DT184" s="1"/>
      <c r="DU184" s="1"/>
      <c r="DV184" s="1"/>
      <c r="DW184" s="1"/>
      <c r="DX184" s="1"/>
      <c r="DY184" s="1"/>
      <c r="DZ184" s="1"/>
      <c r="EA184" s="1"/>
      <c r="EB184" s="1"/>
      <c r="EC184" s="1"/>
      <c r="ED184" s="8"/>
      <c r="EE184" s="8"/>
      <c r="EF184" s="8"/>
      <c r="EG184" s="8"/>
      <c r="EH184" s="8"/>
      <c r="EI184" s="8"/>
      <c r="EJ184" s="8"/>
      <c r="EK184" s="8"/>
      <c r="EL184" s="8"/>
      <c r="EM184" s="8"/>
      <c r="EN184" s="8"/>
      <c r="EO184" s="8"/>
      <c r="EP184" s="8"/>
      <c r="EQ184" s="8"/>
      <c r="ER184" s="8"/>
      <c r="ES184" s="8"/>
      <c r="ET184" s="8"/>
      <c r="EU184" s="8"/>
      <c r="EV184" s="8"/>
      <c r="EW184" s="8"/>
      <c r="EX184" s="8"/>
      <c r="EY184" s="8"/>
      <c r="EZ184" s="8"/>
      <c r="FA184" s="8"/>
      <c r="FB184" s="8"/>
      <c r="FC184" s="8"/>
      <c r="FD184" s="8"/>
      <c r="FE184" s="8"/>
      <c r="FF184" s="8"/>
      <c r="FG184" s="8"/>
      <c r="FH184" s="8"/>
      <c r="FI184" s="8"/>
    </row>
    <row r="185" spans="2:165" ht="16.5" customHeight="1" thickBot="1">
      <c r="B185" s="1128" t="s">
        <v>68</v>
      </c>
      <c r="C185" s="1129"/>
      <c r="D185" s="1130">
        <f>'募集型  変更届　提出用 （記入例）'!FB179</f>
        <v>0</v>
      </c>
      <c r="E185" s="1130"/>
      <c r="F185" s="1130"/>
      <c r="G185" s="1130">
        <f>'募集型  変更届　提出用 （記入例）'!ET179</f>
        <v>0</v>
      </c>
      <c r="H185" s="1130"/>
      <c r="I185" s="1131"/>
      <c r="J185" s="1132">
        <f t="shared" si="80"/>
        <v>0</v>
      </c>
      <c r="K185" s="1130"/>
      <c r="L185" s="1133"/>
      <c r="M185" s="1134">
        <f>'募集型  変更届　提出用 （記入例）'!FF179</f>
        <v>0</v>
      </c>
      <c r="N185" s="1135"/>
      <c r="O185" s="1136"/>
      <c r="P185" s="1137">
        <f t="shared" si="81"/>
        <v>0</v>
      </c>
      <c r="Q185" s="1130"/>
      <c r="R185" s="1133"/>
      <c r="S185" s="1120">
        <f>'募集型  変更届　提出用 （記入例）'!FG179</f>
        <v>0</v>
      </c>
      <c r="T185" s="1121"/>
      <c r="U185" s="1122"/>
      <c r="V185" s="1230"/>
      <c r="W185" s="1122"/>
      <c r="X185" s="1124"/>
      <c r="Y185" s="8"/>
      <c r="Z185" s="1232" t="s">
        <v>68</v>
      </c>
      <c r="AA185" s="1233"/>
      <c r="AB185" s="1131">
        <f t="shared" si="85"/>
        <v>0</v>
      </c>
      <c r="AC185" s="1224"/>
      <c r="AD185" s="1137"/>
      <c r="AE185" s="1131">
        <f t="shared" si="86"/>
        <v>0</v>
      </c>
      <c r="AF185" s="1224"/>
      <c r="AG185" s="1225"/>
      <c r="AH185" s="1223">
        <f t="shared" si="82"/>
        <v>0</v>
      </c>
      <c r="AI185" s="1224"/>
      <c r="AJ185" s="1225"/>
      <c r="AK185" s="1223">
        <f t="shared" si="83"/>
        <v>0</v>
      </c>
      <c r="AL185" s="1224"/>
      <c r="AM185" s="1225"/>
      <c r="AN185" s="1223">
        <f t="shared" si="84"/>
        <v>0</v>
      </c>
      <c r="AO185" s="1224"/>
      <c r="AP185" s="1225"/>
      <c r="AQ185" s="1226">
        <f t="shared" si="87"/>
        <v>1480</v>
      </c>
      <c r="AR185" s="1227"/>
      <c r="AS185" s="1228"/>
      <c r="AT185" s="1229"/>
      <c r="AU185" s="1230"/>
      <c r="AV185" s="1231"/>
      <c r="AZ185" s="2"/>
      <c r="BA185" s="351"/>
      <c r="BB185" s="352"/>
      <c r="BC185" s="353" t="s">
        <v>502</v>
      </c>
      <c r="BD185" s="1097"/>
      <c r="BE185" s="1097"/>
      <c r="BF185" s="1097"/>
      <c r="BG185" s="349"/>
      <c r="BH185" s="17"/>
      <c r="BI185" s="1039" t="s">
        <v>399</v>
      </c>
      <c r="BJ185" s="579"/>
      <c r="BK185" s="579"/>
      <c r="BL185" s="1040" t="s">
        <v>409</v>
      </c>
      <c r="BM185" s="1040"/>
      <c r="BN185" s="1040"/>
      <c r="BO185" s="1040"/>
      <c r="BP185" s="1040"/>
      <c r="BQ185" s="1041" t="s">
        <v>401</v>
      </c>
      <c r="BR185" s="1041"/>
      <c r="BS185" s="1041"/>
      <c r="BT185" s="1041"/>
      <c r="BU185" s="1041"/>
      <c r="BV185" s="1041"/>
      <c r="BW185" s="1041"/>
      <c r="BX185" s="1041"/>
      <c r="BY185" s="1042"/>
      <c r="BZ185" s="1027" t="s">
        <v>420</v>
      </c>
      <c r="CA185" s="1028"/>
      <c r="CB185" s="1028"/>
      <c r="CC185" s="1028"/>
      <c r="CD185" s="1028"/>
      <c r="CE185" s="1029" t="s">
        <v>420</v>
      </c>
      <c r="CF185" s="1030"/>
      <c r="CG185" s="1030"/>
      <c r="CH185" s="1034" t="s">
        <v>438</v>
      </c>
      <c r="CI185" s="1028"/>
      <c r="CJ185" s="1028"/>
      <c r="CK185" s="1028"/>
      <c r="CL185" s="1035"/>
      <c r="CM185" s="1030" t="s">
        <v>438</v>
      </c>
      <c r="CN185" s="1030"/>
      <c r="CO185" s="1030"/>
      <c r="CP185" s="1034"/>
      <c r="CQ185" s="1028"/>
      <c r="CR185" s="1028"/>
      <c r="CS185" s="1028"/>
      <c r="CT185" s="1028"/>
      <c r="CU185" s="1029"/>
      <c r="CV185" s="1030"/>
      <c r="CW185" s="1030"/>
      <c r="CX185" s="1036"/>
      <c r="DB185" s="15"/>
      <c r="DC185" s="1"/>
      <c r="DD185" s="1"/>
      <c r="DE185" s="1"/>
      <c r="DF185" s="1"/>
      <c r="DG185" s="1"/>
      <c r="DH185" s="1"/>
      <c r="DI185" s="1"/>
      <c r="DJ185" s="1"/>
      <c r="DK185" s="1"/>
      <c r="DL185" s="1"/>
      <c r="DM185" s="1"/>
      <c r="DN185" s="1"/>
      <c r="DO185" s="1"/>
      <c r="DP185" s="1"/>
      <c r="DQ185" s="1"/>
      <c r="DR185" s="1"/>
      <c r="DS185" s="1"/>
      <c r="DT185" s="1"/>
      <c r="DU185" s="1"/>
      <c r="DV185" s="1"/>
      <c r="DW185" s="1"/>
      <c r="DX185" s="1"/>
      <c r="DY185" s="1"/>
      <c r="DZ185" s="1"/>
      <c r="EA185" s="1"/>
      <c r="EB185" s="1"/>
      <c r="EC185" s="1"/>
      <c r="ED185" s="8"/>
      <c r="EE185" s="8"/>
      <c r="EF185" s="8"/>
      <c r="EG185" s="8"/>
      <c r="EH185" s="8"/>
      <c r="EI185" s="8"/>
      <c r="EJ185" s="8"/>
      <c r="EK185" s="8"/>
      <c r="EL185" s="8"/>
      <c r="EM185" s="8"/>
      <c r="EN185" s="8"/>
      <c r="EO185" s="8"/>
      <c r="EP185" s="8"/>
      <c r="EQ185" s="8"/>
      <c r="ER185" s="8"/>
      <c r="ES185" s="8"/>
      <c r="ET185" s="8"/>
      <c r="EU185" s="8"/>
      <c r="EV185" s="8"/>
      <c r="EW185" s="8"/>
      <c r="EX185" s="8"/>
      <c r="EY185" s="8"/>
      <c r="EZ185" s="8"/>
      <c r="FA185" s="8"/>
      <c r="FB185" s="8"/>
      <c r="FC185" s="8"/>
      <c r="FD185" s="8"/>
      <c r="FE185" s="8"/>
      <c r="FF185" s="8"/>
      <c r="FG185" s="8"/>
      <c r="FH185" s="8"/>
      <c r="FI185" s="8"/>
    </row>
    <row r="186" spans="2:165" ht="16.5" customHeight="1" thickBot="1">
      <c r="B186" s="1099" t="s">
        <v>19</v>
      </c>
      <c r="C186" s="1100"/>
      <c r="D186" s="1101">
        <f>SUM(D180:F185)</f>
        <v>0</v>
      </c>
      <c r="E186" s="1101"/>
      <c r="F186" s="1101"/>
      <c r="G186" s="1101">
        <f>SUM(G180:I185)</f>
        <v>0</v>
      </c>
      <c r="H186" s="1101"/>
      <c r="I186" s="1102"/>
      <c r="J186" s="1103">
        <f>SUM(J180:L185)</f>
        <v>0</v>
      </c>
      <c r="K186" s="1101"/>
      <c r="L186" s="1104"/>
      <c r="M186" s="1105">
        <f>SUM(M180:O185)</f>
        <v>0</v>
      </c>
      <c r="N186" s="1106"/>
      <c r="O186" s="1107"/>
      <c r="P186" s="1151">
        <f>SUM(P180:R185)</f>
        <v>0</v>
      </c>
      <c r="Q186" s="1101"/>
      <c r="R186" s="1104"/>
      <c r="S186" s="1154">
        <f>SUM(S180:S185)</f>
        <v>0</v>
      </c>
      <c r="T186" s="1155"/>
      <c r="U186" s="1154">
        <f>SUM(U180:U185)</f>
        <v>0</v>
      </c>
      <c r="V186" s="1323"/>
      <c r="W186" s="1154">
        <f>SUM(W180:W185)</f>
        <v>0</v>
      </c>
      <c r="X186" s="1155"/>
      <c r="Y186" s="8"/>
      <c r="Z186" s="1240" t="s">
        <v>19</v>
      </c>
      <c r="AA186" s="1241"/>
      <c r="AB186" s="1102">
        <f>SUM(AB180:AD185)</f>
        <v>4884000</v>
      </c>
      <c r="AC186" s="1235"/>
      <c r="AD186" s="1151"/>
      <c r="AE186" s="1102">
        <f t="shared" ref="AE186" si="90">SUM(AE180:AG185)</f>
        <v>3536000</v>
      </c>
      <c r="AF186" s="1235"/>
      <c r="AG186" s="1236"/>
      <c r="AH186" s="1237">
        <f t="shared" ref="AH186" si="91">SUM(AH180:AJ185)</f>
        <v>8420000</v>
      </c>
      <c r="AI186" s="1235"/>
      <c r="AJ186" s="1236"/>
      <c r="AK186" s="1237">
        <f t="shared" ref="AK186" si="92">SUM(AK180:AM185)</f>
        <v>1480000</v>
      </c>
      <c r="AL186" s="1235"/>
      <c r="AM186" s="1236"/>
      <c r="AN186" s="1237">
        <f t="shared" ref="AN186" si="93">SUM(AN180:AP185)</f>
        <v>9900000</v>
      </c>
      <c r="AO186" s="1235"/>
      <c r="AP186" s="1236"/>
      <c r="AQ186" s="1238">
        <f>SUM(AQ180:AR185)</f>
        <v>2580</v>
      </c>
      <c r="AR186" s="1234"/>
      <c r="AS186" s="1238">
        <f>SUM(AS180:AT185)</f>
        <v>1050</v>
      </c>
      <c r="AT186" s="1239"/>
      <c r="AU186" s="1153">
        <f>SUM(AU180:AV185)</f>
        <v>50</v>
      </c>
      <c r="AV186" s="1234"/>
      <c r="AZ186" s="2"/>
      <c r="BA186" s="349"/>
      <c r="BB186" s="349"/>
      <c r="BC186" s="349"/>
      <c r="BD186" s="349"/>
      <c r="BE186" s="349"/>
      <c r="BF186" s="349"/>
      <c r="BG186" s="349"/>
      <c r="BH186" s="17"/>
      <c r="BI186" s="1146"/>
      <c r="BJ186" s="891"/>
      <c r="BK186" s="891"/>
      <c r="BL186" s="1147"/>
      <c r="BM186" s="1147"/>
      <c r="BN186" s="1147"/>
      <c r="BO186" s="1147"/>
      <c r="BP186" s="1147"/>
      <c r="BQ186" s="1148"/>
      <c r="BR186" s="1148"/>
      <c r="BS186" s="1148"/>
      <c r="BT186" s="1148"/>
      <c r="BU186" s="1148"/>
      <c r="BV186" s="1148"/>
      <c r="BW186" s="1148"/>
      <c r="BX186" s="1148"/>
      <c r="BY186" s="1149"/>
      <c r="BZ186" s="1150" t="s">
        <v>421</v>
      </c>
      <c r="CA186" s="1139"/>
      <c r="CB186" s="1139"/>
      <c r="CC186" s="1139"/>
      <c r="CD186" s="1139"/>
      <c r="CE186" s="1142" t="s">
        <v>421</v>
      </c>
      <c r="CF186" s="1141"/>
      <c r="CG186" s="1141"/>
      <c r="CH186" s="1138" t="s">
        <v>439</v>
      </c>
      <c r="CI186" s="1139"/>
      <c r="CJ186" s="1139"/>
      <c r="CK186" s="1139"/>
      <c r="CL186" s="1140"/>
      <c r="CM186" s="1141" t="s">
        <v>440</v>
      </c>
      <c r="CN186" s="1141"/>
      <c r="CO186" s="1141"/>
      <c r="CP186" s="1138"/>
      <c r="CQ186" s="1139"/>
      <c r="CR186" s="1139"/>
      <c r="CS186" s="1139"/>
      <c r="CT186" s="1139"/>
      <c r="CU186" s="1142"/>
      <c r="CV186" s="1141"/>
      <c r="CW186" s="1141"/>
      <c r="CX186" s="1143"/>
      <c r="DB186" s="15"/>
      <c r="DC186" s="1"/>
      <c r="DD186" s="1"/>
      <c r="DE186" s="1"/>
      <c r="DF186" s="1"/>
      <c r="DG186" s="1"/>
      <c r="DH186" s="1"/>
      <c r="DI186" s="1"/>
      <c r="DJ186" s="1"/>
      <c r="DK186" s="1"/>
      <c r="DL186" s="1"/>
      <c r="DM186" s="1"/>
      <c r="DN186" s="1"/>
      <c r="DO186" s="1"/>
      <c r="DP186" s="1"/>
      <c r="DQ186" s="1"/>
      <c r="DR186" s="1"/>
      <c r="DS186" s="1"/>
      <c r="DT186" s="1"/>
      <c r="DU186" s="1"/>
      <c r="DV186" s="1"/>
      <c r="DW186" s="1"/>
      <c r="DX186" s="1"/>
      <c r="DY186" s="1"/>
      <c r="DZ186" s="1"/>
      <c r="EA186" s="1"/>
      <c r="EB186" s="1"/>
      <c r="EC186" s="1"/>
      <c r="ED186" s="8"/>
      <c r="EE186" s="8"/>
      <c r="EF186" s="8"/>
    </row>
    <row r="187" spans="2:165" ht="16.5" customHeight="1" thickBot="1">
      <c r="B187" s="1"/>
      <c r="C187" s="357"/>
      <c r="D187" s="357"/>
      <c r="E187" s="357"/>
      <c r="F187" s="357"/>
      <c r="G187" s="357"/>
      <c r="H187" s="357"/>
      <c r="I187" s="357"/>
      <c r="J187" s="357"/>
      <c r="K187" s="357"/>
      <c r="L187" s="357"/>
      <c r="M187" s="1"/>
      <c r="N187" s="1"/>
      <c r="O187" s="1"/>
      <c r="P187" s="318"/>
      <c r="Q187" s="318"/>
      <c r="R187" s="318"/>
      <c r="S187" s="318"/>
      <c r="T187" s="1"/>
      <c r="U187" s="1"/>
      <c r="V187" s="1"/>
      <c r="W187" s="1"/>
      <c r="X187" s="1"/>
      <c r="Y187" s="1"/>
      <c r="Z187" s="1"/>
      <c r="AA187" s="1"/>
      <c r="AB187" s="1"/>
      <c r="AC187" s="1"/>
      <c r="AD187" s="1"/>
      <c r="AE187" s="1"/>
      <c r="AF187" s="1"/>
      <c r="AG187" s="1"/>
      <c r="AH187" s="1"/>
      <c r="AI187" s="1"/>
      <c r="AJ187" s="1"/>
      <c r="AK187" s="1"/>
      <c r="AL187" s="1"/>
      <c r="AM187" s="1"/>
      <c r="AN187" s="1"/>
      <c r="AO187" s="1"/>
      <c r="AP187" s="1"/>
      <c r="AQ187" s="1"/>
      <c r="AR187" s="1"/>
      <c r="AS187" s="1"/>
      <c r="AT187" s="1"/>
      <c r="AU187" s="1"/>
      <c r="AV187" s="1"/>
      <c r="AW187" s="1"/>
      <c r="AX187" s="133"/>
      <c r="AY187" s="1"/>
      <c r="AZ187" s="1"/>
      <c r="BA187" s="356"/>
      <c r="BB187" s="356"/>
      <c r="BC187" s="356"/>
      <c r="BD187" s="356"/>
      <c r="BE187" s="356"/>
      <c r="BF187" s="356"/>
      <c r="BG187" s="356"/>
      <c r="BH187" s="356"/>
      <c r="BI187" s="356"/>
      <c r="BJ187" s="356"/>
      <c r="BK187" s="356"/>
      <c r="BL187" s="356"/>
      <c r="BM187" s="1"/>
      <c r="BN187" s="1"/>
      <c r="BO187" s="319"/>
      <c r="BP187" s="319"/>
      <c r="BQ187" s="319"/>
      <c r="BR187" s="319"/>
      <c r="BS187" s="319"/>
      <c r="BT187" s="319"/>
      <c r="BU187" s="319"/>
      <c r="BV187" s="319"/>
      <c r="BW187" s="319"/>
      <c r="BX187" s="319"/>
      <c r="BY187" s="319"/>
      <c r="BZ187" s="319"/>
      <c r="CA187" s="1"/>
      <c r="CB187" s="1"/>
      <c r="CC187" s="1"/>
      <c r="CD187" s="1"/>
      <c r="CE187" s="1"/>
      <c r="CF187" s="1"/>
      <c r="CG187" s="1"/>
      <c r="CH187" s="1"/>
      <c r="CI187" s="1"/>
      <c r="CJ187" s="1"/>
      <c r="CK187" s="1"/>
      <c r="CL187" s="1"/>
      <c r="CM187" s="1"/>
      <c r="CN187" s="1"/>
      <c r="CO187" s="1"/>
      <c r="CP187" s="1"/>
      <c r="CQ187" s="1"/>
      <c r="CR187" s="1"/>
      <c r="CS187" s="1"/>
      <c r="CT187" s="1"/>
      <c r="CU187" s="1"/>
      <c r="CV187" s="1"/>
      <c r="CW187" s="1"/>
      <c r="CX187" s="1"/>
      <c r="CY187" s="1"/>
      <c r="CZ187" s="1"/>
      <c r="DA187" s="117"/>
      <c r="DC187" s="8"/>
      <c r="DD187" s="8"/>
      <c r="DE187" s="8"/>
      <c r="DF187" s="8"/>
      <c r="DG187" s="8"/>
      <c r="DH187" s="8"/>
      <c r="DI187" s="8"/>
      <c r="DJ187" s="8"/>
      <c r="DK187" s="8"/>
      <c r="DL187" s="8"/>
      <c r="DM187" s="8"/>
      <c r="DN187" s="8"/>
      <c r="DO187" s="8"/>
      <c r="DP187" s="8"/>
      <c r="DQ187" s="8"/>
      <c r="DR187" s="8"/>
      <c r="DS187" s="8"/>
      <c r="DT187" s="8"/>
      <c r="DU187" s="8"/>
      <c r="DV187" s="8"/>
      <c r="ED187" s="8"/>
      <c r="EE187" s="28"/>
      <c r="EF187" s="8"/>
    </row>
    <row r="188" spans="2:165" ht="16.5" customHeight="1" thickBot="1">
      <c r="B188" s="722" t="s">
        <v>505</v>
      </c>
      <c r="C188" s="722"/>
      <c r="D188" s="722"/>
      <c r="E188" s="722"/>
      <c r="F188" s="722"/>
      <c r="G188" s="722"/>
      <c r="H188" s="722"/>
      <c r="I188" s="722"/>
      <c r="J188" s="722"/>
      <c r="K188" s="722"/>
      <c r="L188" s="722"/>
      <c r="M188" s="722"/>
      <c r="V188" s="318"/>
      <c r="AZ188" s="723" t="s">
        <v>509</v>
      </c>
      <c r="BA188" s="723"/>
      <c r="BB188" s="723"/>
      <c r="BC188" s="723"/>
      <c r="BD188" s="723"/>
      <c r="BE188" s="723"/>
      <c r="BF188" s="723"/>
      <c r="BG188" s="723"/>
      <c r="BH188" s="723"/>
      <c r="BI188" s="723"/>
      <c r="BJ188" s="723"/>
      <c r="BK188" s="723"/>
      <c r="BL188" s="723"/>
      <c r="CS188" s="9" t="s">
        <v>468</v>
      </c>
      <c r="CT188" s="724">
        <f>IF(AR189="","",AR189)</f>
        <v>4</v>
      </c>
      <c r="CU188" s="725"/>
      <c r="CX188" s="9" t="s">
        <v>469</v>
      </c>
      <c r="CY188" s="724" t="str">
        <f>IF(AV189="","",AV189)</f>
        <v/>
      </c>
      <c r="CZ188" s="725"/>
      <c r="DA188" s="127"/>
      <c r="DC188" s="8"/>
      <c r="DD188" s="8"/>
      <c r="DE188" s="8"/>
      <c r="DF188" s="8"/>
      <c r="DG188" s="8"/>
      <c r="DH188" s="8"/>
      <c r="DI188" s="8"/>
      <c r="DJ188" s="8"/>
      <c r="DK188" s="8"/>
      <c r="DL188" s="8"/>
      <c r="DM188" s="8"/>
      <c r="DN188" s="8"/>
      <c r="DO188" s="8"/>
      <c r="DP188" s="8"/>
      <c r="DQ188" s="8"/>
      <c r="DR188" s="8"/>
      <c r="DS188" s="8"/>
      <c r="DT188" s="8"/>
      <c r="DU188" s="8"/>
      <c r="DV188" s="8"/>
      <c r="ED188" s="8"/>
      <c r="EE188" s="28"/>
      <c r="EF188" s="8"/>
      <c r="EG188" s="8"/>
      <c r="EH188" s="8"/>
      <c r="EI188" s="128"/>
      <c r="EJ188" s="129"/>
      <c r="EK188" s="129"/>
      <c r="EL188" s="129"/>
      <c r="EM188" s="129"/>
      <c r="EN188" s="129"/>
    </row>
    <row r="189" spans="2:165" ht="16.5" customHeight="1" thickBot="1">
      <c r="B189" s="722"/>
      <c r="C189" s="722"/>
      <c r="D189" s="722"/>
      <c r="E189" s="722"/>
      <c r="F189" s="722"/>
      <c r="G189" s="722"/>
      <c r="H189" s="722"/>
      <c r="I189" s="722"/>
      <c r="J189" s="722"/>
      <c r="K189" s="722"/>
      <c r="L189" s="722"/>
      <c r="M189" s="722"/>
      <c r="T189" s="8"/>
      <c r="AQ189" s="9" t="s">
        <v>468</v>
      </c>
      <c r="AR189" s="728">
        <v>4</v>
      </c>
      <c r="AS189" s="729"/>
      <c r="AT189" s="304"/>
      <c r="AU189" s="9" t="s">
        <v>469</v>
      </c>
      <c r="AV189" s="728"/>
      <c r="AW189" s="729"/>
      <c r="AX189" s="447"/>
      <c r="AZ189" s="723"/>
      <c r="BA189" s="723"/>
      <c r="BB189" s="723"/>
      <c r="BC189" s="723"/>
      <c r="BD189" s="723"/>
      <c r="BE189" s="723"/>
      <c r="BF189" s="723"/>
      <c r="BG189" s="723"/>
      <c r="BH189" s="723"/>
      <c r="BI189" s="723"/>
      <c r="BJ189" s="723"/>
      <c r="BK189" s="723"/>
      <c r="BL189" s="723"/>
      <c r="CL189" s="319"/>
      <c r="CM189" s="319"/>
      <c r="CT189" s="726"/>
      <c r="CU189" s="727"/>
      <c r="CV189" s="304"/>
      <c r="CW189" s="304"/>
      <c r="CX189" s="9"/>
      <c r="CY189" s="726"/>
      <c r="CZ189" s="727"/>
      <c r="DA189" s="43"/>
      <c r="DC189" s="8"/>
      <c r="DD189" s="8"/>
      <c r="DE189" s="8"/>
      <c r="DF189" s="8"/>
      <c r="DG189" s="8"/>
      <c r="DH189" s="8"/>
      <c r="DI189" s="8"/>
      <c r="DJ189" s="8"/>
      <c r="DK189" s="8"/>
      <c r="DL189" s="8"/>
      <c r="DM189" s="8"/>
      <c r="DN189" s="8"/>
      <c r="DO189" s="8"/>
      <c r="DP189" s="8"/>
      <c r="DQ189" s="8"/>
      <c r="DR189" s="8"/>
      <c r="DS189" s="8"/>
      <c r="DT189" s="8"/>
      <c r="DU189" s="8"/>
      <c r="DV189" s="8"/>
      <c r="ED189" s="8"/>
      <c r="EE189" s="28"/>
      <c r="EF189" s="8"/>
      <c r="EG189" s="8"/>
      <c r="EH189" s="8"/>
      <c r="EI189" s="128"/>
      <c r="EJ189" s="130"/>
      <c r="EK189" s="130"/>
      <c r="EL189" s="130"/>
      <c r="EM189" s="130"/>
      <c r="EN189" s="130"/>
    </row>
    <row r="190" spans="2:165" ht="16.5" customHeight="1" thickBot="1">
      <c r="B190" s="555" t="s">
        <v>391</v>
      </c>
      <c r="C190" s="732"/>
      <c r="D190" s="738" t="s">
        <v>541</v>
      </c>
      <c r="E190" s="739"/>
      <c r="F190" s="739"/>
      <c r="G190" s="740"/>
      <c r="H190" s="744"/>
      <c r="I190" s="745"/>
      <c r="J190" s="745"/>
      <c r="K190" s="745"/>
      <c r="L190" s="746"/>
      <c r="N190" s="555" t="s">
        <v>1</v>
      </c>
      <c r="O190" s="556"/>
      <c r="P190" s="734" t="str">
        <f>P128</f>
        <v>変更届</v>
      </c>
      <c r="Q190" s="735"/>
      <c r="R190" s="584"/>
      <c r="S190" s="585"/>
      <c r="T190" s="219"/>
      <c r="U190" s="11"/>
      <c r="V190" s="565" t="s">
        <v>649</v>
      </c>
      <c r="W190" s="566"/>
      <c r="X190" s="588" t="str">
        <f>X128</f>
        <v>●○旅行社</v>
      </c>
      <c r="Y190" s="589"/>
      <c r="Z190" s="589"/>
      <c r="AA190" s="589"/>
      <c r="AB190" s="589"/>
      <c r="AC190" s="589"/>
      <c r="AD190" s="589"/>
      <c r="AE190" s="590"/>
      <c r="AF190" s="594" t="s">
        <v>0</v>
      </c>
      <c r="AG190" s="595"/>
      <c r="AH190" s="588" t="str">
        <f>AH128</f>
        <v>長崎支店</v>
      </c>
      <c r="AI190" s="589"/>
      <c r="AJ190" s="589"/>
      <c r="AK190" s="589"/>
      <c r="AL190" s="589"/>
      <c r="AM190" s="589"/>
      <c r="AN190" s="589"/>
      <c r="AO190" s="590"/>
      <c r="AR190" s="730"/>
      <c r="AS190" s="731"/>
      <c r="AT190" s="304"/>
      <c r="AU190" s="9"/>
      <c r="AV190" s="730"/>
      <c r="AW190" s="731"/>
      <c r="AX190" s="447"/>
      <c r="AZ190" s="762" t="s">
        <v>391</v>
      </c>
      <c r="BA190" s="738" t="s">
        <v>541</v>
      </c>
      <c r="BB190" s="739"/>
      <c r="BC190" s="739"/>
      <c r="BD190" s="740"/>
      <c r="BE190" s="1263" t="str">
        <f>IF(H190="","",H190)</f>
        <v/>
      </c>
      <c r="BF190" s="1264"/>
      <c r="BG190" s="1264"/>
      <c r="BH190" s="1264"/>
      <c r="BI190" s="1265"/>
      <c r="BL190" s="555" t="s">
        <v>1</v>
      </c>
      <c r="BM190" s="556"/>
      <c r="BN190" s="559" t="str">
        <f>IF(P190="","",P190)</f>
        <v>変更届</v>
      </c>
      <c r="BO190" s="560"/>
      <c r="BP190" s="563" t="str">
        <f>IF(R190="","",R190)</f>
        <v/>
      </c>
      <c r="BQ190" s="560"/>
      <c r="BR190" s="219"/>
      <c r="BT190" s="565" t="s">
        <v>649</v>
      </c>
      <c r="BU190" s="566"/>
      <c r="BV190" s="551" t="str">
        <f>IF(X190="","",X190)</f>
        <v>●○旅行社</v>
      </c>
      <c r="BW190" s="551"/>
      <c r="BX190" s="551"/>
      <c r="BY190" s="551"/>
      <c r="BZ190" s="551"/>
      <c r="CA190" s="551"/>
      <c r="CB190" s="551"/>
      <c r="CC190" s="551"/>
      <c r="CD190" s="551"/>
      <c r="CE190" s="552"/>
      <c r="CF190" s="569" t="s">
        <v>0</v>
      </c>
      <c r="CG190" s="570"/>
      <c r="CH190" s="551" t="str">
        <f>IF(AH190="","",AH190)</f>
        <v>長崎支店</v>
      </c>
      <c r="CI190" s="551"/>
      <c r="CJ190" s="551"/>
      <c r="CK190" s="551"/>
      <c r="CL190" s="551"/>
      <c r="CM190" s="551"/>
      <c r="CN190" s="551"/>
      <c r="CO190" s="551"/>
      <c r="CP190" s="551"/>
      <c r="CQ190" s="552"/>
      <c r="CV190" s="304"/>
      <c r="CW190" s="304"/>
      <c r="DC190" s="8"/>
      <c r="DD190" s="8"/>
      <c r="DE190" s="8"/>
      <c r="DF190" s="8"/>
      <c r="DG190" s="8"/>
      <c r="DH190" s="8"/>
      <c r="DI190" s="8"/>
      <c r="DJ190" s="8"/>
      <c r="DK190" s="8"/>
      <c r="DL190" s="8"/>
      <c r="DM190" s="8"/>
      <c r="DN190" s="8"/>
      <c r="DO190" s="8"/>
      <c r="DP190" s="8"/>
      <c r="DQ190" s="8"/>
      <c r="DR190" s="8"/>
      <c r="DS190" s="8"/>
      <c r="DT190" s="8"/>
      <c r="DU190" s="8"/>
      <c r="DV190" s="8"/>
      <c r="ED190" s="8"/>
      <c r="EE190" s="28"/>
      <c r="EF190" s="8"/>
      <c r="EG190" s="8"/>
      <c r="EH190" s="8"/>
      <c r="EI190" s="128"/>
      <c r="EJ190" s="130"/>
      <c r="EK190" s="130"/>
      <c r="EL190" s="130"/>
      <c r="EM190" s="130"/>
      <c r="EN190" s="130"/>
      <c r="EP190" s="327" t="s">
        <v>5</v>
      </c>
      <c r="EQ190" s="328"/>
      <c r="ER190" s="1156" t="s">
        <v>6</v>
      </c>
      <c r="ES190" s="1157"/>
      <c r="ET190" s="1160" t="s">
        <v>7</v>
      </c>
      <c r="EU190" s="208"/>
      <c r="EV190" s="289"/>
      <c r="EW190" s="290"/>
      <c r="EX190" s="291" t="s">
        <v>8</v>
      </c>
      <c r="EY190" s="292"/>
      <c r="EZ190" s="289"/>
      <c r="FA190" s="293"/>
      <c r="FB190" s="294"/>
      <c r="FC190" s="294" t="s">
        <v>9</v>
      </c>
      <c r="FD190" s="288"/>
      <c r="FE190" s="1162" t="s">
        <v>10</v>
      </c>
      <c r="FF190" s="1163"/>
      <c r="FG190" s="323" t="s">
        <v>11</v>
      </c>
      <c r="FH190" s="326" t="s">
        <v>106</v>
      </c>
      <c r="FI190" s="326" t="s">
        <v>106</v>
      </c>
    </row>
    <row r="191" spans="2:165" ht="16.5" customHeight="1" thickBot="1">
      <c r="B191" s="557"/>
      <c r="C191" s="733"/>
      <c r="D191" s="741"/>
      <c r="E191" s="742"/>
      <c r="F191" s="742"/>
      <c r="G191" s="743"/>
      <c r="H191" s="747"/>
      <c r="I191" s="748"/>
      <c r="J191" s="748"/>
      <c r="K191" s="748"/>
      <c r="L191" s="749"/>
      <c r="N191" s="557"/>
      <c r="O191" s="558"/>
      <c r="P191" s="736"/>
      <c r="Q191" s="737"/>
      <c r="R191" s="586"/>
      <c r="S191" s="587"/>
      <c r="T191" s="220" t="str">
        <f>IF(P190="提出","　","月")</f>
        <v>月</v>
      </c>
      <c r="U191" s="11"/>
      <c r="V191" s="567"/>
      <c r="W191" s="568"/>
      <c r="X191" s="591"/>
      <c r="Y191" s="592"/>
      <c r="Z191" s="592"/>
      <c r="AA191" s="592"/>
      <c r="AB191" s="592"/>
      <c r="AC191" s="592"/>
      <c r="AD191" s="592"/>
      <c r="AE191" s="593"/>
      <c r="AF191" s="596"/>
      <c r="AG191" s="597"/>
      <c r="AH191" s="591"/>
      <c r="AI191" s="592"/>
      <c r="AJ191" s="592"/>
      <c r="AK191" s="592"/>
      <c r="AL191" s="592"/>
      <c r="AM191" s="592"/>
      <c r="AN191" s="592"/>
      <c r="AO191" s="593"/>
      <c r="AZ191" s="763"/>
      <c r="BA191" s="741"/>
      <c r="BB191" s="742"/>
      <c r="BC191" s="742"/>
      <c r="BD191" s="743"/>
      <c r="BE191" s="1266"/>
      <c r="BF191" s="1267"/>
      <c r="BG191" s="1267"/>
      <c r="BH191" s="1267"/>
      <c r="BI191" s="1268"/>
      <c r="BL191" s="557"/>
      <c r="BM191" s="558"/>
      <c r="BN191" s="561"/>
      <c r="BO191" s="562"/>
      <c r="BP191" s="564"/>
      <c r="BQ191" s="562"/>
      <c r="BR191" s="220" t="s">
        <v>602</v>
      </c>
      <c r="BT191" s="567"/>
      <c r="BU191" s="568"/>
      <c r="BV191" s="553"/>
      <c r="BW191" s="553"/>
      <c r="BX191" s="553"/>
      <c r="BY191" s="553"/>
      <c r="BZ191" s="553"/>
      <c r="CA191" s="553"/>
      <c r="CB191" s="553"/>
      <c r="CC191" s="553"/>
      <c r="CD191" s="553"/>
      <c r="CE191" s="554"/>
      <c r="CF191" s="571"/>
      <c r="CG191" s="572"/>
      <c r="CH191" s="553"/>
      <c r="CI191" s="553"/>
      <c r="CJ191" s="553"/>
      <c r="CK191" s="553"/>
      <c r="CL191" s="553"/>
      <c r="CM191" s="553"/>
      <c r="CN191" s="553"/>
      <c r="CO191" s="553"/>
      <c r="CP191" s="553"/>
      <c r="CQ191" s="554"/>
      <c r="CU191" s="367"/>
      <c r="CV191" s="367"/>
      <c r="CZ191" s="144"/>
      <c r="DB191" s="15"/>
      <c r="DC191" s="5"/>
      <c r="DE191" s="5"/>
      <c r="DF191" s="5"/>
      <c r="DQ191" s="1"/>
      <c r="DR191" s="1"/>
      <c r="DS191" s="1"/>
      <c r="DT191" s="1"/>
      <c r="DU191" s="1"/>
      <c r="DV191" s="1"/>
      <c r="DW191" s="1"/>
      <c r="DX191" s="1"/>
      <c r="DY191" s="1"/>
      <c r="DZ191" s="1"/>
      <c r="EA191" s="1"/>
      <c r="EB191" s="1"/>
      <c r="EC191" s="1"/>
      <c r="ED191" s="8"/>
      <c r="EE191" s="8"/>
      <c r="EF191" s="8"/>
      <c r="EG191" s="16"/>
      <c r="EH191" s="16"/>
      <c r="EI191" s="16"/>
      <c r="EJ191" s="13"/>
      <c r="EK191" s="13"/>
      <c r="EL191" s="13"/>
      <c r="EM191" s="13"/>
      <c r="EN191" s="13"/>
      <c r="EO191" s="13"/>
      <c r="EP191" s="329"/>
      <c r="EQ191" s="330"/>
      <c r="ER191" s="1158"/>
      <c r="ES191" s="1159"/>
      <c r="ET191" s="1161"/>
      <c r="EU191" s="208"/>
      <c r="EV191" s="295" t="s">
        <v>9</v>
      </c>
      <c r="EW191" s="296"/>
      <c r="EX191" s="297"/>
      <c r="EY191" s="298"/>
      <c r="EZ191" s="299" t="s">
        <v>15</v>
      </c>
      <c r="FA191" s="300" t="s">
        <v>16</v>
      </c>
      <c r="FB191" s="301"/>
      <c r="FC191" s="301"/>
      <c r="FD191" s="288"/>
      <c r="FE191" s="1164"/>
      <c r="FF191" s="1165"/>
      <c r="FG191" s="324"/>
      <c r="FH191" s="324"/>
      <c r="FI191" s="324"/>
    </row>
    <row r="192" spans="2:165" ht="16.5" customHeight="1">
      <c r="B192" s="680" t="s">
        <v>520</v>
      </c>
      <c r="C192" s="681"/>
      <c r="D192" s="669" t="s">
        <v>545</v>
      </c>
      <c r="E192" s="669"/>
      <c r="F192" s="682" t="s">
        <v>3</v>
      </c>
      <c r="G192" s="683"/>
      <c r="H192" s="683"/>
      <c r="I192" s="683"/>
      <c r="J192" s="683"/>
      <c r="K192" s="683"/>
      <c r="L192" s="683"/>
      <c r="M192" s="684"/>
      <c r="N192" s="688" t="s">
        <v>4</v>
      </c>
      <c r="O192" s="689"/>
      <c r="P192" s="689"/>
      <c r="Q192" s="689"/>
      <c r="R192" s="690" t="s">
        <v>454</v>
      </c>
      <c r="S192" s="691"/>
      <c r="T192" s="279" t="s">
        <v>455</v>
      </c>
      <c r="U192" s="598" t="s">
        <v>475</v>
      </c>
      <c r="V192" s="599"/>
      <c r="W192" s="600"/>
      <c r="X192" s="598" t="s">
        <v>475</v>
      </c>
      <c r="Y192" s="599"/>
      <c r="Z192" s="600"/>
      <c r="AA192" s="598" t="s">
        <v>475</v>
      </c>
      <c r="AB192" s="599"/>
      <c r="AC192" s="600"/>
      <c r="AD192" s="598" t="s">
        <v>475</v>
      </c>
      <c r="AE192" s="599"/>
      <c r="AF192" s="600"/>
      <c r="AG192" s="599" t="s">
        <v>475</v>
      </c>
      <c r="AH192" s="599"/>
      <c r="AI192" s="599"/>
      <c r="AJ192" s="598" t="s">
        <v>458</v>
      </c>
      <c r="AK192" s="599"/>
      <c r="AL192" s="600"/>
      <c r="AM192" s="599" t="s">
        <v>460</v>
      </c>
      <c r="AN192" s="599"/>
      <c r="AO192" s="598" t="s">
        <v>461</v>
      </c>
      <c r="AP192" s="599"/>
      <c r="AQ192" s="599"/>
      <c r="AR192" s="807" t="s">
        <v>462</v>
      </c>
      <c r="AS192" s="807"/>
      <c r="AT192" s="1244" t="s">
        <v>476</v>
      </c>
      <c r="AU192" s="683"/>
      <c r="AV192" s="1245" t="s">
        <v>547</v>
      </c>
      <c r="AW192" s="1248" t="s">
        <v>547</v>
      </c>
      <c r="AX192" s="1249"/>
      <c r="AZ192" s="680" t="s">
        <v>2</v>
      </c>
      <c r="BA192" s="681"/>
      <c r="BB192" s="789" t="s">
        <v>386</v>
      </c>
      <c r="BC192" s="790"/>
      <c r="BD192" s="790"/>
      <c r="BE192" s="790"/>
      <c r="BF192" s="790"/>
      <c r="BG192" s="791"/>
      <c r="BH192" s="345" t="s">
        <v>499</v>
      </c>
      <c r="BI192" s="795" t="s">
        <v>531</v>
      </c>
      <c r="BJ192" s="796"/>
      <c r="BK192" s="796"/>
      <c r="BL192" s="796"/>
      <c r="BM192" s="796"/>
      <c r="BN192" s="796"/>
      <c r="BO192" s="796"/>
      <c r="BP192" s="796"/>
      <c r="BQ192" s="796"/>
      <c r="BR192" s="796"/>
      <c r="BS192" s="796"/>
      <c r="BT192" s="796"/>
      <c r="BU192" s="796"/>
      <c r="BV192" s="796"/>
      <c r="BW192" s="797"/>
      <c r="BX192" s="798" t="s">
        <v>507</v>
      </c>
      <c r="BY192" s="799"/>
      <c r="BZ192" s="799"/>
      <c r="CA192" s="800"/>
      <c r="CB192" s="768" t="s">
        <v>529</v>
      </c>
      <c r="CC192" s="768"/>
      <c r="CD192" s="768"/>
      <c r="CE192" s="768"/>
      <c r="CF192" s="768"/>
      <c r="CG192" s="768"/>
      <c r="CH192" s="768"/>
      <c r="CI192" s="768"/>
      <c r="CJ192" s="768"/>
      <c r="CK192" s="768"/>
      <c r="CL192" s="768"/>
      <c r="CM192" s="768"/>
      <c r="CN192" s="768"/>
      <c r="CO192" s="768"/>
      <c r="CP192" s="768"/>
      <c r="CQ192" s="768"/>
      <c r="CR192" s="768"/>
      <c r="CS192" s="769"/>
      <c r="CT192" s="770" t="s">
        <v>392</v>
      </c>
      <c r="CU192" s="771"/>
      <c r="CV192" s="771"/>
      <c r="CW192" s="771"/>
      <c r="CX192" s="771"/>
      <c r="CY192" s="771"/>
      <c r="CZ192" s="772"/>
      <c r="ED192" s="8"/>
      <c r="EE192" s="28"/>
      <c r="EF192" s="8"/>
      <c r="EP192" s="329"/>
      <c r="EQ192" s="330"/>
      <c r="ER192" s="776" t="s">
        <v>17</v>
      </c>
      <c r="ES192" s="778" t="s">
        <v>18</v>
      </c>
      <c r="ET192" s="29" t="s">
        <v>19</v>
      </c>
      <c r="EU192" s="3"/>
      <c r="EV192" s="30"/>
      <c r="EW192" s="31"/>
      <c r="EX192" s="32"/>
      <c r="EY192" s="33"/>
      <c r="EZ192" s="39" t="s">
        <v>20</v>
      </c>
      <c r="FA192" s="40" t="s">
        <v>20</v>
      </c>
      <c r="FB192" s="29" t="s">
        <v>19</v>
      </c>
      <c r="FC192" s="36" t="s">
        <v>21</v>
      </c>
      <c r="FE192" s="41"/>
      <c r="FF192" s="32"/>
      <c r="FG192" s="324"/>
      <c r="FH192" s="324"/>
      <c r="FI192" s="324"/>
    </row>
    <row r="193" spans="2:165" ht="16.5" customHeight="1" thickBot="1">
      <c r="B193" s="282" t="s">
        <v>388</v>
      </c>
      <c r="C193" s="283" t="s">
        <v>389</v>
      </c>
      <c r="D193" s="670"/>
      <c r="E193" s="670"/>
      <c r="F193" s="685"/>
      <c r="G193" s="686"/>
      <c r="H193" s="686"/>
      <c r="I193" s="686"/>
      <c r="J193" s="686"/>
      <c r="K193" s="686"/>
      <c r="L193" s="686"/>
      <c r="M193" s="687"/>
      <c r="N193" s="780" t="s">
        <v>452</v>
      </c>
      <c r="O193" s="781"/>
      <c r="P193" s="281" t="s">
        <v>453</v>
      </c>
      <c r="Q193" s="278" t="s">
        <v>12</v>
      </c>
      <c r="R193" s="312" t="s">
        <v>107</v>
      </c>
      <c r="S193" s="313" t="s">
        <v>108</v>
      </c>
      <c r="T193" s="280" t="s">
        <v>456</v>
      </c>
      <c r="U193" s="601"/>
      <c r="V193" s="602"/>
      <c r="W193" s="603"/>
      <c r="X193" s="601"/>
      <c r="Y193" s="602"/>
      <c r="Z193" s="603"/>
      <c r="AA193" s="601"/>
      <c r="AB193" s="602"/>
      <c r="AC193" s="603"/>
      <c r="AD193" s="601"/>
      <c r="AE193" s="602"/>
      <c r="AF193" s="603"/>
      <c r="AG193" s="602"/>
      <c r="AH193" s="602"/>
      <c r="AI193" s="602"/>
      <c r="AJ193" s="601" t="s">
        <v>459</v>
      </c>
      <c r="AK193" s="602"/>
      <c r="AL193" s="603"/>
      <c r="AM193" s="602"/>
      <c r="AN193" s="602"/>
      <c r="AO193" s="601"/>
      <c r="AP193" s="602"/>
      <c r="AQ193" s="602"/>
      <c r="AR193" s="785" t="s">
        <v>463</v>
      </c>
      <c r="AS193" s="785"/>
      <c r="AT193" s="1246"/>
      <c r="AU193" s="686"/>
      <c r="AV193" s="1247" t="s">
        <v>546</v>
      </c>
      <c r="AW193" s="1250" t="s">
        <v>546</v>
      </c>
      <c r="AX193" s="1251"/>
      <c r="AZ193" s="282" t="s">
        <v>388</v>
      </c>
      <c r="BA193" s="283" t="s">
        <v>389</v>
      </c>
      <c r="BB193" s="792"/>
      <c r="BC193" s="793"/>
      <c r="BD193" s="793"/>
      <c r="BE193" s="793"/>
      <c r="BF193" s="793"/>
      <c r="BG193" s="794"/>
      <c r="BH193" s="355" t="s">
        <v>500</v>
      </c>
      <c r="BI193" s="786" t="s">
        <v>530</v>
      </c>
      <c r="BJ193" s="787"/>
      <c r="BK193" s="787"/>
      <c r="BL193" s="787"/>
      <c r="BM193" s="787"/>
      <c r="BN193" s="787"/>
      <c r="BO193" s="787"/>
      <c r="BP193" s="787"/>
      <c r="BQ193" s="787"/>
      <c r="BR193" s="787"/>
      <c r="BS193" s="787"/>
      <c r="BT193" s="788"/>
      <c r="BU193" s="801" t="s">
        <v>506</v>
      </c>
      <c r="BV193" s="802"/>
      <c r="BW193" s="803"/>
      <c r="BX193" s="804" t="s">
        <v>474</v>
      </c>
      <c r="BY193" s="805"/>
      <c r="BZ193" s="362" t="s">
        <v>472</v>
      </c>
      <c r="CA193" s="363" t="s">
        <v>473</v>
      </c>
      <c r="CB193" s="364"/>
      <c r="CC193" s="365" t="s">
        <v>492</v>
      </c>
      <c r="CD193" s="764" t="s">
        <v>35</v>
      </c>
      <c r="CE193" s="764"/>
      <c r="CF193" s="764"/>
      <c r="CG193" s="764" t="s">
        <v>36</v>
      </c>
      <c r="CH193" s="764"/>
      <c r="CI193" s="765" t="s">
        <v>390</v>
      </c>
      <c r="CJ193" s="766"/>
      <c r="CK193" s="366"/>
      <c r="CL193" s="365" t="s">
        <v>492</v>
      </c>
      <c r="CM193" s="764" t="s">
        <v>35</v>
      </c>
      <c r="CN193" s="764"/>
      <c r="CO193" s="764"/>
      <c r="CP193" s="764" t="s">
        <v>36</v>
      </c>
      <c r="CQ193" s="764"/>
      <c r="CR193" s="765" t="s">
        <v>390</v>
      </c>
      <c r="CS193" s="767"/>
      <c r="CT193" s="773"/>
      <c r="CU193" s="774"/>
      <c r="CV193" s="774"/>
      <c r="CW193" s="774"/>
      <c r="CX193" s="774"/>
      <c r="CY193" s="774"/>
      <c r="CZ193" s="775"/>
      <c r="ED193" s="8"/>
      <c r="EE193" s="28"/>
      <c r="EF193" s="8"/>
      <c r="EH193" s="8"/>
      <c r="EN193" s="11"/>
      <c r="EP193" s="331"/>
      <c r="EQ193" s="332"/>
      <c r="ER193" s="777"/>
      <c r="ES193" s="779"/>
      <c r="ET193" s="45" t="s">
        <v>32</v>
      </c>
      <c r="EU193" s="3"/>
      <c r="EV193" s="46"/>
      <c r="EW193" s="47"/>
      <c r="EX193" s="48" t="s">
        <v>17</v>
      </c>
      <c r="EY193" s="49" t="s">
        <v>18</v>
      </c>
      <c r="EZ193" s="50"/>
      <c r="FA193" s="51"/>
      <c r="FB193" s="45"/>
      <c r="FC193" s="52" t="s">
        <v>32</v>
      </c>
      <c r="FD193" s="3"/>
      <c r="FE193" s="53"/>
      <c r="FF193" s="48" t="s">
        <v>33</v>
      </c>
      <c r="FG193" s="325"/>
      <c r="FH193" s="325"/>
      <c r="FI193" s="325"/>
    </row>
    <row r="194" spans="2:165" ht="16.5" customHeight="1" thickTop="1" thickBot="1">
      <c r="B194" s="700">
        <v>4</v>
      </c>
      <c r="C194" s="702">
        <v>1</v>
      </c>
      <c r="D194" s="661" t="s">
        <v>519</v>
      </c>
      <c r="E194" s="662"/>
      <c r="F194" s="704" t="s">
        <v>381</v>
      </c>
      <c r="G194" s="705"/>
      <c r="H194" s="706"/>
      <c r="I194" s="706"/>
      <c r="J194" s="706"/>
      <c r="K194" s="706"/>
      <c r="L194" s="706"/>
      <c r="M194" s="707"/>
      <c r="N194" s="1166" t="s">
        <v>113</v>
      </c>
      <c r="O194" s="1167"/>
      <c r="P194" s="284"/>
      <c r="Q194" s="285"/>
      <c r="R194" s="286"/>
      <c r="S194" s="287"/>
      <c r="T194" s="713" t="s">
        <v>34</v>
      </c>
      <c r="U194" s="57"/>
      <c r="V194" s="872" t="str">
        <f>IF(U194="","",VLOOKUP(U194,$FQ:$FT,3,FALSE))</f>
        <v/>
      </c>
      <c r="W194" s="873"/>
      <c r="X194" s="57"/>
      <c r="Y194" s="872" t="str">
        <f>IF(X194="","",VLOOKUP(X194,$FQ:$FT,3,FALSE))</f>
        <v/>
      </c>
      <c r="Z194" s="873"/>
      <c r="AA194" s="57"/>
      <c r="AB194" s="872" t="str">
        <f>IF(AA194="","",VLOOKUP(AA194,$FQ:$FT,3,FALSE))</f>
        <v/>
      </c>
      <c r="AC194" s="873"/>
      <c r="AD194" s="57"/>
      <c r="AE194" s="872" t="str">
        <f>IF(AD194="","",VLOOKUP(AD194,$FQ:$FT,3,FALSE))</f>
        <v/>
      </c>
      <c r="AF194" s="873"/>
      <c r="AG194" s="57"/>
      <c r="AH194" s="910" t="str">
        <f>IF(AG194="","",VLOOKUP(AG194,$FQ:$FT,3,FALSE))</f>
        <v/>
      </c>
      <c r="AI194" s="911"/>
      <c r="AJ194" s="1172" t="s">
        <v>179</v>
      </c>
      <c r="AK194" s="1174">
        <f>FC194+ET194</f>
        <v>0</v>
      </c>
      <c r="AL194" s="1175"/>
      <c r="AM194" s="1242"/>
      <c r="AN194" s="1243"/>
      <c r="AO194" s="1176">
        <f>(AK194*AM194)</f>
        <v>0</v>
      </c>
      <c r="AP194" s="1176"/>
      <c r="AQ194" s="920"/>
      <c r="AR194" s="637">
        <f>SUM(Q194:Q199)*AM198</f>
        <v>0</v>
      </c>
      <c r="AS194" s="638"/>
      <c r="AT194" s="1252"/>
      <c r="AU194" s="1253"/>
      <c r="AV194" s="1254" t="s">
        <v>548</v>
      </c>
      <c r="AW194" s="1259" t="s">
        <v>548</v>
      </c>
      <c r="AX194" s="1260"/>
      <c r="AZ194" s="822">
        <f>B194</f>
        <v>4</v>
      </c>
      <c r="BA194" s="825">
        <f>C194</f>
        <v>1</v>
      </c>
      <c r="BB194" s="827" t="s">
        <v>381</v>
      </c>
      <c r="BC194" s="828"/>
      <c r="BD194" s="828" t="str">
        <f>IF(H194="","",H194)</f>
        <v/>
      </c>
      <c r="BE194" s="828"/>
      <c r="BF194" s="828"/>
      <c r="BG194" s="829"/>
      <c r="BH194" s="315"/>
      <c r="BI194" s="830" t="s">
        <v>481</v>
      </c>
      <c r="BJ194" s="817"/>
      <c r="BK194" s="817"/>
      <c r="BL194" s="818" t="s">
        <v>489</v>
      </c>
      <c r="BM194" s="817"/>
      <c r="BN194" s="817" t="str">
        <f>IF(BJ194="","",VLOOKUP(BJ194,'募集型  変更届　提出用 （記入例）'!$GC:$GF,3,FALSE))</f>
        <v/>
      </c>
      <c r="BO194" s="818" t="s">
        <v>484</v>
      </c>
      <c r="BP194" s="817"/>
      <c r="BQ194" s="817"/>
      <c r="BR194" s="818" t="s">
        <v>487</v>
      </c>
      <c r="BS194" s="817"/>
      <c r="BT194" s="876"/>
      <c r="BU194" s="808"/>
      <c r="BV194" s="809"/>
      <c r="BW194" s="810"/>
      <c r="BX194" s="933" t="s">
        <v>113</v>
      </c>
      <c r="BY194" s="934"/>
      <c r="BZ194" s="314"/>
      <c r="CA194" s="315"/>
      <c r="CB194" s="1168" t="s">
        <v>383</v>
      </c>
      <c r="CC194" s="1169"/>
      <c r="CD194" s="1170" t="str">
        <f>IF(CC194="","",VLOOKUP(CC194,'募集型  変更届　提出用 （記入例）'!$GC:$GF,2,FALSE))</f>
        <v/>
      </c>
      <c r="CE194" s="1171"/>
      <c r="CF194" s="1171"/>
      <c r="CG194" s="1171" t="str">
        <f>IF(CC194="","",VLOOKUP(CC194,'募集型  変更届　提出用 （記入例）'!$GC:$GF,3,FALSE))</f>
        <v/>
      </c>
      <c r="CH194" s="1171"/>
      <c r="CI194" s="1171" t="str">
        <f>IF(CC194="","",VLOOKUP(CC194,'募集型  変更届　提出用 （記入例）'!$GC:$GF,4,FALSE))</f>
        <v/>
      </c>
      <c r="CJ194" s="1177"/>
      <c r="CK194" s="947" t="s">
        <v>493</v>
      </c>
      <c r="CL194" s="1169"/>
      <c r="CM194" s="1170" t="str">
        <f>IF(CL194="","",VLOOKUP(CL194,'募集型  変更届　提出用 （記入例）'!$GC:$GF,2,FALSE))</f>
        <v/>
      </c>
      <c r="CN194" s="1171"/>
      <c r="CO194" s="1171"/>
      <c r="CP194" s="1171" t="str">
        <f>IF(CL194="","",VLOOKUP(CL194,'募集型  変更届　提出用 （記入例）'!$GC:$GF,3,FALSE))</f>
        <v/>
      </c>
      <c r="CQ194" s="1171"/>
      <c r="CR194" s="1171" t="str">
        <f>IF(CL194="","",VLOOKUP(CL194,'募集型  変更届　提出用 （記入例）'!$GC:$GF,4,FALSE))</f>
        <v/>
      </c>
      <c r="CS194" s="1173"/>
      <c r="CT194" s="863"/>
      <c r="CU194" s="864"/>
      <c r="CV194" s="864"/>
      <c r="CW194" s="864"/>
      <c r="CX194" s="864"/>
      <c r="CY194" s="864"/>
      <c r="CZ194" s="865"/>
      <c r="ED194" s="8"/>
      <c r="EE194" s="28"/>
      <c r="EF194" s="8"/>
      <c r="EG194" s="8"/>
      <c r="EH194" s="8"/>
      <c r="EJ194" s="61" t="s">
        <v>38</v>
      </c>
      <c r="EP194" s="62">
        <v>1</v>
      </c>
      <c r="EQ194" s="63" t="s">
        <v>110</v>
      </c>
      <c r="ER194" s="64">
        <f>SUMIF(EJ196:EN196,"対馬市",EJ197:EN197)*'募集型  変更届　提出用 （記入例）'!AM194</f>
        <v>0</v>
      </c>
      <c r="ES194" s="65">
        <f>SUMIF(EJ196:EN196,"対馬市",EJ198:EN198)*'募集型  変更届　提出用 （記入例）'!AM196</f>
        <v>0</v>
      </c>
      <c r="ET194" s="66">
        <f>SUM('募集型  変更届　提出用 （記入例）'!U199:AI199)</f>
        <v>0</v>
      </c>
      <c r="EU194" s="14"/>
      <c r="EV194" s="67" t="s">
        <v>11</v>
      </c>
      <c r="EW194" s="68" t="s">
        <v>110</v>
      </c>
      <c r="EX194" s="69" t="str">
        <f>IF('募集型  変更届　提出用 （記入例）'!P194="","0",FC194/EV195)</f>
        <v>0</v>
      </c>
      <c r="EY194" s="70" t="str">
        <f>IF('募集型  変更届　提出用 （記入例）'!P194="","0",FC195/EV195)</f>
        <v>0</v>
      </c>
      <c r="EZ194" s="71">
        <f>EX194*'募集型  変更届　提出用 （記入例）'!AM194</f>
        <v>0</v>
      </c>
      <c r="FA194" s="72">
        <f>EY194*'募集型  変更届　提出用 （記入例）'!AM196</f>
        <v>0</v>
      </c>
      <c r="FB194" s="73">
        <f>EZ194+FA194</f>
        <v>0</v>
      </c>
      <c r="FC194" s="66">
        <f>SUM('募集型  変更届　提出用 （記入例）'!U196:AI196)</f>
        <v>0</v>
      </c>
      <c r="FE194" s="74" t="s">
        <v>110</v>
      </c>
      <c r="FF194" s="69" t="str">
        <f>IF(('募集型  変更届　提出用 （記入例）'!Q194)="","0",('募集型  変更届　提出用 （記入例）'!AM194+'募集型  変更届　提出用 （記入例）'!AM196)*'募集型  変更届　提出用 （記入例）'!Q194*1000)</f>
        <v>0</v>
      </c>
      <c r="FG194" s="69">
        <f>COUNTA('募集型  変更届　提出用 （記入例）'!P194)*('募集型  変更届　提出用 （記入例）'!AM194+'募集型  変更届　提出用 （記入例）'!AM196)</f>
        <v>0</v>
      </c>
      <c r="FH194" s="69">
        <f>COUNTA('募集型  変更届　提出用 （記入例）'!R194)*('募集型  変更届　提出用 （記入例）'!AM194+'募集型  変更届　提出用 （記入例）'!AM196)</f>
        <v>0</v>
      </c>
      <c r="FI194" s="69">
        <f>COUNTA('募集型  変更届　提出用 （記入例）'!S194)*('募集型  変更届　提出用 （記入例）'!AM194+'募集型  変更届　提出用 （記入例）'!AM196)</f>
        <v>0</v>
      </c>
    </row>
    <row r="195" spans="2:165" ht="16.5" customHeight="1">
      <c r="B195" s="701"/>
      <c r="C195" s="703"/>
      <c r="D195" s="676"/>
      <c r="E195" s="677"/>
      <c r="F195" s="869"/>
      <c r="G195" s="870"/>
      <c r="H195" s="870"/>
      <c r="I195" s="870"/>
      <c r="J195" s="870"/>
      <c r="K195" s="870"/>
      <c r="L195" s="870"/>
      <c r="M195" s="871"/>
      <c r="N195" s="652" t="s">
        <v>112</v>
      </c>
      <c r="O195" s="653"/>
      <c r="P195" s="75"/>
      <c r="Q195" s="76"/>
      <c r="R195" s="136"/>
      <c r="S195" s="142"/>
      <c r="T195" s="713"/>
      <c r="U195" s="819" t="str">
        <f>IF(U194="","",VLOOKUP(U194,$FQ:$FT,2,FALSE))</f>
        <v/>
      </c>
      <c r="V195" s="820"/>
      <c r="W195" s="821"/>
      <c r="X195" s="819" t="str">
        <f>IF(X194="","",VLOOKUP(X194,$FQ:$FT,2,FALSE))</f>
        <v/>
      </c>
      <c r="Y195" s="820"/>
      <c r="Z195" s="821"/>
      <c r="AA195" s="819" t="str">
        <f>IF(AA194="","",VLOOKUP(AA194,$FQ:$FT,2,FALSE))</f>
        <v/>
      </c>
      <c r="AB195" s="820"/>
      <c r="AC195" s="821"/>
      <c r="AD195" s="819" t="str">
        <f>IF(AD194="","",VLOOKUP(AD194,$FQ:$FT,2,FALSE))</f>
        <v/>
      </c>
      <c r="AE195" s="820"/>
      <c r="AF195" s="821"/>
      <c r="AG195" s="819" t="str">
        <f>IF(AG194="","",VLOOKUP(AG194,$FQ:$FT,2,FALSE))</f>
        <v/>
      </c>
      <c r="AH195" s="820"/>
      <c r="AI195" s="821"/>
      <c r="AJ195" s="608"/>
      <c r="AK195" s="611"/>
      <c r="AL195" s="612"/>
      <c r="AM195" s="629"/>
      <c r="AN195" s="630"/>
      <c r="AO195" s="633"/>
      <c r="AP195" s="633"/>
      <c r="AQ195" s="634"/>
      <c r="AR195" s="637"/>
      <c r="AS195" s="638"/>
      <c r="AT195" s="978"/>
      <c r="AU195" s="979"/>
      <c r="AV195" s="980"/>
      <c r="AW195" s="970"/>
      <c r="AX195" s="971"/>
      <c r="AZ195" s="823"/>
      <c r="BA195" s="825"/>
      <c r="BB195" s="827"/>
      <c r="BC195" s="828"/>
      <c r="BD195" s="828"/>
      <c r="BE195" s="828"/>
      <c r="BF195" s="828"/>
      <c r="BG195" s="829"/>
      <c r="BH195" s="309"/>
      <c r="BI195" s="831"/>
      <c r="BJ195" s="654"/>
      <c r="BK195" s="654"/>
      <c r="BL195" s="573"/>
      <c r="BM195" s="654"/>
      <c r="BN195" s="654"/>
      <c r="BO195" s="573"/>
      <c r="BP195" s="654"/>
      <c r="BQ195" s="654"/>
      <c r="BR195" s="573"/>
      <c r="BS195" s="654"/>
      <c r="BT195" s="655"/>
      <c r="BU195" s="658"/>
      <c r="BV195" s="659"/>
      <c r="BW195" s="660"/>
      <c r="BX195" s="581" t="s">
        <v>112</v>
      </c>
      <c r="BY195" s="582"/>
      <c r="BZ195" s="307"/>
      <c r="CA195" s="309"/>
      <c r="CB195" s="583"/>
      <c r="CC195" s="579"/>
      <c r="CD195" s="580"/>
      <c r="CE195" s="577"/>
      <c r="CF195" s="577"/>
      <c r="CG195" s="577"/>
      <c r="CH195" s="577"/>
      <c r="CI195" s="577"/>
      <c r="CJ195" s="578"/>
      <c r="CK195" s="574"/>
      <c r="CL195" s="579"/>
      <c r="CM195" s="580"/>
      <c r="CN195" s="577"/>
      <c r="CO195" s="577"/>
      <c r="CP195" s="577"/>
      <c r="CQ195" s="577"/>
      <c r="CR195" s="577"/>
      <c r="CS195" s="862"/>
      <c r="CT195" s="863"/>
      <c r="CU195" s="864"/>
      <c r="CV195" s="864"/>
      <c r="CW195" s="864"/>
      <c r="CX195" s="864"/>
      <c r="CY195" s="864"/>
      <c r="CZ195" s="865"/>
      <c r="ED195" s="8"/>
      <c r="EE195" s="28"/>
      <c r="EF195" s="8"/>
      <c r="EG195" s="8"/>
      <c r="EH195" s="8"/>
      <c r="EP195" s="78"/>
      <c r="EQ195" s="79" t="s">
        <v>111</v>
      </c>
      <c r="ER195" s="80">
        <f>SUMIF(EJ196:EN196,"壱岐市",EJ197:EN197)*'募集型  変更届　提出用 （記入例）'!AM194</f>
        <v>0</v>
      </c>
      <c r="ES195" s="81">
        <f>SUMIF(EJ196:EN196,"壱岐市",EJ198:EN198)*'募集型  変更届　提出用 （記入例）'!AM196</f>
        <v>0</v>
      </c>
      <c r="ET195" s="82">
        <f>ET194</f>
        <v>0</v>
      </c>
      <c r="EU195" s="83"/>
      <c r="EV195" s="851">
        <f>COUNTA('募集型  変更届　提出用 （記入例）'!P194:P199)</f>
        <v>0</v>
      </c>
      <c r="EW195" s="84" t="s">
        <v>111</v>
      </c>
      <c r="EX195" s="85" t="str">
        <f>IF('募集型  変更届　提出用 （記入例）'!P195="","0",FC194/EV195)</f>
        <v>0</v>
      </c>
      <c r="EY195" s="86" t="str">
        <f>IF('募集型  変更届　提出用 （記入例）'!P195="","0",FC195/EV195)</f>
        <v>0</v>
      </c>
      <c r="EZ195" s="87">
        <f>EX195*'募集型  変更届　提出用 （記入例）'!AM194</f>
        <v>0</v>
      </c>
      <c r="FA195" s="88">
        <f>EY195*'募集型  変更届　提出用 （記入例）'!AM196</f>
        <v>0</v>
      </c>
      <c r="FB195" s="89">
        <f t="shared" ref="FB195:FB199" si="94">EZ195+FA195</f>
        <v>0</v>
      </c>
      <c r="FC195" s="82">
        <f>EN237</f>
        <v>0</v>
      </c>
      <c r="FE195" s="90" t="s">
        <v>111</v>
      </c>
      <c r="FF195" s="85" t="str">
        <f>IF(('募集型  変更届　提出用 （記入例）'!Q195)="","0",('募集型  変更届　提出用 （記入例）'!AM194+'募集型  変更届　提出用 （記入例）'!AM196)*'募集型  変更届　提出用 （記入例）'!Q195*1000)</f>
        <v>0</v>
      </c>
      <c r="FG195" s="85">
        <f>COUNTA('募集型  変更届　提出用 （記入例）'!P195)*('募集型  変更届　提出用 （記入例）'!AM194+'募集型  変更届　提出用 （記入例）'!AM196)</f>
        <v>0</v>
      </c>
      <c r="FH195" s="85">
        <f>COUNTA('募集型  変更届　提出用 （記入例）'!R195)*('募集型  変更届　提出用 （記入例）'!AM194+'募集型  変更届　提出用 （記入例）'!AM196)</f>
        <v>0</v>
      </c>
      <c r="FI195" s="85">
        <f>COUNTA('募集型  変更届　提出用 （記入例）'!S195)*('募集型  変更届　提出用 （記入例）'!AM194+'募集型  変更届　提出用 （記入例）'!AM196)</f>
        <v>0</v>
      </c>
    </row>
    <row r="196" spans="2:165" ht="16.5" customHeight="1">
      <c r="B196" s="692" t="s">
        <v>519</v>
      </c>
      <c r="C196" s="693"/>
      <c r="D196" s="678" t="s">
        <v>551</v>
      </c>
      <c r="E196" s="679"/>
      <c r="F196" s="869"/>
      <c r="G196" s="870"/>
      <c r="H196" s="870"/>
      <c r="I196" s="870"/>
      <c r="J196" s="870"/>
      <c r="K196" s="870"/>
      <c r="L196" s="870"/>
      <c r="M196" s="871"/>
      <c r="N196" s="652" t="s">
        <v>45</v>
      </c>
      <c r="O196" s="653"/>
      <c r="P196" s="75"/>
      <c r="Q196" s="76"/>
      <c r="R196" s="136"/>
      <c r="S196" s="137"/>
      <c r="T196" s="714"/>
      <c r="U196" s="853" t="str">
        <f>IF(U194="","",VLOOKUP(U194,$FQ:$FT,4,FALSE))</f>
        <v/>
      </c>
      <c r="V196" s="854"/>
      <c r="W196" s="855"/>
      <c r="X196" s="853" t="str">
        <f>IF(X194="","",VLOOKUP(X194,$FQ:$FT,4,FALSE))</f>
        <v/>
      </c>
      <c r="Y196" s="854"/>
      <c r="Z196" s="855"/>
      <c r="AA196" s="853" t="str">
        <f>IF(AA194="","",VLOOKUP(AA194,$FQ:$FT,4,FALSE))</f>
        <v/>
      </c>
      <c r="AB196" s="854"/>
      <c r="AC196" s="855"/>
      <c r="AD196" s="853" t="str">
        <f>IF(AD194="","",VLOOKUP(AD194,$FQ:$FT,4,FALSE))</f>
        <v/>
      </c>
      <c r="AE196" s="854"/>
      <c r="AF196" s="855"/>
      <c r="AG196" s="853" t="str">
        <f>IF(AG194="","",VLOOKUP(AG194,$FQ:$FT,4,FALSE))</f>
        <v/>
      </c>
      <c r="AH196" s="854"/>
      <c r="AI196" s="855"/>
      <c r="AJ196" s="856" t="s">
        <v>284</v>
      </c>
      <c r="AK196" s="858">
        <f>ET195+FC195</f>
        <v>0</v>
      </c>
      <c r="AL196" s="859"/>
      <c r="AM196" s="641"/>
      <c r="AN196" s="642"/>
      <c r="AO196" s="633">
        <f>(AK196*AM196)</f>
        <v>0</v>
      </c>
      <c r="AP196" s="633"/>
      <c r="AQ196" s="634"/>
      <c r="AR196" s="637"/>
      <c r="AS196" s="638"/>
      <c r="AT196" s="978"/>
      <c r="AU196" s="979"/>
      <c r="AV196" s="980"/>
      <c r="AW196" s="970"/>
      <c r="AX196" s="971"/>
      <c r="AZ196" s="823"/>
      <c r="BA196" s="825"/>
      <c r="BB196" s="832" t="str">
        <f>IF(F195="","",F195)</f>
        <v/>
      </c>
      <c r="BC196" s="833"/>
      <c r="BD196" s="833"/>
      <c r="BE196" s="833"/>
      <c r="BF196" s="833"/>
      <c r="BG196" s="834"/>
      <c r="BH196" s="309"/>
      <c r="BI196" s="831" t="s">
        <v>482</v>
      </c>
      <c r="BJ196" s="654"/>
      <c r="BK196" s="654"/>
      <c r="BL196" s="573" t="s">
        <v>490</v>
      </c>
      <c r="BM196" s="654"/>
      <c r="BN196" s="654" t="str">
        <f>IF(BJ196="","",VLOOKUP(BJ196,'募集型  変更届　提出用 （記入例）'!$GC:$GF,3,FALSE))</f>
        <v/>
      </c>
      <c r="BO196" s="573" t="s">
        <v>485</v>
      </c>
      <c r="BP196" s="654"/>
      <c r="BQ196" s="654"/>
      <c r="BR196" s="573" t="s">
        <v>488</v>
      </c>
      <c r="BS196" s="654"/>
      <c r="BT196" s="655"/>
      <c r="BU196" s="658"/>
      <c r="BV196" s="659"/>
      <c r="BW196" s="660"/>
      <c r="BX196" s="581" t="s">
        <v>45</v>
      </c>
      <c r="BY196" s="582"/>
      <c r="BZ196" s="307"/>
      <c r="CA196" s="309"/>
      <c r="CB196" s="583" t="s">
        <v>384</v>
      </c>
      <c r="CC196" s="579"/>
      <c r="CD196" s="580" t="str">
        <f>IF(CC196="","",VLOOKUP(CC196,'募集型  変更届　提出用 （記入例）'!$GC:$GF,2,FALSE))</f>
        <v/>
      </c>
      <c r="CE196" s="577"/>
      <c r="CF196" s="577"/>
      <c r="CG196" s="577" t="str">
        <f>IF(CC196="","",VLOOKUP(CC196,'募集型  変更届　提出用 （記入例）'!$GC:$GF,3,FALSE))</f>
        <v/>
      </c>
      <c r="CH196" s="577"/>
      <c r="CI196" s="577" t="str">
        <f>IF(CC196="","",VLOOKUP(CC196,'募集型  変更届　提出用 （記入例）'!$GC:$GF,4,FALSE))</f>
        <v/>
      </c>
      <c r="CJ196" s="578"/>
      <c r="CK196" s="574" t="s">
        <v>494</v>
      </c>
      <c r="CL196" s="579"/>
      <c r="CM196" s="580" t="str">
        <f>IF(CL196="","",VLOOKUP(CL196,'募集型  変更届　提出用 （記入例）'!$GC:$GF,2,FALSE))</f>
        <v/>
      </c>
      <c r="CN196" s="577"/>
      <c r="CO196" s="577"/>
      <c r="CP196" s="577" t="str">
        <f>IF(CL196="","",VLOOKUP(CL196,'募集型  変更届　提出用 （記入例）'!$GC:$GF,3,FALSE))</f>
        <v/>
      </c>
      <c r="CQ196" s="577"/>
      <c r="CR196" s="577" t="str">
        <f>IF(CL196="","",VLOOKUP(CL196,'募集型  変更届　提出用 （記入例）'!$GC:$GF,4,FALSE))</f>
        <v/>
      </c>
      <c r="CS196" s="862"/>
      <c r="CT196" s="863"/>
      <c r="CU196" s="864"/>
      <c r="CV196" s="864"/>
      <c r="CW196" s="864"/>
      <c r="CX196" s="864"/>
      <c r="CY196" s="864"/>
      <c r="CZ196" s="865"/>
      <c r="ED196" s="8"/>
      <c r="EE196" s="28"/>
      <c r="EF196" s="8"/>
      <c r="EG196" s="8"/>
      <c r="EH196" s="8"/>
      <c r="EI196" s="91" t="s">
        <v>48</v>
      </c>
      <c r="EJ196" s="92" t="e">
        <f>VLOOKUP('募集型  変更届　提出用 （記入例）'!U197,$FU:$FY,5,FALSE)</f>
        <v>#N/A</v>
      </c>
      <c r="EK196" s="92" t="e">
        <f>VLOOKUP('募集型  変更届　提出用 （記入例）'!X197,$FU:$FY,5,FALSE)</f>
        <v>#N/A</v>
      </c>
      <c r="EL196" s="92" t="e">
        <f>VLOOKUP('募集型  変更届　提出用 （記入例）'!AA197,$FU:$FY,5,FALSE)</f>
        <v>#N/A</v>
      </c>
      <c r="EM196" s="92" t="e">
        <f>VLOOKUP('募集型  変更届　提出用 （記入例）'!AD197,$FU:$FY,5,FALSE)</f>
        <v>#N/A</v>
      </c>
      <c r="EN196" s="92" t="e">
        <f>VLOOKUP('募集型  変更届　提出用 （記入例）'!AG197,$FU:$FY,5,FALSE)</f>
        <v>#N/A</v>
      </c>
      <c r="EP196" s="78"/>
      <c r="EQ196" s="79" t="s">
        <v>45</v>
      </c>
      <c r="ER196" s="80">
        <f>SUMIF(EJ196:EN196,"五島市",EJ197:EN197)*'募集型  変更届　提出用 （記入例）'!AM194</f>
        <v>0</v>
      </c>
      <c r="ES196" s="81">
        <f>SUMIF(EJ196:EN196,"五島市",EJ198:EN198)*'募集型  変更届　提出用 （記入例）'!AM196</f>
        <v>0</v>
      </c>
      <c r="ET196" s="36"/>
      <c r="EU196" s="83"/>
      <c r="EV196" s="852"/>
      <c r="EW196" s="84" t="s">
        <v>45</v>
      </c>
      <c r="EX196" s="85" t="str">
        <f>IF('募集型  変更届　提出用 （記入例）'!P196="","0",FC194/EV195)</f>
        <v>0</v>
      </c>
      <c r="EY196" s="86" t="str">
        <f>IF('募集型  変更届　提出用 （記入例）'!P196="","0",FC195/EV195)</f>
        <v>0</v>
      </c>
      <c r="EZ196" s="87">
        <f>EX196*'募集型  変更届　提出用 （記入例）'!AM194</f>
        <v>0</v>
      </c>
      <c r="FA196" s="88">
        <f>EY196*'募集型  変更届　提出用 （記入例）'!AM196</f>
        <v>0</v>
      </c>
      <c r="FB196" s="89">
        <f t="shared" si="94"/>
        <v>0</v>
      </c>
      <c r="FC196" s="93"/>
      <c r="FE196" s="90" t="s">
        <v>45</v>
      </c>
      <c r="FF196" s="85" t="str">
        <f>IF(('募集型  変更届　提出用 （記入例）'!Q196)="","0",('募集型  変更届　提出用 （記入例）'!AM194+'募集型  変更届　提出用 （記入例）'!AM196)*'募集型  変更届　提出用 （記入例）'!Q196*1000)</f>
        <v>0</v>
      </c>
      <c r="FG196" s="85">
        <f>COUNTA('募集型  変更届　提出用 （記入例）'!P196)*('募集型  変更届　提出用 （記入例）'!AM194+'募集型  変更届　提出用 （記入例）'!AM196)</f>
        <v>0</v>
      </c>
      <c r="FH196" s="85">
        <f>COUNTA('募集型  変更届　提出用 （記入例）'!R196)*('募集型  変更届　提出用 （記入例）'!AM194+'募集型  変更届　提出用 （記入例）'!AM196)</f>
        <v>0</v>
      </c>
      <c r="FI196" s="85">
        <f>COUNTA('募集型  変更届　提出用 （記入例）'!S196)*('募集型  変更届　提出用 （記入例）'!AM194+'募集型  変更届　提出用 （記入例）'!AM196)</f>
        <v>0</v>
      </c>
    </row>
    <row r="197" spans="2:165" ht="16.5" customHeight="1" thickBot="1">
      <c r="B197" s="694"/>
      <c r="C197" s="695"/>
      <c r="D197" s="663"/>
      <c r="E197" s="664"/>
      <c r="F197" s="869"/>
      <c r="G197" s="870"/>
      <c r="H197" s="870"/>
      <c r="I197" s="870"/>
      <c r="J197" s="870"/>
      <c r="K197" s="870"/>
      <c r="L197" s="870"/>
      <c r="M197" s="871"/>
      <c r="N197" s="652" t="s">
        <v>53</v>
      </c>
      <c r="O197" s="653"/>
      <c r="P197" s="75"/>
      <c r="Q197" s="76"/>
      <c r="R197" s="136"/>
      <c r="S197" s="137"/>
      <c r="T197" s="846" t="s">
        <v>54</v>
      </c>
      <c r="U197" s="94"/>
      <c r="V197" s="849" t="str">
        <f>IF(U197="","",VLOOKUP(U197,$FU:$FX,3,FALSE))</f>
        <v/>
      </c>
      <c r="W197" s="850"/>
      <c r="X197" s="94"/>
      <c r="Y197" s="849" t="str">
        <f>IF(X197="","",VLOOKUP(X197,$FU:$FX,3,FALSE))</f>
        <v/>
      </c>
      <c r="Z197" s="850"/>
      <c r="AA197" s="94"/>
      <c r="AB197" s="849" t="str">
        <f>IF(AA197="","",VLOOKUP(AA197,$FU:$FX,3,FALSE))</f>
        <v/>
      </c>
      <c r="AC197" s="850"/>
      <c r="AD197" s="94"/>
      <c r="AE197" s="849" t="str">
        <f>IF(AD197="","",VLOOKUP(AD197,$FU:$FX,3,FALSE))</f>
        <v/>
      </c>
      <c r="AF197" s="850"/>
      <c r="AG197" s="94"/>
      <c r="AH197" s="849" t="str">
        <f>IF(AG197="","",VLOOKUP(AG197,'募集型  変更届　提出用 （記入例）'!$FU:$FX,3,FALSE))</f>
        <v/>
      </c>
      <c r="AI197" s="895"/>
      <c r="AJ197" s="857"/>
      <c r="AK197" s="843"/>
      <c r="AL197" s="860"/>
      <c r="AM197" s="643"/>
      <c r="AN197" s="644"/>
      <c r="AO197" s="645"/>
      <c r="AP197" s="645"/>
      <c r="AQ197" s="646"/>
      <c r="AR197" s="637"/>
      <c r="AS197" s="638"/>
      <c r="AT197" s="978"/>
      <c r="AU197" s="979"/>
      <c r="AV197" s="980" t="s">
        <v>545</v>
      </c>
      <c r="AW197" s="972" t="s">
        <v>545</v>
      </c>
      <c r="AX197" s="973"/>
      <c r="AZ197" s="823"/>
      <c r="BA197" s="825"/>
      <c r="BB197" s="835"/>
      <c r="BC197" s="836"/>
      <c r="BD197" s="836"/>
      <c r="BE197" s="836"/>
      <c r="BF197" s="836"/>
      <c r="BG197" s="837"/>
      <c r="BH197" s="309"/>
      <c r="BI197" s="831"/>
      <c r="BJ197" s="654"/>
      <c r="BK197" s="654"/>
      <c r="BL197" s="573"/>
      <c r="BM197" s="654"/>
      <c r="BN197" s="654"/>
      <c r="BO197" s="573"/>
      <c r="BP197" s="654"/>
      <c r="BQ197" s="654"/>
      <c r="BR197" s="576"/>
      <c r="BS197" s="656"/>
      <c r="BT197" s="657"/>
      <c r="BU197" s="658"/>
      <c r="BV197" s="659"/>
      <c r="BW197" s="660"/>
      <c r="BX197" s="581" t="s">
        <v>53</v>
      </c>
      <c r="BY197" s="582"/>
      <c r="BZ197" s="307"/>
      <c r="CA197" s="309"/>
      <c r="CB197" s="583"/>
      <c r="CC197" s="579"/>
      <c r="CD197" s="580"/>
      <c r="CE197" s="577"/>
      <c r="CF197" s="577"/>
      <c r="CG197" s="577"/>
      <c r="CH197" s="577"/>
      <c r="CI197" s="577"/>
      <c r="CJ197" s="578"/>
      <c r="CK197" s="574"/>
      <c r="CL197" s="579"/>
      <c r="CM197" s="580"/>
      <c r="CN197" s="577"/>
      <c r="CO197" s="577"/>
      <c r="CP197" s="577"/>
      <c r="CQ197" s="577"/>
      <c r="CR197" s="577"/>
      <c r="CS197" s="862"/>
      <c r="CT197" s="863"/>
      <c r="CU197" s="864"/>
      <c r="CV197" s="864"/>
      <c r="CW197" s="864"/>
      <c r="CX197" s="864"/>
      <c r="CY197" s="864"/>
      <c r="CZ197" s="865"/>
      <c r="ED197" s="8"/>
      <c r="EE197" s="28"/>
      <c r="EF197" s="8"/>
      <c r="EG197" s="8"/>
      <c r="EH197" s="8"/>
      <c r="EI197" s="91" t="s">
        <v>56</v>
      </c>
      <c r="EJ197" s="95" t="e">
        <f>VLOOKUP('募集型  変更届　提出用 （記入例）'!U197,$FU:$FY,4,FALSE)</f>
        <v>#N/A</v>
      </c>
      <c r="EK197" s="95" t="e">
        <f>VLOOKUP('募集型  変更届　提出用 （記入例）'!X197,$FU:$FY,4,FALSE)</f>
        <v>#N/A</v>
      </c>
      <c r="EL197" s="95" t="e">
        <f>VLOOKUP('募集型  変更届　提出用 （記入例）'!AA197,$FU:$FY,4,FALSE)</f>
        <v>#N/A</v>
      </c>
      <c r="EM197" s="95" t="e">
        <f>VLOOKUP('募集型  変更届　提出用 （記入例）'!AD197,$FU:$FY,4,FALSE)</f>
        <v>#N/A</v>
      </c>
      <c r="EN197" s="95" t="e">
        <f>VLOOKUP('募集型  変更届　提出用 （記入例）'!AG197,$FU:$FY,4,FALSE)</f>
        <v>#N/A</v>
      </c>
      <c r="EP197" s="78"/>
      <c r="EQ197" s="79" t="s">
        <v>53</v>
      </c>
      <c r="ER197" s="80">
        <f>SUMIF(EJ196:EN196,"新上五島町",EJ197:EN197)*'募集型  変更届　提出用 （記入例）'!AM194</f>
        <v>0</v>
      </c>
      <c r="ES197" s="81">
        <f>SUMIF(EJ196:EN196,"上五島",EJ198:EN198)*'募集型  変更届　提出用 （記入例）'!AM196</f>
        <v>0</v>
      </c>
      <c r="ET197" s="96"/>
      <c r="EU197" s="83"/>
      <c r="EV197" s="97"/>
      <c r="EW197" s="84" t="s">
        <v>53</v>
      </c>
      <c r="EX197" s="85" t="str">
        <f>IF('募集型  変更届　提出用 （記入例）'!P197="","0",FC194/EV195)</f>
        <v>0</v>
      </c>
      <c r="EY197" s="86" t="str">
        <f>IF('募集型  変更届　提出用 （記入例）'!P197="","0",FC195/EV195)</f>
        <v>0</v>
      </c>
      <c r="EZ197" s="87">
        <f>EX197*'募集型  変更届　提出用 （記入例）'!AM194</f>
        <v>0</v>
      </c>
      <c r="FA197" s="88">
        <f>EY197*'募集型  変更届　提出用 （記入例）'!AM196</f>
        <v>0</v>
      </c>
      <c r="FB197" s="89">
        <f t="shared" si="94"/>
        <v>0</v>
      </c>
      <c r="FC197" s="93"/>
      <c r="FD197" s="98"/>
      <c r="FE197" s="90" t="s">
        <v>53</v>
      </c>
      <c r="FF197" s="85" t="str">
        <f>IF(('募集型  変更届　提出用 （記入例）'!Q197)="","0",('募集型  変更届　提出用 （記入例）'!AM194+'募集型  変更届　提出用 （記入例）'!AM196)*'募集型  変更届　提出用 （記入例）'!Q197*1000)</f>
        <v>0</v>
      </c>
      <c r="FG197" s="85">
        <f>COUNTA('募集型  変更届　提出用 （記入例）'!P197)*('募集型  変更届　提出用 （記入例）'!AM194+'募集型  変更届　提出用 （記入例）'!AM196)</f>
        <v>0</v>
      </c>
      <c r="FH197" s="85">
        <f>COUNTA('募集型  変更届　提出用 （記入例）'!R197)*('募集型  変更届　提出用 （記入例）'!AM194+'募集型  変更届　提出用 （記入例）'!AM196)</f>
        <v>0</v>
      </c>
      <c r="FI197" s="85">
        <f>COUNTA('募集型  変更届　提出用 （記入例）'!S197)*('募集型  変更届　提出用 （記入例）'!AM194+'募集型  変更届　提出用 （記入例）'!AM196)</f>
        <v>0</v>
      </c>
    </row>
    <row r="198" spans="2:165" ht="16.5" customHeight="1">
      <c r="B198" s="696"/>
      <c r="C198" s="697"/>
      <c r="D198" s="671"/>
      <c r="E198" s="672"/>
      <c r="F198" s="883" t="s">
        <v>378</v>
      </c>
      <c r="G198" s="613"/>
      <c r="H198" s="613"/>
      <c r="I198" s="613"/>
      <c r="J198" s="885" t="s">
        <v>379</v>
      </c>
      <c r="K198" s="613"/>
      <c r="L198" s="613"/>
      <c r="M198" s="650"/>
      <c r="N198" s="652" t="s">
        <v>61</v>
      </c>
      <c r="O198" s="653"/>
      <c r="P198" s="75"/>
      <c r="Q198" s="76"/>
      <c r="R198" s="138"/>
      <c r="S198" s="137"/>
      <c r="T198" s="847"/>
      <c r="U198" s="604" t="str">
        <f>IF(U197="","",VLOOKUP(U197,$FU:$FX,2,FALSE))</f>
        <v/>
      </c>
      <c r="V198" s="605"/>
      <c r="W198" s="606"/>
      <c r="X198" s="604" t="str">
        <f>IF(X197="","",VLOOKUP(X197,$FU:$FX,2,FALSE))</f>
        <v/>
      </c>
      <c r="Y198" s="605"/>
      <c r="Z198" s="606"/>
      <c r="AA198" s="604" t="str">
        <f>IF(AA197="","",VLOOKUP(AA197,$FU:$FX,2,FALSE))</f>
        <v/>
      </c>
      <c r="AB198" s="605"/>
      <c r="AC198" s="606"/>
      <c r="AD198" s="604" t="str">
        <f>IF(AD197="","",VLOOKUP(AD197,$FU:$FX,2,FALSE))</f>
        <v/>
      </c>
      <c r="AE198" s="605"/>
      <c r="AF198" s="606"/>
      <c r="AG198" s="604" t="str">
        <f>IF(AG197="","",VLOOKUP(AG197,'募集型  変更届　提出用 （記入例）'!$FU:$FX,2,FALSE))</f>
        <v/>
      </c>
      <c r="AH198" s="605"/>
      <c r="AI198" s="711"/>
      <c r="AJ198" s="877" t="s">
        <v>62</v>
      </c>
      <c r="AK198" s="878"/>
      <c r="AL198" s="879"/>
      <c r="AM198" s="609">
        <f>AM194+AM196</f>
        <v>0</v>
      </c>
      <c r="AN198" s="610"/>
      <c r="AO198" s="631">
        <f>AO194+AO196</f>
        <v>0</v>
      </c>
      <c r="AP198" s="631"/>
      <c r="AQ198" s="647"/>
      <c r="AR198" s="637"/>
      <c r="AS198" s="638"/>
      <c r="AT198" s="978"/>
      <c r="AU198" s="979"/>
      <c r="AV198" s="980"/>
      <c r="AW198" s="974"/>
      <c r="AX198" s="975"/>
      <c r="AZ198" s="823"/>
      <c r="BA198" s="825"/>
      <c r="BB198" s="835"/>
      <c r="BC198" s="836"/>
      <c r="BD198" s="836"/>
      <c r="BE198" s="836"/>
      <c r="BF198" s="836"/>
      <c r="BG198" s="837"/>
      <c r="BH198" s="309"/>
      <c r="BI198" s="831" t="s">
        <v>483</v>
      </c>
      <c r="BJ198" s="654"/>
      <c r="BK198" s="654"/>
      <c r="BL198" s="573" t="s">
        <v>491</v>
      </c>
      <c r="BM198" s="654"/>
      <c r="BN198" s="654" t="str">
        <f>IF(BJ198="","",VLOOKUP(BJ198,'募集型  変更届　提出用 （記入例）'!$GC:$GF,3,FALSE))</f>
        <v/>
      </c>
      <c r="BO198" s="573" t="s">
        <v>486</v>
      </c>
      <c r="BP198" s="654"/>
      <c r="BQ198" s="898"/>
      <c r="BR198" s="900" t="s">
        <v>19</v>
      </c>
      <c r="BS198" s="902">
        <f>BJ194+BJ196+BJ198+BM194+BM196+BM198+BP194+BP196+BS194+BS196+BP198</f>
        <v>0</v>
      </c>
      <c r="BT198" s="903"/>
      <c r="BU198" s="658"/>
      <c r="BV198" s="659"/>
      <c r="BW198" s="660"/>
      <c r="BX198" s="581" t="s">
        <v>61</v>
      </c>
      <c r="BY198" s="582"/>
      <c r="BZ198" s="316"/>
      <c r="CA198" s="309"/>
      <c r="CB198" s="583" t="s">
        <v>385</v>
      </c>
      <c r="CC198" s="579"/>
      <c r="CD198" s="580" t="str">
        <f>IF(CC198="","",VLOOKUP(CC198,'募集型  変更届　提出用 （記入例）'!$GC:$GF,2,FALSE))</f>
        <v/>
      </c>
      <c r="CE198" s="577"/>
      <c r="CF198" s="577"/>
      <c r="CG198" s="577" t="str">
        <f>IF(CC198="","",VLOOKUP(CC198,'募集型  変更届　提出用 （記入例）'!$GC:$GF,3,FALSE))</f>
        <v/>
      </c>
      <c r="CH198" s="577"/>
      <c r="CI198" s="577" t="str">
        <f>IF(CC198="","",VLOOKUP(CC198,'募集型  変更届　提出用 （記入例）'!$GC:$GF,4,FALSE))</f>
        <v/>
      </c>
      <c r="CJ198" s="578"/>
      <c r="CK198" s="574" t="s">
        <v>495</v>
      </c>
      <c r="CL198" s="579"/>
      <c r="CM198" s="580" t="str">
        <f>IF(CL198="","",VLOOKUP(CL198,'募集型  変更届　提出用 （記入例）'!$GC:$GF,2,FALSE))</f>
        <v/>
      </c>
      <c r="CN198" s="577"/>
      <c r="CO198" s="577"/>
      <c r="CP198" s="577" t="str">
        <f>IF(CL198="","",VLOOKUP(CL198,'募集型  変更届　提出用 （記入例）'!$GC:$GF,3,FALSE))</f>
        <v/>
      </c>
      <c r="CQ198" s="577"/>
      <c r="CR198" s="577" t="str">
        <f>IF(CL198="","",VLOOKUP(CL198,'募集型  変更届　提出用 （記入例）'!$GC:$GF,4,FALSE))</f>
        <v/>
      </c>
      <c r="CS198" s="862"/>
      <c r="CT198" s="863"/>
      <c r="CU198" s="864"/>
      <c r="CV198" s="864"/>
      <c r="CW198" s="864"/>
      <c r="CX198" s="864"/>
      <c r="CY198" s="864"/>
      <c r="CZ198" s="865"/>
      <c r="ED198" s="8"/>
      <c r="EE198" s="28"/>
      <c r="EF198" s="8"/>
      <c r="EG198" s="8"/>
      <c r="EH198" s="8"/>
      <c r="EI198" s="91" t="s">
        <v>64</v>
      </c>
      <c r="EJ198" s="95" t="e">
        <f>EJ197</f>
        <v>#N/A</v>
      </c>
      <c r="EK198" s="95" t="e">
        <f t="shared" ref="EK198:EN198" si="95">EK197</f>
        <v>#N/A</v>
      </c>
      <c r="EL198" s="95" t="e">
        <f t="shared" si="95"/>
        <v>#N/A</v>
      </c>
      <c r="EM198" s="95" t="e">
        <f t="shared" si="95"/>
        <v>#N/A</v>
      </c>
      <c r="EN198" s="95" t="e">
        <f t="shared" si="95"/>
        <v>#N/A</v>
      </c>
      <c r="EP198" s="78"/>
      <c r="EQ198" s="79" t="s">
        <v>61</v>
      </c>
      <c r="ER198" s="80">
        <f>SUMIF(EJ196:EN196,"小値賀町",EJ197:EN197)*'募集型  変更届　提出用 （記入例）'!AM194</f>
        <v>0</v>
      </c>
      <c r="ES198" s="81">
        <f>SUMIF(EJ196:EN196,"小値賀",EJ198:EN198)*'募集型  変更届　提出用 （記入例）'!AM196</f>
        <v>0</v>
      </c>
      <c r="ET198" s="96"/>
      <c r="EU198" s="83"/>
      <c r="EV198" s="97"/>
      <c r="EW198" s="84" t="s">
        <v>61</v>
      </c>
      <c r="EX198" s="85" t="str">
        <f>IF('募集型  変更届　提出用 （記入例）'!P198="","0",FC194/EV195)</f>
        <v>0</v>
      </c>
      <c r="EY198" s="86" t="str">
        <f>IF('募集型  変更届　提出用 （記入例）'!P198="","0",FC195/EV195)</f>
        <v>0</v>
      </c>
      <c r="EZ198" s="87">
        <f>EX198*'募集型  変更届　提出用 （記入例）'!AM194</f>
        <v>0</v>
      </c>
      <c r="FA198" s="88">
        <f>EY198*'募集型  変更届　提出用 （記入例）'!AM196</f>
        <v>0</v>
      </c>
      <c r="FB198" s="89">
        <f t="shared" si="94"/>
        <v>0</v>
      </c>
      <c r="FC198" s="93"/>
      <c r="FD198" s="98"/>
      <c r="FE198" s="90" t="s">
        <v>61</v>
      </c>
      <c r="FF198" s="85" t="str">
        <f>IF(('募集型  変更届　提出用 （記入例）'!Q198)="","0",('募集型  変更届　提出用 （記入例）'!AM194+'募集型  変更届　提出用 （記入例）'!AM196)*'募集型  変更届　提出用 （記入例）'!Q198*1000)</f>
        <v>0</v>
      </c>
      <c r="FG198" s="85">
        <f>COUNTA('募集型  変更届　提出用 （記入例）'!P198)*('募集型  変更届　提出用 （記入例）'!AM194+'募集型  変更届　提出用 （記入例）'!AM196)</f>
        <v>0</v>
      </c>
      <c r="FH198" s="85">
        <f>COUNTA('募集型  変更届　提出用 （記入例）'!R198)*('募集型  変更届　提出用 （記入例）'!AM194+'募集型  変更届　提出用 （記入例）'!AM196)</f>
        <v>0</v>
      </c>
      <c r="FI198" s="85">
        <f>COUNTA('募集型  変更届　提出用 （記入例）'!S198)*('募集型  変更届　提出用 （記入例）'!AM194+'募集型  変更届　提出用 （記入例）'!AM196)</f>
        <v>0</v>
      </c>
    </row>
    <row r="199" spans="2:165" ht="16.5" customHeight="1" thickBot="1">
      <c r="B199" s="698"/>
      <c r="C199" s="699"/>
      <c r="D199" s="673"/>
      <c r="E199" s="674"/>
      <c r="F199" s="884"/>
      <c r="G199" s="614"/>
      <c r="H199" s="614"/>
      <c r="I199" s="614"/>
      <c r="J199" s="886"/>
      <c r="K199" s="614"/>
      <c r="L199" s="614"/>
      <c r="M199" s="651"/>
      <c r="N199" s="887" t="s">
        <v>68</v>
      </c>
      <c r="O199" s="888"/>
      <c r="P199" s="99"/>
      <c r="Q199" s="100"/>
      <c r="R199" s="139"/>
      <c r="S199" s="140"/>
      <c r="T199" s="848"/>
      <c r="U199" s="718" t="str">
        <f>IF(U197="","",VLOOKUP(U197,$FU:$FX,4,FALSE))</f>
        <v/>
      </c>
      <c r="V199" s="719"/>
      <c r="W199" s="720"/>
      <c r="X199" s="718" t="str">
        <f>IF(X197="","",VLOOKUP(X197,$FU:$FX,4,FALSE))</f>
        <v/>
      </c>
      <c r="Y199" s="719"/>
      <c r="Z199" s="720"/>
      <c r="AA199" s="718" t="str">
        <f>IF(AA197="","",VLOOKUP(AA197,$FU:$FX,4,FALSE))</f>
        <v/>
      </c>
      <c r="AB199" s="719"/>
      <c r="AC199" s="720"/>
      <c r="AD199" s="718" t="str">
        <f>IF(AD197="","",VLOOKUP(AD197,$FU:$FX,4,FALSE))</f>
        <v/>
      </c>
      <c r="AE199" s="719"/>
      <c r="AF199" s="720"/>
      <c r="AG199" s="718" t="str">
        <f>IF(AG197="","",VLOOKUP(AG197,'募集型  変更届　提出用 （記入例）'!$FU:$FX,4,FALSE))</f>
        <v/>
      </c>
      <c r="AH199" s="719"/>
      <c r="AI199" s="721"/>
      <c r="AJ199" s="880"/>
      <c r="AK199" s="881"/>
      <c r="AL199" s="882"/>
      <c r="AM199" s="843"/>
      <c r="AN199" s="860"/>
      <c r="AO199" s="648"/>
      <c r="AP199" s="648"/>
      <c r="AQ199" s="649"/>
      <c r="AR199" s="639"/>
      <c r="AS199" s="640"/>
      <c r="AT199" s="981"/>
      <c r="AU199" s="982"/>
      <c r="AV199" s="983"/>
      <c r="AW199" s="1178"/>
      <c r="AX199" s="1179"/>
      <c r="AZ199" s="824"/>
      <c r="BA199" s="826"/>
      <c r="BB199" s="838"/>
      <c r="BC199" s="839"/>
      <c r="BD199" s="839"/>
      <c r="BE199" s="839"/>
      <c r="BF199" s="839"/>
      <c r="BG199" s="840"/>
      <c r="BH199" s="308"/>
      <c r="BI199" s="955"/>
      <c r="BJ199" s="656"/>
      <c r="BK199" s="656"/>
      <c r="BL199" s="576"/>
      <c r="BM199" s="656"/>
      <c r="BN199" s="656"/>
      <c r="BO199" s="576"/>
      <c r="BP199" s="656"/>
      <c r="BQ199" s="899"/>
      <c r="BR199" s="954"/>
      <c r="BS199" s="656"/>
      <c r="BT199" s="657"/>
      <c r="BU199" s="906"/>
      <c r="BV199" s="907"/>
      <c r="BW199" s="908"/>
      <c r="BX199" s="889" t="s">
        <v>68</v>
      </c>
      <c r="BY199" s="890"/>
      <c r="BZ199" s="317"/>
      <c r="CA199" s="308"/>
      <c r="CB199" s="909"/>
      <c r="CC199" s="891"/>
      <c r="CD199" s="892"/>
      <c r="CE199" s="893"/>
      <c r="CF199" s="893"/>
      <c r="CG199" s="893"/>
      <c r="CH199" s="893"/>
      <c r="CI199" s="893"/>
      <c r="CJ199" s="894"/>
      <c r="CK199" s="575"/>
      <c r="CL199" s="891"/>
      <c r="CM199" s="892"/>
      <c r="CN199" s="893"/>
      <c r="CO199" s="893"/>
      <c r="CP199" s="893"/>
      <c r="CQ199" s="893"/>
      <c r="CR199" s="893"/>
      <c r="CS199" s="912"/>
      <c r="CT199" s="866"/>
      <c r="CU199" s="867"/>
      <c r="CV199" s="867"/>
      <c r="CW199" s="867"/>
      <c r="CX199" s="867"/>
      <c r="CY199" s="867"/>
      <c r="CZ199" s="868"/>
      <c r="ED199" s="8"/>
      <c r="EE199" s="28"/>
      <c r="EF199" s="8"/>
      <c r="EG199" s="8"/>
      <c r="EH199" s="8"/>
      <c r="EP199" s="101"/>
      <c r="EQ199" s="102" t="s">
        <v>68</v>
      </c>
      <c r="ER199" s="103">
        <f>SUMIF(EJ196:EN196,"宇久町",EJ197:EN197)*'募集型  変更届　提出用 （記入例）'!AM194</f>
        <v>0</v>
      </c>
      <c r="ES199" s="104">
        <f>SUMIF(EJ196:EN196,"宇久",EJ198:EN198)*'募集型  変更届　提出用 （記入例）'!AM196</f>
        <v>0</v>
      </c>
      <c r="ET199" s="36"/>
      <c r="EU199" s="83"/>
      <c r="EV199" s="105"/>
      <c r="EW199" s="106" t="s">
        <v>68</v>
      </c>
      <c r="EX199" s="107" t="str">
        <f>IF('募集型  変更届　提出用 （記入例）'!P199="","0",FC194/EV195)</f>
        <v>0</v>
      </c>
      <c r="EY199" s="108" t="str">
        <f>IF('募集型  変更届　提出用 （記入例）'!P199="","0",FC195/EV195)</f>
        <v>0</v>
      </c>
      <c r="EZ199" s="109">
        <f>EX199*'募集型  変更届　提出用 （記入例）'!AM194</f>
        <v>0</v>
      </c>
      <c r="FA199" s="110">
        <f>EY199*'募集型  変更届　提出用 （記入例）'!AM196</f>
        <v>0</v>
      </c>
      <c r="FB199" s="111">
        <f t="shared" si="94"/>
        <v>0</v>
      </c>
      <c r="FC199" s="93"/>
      <c r="FE199" s="112" t="s">
        <v>68</v>
      </c>
      <c r="FF199" s="107" t="str">
        <f>IF(('募集型  変更届　提出用 （記入例）'!Q199)="","0",('募集型  変更届　提出用 （記入例）'!AM194+'募集型  変更届　提出用 （記入例）'!AM196)*'募集型  変更届　提出用 （記入例）'!Q199*1000)</f>
        <v>0</v>
      </c>
      <c r="FG199" s="107">
        <f>COUNTA('募集型  変更届　提出用 （記入例）'!P199)*('募集型  変更届　提出用 （記入例）'!AM194+'募集型  変更届　提出用 （記入例）'!AM196)</f>
        <v>0</v>
      </c>
      <c r="FH199" s="107">
        <f>COUNTA('募集型  変更届　提出用 （記入例）'!R199)*('募集型  変更届　提出用 （記入例）'!AM194+'募集型  変更届　提出用 （記入例）'!AM196)</f>
        <v>0</v>
      </c>
      <c r="FI199" s="107">
        <f>COUNTA('募集型  変更届　提出用 （記入例）'!S199)*('募集型  変更届　提出用 （記入例）'!AM194+'募集型  変更届　提出用 （記入例）'!AM196)</f>
        <v>0</v>
      </c>
    </row>
    <row r="200" spans="2:165" ht="16.5" customHeight="1" thickTop="1" thickBot="1">
      <c r="B200" s="700">
        <v>4</v>
      </c>
      <c r="C200" s="702">
        <v>2</v>
      </c>
      <c r="D200" s="661" t="s">
        <v>519</v>
      </c>
      <c r="E200" s="662"/>
      <c r="F200" s="704" t="s">
        <v>381</v>
      </c>
      <c r="G200" s="705"/>
      <c r="H200" s="706"/>
      <c r="I200" s="706"/>
      <c r="J200" s="706"/>
      <c r="K200" s="706"/>
      <c r="L200" s="706"/>
      <c r="M200" s="707"/>
      <c r="N200" s="708" t="s">
        <v>113</v>
      </c>
      <c r="O200" s="709"/>
      <c r="P200" s="55"/>
      <c r="Q200" s="56"/>
      <c r="R200" s="135"/>
      <c r="S200" s="141"/>
      <c r="T200" s="712" t="s">
        <v>34</v>
      </c>
      <c r="U200" s="305"/>
      <c r="V200" s="715" t="str">
        <f>IF(U200="","",VLOOKUP(U200,$FQ:$FT,3,FALSE))</f>
        <v/>
      </c>
      <c r="W200" s="716"/>
      <c r="X200" s="305"/>
      <c r="Y200" s="715" t="str">
        <f>IF(X200="","",VLOOKUP(X200,$FQ:$FT,3,FALSE))</f>
        <v/>
      </c>
      <c r="Z200" s="716"/>
      <c r="AA200" s="305"/>
      <c r="AB200" s="715" t="str">
        <f>IF(AA200="","",VLOOKUP(AA200,$FQ:$FT,3,FALSE))</f>
        <v/>
      </c>
      <c r="AC200" s="716"/>
      <c r="AD200" s="305"/>
      <c r="AE200" s="715" t="str">
        <f>IF(AD200="","",VLOOKUP(AD200,$FQ:$FT,3,FALSE))</f>
        <v/>
      </c>
      <c r="AF200" s="716"/>
      <c r="AG200" s="305"/>
      <c r="AH200" s="715" t="str">
        <f>IF(AG200="","",VLOOKUP(AG200,$FQ:$FT,3,FALSE))</f>
        <v/>
      </c>
      <c r="AI200" s="717"/>
      <c r="AJ200" s="607" t="s">
        <v>179</v>
      </c>
      <c r="AK200" s="609">
        <f>FC200+ET200</f>
        <v>0</v>
      </c>
      <c r="AL200" s="610"/>
      <c r="AM200" s="627"/>
      <c r="AN200" s="628"/>
      <c r="AO200" s="631">
        <f>(AK200*AM200)</f>
        <v>0</v>
      </c>
      <c r="AP200" s="631"/>
      <c r="AQ200" s="632"/>
      <c r="AR200" s="635">
        <f>SUM(Q200:Q205)*AM204</f>
        <v>0</v>
      </c>
      <c r="AS200" s="636"/>
      <c r="AT200" s="965"/>
      <c r="AU200" s="966"/>
      <c r="AV200" s="967" t="s">
        <v>548</v>
      </c>
      <c r="AW200" s="968" t="s">
        <v>548</v>
      </c>
      <c r="AX200" s="969"/>
      <c r="AZ200" s="823">
        <f>B200</f>
        <v>4</v>
      </c>
      <c r="BA200" s="825">
        <f>C200</f>
        <v>2</v>
      </c>
      <c r="BB200" s="940" t="s">
        <v>381</v>
      </c>
      <c r="BC200" s="926"/>
      <c r="BD200" s="926" t="str">
        <f>IF(H200="","",H200)</f>
        <v/>
      </c>
      <c r="BE200" s="926"/>
      <c r="BF200" s="926"/>
      <c r="BG200" s="927"/>
      <c r="BH200" s="310"/>
      <c r="BI200" s="930" t="s">
        <v>481</v>
      </c>
      <c r="BJ200" s="902"/>
      <c r="BK200" s="902"/>
      <c r="BL200" s="939" t="s">
        <v>489</v>
      </c>
      <c r="BM200" s="902"/>
      <c r="BN200" s="902" t="str">
        <f>IF(BJ200="","",VLOOKUP(BJ200,'募集型  変更届　提出用 （記入例）'!$GC:$GF,3,FALSE))</f>
        <v/>
      </c>
      <c r="BO200" s="939" t="s">
        <v>484</v>
      </c>
      <c r="BP200" s="902"/>
      <c r="BQ200" s="902"/>
      <c r="BR200" s="939" t="s">
        <v>487</v>
      </c>
      <c r="BS200" s="902"/>
      <c r="BT200" s="903"/>
      <c r="BU200" s="951"/>
      <c r="BV200" s="952"/>
      <c r="BW200" s="953"/>
      <c r="BX200" s="933" t="s">
        <v>113</v>
      </c>
      <c r="BY200" s="934"/>
      <c r="BZ200" s="311"/>
      <c r="CA200" s="310"/>
      <c r="CB200" s="935" t="s">
        <v>496</v>
      </c>
      <c r="CC200" s="936"/>
      <c r="CD200" s="937" t="str">
        <f>IF(CC200="","",VLOOKUP(CC200,'募集型  変更届　提出用 （記入例）'!$GC:$GF,2,FALSE))</f>
        <v/>
      </c>
      <c r="CE200" s="938"/>
      <c r="CF200" s="938"/>
      <c r="CG200" s="938" t="str">
        <f>IF(CC200="","",VLOOKUP(CC200,'募集型  変更届　提出用 （記入例）'!$GC:$GF,3,FALSE))</f>
        <v/>
      </c>
      <c r="CH200" s="938"/>
      <c r="CI200" s="938" t="str">
        <f>IF(CC200="","",VLOOKUP(CC200,'募集型  変更届　提出用 （記入例）'!$GC:$GF,4,FALSE))</f>
        <v/>
      </c>
      <c r="CJ200" s="946"/>
      <c r="CK200" s="947" t="s">
        <v>493</v>
      </c>
      <c r="CL200" s="936"/>
      <c r="CM200" s="937" t="str">
        <f>IF(CL200="","",VLOOKUP(CL200,'募集型  変更届　提出用 （記入例）'!$GC:$GF,2,FALSE))</f>
        <v/>
      </c>
      <c r="CN200" s="938"/>
      <c r="CO200" s="938"/>
      <c r="CP200" s="938" t="str">
        <f>IF(CL200="","",VLOOKUP(CL200,'募集型  変更届　提出用 （記入例）'!$GC:$GF,3,FALSE))</f>
        <v/>
      </c>
      <c r="CQ200" s="938"/>
      <c r="CR200" s="938" t="str">
        <f>IF(CL200="","",VLOOKUP(CL200,'募集型  変更届　提出用 （記入例）'!$GC:$GF,4,FALSE))</f>
        <v/>
      </c>
      <c r="CS200" s="942"/>
      <c r="CT200" s="943"/>
      <c r="CU200" s="944"/>
      <c r="CV200" s="944"/>
      <c r="CW200" s="944"/>
      <c r="CX200" s="944"/>
      <c r="CY200" s="944"/>
      <c r="CZ200" s="945"/>
      <c r="ED200" s="8"/>
      <c r="EE200" s="28"/>
      <c r="EF200" s="8"/>
      <c r="EG200" s="8"/>
      <c r="EH200" s="8"/>
      <c r="EP200" s="62">
        <v>2</v>
      </c>
      <c r="EQ200" s="63" t="s">
        <v>110</v>
      </c>
      <c r="ER200" s="64">
        <f>SUMIF(EJ202:EN202,"対馬市",EJ203:EN203)*'募集型  変更届　提出用 （記入例）'!AM200</f>
        <v>0</v>
      </c>
      <c r="ES200" s="65">
        <f>SUMIF(EJ202:EN202,"対馬市",EJ204:EN204)*'募集型  変更届　提出用 （記入例）'!AM202</f>
        <v>0</v>
      </c>
      <c r="ET200" s="66">
        <f>SUM('募集型  変更届　提出用 （記入例）'!U205:AI205)</f>
        <v>0</v>
      </c>
      <c r="EU200" s="83"/>
      <c r="EV200" s="67" t="s">
        <v>11</v>
      </c>
      <c r="EW200" s="68" t="s">
        <v>110</v>
      </c>
      <c r="EX200" s="69" t="str">
        <f>IF('募集型  変更届　提出用 （記入例）'!P200="","0",FC200/EV201)</f>
        <v>0</v>
      </c>
      <c r="EY200" s="70" t="str">
        <f>IF('募集型  変更届　提出用 （記入例）'!P200="","0",FC201/EV201)</f>
        <v>0</v>
      </c>
      <c r="EZ200" s="71">
        <f>EX200*'募集型  変更届　提出用 （記入例）'!AM200</f>
        <v>0</v>
      </c>
      <c r="FA200" s="72">
        <f>EY200*'募集型  変更届　提出用 （記入例）'!AM202</f>
        <v>0</v>
      </c>
      <c r="FB200" s="73">
        <f>EZ200+FA200</f>
        <v>0</v>
      </c>
      <c r="FC200" s="66">
        <f>SUM('募集型  変更届　提出用 （記入例）'!U202:AI202)</f>
        <v>0</v>
      </c>
      <c r="FE200" s="74" t="s">
        <v>110</v>
      </c>
      <c r="FF200" s="69" t="str">
        <f>IF(('募集型  変更届　提出用 （記入例）'!Q200)="","0",('募集型  変更届　提出用 （記入例）'!AM200+'募集型  変更届　提出用 （記入例）'!AM202)*'募集型  変更届　提出用 （記入例）'!Q200*1000)</f>
        <v>0</v>
      </c>
      <c r="FG200" s="69">
        <f>COUNTA('募集型  変更届　提出用 （記入例）'!P200)*('募集型  変更届　提出用 （記入例）'!AM200+'募集型  変更届　提出用 （記入例）'!AM202)</f>
        <v>0</v>
      </c>
      <c r="FH200" s="69">
        <f>COUNTA('募集型  変更届　提出用 （記入例）'!R200)*('募集型  変更届　提出用 （記入例）'!AM200+'募集型  変更届　提出用 （記入例）'!AM202)</f>
        <v>0</v>
      </c>
      <c r="FI200" s="69">
        <f>COUNTA('募集型  変更届　提出用 （記入例）'!S200)*('募集型  変更届　提出用 （記入例）'!AM200+'募集型  変更届　提出用 （記入例）'!AM202)</f>
        <v>0</v>
      </c>
    </row>
    <row r="201" spans="2:165" ht="16.5" customHeight="1">
      <c r="B201" s="701"/>
      <c r="C201" s="703"/>
      <c r="D201" s="676"/>
      <c r="E201" s="677"/>
      <c r="F201" s="869"/>
      <c r="G201" s="870"/>
      <c r="H201" s="870"/>
      <c r="I201" s="870"/>
      <c r="J201" s="870"/>
      <c r="K201" s="870"/>
      <c r="L201" s="870"/>
      <c r="M201" s="871"/>
      <c r="N201" s="652" t="s">
        <v>112</v>
      </c>
      <c r="O201" s="653"/>
      <c r="P201" s="75"/>
      <c r="Q201" s="76"/>
      <c r="R201" s="136"/>
      <c r="S201" s="142"/>
      <c r="T201" s="713"/>
      <c r="U201" s="819" t="str">
        <f>IF(U200="","",VLOOKUP(U200,$FQ:$FT,2,FALSE))</f>
        <v/>
      </c>
      <c r="V201" s="820"/>
      <c r="W201" s="821"/>
      <c r="X201" s="819" t="str">
        <f>IF(X200="","",VLOOKUP(X200,$FQ:$FT,2,FALSE))</f>
        <v/>
      </c>
      <c r="Y201" s="820"/>
      <c r="Z201" s="821"/>
      <c r="AA201" s="819" t="str">
        <f>IF(AA200="","",VLOOKUP(AA200,$FQ:$FT,2,FALSE))</f>
        <v/>
      </c>
      <c r="AB201" s="820"/>
      <c r="AC201" s="821"/>
      <c r="AD201" s="819" t="str">
        <f>IF(AD200="","",VLOOKUP(AD200,$FQ:$FT,2,FALSE))</f>
        <v/>
      </c>
      <c r="AE201" s="820"/>
      <c r="AF201" s="821"/>
      <c r="AG201" s="819" t="str">
        <f>IF(AG200="","",VLOOKUP(AG200,$FQ:$FT,2,FALSE))</f>
        <v/>
      </c>
      <c r="AH201" s="820"/>
      <c r="AI201" s="821"/>
      <c r="AJ201" s="608"/>
      <c r="AK201" s="611"/>
      <c r="AL201" s="612"/>
      <c r="AM201" s="629"/>
      <c r="AN201" s="630"/>
      <c r="AO201" s="633"/>
      <c r="AP201" s="633"/>
      <c r="AQ201" s="634"/>
      <c r="AR201" s="637"/>
      <c r="AS201" s="638"/>
      <c r="AT201" s="978"/>
      <c r="AU201" s="979"/>
      <c r="AV201" s="980"/>
      <c r="AW201" s="970"/>
      <c r="AX201" s="971"/>
      <c r="AZ201" s="823"/>
      <c r="BA201" s="825"/>
      <c r="BB201" s="941"/>
      <c r="BC201" s="928"/>
      <c r="BD201" s="928"/>
      <c r="BE201" s="928"/>
      <c r="BF201" s="928"/>
      <c r="BG201" s="929"/>
      <c r="BH201" s="309"/>
      <c r="BI201" s="831"/>
      <c r="BJ201" s="654"/>
      <c r="BK201" s="654"/>
      <c r="BL201" s="573"/>
      <c r="BM201" s="654"/>
      <c r="BN201" s="654"/>
      <c r="BO201" s="573"/>
      <c r="BP201" s="654"/>
      <c r="BQ201" s="654"/>
      <c r="BR201" s="573"/>
      <c r="BS201" s="654"/>
      <c r="BT201" s="655"/>
      <c r="BU201" s="658"/>
      <c r="BV201" s="659"/>
      <c r="BW201" s="660"/>
      <c r="BX201" s="581" t="s">
        <v>112</v>
      </c>
      <c r="BY201" s="582"/>
      <c r="BZ201" s="307"/>
      <c r="CA201" s="309"/>
      <c r="CB201" s="583"/>
      <c r="CC201" s="579"/>
      <c r="CD201" s="580"/>
      <c r="CE201" s="577"/>
      <c r="CF201" s="577"/>
      <c r="CG201" s="577"/>
      <c r="CH201" s="577"/>
      <c r="CI201" s="577"/>
      <c r="CJ201" s="578"/>
      <c r="CK201" s="574"/>
      <c r="CL201" s="579"/>
      <c r="CM201" s="580"/>
      <c r="CN201" s="577"/>
      <c r="CO201" s="577"/>
      <c r="CP201" s="577"/>
      <c r="CQ201" s="577"/>
      <c r="CR201" s="577"/>
      <c r="CS201" s="862"/>
      <c r="CT201" s="863"/>
      <c r="CU201" s="864"/>
      <c r="CV201" s="864"/>
      <c r="CW201" s="864"/>
      <c r="CX201" s="864"/>
      <c r="CY201" s="864"/>
      <c r="CZ201" s="865"/>
      <c r="ED201" s="8"/>
      <c r="EE201" s="5"/>
      <c r="EF201" s="8"/>
      <c r="EG201" s="8"/>
      <c r="EH201" s="8"/>
      <c r="EP201" s="78"/>
      <c r="EQ201" s="79" t="s">
        <v>111</v>
      </c>
      <c r="ER201" s="80">
        <f>SUMIF(EJ202:EN202,"壱岐市",EJ203:EN203)*'募集型  変更届　提出用 （記入例）'!AM200</f>
        <v>0</v>
      </c>
      <c r="ES201" s="81">
        <f>SUMIF(EJ202:EN202,"壱岐市",EJ204:EN204)*'募集型  変更届　提出用 （記入例）'!AM202</f>
        <v>0</v>
      </c>
      <c r="ET201" s="82">
        <f>ET200</f>
        <v>0</v>
      </c>
      <c r="EU201" s="83"/>
      <c r="EV201" s="851">
        <f>COUNTA('募集型  変更届　提出用 （記入例）'!P200:P205)</f>
        <v>0</v>
      </c>
      <c r="EW201" s="84" t="s">
        <v>111</v>
      </c>
      <c r="EX201" s="85" t="str">
        <f>IF('募集型  変更届　提出用 （記入例）'!P201="","0",FC200/EV201)</f>
        <v>0</v>
      </c>
      <c r="EY201" s="86" t="str">
        <f>IF('募集型  変更届　提出用 （記入例）'!P201="","0",FC201/EV201)</f>
        <v>0</v>
      </c>
      <c r="EZ201" s="87">
        <f>EX201*'募集型  変更届　提出用 （記入例）'!AM200</f>
        <v>0</v>
      </c>
      <c r="FA201" s="88">
        <f>EY201*'募集型  変更届　提出用 （記入例）'!AM202</f>
        <v>0</v>
      </c>
      <c r="FB201" s="89">
        <f t="shared" ref="FB201:FB205" si="96">EZ201+FA201</f>
        <v>0</v>
      </c>
      <c r="FC201" s="82">
        <f>EN238</f>
        <v>0</v>
      </c>
      <c r="FE201" s="90" t="s">
        <v>111</v>
      </c>
      <c r="FF201" s="85" t="str">
        <f>IF(('募集型  変更届　提出用 （記入例）'!Q201)="","0",('募集型  変更届　提出用 （記入例）'!AM200+'募集型  変更届　提出用 （記入例）'!AM202)*'募集型  変更届　提出用 （記入例）'!Q201*1000)</f>
        <v>0</v>
      </c>
      <c r="FG201" s="85">
        <f>COUNTA('募集型  変更届　提出用 （記入例）'!P201)*('募集型  変更届　提出用 （記入例）'!AM200+'募集型  変更届　提出用 （記入例）'!AM202)</f>
        <v>0</v>
      </c>
      <c r="FH201" s="85">
        <f>COUNTA('募集型  変更届　提出用 （記入例）'!R201)*('募集型  変更届　提出用 （記入例）'!AM200+'募集型  変更届　提出用 （記入例）'!AM202)</f>
        <v>0</v>
      </c>
      <c r="FI201" s="85">
        <f>COUNTA('募集型  変更届　提出用 （記入例）'!S201)*('募集型  変更届　提出用 （記入例）'!AM200+'募集型  変更届　提出用 （記入例）'!AM202)</f>
        <v>0</v>
      </c>
    </row>
    <row r="202" spans="2:165" ht="16.5" customHeight="1">
      <c r="B202" s="692" t="s">
        <v>519</v>
      </c>
      <c r="C202" s="693"/>
      <c r="D202" s="678" t="s">
        <v>551</v>
      </c>
      <c r="E202" s="679"/>
      <c r="F202" s="869"/>
      <c r="G202" s="870"/>
      <c r="H202" s="870"/>
      <c r="I202" s="870"/>
      <c r="J202" s="870"/>
      <c r="K202" s="870"/>
      <c r="L202" s="870"/>
      <c r="M202" s="871"/>
      <c r="N202" s="652" t="s">
        <v>45</v>
      </c>
      <c r="O202" s="653"/>
      <c r="P202" s="75"/>
      <c r="Q202" s="76"/>
      <c r="R202" s="136"/>
      <c r="S202" s="137"/>
      <c r="T202" s="714"/>
      <c r="U202" s="853" t="str">
        <f>IF(U200="","",VLOOKUP(U200,$FQ:$FT,4,FALSE))</f>
        <v/>
      </c>
      <c r="V202" s="854"/>
      <c r="W202" s="855"/>
      <c r="X202" s="853" t="str">
        <f>IF(X200="","",VLOOKUP(X200,$FQ:$FT,4,FALSE))</f>
        <v/>
      </c>
      <c r="Y202" s="854"/>
      <c r="Z202" s="855"/>
      <c r="AA202" s="853" t="str">
        <f>IF(AA200="","",VLOOKUP(AA200,$FQ:$FT,4,FALSE))</f>
        <v/>
      </c>
      <c r="AB202" s="854"/>
      <c r="AC202" s="855"/>
      <c r="AD202" s="853" t="str">
        <f>IF(AD200="","",VLOOKUP(AD200,$FQ:$FT,4,FALSE))</f>
        <v/>
      </c>
      <c r="AE202" s="854"/>
      <c r="AF202" s="855"/>
      <c r="AG202" s="853" t="str">
        <f>IF(AG200="","",VLOOKUP(AG200,$FQ:$FT,4,FALSE))</f>
        <v/>
      </c>
      <c r="AH202" s="854"/>
      <c r="AI202" s="855"/>
      <c r="AJ202" s="856" t="s">
        <v>284</v>
      </c>
      <c r="AK202" s="858">
        <f>ET201+FC201</f>
        <v>0</v>
      </c>
      <c r="AL202" s="859"/>
      <c r="AM202" s="641"/>
      <c r="AN202" s="642"/>
      <c r="AO202" s="633">
        <f>(AK202*AM202)</f>
        <v>0</v>
      </c>
      <c r="AP202" s="633"/>
      <c r="AQ202" s="634"/>
      <c r="AR202" s="637"/>
      <c r="AS202" s="638"/>
      <c r="AT202" s="978"/>
      <c r="AU202" s="979"/>
      <c r="AV202" s="980"/>
      <c r="AW202" s="970"/>
      <c r="AX202" s="971"/>
      <c r="AZ202" s="823"/>
      <c r="BA202" s="825"/>
      <c r="BB202" s="836" t="str">
        <f>IF(F201="","",F201)</f>
        <v/>
      </c>
      <c r="BC202" s="836"/>
      <c r="BD202" s="836"/>
      <c r="BE202" s="836"/>
      <c r="BF202" s="836"/>
      <c r="BG202" s="837"/>
      <c r="BH202" s="309"/>
      <c r="BI202" s="831" t="s">
        <v>482</v>
      </c>
      <c r="BJ202" s="654"/>
      <c r="BK202" s="654"/>
      <c r="BL202" s="573" t="s">
        <v>490</v>
      </c>
      <c r="BM202" s="654"/>
      <c r="BN202" s="654" t="str">
        <f>IF(BJ202="","",VLOOKUP(BJ202,'募集型  変更届　提出用 （記入例）'!$GC:$GF,3,FALSE))</f>
        <v/>
      </c>
      <c r="BO202" s="573" t="s">
        <v>485</v>
      </c>
      <c r="BP202" s="654"/>
      <c r="BQ202" s="654"/>
      <c r="BR202" s="573" t="s">
        <v>488</v>
      </c>
      <c r="BS202" s="654"/>
      <c r="BT202" s="655"/>
      <c r="BU202" s="658"/>
      <c r="BV202" s="659"/>
      <c r="BW202" s="660"/>
      <c r="BX202" s="581" t="s">
        <v>45</v>
      </c>
      <c r="BY202" s="582"/>
      <c r="BZ202" s="307"/>
      <c r="CA202" s="309"/>
      <c r="CB202" s="583" t="s">
        <v>497</v>
      </c>
      <c r="CC202" s="579"/>
      <c r="CD202" s="580" t="str">
        <f>IF(CC202="","",VLOOKUP(CC202,'募集型  変更届　提出用 （記入例）'!$GC:$GF,2,FALSE))</f>
        <v/>
      </c>
      <c r="CE202" s="577"/>
      <c r="CF202" s="577"/>
      <c r="CG202" s="577" t="str">
        <f>IF(CC202="","",VLOOKUP(CC202,'募集型  変更届　提出用 （記入例）'!$GC:$GF,3,FALSE))</f>
        <v/>
      </c>
      <c r="CH202" s="577"/>
      <c r="CI202" s="577" t="str">
        <f>IF(CC202="","",VLOOKUP(CC202,'募集型  変更届　提出用 （記入例）'!$GC:$GF,4,FALSE))</f>
        <v/>
      </c>
      <c r="CJ202" s="578"/>
      <c r="CK202" s="574" t="s">
        <v>494</v>
      </c>
      <c r="CL202" s="579"/>
      <c r="CM202" s="580" t="str">
        <f>IF(CL202="","",VLOOKUP(CL202,'募集型  変更届　提出用 （記入例）'!$GC:$GF,2,FALSE))</f>
        <v/>
      </c>
      <c r="CN202" s="577"/>
      <c r="CO202" s="577"/>
      <c r="CP202" s="577" t="str">
        <f>IF(CL202="","",VLOOKUP(CL202,'募集型  変更届　提出用 （記入例）'!$GC:$GF,3,FALSE))</f>
        <v/>
      </c>
      <c r="CQ202" s="577"/>
      <c r="CR202" s="577" t="str">
        <f>IF(CL202="","",VLOOKUP(CL202,'募集型  変更届　提出用 （記入例）'!$GC:$GF,4,FALSE))</f>
        <v/>
      </c>
      <c r="CS202" s="862"/>
      <c r="CT202" s="863"/>
      <c r="CU202" s="864"/>
      <c r="CV202" s="864"/>
      <c r="CW202" s="864"/>
      <c r="CX202" s="864"/>
      <c r="CY202" s="864"/>
      <c r="CZ202" s="865"/>
      <c r="ED202" s="8"/>
      <c r="EE202" s="5"/>
      <c r="EF202" s="8"/>
      <c r="EG202" s="8"/>
      <c r="EH202" s="8"/>
      <c r="EI202" s="91" t="s">
        <v>48</v>
      </c>
      <c r="EJ202" s="92" t="e">
        <f>VLOOKUP('募集型  変更届　提出用 （記入例）'!U203,$FU:$FY,5,FALSE)</f>
        <v>#N/A</v>
      </c>
      <c r="EK202" s="92" t="e">
        <f>VLOOKUP('募集型  変更届　提出用 （記入例）'!X203,$FU:$FY,5,FALSE)</f>
        <v>#N/A</v>
      </c>
      <c r="EL202" s="92" t="e">
        <f>VLOOKUP('募集型  変更届　提出用 （記入例）'!AA203,$FU:$FY,5,FALSE)</f>
        <v>#N/A</v>
      </c>
      <c r="EM202" s="92" t="e">
        <f>VLOOKUP('募集型  変更届　提出用 （記入例）'!AD203,$FU:$FY,5,FALSE)</f>
        <v>#N/A</v>
      </c>
      <c r="EN202" s="92" t="e">
        <f>VLOOKUP('募集型  変更届　提出用 （記入例）'!AG203,$FU:$FY,5,FALSE)</f>
        <v>#N/A</v>
      </c>
      <c r="EP202" s="78"/>
      <c r="EQ202" s="79" t="s">
        <v>45</v>
      </c>
      <c r="ER202" s="80">
        <f>SUMIF(EJ202:EN202,"五島市",EJ203:EN203)*'募集型  変更届　提出用 （記入例）'!AM200</f>
        <v>0</v>
      </c>
      <c r="ES202" s="81">
        <f>SUMIF(EJ202:EN202,"五島市",EJ204:EN204)*'募集型  変更届　提出用 （記入例）'!AM202</f>
        <v>0</v>
      </c>
      <c r="ET202" s="96"/>
      <c r="EU202" s="83"/>
      <c r="EV202" s="852"/>
      <c r="EW202" s="84" t="s">
        <v>45</v>
      </c>
      <c r="EX202" s="85" t="str">
        <f>IF('募集型  変更届　提出用 （記入例）'!P202="","0",FC200/EV201)</f>
        <v>0</v>
      </c>
      <c r="EY202" s="86" t="str">
        <f>IF('募集型  変更届　提出用 （記入例）'!P202="","0",FC201/EV201)</f>
        <v>0</v>
      </c>
      <c r="EZ202" s="87">
        <f>EX202*'募集型  変更届　提出用 （記入例）'!AM200</f>
        <v>0</v>
      </c>
      <c r="FA202" s="88">
        <f>EY202*'募集型  変更届　提出用 （記入例）'!AM202</f>
        <v>0</v>
      </c>
      <c r="FB202" s="89">
        <f t="shared" si="96"/>
        <v>0</v>
      </c>
      <c r="FC202" s="93"/>
      <c r="FE202" s="90" t="s">
        <v>45</v>
      </c>
      <c r="FF202" s="85" t="str">
        <f>IF(('募集型  変更届　提出用 （記入例）'!Q202)="","0",('募集型  変更届　提出用 （記入例）'!AM200+'募集型  変更届　提出用 （記入例）'!AM202)*'募集型  変更届　提出用 （記入例）'!Q202*1000)</f>
        <v>0</v>
      </c>
      <c r="FG202" s="85">
        <f>COUNTA('募集型  変更届　提出用 （記入例）'!P202)*('募集型  変更届　提出用 （記入例）'!AM200+'募集型  変更届　提出用 （記入例）'!AM202)</f>
        <v>0</v>
      </c>
      <c r="FH202" s="85">
        <f>COUNTA('募集型  変更届　提出用 （記入例）'!R202)*('募集型  変更届　提出用 （記入例）'!AM200+'募集型  変更届　提出用 （記入例）'!AM202)</f>
        <v>0</v>
      </c>
      <c r="FI202" s="85">
        <f>COUNTA('募集型  変更届　提出用 （記入例）'!S202)*('募集型  変更届　提出用 （記入例）'!AM200+'募集型  変更届　提出用 （記入例）'!AM202)</f>
        <v>0</v>
      </c>
    </row>
    <row r="203" spans="2:165" ht="16.5" customHeight="1" thickBot="1">
      <c r="B203" s="694"/>
      <c r="C203" s="695"/>
      <c r="D203" s="663"/>
      <c r="E203" s="664"/>
      <c r="F203" s="869"/>
      <c r="G203" s="870"/>
      <c r="H203" s="870"/>
      <c r="I203" s="870"/>
      <c r="J203" s="870"/>
      <c r="K203" s="870"/>
      <c r="L203" s="870"/>
      <c r="M203" s="871"/>
      <c r="N203" s="652" t="s">
        <v>53</v>
      </c>
      <c r="O203" s="653"/>
      <c r="P203" s="75"/>
      <c r="Q203" s="76"/>
      <c r="R203" s="136"/>
      <c r="S203" s="137"/>
      <c r="T203" s="846" t="s">
        <v>54</v>
      </c>
      <c r="U203" s="94"/>
      <c r="V203" s="849" t="str">
        <f>IF(U203="","",VLOOKUP(U203,$FU:$FX,3,FALSE))</f>
        <v/>
      </c>
      <c r="W203" s="850"/>
      <c r="X203" s="94"/>
      <c r="Y203" s="849" t="str">
        <f>IF(X203="","",VLOOKUP(X203,$FU:$FX,3,FALSE))</f>
        <v/>
      </c>
      <c r="Z203" s="850"/>
      <c r="AA203" s="94"/>
      <c r="AB203" s="849" t="str">
        <f>IF(AA203="","",VLOOKUP(AA203,$FU:$FX,3,FALSE))</f>
        <v/>
      </c>
      <c r="AC203" s="850"/>
      <c r="AD203" s="94"/>
      <c r="AE203" s="849" t="str">
        <f>IF(AD203="","",VLOOKUP(AD203,$FU:$FX,3,FALSE))</f>
        <v/>
      </c>
      <c r="AF203" s="850"/>
      <c r="AG203" s="94"/>
      <c r="AH203" s="849" t="str">
        <f>IF(AG203="","",VLOOKUP(AG203,'募集型  変更届　提出用 （記入例）'!$FU:$FX,3,FALSE))</f>
        <v/>
      </c>
      <c r="AI203" s="895"/>
      <c r="AJ203" s="857"/>
      <c r="AK203" s="843"/>
      <c r="AL203" s="860"/>
      <c r="AM203" s="643"/>
      <c r="AN203" s="644"/>
      <c r="AO203" s="645"/>
      <c r="AP203" s="645"/>
      <c r="AQ203" s="646"/>
      <c r="AR203" s="637"/>
      <c r="AS203" s="638"/>
      <c r="AT203" s="978"/>
      <c r="AU203" s="979"/>
      <c r="AV203" s="980" t="s">
        <v>545</v>
      </c>
      <c r="AW203" s="972" t="s">
        <v>545</v>
      </c>
      <c r="AX203" s="973"/>
      <c r="AZ203" s="823"/>
      <c r="BA203" s="825"/>
      <c r="BB203" s="836"/>
      <c r="BC203" s="836"/>
      <c r="BD203" s="836"/>
      <c r="BE203" s="836"/>
      <c r="BF203" s="836"/>
      <c r="BG203" s="837"/>
      <c r="BH203" s="309"/>
      <c r="BI203" s="831"/>
      <c r="BJ203" s="654"/>
      <c r="BK203" s="654"/>
      <c r="BL203" s="573"/>
      <c r="BM203" s="654"/>
      <c r="BN203" s="654"/>
      <c r="BO203" s="573"/>
      <c r="BP203" s="654"/>
      <c r="BQ203" s="654"/>
      <c r="BR203" s="576"/>
      <c r="BS203" s="656"/>
      <c r="BT203" s="657"/>
      <c r="BU203" s="658"/>
      <c r="BV203" s="659"/>
      <c r="BW203" s="660"/>
      <c r="BX203" s="581" t="s">
        <v>53</v>
      </c>
      <c r="BY203" s="582"/>
      <c r="BZ203" s="307"/>
      <c r="CA203" s="309"/>
      <c r="CB203" s="583"/>
      <c r="CC203" s="579"/>
      <c r="CD203" s="580"/>
      <c r="CE203" s="577"/>
      <c r="CF203" s="577"/>
      <c r="CG203" s="577"/>
      <c r="CH203" s="577"/>
      <c r="CI203" s="577"/>
      <c r="CJ203" s="578"/>
      <c r="CK203" s="574"/>
      <c r="CL203" s="579"/>
      <c r="CM203" s="580"/>
      <c r="CN203" s="577"/>
      <c r="CO203" s="577"/>
      <c r="CP203" s="577"/>
      <c r="CQ203" s="577"/>
      <c r="CR203" s="577"/>
      <c r="CS203" s="862"/>
      <c r="CT203" s="863"/>
      <c r="CU203" s="864"/>
      <c r="CV203" s="864"/>
      <c r="CW203" s="864"/>
      <c r="CX203" s="864"/>
      <c r="CY203" s="864"/>
      <c r="CZ203" s="865"/>
      <c r="ED203" s="8"/>
      <c r="EE203" s="5"/>
      <c r="EF203" s="8"/>
      <c r="EG203" s="8"/>
      <c r="EH203" s="8"/>
      <c r="EI203" s="91" t="s">
        <v>56</v>
      </c>
      <c r="EJ203" s="95" t="e">
        <f>VLOOKUP('募集型  変更届　提出用 （記入例）'!U203,$FU:$FY,4,FALSE)</f>
        <v>#N/A</v>
      </c>
      <c r="EK203" s="95" t="e">
        <f>VLOOKUP('募集型  変更届　提出用 （記入例）'!X203,$FU:$FY,4,FALSE)</f>
        <v>#N/A</v>
      </c>
      <c r="EL203" s="95" t="e">
        <f>VLOOKUP('募集型  変更届　提出用 （記入例）'!AA203,$FU:$FY,4,FALSE)</f>
        <v>#N/A</v>
      </c>
      <c r="EM203" s="95" t="e">
        <f>VLOOKUP('募集型  変更届　提出用 （記入例）'!AD203,$FU:$FY,4,FALSE)</f>
        <v>#N/A</v>
      </c>
      <c r="EN203" s="95" t="e">
        <f>VLOOKUP('募集型  変更届　提出用 （記入例）'!AG203,$FU:$FY,4,FALSE)</f>
        <v>#N/A</v>
      </c>
      <c r="EP203" s="78"/>
      <c r="EQ203" s="79" t="s">
        <v>53</v>
      </c>
      <c r="ER203" s="80">
        <f>SUMIF(EJ202:EN202,"新上五島町",EJ203:EN203)*'募集型  変更届　提出用 （記入例）'!AM200</f>
        <v>0</v>
      </c>
      <c r="ES203" s="81">
        <f>SUMIF(EJ202:EN202,"上五島",EJ204:EN204)*'募集型  変更届　提出用 （記入例）'!AM202</f>
        <v>0</v>
      </c>
      <c r="ET203" s="96"/>
      <c r="EU203" s="83"/>
      <c r="EV203" s="97"/>
      <c r="EW203" s="84" t="s">
        <v>53</v>
      </c>
      <c r="EX203" s="85" t="str">
        <f>IF('募集型  変更届　提出用 （記入例）'!P203="","0",FC200/EV201)</f>
        <v>0</v>
      </c>
      <c r="EY203" s="86" t="str">
        <f>IF('募集型  変更届　提出用 （記入例）'!P203="","0",FC201/EV201)</f>
        <v>0</v>
      </c>
      <c r="EZ203" s="87">
        <f>EX203*'募集型  変更届　提出用 （記入例）'!AM200</f>
        <v>0</v>
      </c>
      <c r="FA203" s="88">
        <f>EY203*'募集型  変更届　提出用 （記入例）'!AM202</f>
        <v>0</v>
      </c>
      <c r="FB203" s="89">
        <f t="shared" si="96"/>
        <v>0</v>
      </c>
      <c r="FC203" s="93"/>
      <c r="FD203" s="98"/>
      <c r="FE203" s="90" t="s">
        <v>53</v>
      </c>
      <c r="FF203" s="85" t="str">
        <f>IF(('募集型  変更届　提出用 （記入例）'!Q203)="","0",('募集型  変更届　提出用 （記入例）'!AM200+'募集型  変更届　提出用 （記入例）'!AM202)*'募集型  変更届　提出用 （記入例）'!Q203*1000)</f>
        <v>0</v>
      </c>
      <c r="FG203" s="85">
        <f>COUNTA('募集型  変更届　提出用 （記入例）'!P203)*('募集型  変更届　提出用 （記入例）'!AM200+'募集型  変更届　提出用 （記入例）'!AM202)</f>
        <v>0</v>
      </c>
      <c r="FH203" s="85">
        <f>COUNTA('募集型  変更届　提出用 （記入例）'!R203)*('募集型  変更届　提出用 （記入例）'!AM200+'募集型  変更届　提出用 （記入例）'!AM202)</f>
        <v>0</v>
      </c>
      <c r="FI203" s="85">
        <f>COUNTA('募集型  変更届　提出用 （記入例）'!S203)*('募集型  変更届　提出用 （記入例）'!AM200+'募集型  変更届　提出用 （記入例）'!AM202)</f>
        <v>0</v>
      </c>
    </row>
    <row r="204" spans="2:165" ht="16.5" customHeight="1">
      <c r="B204" s="696"/>
      <c r="C204" s="697"/>
      <c r="D204" s="665"/>
      <c r="E204" s="666"/>
      <c r="F204" s="883" t="s">
        <v>378</v>
      </c>
      <c r="G204" s="613"/>
      <c r="H204" s="613"/>
      <c r="I204" s="613"/>
      <c r="J204" s="885" t="s">
        <v>379</v>
      </c>
      <c r="K204" s="613"/>
      <c r="L204" s="613"/>
      <c r="M204" s="650"/>
      <c r="N204" s="652" t="s">
        <v>61</v>
      </c>
      <c r="O204" s="653"/>
      <c r="P204" s="75"/>
      <c r="Q204" s="76"/>
      <c r="R204" s="138"/>
      <c r="S204" s="137"/>
      <c r="T204" s="847"/>
      <c r="U204" s="604" t="str">
        <f>IF(U203="","",VLOOKUP(U203,$FU:$FX,2,FALSE))</f>
        <v/>
      </c>
      <c r="V204" s="605"/>
      <c r="W204" s="606"/>
      <c r="X204" s="604" t="str">
        <f>IF(X203="","",VLOOKUP(X203,$FU:$FX,2,FALSE))</f>
        <v/>
      </c>
      <c r="Y204" s="605"/>
      <c r="Z204" s="606"/>
      <c r="AA204" s="604" t="str">
        <f>IF(AA203="","",VLOOKUP(AA203,$FU:$FX,2,FALSE))</f>
        <v/>
      </c>
      <c r="AB204" s="605"/>
      <c r="AC204" s="606"/>
      <c r="AD204" s="604" t="str">
        <f>IF(AD203="","",VLOOKUP(AD203,$FU:$FX,2,FALSE))</f>
        <v/>
      </c>
      <c r="AE204" s="605"/>
      <c r="AF204" s="606"/>
      <c r="AG204" s="604" t="str">
        <f>IF(AG203="","",VLOOKUP(AG203,'募集型  変更届　提出用 （記入例）'!$FU:$FX,2,FALSE))</f>
        <v/>
      </c>
      <c r="AH204" s="605"/>
      <c r="AI204" s="711"/>
      <c r="AJ204" s="877" t="s">
        <v>62</v>
      </c>
      <c r="AK204" s="878"/>
      <c r="AL204" s="879"/>
      <c r="AM204" s="609">
        <f>AM200+AM202</f>
        <v>0</v>
      </c>
      <c r="AN204" s="610"/>
      <c r="AO204" s="631">
        <f>AO200+AO202</f>
        <v>0</v>
      </c>
      <c r="AP204" s="631"/>
      <c r="AQ204" s="647"/>
      <c r="AR204" s="637"/>
      <c r="AS204" s="638"/>
      <c r="AT204" s="978"/>
      <c r="AU204" s="979"/>
      <c r="AV204" s="980"/>
      <c r="AW204" s="974"/>
      <c r="AX204" s="975"/>
      <c r="AZ204" s="823"/>
      <c r="BA204" s="825"/>
      <c r="BB204" s="836"/>
      <c r="BC204" s="836"/>
      <c r="BD204" s="836"/>
      <c r="BE204" s="836"/>
      <c r="BF204" s="836"/>
      <c r="BG204" s="837"/>
      <c r="BH204" s="309"/>
      <c r="BI204" s="831" t="s">
        <v>483</v>
      </c>
      <c r="BJ204" s="654"/>
      <c r="BK204" s="654"/>
      <c r="BL204" s="573" t="s">
        <v>491</v>
      </c>
      <c r="BM204" s="654"/>
      <c r="BN204" s="654" t="str">
        <f>IF(BJ204="","",VLOOKUP(BJ204,'募集型  変更届　提出用 （記入例）'!$GC:$GF,3,FALSE))</f>
        <v/>
      </c>
      <c r="BO204" s="573" t="s">
        <v>486</v>
      </c>
      <c r="BP204" s="654"/>
      <c r="BQ204" s="898"/>
      <c r="BR204" s="900" t="s">
        <v>19</v>
      </c>
      <c r="BS204" s="902">
        <f>BJ200+BJ202+BJ204+BM200+BM202+BM204+BP200+BP202+BS200+BS202+BP204</f>
        <v>0</v>
      </c>
      <c r="BT204" s="903"/>
      <c r="BU204" s="658"/>
      <c r="BV204" s="659"/>
      <c r="BW204" s="660"/>
      <c r="BX204" s="581" t="s">
        <v>61</v>
      </c>
      <c r="BY204" s="582"/>
      <c r="BZ204" s="316"/>
      <c r="CA204" s="309"/>
      <c r="CB204" s="583" t="s">
        <v>498</v>
      </c>
      <c r="CC204" s="579"/>
      <c r="CD204" s="580" t="str">
        <f>IF(CC204="","",VLOOKUP(CC204,'募集型  変更届　提出用 （記入例）'!$GC:$GF,2,FALSE))</f>
        <v/>
      </c>
      <c r="CE204" s="577"/>
      <c r="CF204" s="577"/>
      <c r="CG204" s="577" t="str">
        <f>IF(CC204="","",VLOOKUP(CC204,'募集型  変更届　提出用 （記入例）'!$GC:$GF,3,FALSE))</f>
        <v/>
      </c>
      <c r="CH204" s="577"/>
      <c r="CI204" s="577" t="str">
        <f>IF(CC204="","",VLOOKUP(CC204,'募集型  変更届　提出用 （記入例）'!$GC:$GF,4,FALSE))</f>
        <v/>
      </c>
      <c r="CJ204" s="578"/>
      <c r="CK204" s="574" t="s">
        <v>495</v>
      </c>
      <c r="CL204" s="579"/>
      <c r="CM204" s="580" t="str">
        <f>IF(CL204="","",VLOOKUP(CL204,'募集型  変更届　提出用 （記入例）'!$GC:$GF,2,FALSE))</f>
        <v/>
      </c>
      <c r="CN204" s="577"/>
      <c r="CO204" s="577"/>
      <c r="CP204" s="577" t="str">
        <f>IF(CL204="","",VLOOKUP(CL204,'募集型  変更届　提出用 （記入例）'!$GC:$GF,3,FALSE))</f>
        <v/>
      </c>
      <c r="CQ204" s="577"/>
      <c r="CR204" s="577" t="str">
        <f>IF(CL204="","",VLOOKUP(CL204,'募集型  変更届　提出用 （記入例）'!$GC:$GF,4,FALSE))</f>
        <v/>
      </c>
      <c r="CS204" s="862"/>
      <c r="CT204" s="863"/>
      <c r="CU204" s="864"/>
      <c r="CV204" s="864"/>
      <c r="CW204" s="864"/>
      <c r="CX204" s="864"/>
      <c r="CY204" s="864"/>
      <c r="CZ204" s="865"/>
      <c r="ED204" s="8"/>
      <c r="EE204" s="5"/>
      <c r="EF204" s="8"/>
      <c r="EG204" s="8"/>
      <c r="EH204" s="8"/>
      <c r="EI204" s="91" t="s">
        <v>64</v>
      </c>
      <c r="EJ204" s="95" t="e">
        <f>EJ203</f>
        <v>#N/A</v>
      </c>
      <c r="EK204" s="95" t="e">
        <f t="shared" ref="EK204:EN204" si="97">EK203</f>
        <v>#N/A</v>
      </c>
      <c r="EL204" s="95" t="e">
        <f t="shared" si="97"/>
        <v>#N/A</v>
      </c>
      <c r="EM204" s="95" t="e">
        <f t="shared" si="97"/>
        <v>#N/A</v>
      </c>
      <c r="EN204" s="95" t="e">
        <f t="shared" si="97"/>
        <v>#N/A</v>
      </c>
      <c r="EP204" s="78"/>
      <c r="EQ204" s="79" t="s">
        <v>61</v>
      </c>
      <c r="ER204" s="80">
        <f>SUMIF(EJ202:EN202,"小値賀町",EJ203:EN203)*'募集型  変更届　提出用 （記入例）'!AM200</f>
        <v>0</v>
      </c>
      <c r="ES204" s="81">
        <f>SUMIF(EJ202:EN202,"小値賀",EJ204:EN204)*'募集型  変更届　提出用 （記入例）'!AM202</f>
        <v>0</v>
      </c>
      <c r="ET204" s="96"/>
      <c r="EU204" s="83"/>
      <c r="EV204" s="97"/>
      <c r="EW204" s="84" t="s">
        <v>61</v>
      </c>
      <c r="EX204" s="85" t="str">
        <f>IF('募集型  変更届　提出用 （記入例）'!P204="","0",FC200/EV201)</f>
        <v>0</v>
      </c>
      <c r="EY204" s="86" t="str">
        <f>IF('募集型  変更届　提出用 （記入例）'!P204="","0",FC201/EV201)</f>
        <v>0</v>
      </c>
      <c r="EZ204" s="87">
        <f>EX204*'募集型  変更届　提出用 （記入例）'!AM200</f>
        <v>0</v>
      </c>
      <c r="FA204" s="88">
        <f>EY204*'募集型  変更届　提出用 （記入例）'!AM202</f>
        <v>0</v>
      </c>
      <c r="FB204" s="89">
        <f t="shared" si="96"/>
        <v>0</v>
      </c>
      <c r="FC204" s="93"/>
      <c r="FD204" s="98"/>
      <c r="FE204" s="90" t="s">
        <v>61</v>
      </c>
      <c r="FF204" s="85" t="str">
        <f>IF(('募集型  変更届　提出用 （記入例）'!Q204)="","0",('募集型  変更届　提出用 （記入例）'!AM200+'募集型  変更届　提出用 （記入例）'!AM202)*'募集型  変更届　提出用 （記入例）'!Q204*1000)</f>
        <v>0</v>
      </c>
      <c r="FG204" s="85">
        <f>COUNTA('募集型  変更届　提出用 （記入例）'!P204)*('募集型  変更届　提出用 （記入例）'!AM200+'募集型  変更届　提出用 （記入例）'!AM202)</f>
        <v>0</v>
      </c>
      <c r="FH204" s="85">
        <f>COUNTA('募集型  変更届　提出用 （記入例）'!R204)*('募集型  変更届　提出用 （記入例）'!AM200+'募集型  変更届　提出用 （記入例）'!AM202)</f>
        <v>0</v>
      </c>
      <c r="FI204" s="85">
        <f>COUNTA('募集型  変更届　提出用 （記入例）'!S204)*('募集型  変更届　提出用 （記入例）'!AM200+'募集型  変更届　提出用 （記入例）'!AM202)</f>
        <v>0</v>
      </c>
    </row>
    <row r="205" spans="2:165" ht="16.5" customHeight="1" thickBot="1">
      <c r="B205" s="698"/>
      <c r="C205" s="699"/>
      <c r="D205" s="667"/>
      <c r="E205" s="668"/>
      <c r="F205" s="884"/>
      <c r="G205" s="614"/>
      <c r="H205" s="614"/>
      <c r="I205" s="614"/>
      <c r="J205" s="886"/>
      <c r="K205" s="614"/>
      <c r="L205" s="614"/>
      <c r="M205" s="651"/>
      <c r="N205" s="887" t="s">
        <v>68</v>
      </c>
      <c r="O205" s="888"/>
      <c r="P205" s="75"/>
      <c r="Q205" s="76"/>
      <c r="R205" s="139"/>
      <c r="S205" s="140"/>
      <c r="T205" s="848"/>
      <c r="U205" s="718" t="str">
        <f>IF(U203="","",VLOOKUP(U203,$FU:$FX,4,FALSE))</f>
        <v/>
      </c>
      <c r="V205" s="719"/>
      <c r="W205" s="720"/>
      <c r="X205" s="718" t="str">
        <f>IF(X203="","",VLOOKUP(X203,$FU:$FX,4,FALSE))</f>
        <v/>
      </c>
      <c r="Y205" s="719"/>
      <c r="Z205" s="720"/>
      <c r="AA205" s="718" t="str">
        <f>IF(AA203="","",VLOOKUP(AA203,$FU:$FX,4,FALSE))</f>
        <v/>
      </c>
      <c r="AB205" s="719"/>
      <c r="AC205" s="720"/>
      <c r="AD205" s="718" t="str">
        <f>IF(AD203="","",VLOOKUP(AD203,$FU:$FX,4,FALSE))</f>
        <v/>
      </c>
      <c r="AE205" s="719"/>
      <c r="AF205" s="720"/>
      <c r="AG205" s="718" t="str">
        <f>IF(AG203="","",VLOOKUP(AG203,'募集型  変更届　提出用 （記入例）'!$FU:$FX,4,FALSE))</f>
        <v/>
      </c>
      <c r="AH205" s="719"/>
      <c r="AI205" s="721"/>
      <c r="AJ205" s="880"/>
      <c r="AK205" s="881"/>
      <c r="AL205" s="882"/>
      <c r="AM205" s="843"/>
      <c r="AN205" s="860"/>
      <c r="AO205" s="648"/>
      <c r="AP205" s="648"/>
      <c r="AQ205" s="649"/>
      <c r="AR205" s="639"/>
      <c r="AS205" s="640"/>
      <c r="AT205" s="981"/>
      <c r="AU205" s="982"/>
      <c r="AV205" s="983"/>
      <c r="AW205" s="1178"/>
      <c r="AX205" s="1179"/>
      <c r="AZ205" s="824"/>
      <c r="BA205" s="826"/>
      <c r="BB205" s="839"/>
      <c r="BC205" s="839"/>
      <c r="BD205" s="839"/>
      <c r="BE205" s="839"/>
      <c r="BF205" s="839"/>
      <c r="BG205" s="840"/>
      <c r="BH205" s="308"/>
      <c r="BI205" s="932"/>
      <c r="BJ205" s="904"/>
      <c r="BK205" s="904"/>
      <c r="BL205" s="931"/>
      <c r="BM205" s="904"/>
      <c r="BN205" s="904"/>
      <c r="BO205" s="931"/>
      <c r="BP205" s="904"/>
      <c r="BQ205" s="949"/>
      <c r="BR205" s="901"/>
      <c r="BS205" s="904"/>
      <c r="BT205" s="905"/>
      <c r="BU205" s="906"/>
      <c r="BV205" s="907"/>
      <c r="BW205" s="908"/>
      <c r="BX205" s="889" t="s">
        <v>68</v>
      </c>
      <c r="BY205" s="890"/>
      <c r="BZ205" s="317"/>
      <c r="CA205" s="308"/>
      <c r="CB205" s="950"/>
      <c r="CC205" s="891"/>
      <c r="CD205" s="896"/>
      <c r="CE205" s="897"/>
      <c r="CF205" s="897"/>
      <c r="CG205" s="897"/>
      <c r="CH205" s="897"/>
      <c r="CI205" s="897"/>
      <c r="CJ205" s="948"/>
      <c r="CK205" s="575"/>
      <c r="CL205" s="891"/>
      <c r="CM205" s="896"/>
      <c r="CN205" s="897"/>
      <c r="CO205" s="897"/>
      <c r="CP205" s="897"/>
      <c r="CQ205" s="897"/>
      <c r="CR205" s="897"/>
      <c r="CS205" s="925"/>
      <c r="CT205" s="866"/>
      <c r="CU205" s="867"/>
      <c r="CV205" s="867"/>
      <c r="CW205" s="867"/>
      <c r="CX205" s="867"/>
      <c r="CY205" s="867"/>
      <c r="CZ205" s="868"/>
      <c r="ED205" s="8"/>
      <c r="EE205" s="5"/>
      <c r="EF205" s="8"/>
      <c r="EG205" s="8"/>
      <c r="EH205" s="8"/>
      <c r="EP205" s="101"/>
      <c r="EQ205" s="102" t="s">
        <v>68</v>
      </c>
      <c r="ER205" s="103">
        <f>SUMIF(EJ202:EN202,"宇久町",EJ203:EN203)*'募集型  変更届　提出用 （記入例）'!AM200</f>
        <v>0</v>
      </c>
      <c r="ES205" s="104">
        <f>SUMIF(EJ202:EN202,"宇久",EJ204:EN204)*'募集型  変更届　提出用 （記入例）'!AM202</f>
        <v>0</v>
      </c>
      <c r="ET205" s="96"/>
      <c r="EU205" s="83"/>
      <c r="EV205" s="105"/>
      <c r="EW205" s="106" t="s">
        <v>68</v>
      </c>
      <c r="EX205" s="107" t="str">
        <f>IF('募集型  変更届　提出用 （記入例）'!P205="","0",FC200/EV201)</f>
        <v>0</v>
      </c>
      <c r="EY205" s="108" t="str">
        <f>IF('募集型  変更届　提出用 （記入例）'!P205="","0",FC201/EV201)</f>
        <v>0</v>
      </c>
      <c r="EZ205" s="109">
        <f>EX205*'募集型  変更届　提出用 （記入例）'!AM200</f>
        <v>0</v>
      </c>
      <c r="FA205" s="110">
        <f>EY205*'募集型  変更届　提出用 （記入例）'!AM202</f>
        <v>0</v>
      </c>
      <c r="FB205" s="111">
        <f t="shared" si="96"/>
        <v>0</v>
      </c>
      <c r="FC205" s="93"/>
      <c r="FE205" s="112" t="s">
        <v>68</v>
      </c>
      <c r="FF205" s="107" t="str">
        <f>IF(('募集型  変更届　提出用 （記入例）'!Q205)="","0",('募集型  変更届　提出用 （記入例）'!AM200+'募集型  変更届　提出用 （記入例）'!AM202)*'募集型  変更届　提出用 （記入例）'!Q205*1000)</f>
        <v>0</v>
      </c>
      <c r="FG205" s="107">
        <f>COUNTA('募集型  変更届　提出用 （記入例）'!P205)*('募集型  変更届　提出用 （記入例）'!AM200+'募集型  変更届　提出用 （記入例）'!AM202)</f>
        <v>0</v>
      </c>
      <c r="FH205" s="107">
        <f>COUNTA('募集型  変更届　提出用 （記入例）'!R205)*('募集型  変更届　提出用 （記入例）'!AM200+'募集型  変更届　提出用 （記入例）'!AM202)</f>
        <v>0</v>
      </c>
      <c r="FI205" s="107">
        <f>COUNTA('募集型  変更届　提出用 （記入例）'!S205)*('募集型  変更届　提出用 （記入例）'!AM200+'募集型  変更届　提出用 （記入例）'!AM202)</f>
        <v>0</v>
      </c>
    </row>
    <row r="206" spans="2:165" ht="16.5" customHeight="1" thickTop="1" thickBot="1">
      <c r="B206" s="700">
        <v>4</v>
      </c>
      <c r="C206" s="702">
        <v>3</v>
      </c>
      <c r="D206" s="661" t="s">
        <v>519</v>
      </c>
      <c r="E206" s="662"/>
      <c r="F206" s="704" t="s">
        <v>381</v>
      </c>
      <c r="G206" s="705"/>
      <c r="H206" s="706"/>
      <c r="I206" s="706"/>
      <c r="J206" s="706"/>
      <c r="K206" s="706"/>
      <c r="L206" s="706"/>
      <c r="M206" s="707"/>
      <c r="N206" s="708" t="s">
        <v>113</v>
      </c>
      <c r="O206" s="709"/>
      <c r="P206" s="55"/>
      <c r="Q206" s="56"/>
      <c r="R206" s="135"/>
      <c r="S206" s="141"/>
      <c r="T206" s="712" t="s">
        <v>34</v>
      </c>
      <c r="U206" s="305"/>
      <c r="V206" s="715" t="str">
        <f>IF(U206="","",VLOOKUP(U206,$FQ:$FT,3,FALSE))</f>
        <v/>
      </c>
      <c r="W206" s="716"/>
      <c r="X206" s="305"/>
      <c r="Y206" s="715" t="str">
        <f>IF(X206="","",VLOOKUP(X206,$FQ:$FT,3,FALSE))</f>
        <v/>
      </c>
      <c r="Z206" s="716"/>
      <c r="AA206" s="305"/>
      <c r="AB206" s="715" t="str">
        <f>IF(AA206="","",VLOOKUP(AA206,$FQ:$FT,3,FALSE))</f>
        <v/>
      </c>
      <c r="AC206" s="716"/>
      <c r="AD206" s="305"/>
      <c r="AE206" s="715" t="str">
        <f>IF(AD206="","",VLOOKUP(AD206,$FQ:$FT,3,FALSE))</f>
        <v/>
      </c>
      <c r="AF206" s="716"/>
      <c r="AG206" s="305"/>
      <c r="AH206" s="715" t="str">
        <f>IF(AG206="","",VLOOKUP(AG206,$FQ:$FT,3,FALSE))</f>
        <v/>
      </c>
      <c r="AI206" s="717"/>
      <c r="AJ206" s="607" t="s">
        <v>179</v>
      </c>
      <c r="AK206" s="609">
        <f>FC206+ET206</f>
        <v>0</v>
      </c>
      <c r="AL206" s="610"/>
      <c r="AM206" s="627"/>
      <c r="AN206" s="628"/>
      <c r="AO206" s="631">
        <f>(AK206*AM206)</f>
        <v>0</v>
      </c>
      <c r="AP206" s="631"/>
      <c r="AQ206" s="632"/>
      <c r="AR206" s="635">
        <f>SUM(Q206:Q211)*AM210</f>
        <v>0</v>
      </c>
      <c r="AS206" s="636"/>
      <c r="AT206" s="965"/>
      <c r="AU206" s="966"/>
      <c r="AV206" s="967" t="s">
        <v>548</v>
      </c>
      <c r="AW206" s="968" t="s">
        <v>548</v>
      </c>
      <c r="AX206" s="969"/>
      <c r="AZ206" s="823">
        <f>B206</f>
        <v>4</v>
      </c>
      <c r="BA206" s="825">
        <f>C206</f>
        <v>3</v>
      </c>
      <c r="BB206" s="940" t="s">
        <v>381</v>
      </c>
      <c r="BC206" s="926"/>
      <c r="BD206" s="926" t="str">
        <f>IF(H206="","",H206)</f>
        <v/>
      </c>
      <c r="BE206" s="926"/>
      <c r="BF206" s="926"/>
      <c r="BG206" s="927"/>
      <c r="BH206" s="310"/>
      <c r="BI206" s="830" t="s">
        <v>481</v>
      </c>
      <c r="BJ206" s="817"/>
      <c r="BK206" s="817"/>
      <c r="BL206" s="818" t="s">
        <v>489</v>
      </c>
      <c r="BM206" s="817"/>
      <c r="BN206" s="817" t="str">
        <f>IF(BJ206="","",VLOOKUP(BJ206,'募集型  変更届　提出用 （記入例）'!$GC:$GF,3,FALSE))</f>
        <v/>
      </c>
      <c r="BO206" s="818" t="s">
        <v>484</v>
      </c>
      <c r="BP206" s="817"/>
      <c r="BQ206" s="817"/>
      <c r="BR206" s="818" t="s">
        <v>487</v>
      </c>
      <c r="BS206" s="817"/>
      <c r="BT206" s="876"/>
      <c r="BU206" s="951"/>
      <c r="BV206" s="952"/>
      <c r="BW206" s="953"/>
      <c r="BX206" s="933" t="s">
        <v>113</v>
      </c>
      <c r="BY206" s="934"/>
      <c r="BZ206" s="311"/>
      <c r="CA206" s="310"/>
      <c r="CB206" s="935" t="s">
        <v>496</v>
      </c>
      <c r="CC206" s="936"/>
      <c r="CD206" s="937" t="str">
        <f>IF(CC206="","",VLOOKUP(CC206,'募集型  変更届　提出用 （記入例）'!$GC:$GF,2,FALSE))</f>
        <v/>
      </c>
      <c r="CE206" s="938"/>
      <c r="CF206" s="938"/>
      <c r="CG206" s="938" t="str">
        <f>IF(CC206="","",VLOOKUP(CC206,'募集型  変更届　提出用 （記入例）'!$GC:$GF,3,FALSE))</f>
        <v/>
      </c>
      <c r="CH206" s="938"/>
      <c r="CI206" s="938" t="str">
        <f>IF(CC206="","",VLOOKUP(CC206,'募集型  変更届　提出用 （記入例）'!$GC:$GF,4,FALSE))</f>
        <v/>
      </c>
      <c r="CJ206" s="946"/>
      <c r="CK206" s="947" t="s">
        <v>493</v>
      </c>
      <c r="CL206" s="936"/>
      <c r="CM206" s="815" t="str">
        <f>IF(CL206="","",VLOOKUP(CL206,'募集型  変更届　提出用 （記入例）'!$GC:$GF,2,FALSE))</f>
        <v/>
      </c>
      <c r="CN206" s="816"/>
      <c r="CO206" s="816"/>
      <c r="CP206" s="816" t="str">
        <f>IF(CL206="","",VLOOKUP(CL206,'募集型  変更届　提出用 （記入例）'!$GC:$GF,3,FALSE))</f>
        <v/>
      </c>
      <c r="CQ206" s="816"/>
      <c r="CR206" s="816" t="str">
        <f>IF(CL206="","",VLOOKUP(CL206,'募集型  変更届　提出用 （記入例）'!$GC:$GF,4,FALSE))</f>
        <v/>
      </c>
      <c r="CS206" s="861"/>
      <c r="CT206" s="943"/>
      <c r="CU206" s="944"/>
      <c r="CV206" s="944"/>
      <c r="CW206" s="944"/>
      <c r="CX206" s="944"/>
      <c r="CY206" s="944"/>
      <c r="CZ206" s="945"/>
      <c r="ED206" s="8"/>
      <c r="EE206" s="5"/>
      <c r="EF206" s="8"/>
      <c r="EG206" s="8"/>
      <c r="EH206" s="8"/>
      <c r="EP206" s="62">
        <v>3</v>
      </c>
      <c r="EQ206" s="63" t="s">
        <v>110</v>
      </c>
      <c r="ER206" s="64">
        <f>SUMIF(EJ208:EN208,"対馬市",EJ209:EN209)*'募集型  変更届　提出用 （記入例）'!AM206</f>
        <v>0</v>
      </c>
      <c r="ES206" s="65">
        <f>SUMIF(EJ208:EN208,"対馬市",EJ210:EN210)*'募集型  変更届　提出用 （記入例）'!AM208</f>
        <v>0</v>
      </c>
      <c r="ET206" s="66">
        <f>SUM('募集型  変更届　提出用 （記入例）'!U211:AI211)</f>
        <v>0</v>
      </c>
      <c r="EU206" s="83"/>
      <c r="EV206" s="67" t="s">
        <v>11</v>
      </c>
      <c r="EW206" s="68" t="s">
        <v>110</v>
      </c>
      <c r="EX206" s="69" t="str">
        <f>IF('募集型  変更届　提出用 （記入例）'!P206="","0",FC206/EV207)</f>
        <v>0</v>
      </c>
      <c r="EY206" s="70" t="str">
        <f>IF('募集型  変更届　提出用 （記入例）'!P206="","0",FC207/EV207)</f>
        <v>0</v>
      </c>
      <c r="EZ206" s="71">
        <f>EX206*'募集型  変更届　提出用 （記入例）'!AM206</f>
        <v>0</v>
      </c>
      <c r="FA206" s="72">
        <f>EY206*'募集型  変更届　提出用 （記入例）'!AM208</f>
        <v>0</v>
      </c>
      <c r="FB206" s="73">
        <f>EZ206+FA206</f>
        <v>0</v>
      </c>
      <c r="FC206" s="66">
        <f>SUM('募集型  変更届　提出用 （記入例）'!U208:AI208)</f>
        <v>0</v>
      </c>
      <c r="FE206" s="74" t="s">
        <v>110</v>
      </c>
      <c r="FF206" s="69" t="str">
        <f>IF(('募集型  変更届　提出用 （記入例）'!Q206)="","0",('募集型  変更届　提出用 （記入例）'!AM206+'募集型  変更届　提出用 （記入例）'!AM208)*'募集型  変更届　提出用 （記入例）'!Q206*1000)</f>
        <v>0</v>
      </c>
      <c r="FG206" s="69">
        <f>COUNTA('募集型  変更届　提出用 （記入例）'!P206)*('募集型  変更届　提出用 （記入例）'!AM206+'募集型  変更届　提出用 （記入例）'!AM208)</f>
        <v>0</v>
      </c>
      <c r="FH206" s="69">
        <f>COUNTA('募集型  変更届　提出用 （記入例）'!R206)*('募集型  変更届　提出用 （記入例）'!AM206+'募集型  変更届　提出用 （記入例）'!AM208)</f>
        <v>0</v>
      </c>
      <c r="FI206" s="69">
        <f>COUNTA('募集型  変更届　提出用 （記入例）'!S206)*('募集型  変更届　提出用 （記入例）'!AM206+'募集型  変更届　提出用 （記入例）'!AM208)</f>
        <v>0</v>
      </c>
    </row>
    <row r="207" spans="2:165" ht="16.5" customHeight="1">
      <c r="B207" s="701"/>
      <c r="C207" s="703"/>
      <c r="D207" s="676"/>
      <c r="E207" s="677"/>
      <c r="F207" s="869"/>
      <c r="G207" s="870"/>
      <c r="H207" s="870"/>
      <c r="I207" s="870"/>
      <c r="J207" s="870"/>
      <c r="K207" s="870"/>
      <c r="L207" s="870"/>
      <c r="M207" s="871"/>
      <c r="N207" s="652" t="s">
        <v>112</v>
      </c>
      <c r="O207" s="653"/>
      <c r="P207" s="75"/>
      <c r="Q207" s="76"/>
      <c r="R207" s="136"/>
      <c r="S207" s="142"/>
      <c r="T207" s="713"/>
      <c r="U207" s="819" t="str">
        <f>IF(U206="","",VLOOKUP(U206,$FQ:$FT,2,FALSE))</f>
        <v/>
      </c>
      <c r="V207" s="820"/>
      <c r="W207" s="821"/>
      <c r="X207" s="819" t="str">
        <f>IF(X206="","",VLOOKUP(X206,$FQ:$FT,2,FALSE))</f>
        <v/>
      </c>
      <c r="Y207" s="820"/>
      <c r="Z207" s="821"/>
      <c r="AA207" s="819" t="str">
        <f>IF(AA206="","",VLOOKUP(AA206,$FQ:$FT,2,FALSE))</f>
        <v/>
      </c>
      <c r="AB207" s="820"/>
      <c r="AC207" s="821"/>
      <c r="AD207" s="819" t="str">
        <f>IF(AD206="","",VLOOKUP(AD206,$FQ:$FT,2,FALSE))</f>
        <v/>
      </c>
      <c r="AE207" s="820"/>
      <c r="AF207" s="821"/>
      <c r="AG207" s="819" t="str">
        <f>IF(AG206="","",VLOOKUP(AG206,$FQ:$FT,2,FALSE))</f>
        <v/>
      </c>
      <c r="AH207" s="820"/>
      <c r="AI207" s="821"/>
      <c r="AJ207" s="608"/>
      <c r="AK207" s="611"/>
      <c r="AL207" s="612"/>
      <c r="AM207" s="629"/>
      <c r="AN207" s="630"/>
      <c r="AO207" s="633"/>
      <c r="AP207" s="633"/>
      <c r="AQ207" s="634"/>
      <c r="AR207" s="637"/>
      <c r="AS207" s="638"/>
      <c r="AT207" s="978"/>
      <c r="AU207" s="979"/>
      <c r="AV207" s="980"/>
      <c r="AW207" s="970"/>
      <c r="AX207" s="971"/>
      <c r="AZ207" s="823"/>
      <c r="BA207" s="825"/>
      <c r="BB207" s="941"/>
      <c r="BC207" s="928"/>
      <c r="BD207" s="928"/>
      <c r="BE207" s="928"/>
      <c r="BF207" s="928"/>
      <c r="BG207" s="929"/>
      <c r="BH207" s="309"/>
      <c r="BI207" s="831"/>
      <c r="BJ207" s="654"/>
      <c r="BK207" s="654"/>
      <c r="BL207" s="573"/>
      <c r="BM207" s="654"/>
      <c r="BN207" s="654"/>
      <c r="BO207" s="573"/>
      <c r="BP207" s="654"/>
      <c r="BQ207" s="654"/>
      <c r="BR207" s="573"/>
      <c r="BS207" s="654"/>
      <c r="BT207" s="655"/>
      <c r="BU207" s="658"/>
      <c r="BV207" s="659"/>
      <c r="BW207" s="660"/>
      <c r="BX207" s="581" t="s">
        <v>112</v>
      </c>
      <c r="BY207" s="582"/>
      <c r="BZ207" s="307"/>
      <c r="CA207" s="309"/>
      <c r="CB207" s="583"/>
      <c r="CC207" s="579"/>
      <c r="CD207" s="580"/>
      <c r="CE207" s="577"/>
      <c r="CF207" s="577"/>
      <c r="CG207" s="577"/>
      <c r="CH207" s="577"/>
      <c r="CI207" s="577"/>
      <c r="CJ207" s="578"/>
      <c r="CK207" s="574"/>
      <c r="CL207" s="579"/>
      <c r="CM207" s="580"/>
      <c r="CN207" s="577"/>
      <c r="CO207" s="577"/>
      <c r="CP207" s="577"/>
      <c r="CQ207" s="577"/>
      <c r="CR207" s="577"/>
      <c r="CS207" s="862"/>
      <c r="CT207" s="863"/>
      <c r="CU207" s="864"/>
      <c r="CV207" s="864"/>
      <c r="CW207" s="864"/>
      <c r="CX207" s="864"/>
      <c r="CY207" s="864"/>
      <c r="CZ207" s="865"/>
      <c r="ED207" s="8"/>
      <c r="EE207" s="5"/>
      <c r="EF207" s="8"/>
      <c r="EG207" s="8"/>
      <c r="EH207" s="8"/>
      <c r="EP207" s="78"/>
      <c r="EQ207" s="79" t="s">
        <v>111</v>
      </c>
      <c r="ER207" s="80">
        <f>SUMIF(EJ208:EN208,"壱岐市",EJ209:EN209)*'募集型  変更届　提出用 （記入例）'!AM206</f>
        <v>0</v>
      </c>
      <c r="ES207" s="81">
        <f>SUMIF(EJ208:EN208,"壱岐市",EJ210:EN210)*'募集型  変更届　提出用 （記入例）'!AM208</f>
        <v>0</v>
      </c>
      <c r="ET207" s="82">
        <f>ET206</f>
        <v>0</v>
      </c>
      <c r="EU207" s="83"/>
      <c r="EV207" s="851">
        <f>COUNTA('募集型  変更届　提出用 （記入例）'!P206:P211)</f>
        <v>0</v>
      </c>
      <c r="EW207" s="84" t="s">
        <v>111</v>
      </c>
      <c r="EX207" s="85" t="str">
        <f>IF('募集型  変更届　提出用 （記入例）'!P207="","0",FC206/EV207)</f>
        <v>0</v>
      </c>
      <c r="EY207" s="86" t="str">
        <f>IF('募集型  変更届　提出用 （記入例）'!P207="","0",FC207/EV207)</f>
        <v>0</v>
      </c>
      <c r="EZ207" s="87">
        <f>EX207*'募集型  変更届　提出用 （記入例）'!AM206</f>
        <v>0</v>
      </c>
      <c r="FA207" s="88">
        <f>EY207*'募集型  変更届　提出用 （記入例）'!AM208</f>
        <v>0</v>
      </c>
      <c r="FB207" s="89">
        <f t="shared" ref="FB207:FB211" si="98">EZ207+FA207</f>
        <v>0</v>
      </c>
      <c r="FC207" s="82">
        <f>EN239</f>
        <v>0</v>
      </c>
      <c r="FE207" s="90" t="s">
        <v>111</v>
      </c>
      <c r="FF207" s="85" t="str">
        <f>IF(('募集型  変更届　提出用 （記入例）'!Q207)="","0",('募集型  変更届　提出用 （記入例）'!AM206+'募集型  変更届　提出用 （記入例）'!AM208)*'募集型  変更届　提出用 （記入例）'!Q207*1000)</f>
        <v>0</v>
      </c>
      <c r="FG207" s="85">
        <f>COUNTA('募集型  変更届　提出用 （記入例）'!P207)*('募集型  変更届　提出用 （記入例）'!AM206+'募集型  変更届　提出用 （記入例）'!AM208)</f>
        <v>0</v>
      </c>
      <c r="FH207" s="85">
        <f>COUNTA('募集型  変更届　提出用 （記入例）'!R207)*('募集型  変更届　提出用 （記入例）'!AM206+'募集型  変更届　提出用 （記入例）'!AM208)</f>
        <v>0</v>
      </c>
      <c r="FI207" s="85">
        <f>COUNTA('募集型  変更届　提出用 （記入例）'!S207)*('募集型  変更届　提出用 （記入例）'!AM206+'募集型  変更届　提出用 （記入例）'!AM208)</f>
        <v>0</v>
      </c>
    </row>
    <row r="208" spans="2:165" ht="16.5" customHeight="1">
      <c r="B208" s="692" t="s">
        <v>519</v>
      </c>
      <c r="C208" s="693"/>
      <c r="D208" s="678" t="s">
        <v>551</v>
      </c>
      <c r="E208" s="679"/>
      <c r="F208" s="869"/>
      <c r="G208" s="870"/>
      <c r="H208" s="870"/>
      <c r="I208" s="870"/>
      <c r="J208" s="870"/>
      <c r="K208" s="870"/>
      <c r="L208" s="870"/>
      <c r="M208" s="871"/>
      <c r="N208" s="652" t="s">
        <v>45</v>
      </c>
      <c r="O208" s="653"/>
      <c r="P208" s="75"/>
      <c r="Q208" s="76"/>
      <c r="R208" s="136"/>
      <c r="S208" s="137"/>
      <c r="T208" s="714"/>
      <c r="U208" s="853" t="str">
        <f>IF(U206="","",VLOOKUP(U206,$FQ:$FT,4,FALSE))</f>
        <v/>
      </c>
      <c r="V208" s="854"/>
      <c r="W208" s="855"/>
      <c r="X208" s="853" t="str">
        <f>IF(X206="","",VLOOKUP(X206,$FQ:$FT,4,FALSE))</f>
        <v/>
      </c>
      <c r="Y208" s="854"/>
      <c r="Z208" s="855"/>
      <c r="AA208" s="853" t="str">
        <f>IF(AA206="","",VLOOKUP(AA206,$FQ:$FT,4,FALSE))</f>
        <v/>
      </c>
      <c r="AB208" s="854"/>
      <c r="AC208" s="855"/>
      <c r="AD208" s="853" t="str">
        <f>IF(AD206="","",VLOOKUP(AD206,$FQ:$FT,4,FALSE))</f>
        <v/>
      </c>
      <c r="AE208" s="854"/>
      <c r="AF208" s="855"/>
      <c r="AG208" s="853" t="str">
        <f>IF(AG206="","",VLOOKUP(AG206,$FQ:$FT,4,FALSE))</f>
        <v/>
      </c>
      <c r="AH208" s="854"/>
      <c r="AI208" s="855"/>
      <c r="AJ208" s="856" t="s">
        <v>284</v>
      </c>
      <c r="AK208" s="858">
        <f>ET207+FC207</f>
        <v>0</v>
      </c>
      <c r="AL208" s="859"/>
      <c r="AM208" s="641"/>
      <c r="AN208" s="642"/>
      <c r="AO208" s="633">
        <f>(AK208*AM208)</f>
        <v>0</v>
      </c>
      <c r="AP208" s="633"/>
      <c r="AQ208" s="634"/>
      <c r="AR208" s="637"/>
      <c r="AS208" s="638"/>
      <c r="AT208" s="978"/>
      <c r="AU208" s="979"/>
      <c r="AV208" s="980"/>
      <c r="AW208" s="970"/>
      <c r="AX208" s="971"/>
      <c r="AZ208" s="823"/>
      <c r="BA208" s="825"/>
      <c r="BB208" s="836" t="str">
        <f>IF(F207="","",F207)</f>
        <v/>
      </c>
      <c r="BC208" s="836"/>
      <c r="BD208" s="836"/>
      <c r="BE208" s="836"/>
      <c r="BF208" s="836"/>
      <c r="BG208" s="837"/>
      <c r="BH208" s="309"/>
      <c r="BI208" s="831" t="s">
        <v>482</v>
      </c>
      <c r="BJ208" s="654"/>
      <c r="BK208" s="654"/>
      <c r="BL208" s="573" t="s">
        <v>490</v>
      </c>
      <c r="BM208" s="654"/>
      <c r="BN208" s="654" t="str">
        <f>IF(BJ208="","",VLOOKUP(BJ208,'募集型  変更届　提出用 （記入例）'!$GC:$GF,3,FALSE))</f>
        <v/>
      </c>
      <c r="BO208" s="573" t="s">
        <v>485</v>
      </c>
      <c r="BP208" s="654"/>
      <c r="BQ208" s="654"/>
      <c r="BR208" s="573" t="s">
        <v>488</v>
      </c>
      <c r="BS208" s="654"/>
      <c r="BT208" s="655"/>
      <c r="BU208" s="658"/>
      <c r="BV208" s="659"/>
      <c r="BW208" s="660"/>
      <c r="BX208" s="581" t="s">
        <v>45</v>
      </c>
      <c r="BY208" s="582"/>
      <c r="BZ208" s="307"/>
      <c r="CA208" s="309"/>
      <c r="CB208" s="583" t="s">
        <v>497</v>
      </c>
      <c r="CC208" s="579"/>
      <c r="CD208" s="580" t="str">
        <f>IF(CC208="","",VLOOKUP(CC208,'募集型  変更届　提出用 （記入例）'!$GC:$GF,2,FALSE))</f>
        <v/>
      </c>
      <c r="CE208" s="577"/>
      <c r="CF208" s="577"/>
      <c r="CG208" s="577" t="str">
        <f>IF(CC208="","",VLOOKUP(CC208,'募集型  変更届　提出用 （記入例）'!$GC:$GF,3,FALSE))</f>
        <v/>
      </c>
      <c r="CH208" s="577"/>
      <c r="CI208" s="577" t="str">
        <f>IF(CC208="","",VLOOKUP(CC208,'募集型  変更届　提出用 （記入例）'!$GC:$GF,4,FALSE))</f>
        <v/>
      </c>
      <c r="CJ208" s="578"/>
      <c r="CK208" s="574" t="s">
        <v>494</v>
      </c>
      <c r="CL208" s="579"/>
      <c r="CM208" s="580" t="str">
        <f>IF(CL208="","",VLOOKUP(CL208,'募集型  変更届　提出用 （記入例）'!$GC:$GF,2,FALSE))</f>
        <v/>
      </c>
      <c r="CN208" s="577"/>
      <c r="CO208" s="577"/>
      <c r="CP208" s="577" t="str">
        <f>IF(CL208="","",VLOOKUP(CL208,'募集型  変更届　提出用 （記入例）'!$GC:$GF,3,FALSE))</f>
        <v/>
      </c>
      <c r="CQ208" s="577"/>
      <c r="CR208" s="577" t="str">
        <f>IF(CL208="","",VLOOKUP(CL208,'募集型  変更届　提出用 （記入例）'!$GC:$GF,4,FALSE))</f>
        <v/>
      </c>
      <c r="CS208" s="862"/>
      <c r="CT208" s="863"/>
      <c r="CU208" s="864"/>
      <c r="CV208" s="864"/>
      <c r="CW208" s="864"/>
      <c r="CX208" s="864"/>
      <c r="CY208" s="864"/>
      <c r="CZ208" s="865"/>
      <c r="ED208" s="8"/>
      <c r="EE208" s="5"/>
      <c r="EF208" s="8"/>
      <c r="EG208" s="8"/>
      <c r="EH208" s="8"/>
      <c r="EI208" s="91" t="s">
        <v>48</v>
      </c>
      <c r="EJ208" s="92" t="e">
        <f>VLOOKUP('募集型  変更届　提出用 （記入例）'!U209,$FU:$FY,5,FALSE)</f>
        <v>#N/A</v>
      </c>
      <c r="EK208" s="92" t="e">
        <f>VLOOKUP('募集型  変更届　提出用 （記入例）'!X209,$FU:$FY,5,FALSE)</f>
        <v>#N/A</v>
      </c>
      <c r="EL208" s="92" t="e">
        <f>VLOOKUP('募集型  変更届　提出用 （記入例）'!AA209,$FU:$FY,5,FALSE)</f>
        <v>#N/A</v>
      </c>
      <c r="EM208" s="92" t="e">
        <f>VLOOKUP('募集型  変更届　提出用 （記入例）'!AD209,$FU:$FY,5,FALSE)</f>
        <v>#N/A</v>
      </c>
      <c r="EN208" s="92" t="e">
        <f>VLOOKUP('募集型  変更届　提出用 （記入例）'!AG209,$FU:$FY,5,FALSE)</f>
        <v>#N/A</v>
      </c>
      <c r="EP208" s="78"/>
      <c r="EQ208" s="79" t="s">
        <v>45</v>
      </c>
      <c r="ER208" s="80">
        <f>SUMIF(EJ208:EN208,"五島市",EJ209:EN209)*'募集型  変更届　提出用 （記入例）'!AM206</f>
        <v>0</v>
      </c>
      <c r="ES208" s="81">
        <f>SUMIF(EJ208:EN208,"五島市",EJ210:EN210)*'募集型  変更届　提出用 （記入例）'!AM208</f>
        <v>0</v>
      </c>
      <c r="ET208" s="96"/>
      <c r="EU208" s="83"/>
      <c r="EV208" s="852"/>
      <c r="EW208" s="84" t="s">
        <v>45</v>
      </c>
      <c r="EX208" s="85" t="str">
        <f>IF('募集型  変更届　提出用 （記入例）'!P208="","0",FC206/EV207)</f>
        <v>0</v>
      </c>
      <c r="EY208" s="86" t="str">
        <f>IF('募集型  変更届　提出用 （記入例）'!P208="","0",FC207/EV207)</f>
        <v>0</v>
      </c>
      <c r="EZ208" s="87">
        <f>EX208*'募集型  変更届　提出用 （記入例）'!AM206</f>
        <v>0</v>
      </c>
      <c r="FA208" s="88">
        <f>EY208*'募集型  変更届　提出用 （記入例）'!AM208</f>
        <v>0</v>
      </c>
      <c r="FB208" s="89">
        <f t="shared" si="98"/>
        <v>0</v>
      </c>
      <c r="FC208" s="93"/>
      <c r="FE208" s="90" t="s">
        <v>45</v>
      </c>
      <c r="FF208" s="85" t="str">
        <f>IF(('募集型  変更届　提出用 （記入例）'!Q208)="","0",('募集型  変更届　提出用 （記入例）'!AM206+'募集型  変更届　提出用 （記入例）'!AM208)*'募集型  変更届　提出用 （記入例）'!Q208*1000)</f>
        <v>0</v>
      </c>
      <c r="FG208" s="85">
        <f>COUNTA('募集型  変更届　提出用 （記入例）'!P208)*('募集型  変更届　提出用 （記入例）'!AM206+'募集型  変更届　提出用 （記入例）'!AM208)</f>
        <v>0</v>
      </c>
      <c r="FH208" s="85">
        <f>COUNTA('募集型  変更届　提出用 （記入例）'!R208)*('募集型  変更届　提出用 （記入例）'!AM206+'募集型  変更届　提出用 （記入例）'!AM208)</f>
        <v>0</v>
      </c>
      <c r="FI208" s="85">
        <f>COUNTA('募集型  変更届　提出用 （記入例）'!S208)*('募集型  変更届　提出用 （記入例）'!AM206+'募集型  変更届　提出用 （記入例）'!AM208)</f>
        <v>0</v>
      </c>
    </row>
    <row r="209" spans="2:165" ht="16.5" customHeight="1" thickBot="1">
      <c r="B209" s="694"/>
      <c r="C209" s="695"/>
      <c r="D209" s="663"/>
      <c r="E209" s="664"/>
      <c r="F209" s="869"/>
      <c r="G209" s="870"/>
      <c r="H209" s="870"/>
      <c r="I209" s="870"/>
      <c r="J209" s="870"/>
      <c r="K209" s="870"/>
      <c r="L209" s="870"/>
      <c r="M209" s="871"/>
      <c r="N209" s="652" t="s">
        <v>53</v>
      </c>
      <c r="O209" s="653"/>
      <c r="P209" s="75"/>
      <c r="Q209" s="76"/>
      <c r="R209" s="136"/>
      <c r="S209" s="137"/>
      <c r="T209" s="846" t="s">
        <v>54</v>
      </c>
      <c r="U209" s="94"/>
      <c r="V209" s="849" t="str">
        <f>IF(U209="","",VLOOKUP(U209,$FU:$FX,3,FALSE))</f>
        <v/>
      </c>
      <c r="W209" s="850"/>
      <c r="X209" s="94"/>
      <c r="Y209" s="849" t="str">
        <f>IF(X209="","",VLOOKUP(X209,$FU:$FX,3,FALSE))</f>
        <v/>
      </c>
      <c r="Z209" s="850"/>
      <c r="AA209" s="94"/>
      <c r="AB209" s="849" t="str">
        <f>IF(AA209="","",VLOOKUP(AA209,$FU:$FX,3,FALSE))</f>
        <v/>
      </c>
      <c r="AC209" s="850"/>
      <c r="AD209" s="94"/>
      <c r="AE209" s="849" t="str">
        <f>IF(AD209="","",VLOOKUP(AD209,$FU:$FX,3,FALSE))</f>
        <v/>
      </c>
      <c r="AF209" s="850"/>
      <c r="AG209" s="94"/>
      <c r="AH209" s="849" t="str">
        <f>IF(AG209="","",VLOOKUP(AG209,'募集型  変更届　提出用 （記入例）'!$FU:$FX,3,FALSE))</f>
        <v/>
      </c>
      <c r="AI209" s="895"/>
      <c r="AJ209" s="857"/>
      <c r="AK209" s="843"/>
      <c r="AL209" s="860"/>
      <c r="AM209" s="643"/>
      <c r="AN209" s="644"/>
      <c r="AO209" s="645"/>
      <c r="AP209" s="645"/>
      <c r="AQ209" s="646"/>
      <c r="AR209" s="637"/>
      <c r="AS209" s="638"/>
      <c r="AT209" s="978"/>
      <c r="AU209" s="979"/>
      <c r="AV209" s="980" t="s">
        <v>545</v>
      </c>
      <c r="AW209" s="972" t="s">
        <v>545</v>
      </c>
      <c r="AX209" s="973"/>
      <c r="AZ209" s="823"/>
      <c r="BA209" s="825"/>
      <c r="BB209" s="836"/>
      <c r="BC209" s="836"/>
      <c r="BD209" s="836"/>
      <c r="BE209" s="836"/>
      <c r="BF209" s="836"/>
      <c r="BG209" s="837"/>
      <c r="BH209" s="309"/>
      <c r="BI209" s="831"/>
      <c r="BJ209" s="654"/>
      <c r="BK209" s="654"/>
      <c r="BL209" s="573"/>
      <c r="BM209" s="654"/>
      <c r="BN209" s="654"/>
      <c r="BO209" s="573"/>
      <c r="BP209" s="654"/>
      <c r="BQ209" s="654"/>
      <c r="BR209" s="576"/>
      <c r="BS209" s="656"/>
      <c r="BT209" s="657"/>
      <c r="BU209" s="658"/>
      <c r="BV209" s="659"/>
      <c r="BW209" s="660"/>
      <c r="BX209" s="581" t="s">
        <v>53</v>
      </c>
      <c r="BY209" s="582"/>
      <c r="BZ209" s="307"/>
      <c r="CA209" s="309"/>
      <c r="CB209" s="583"/>
      <c r="CC209" s="579"/>
      <c r="CD209" s="580"/>
      <c r="CE209" s="577"/>
      <c r="CF209" s="577"/>
      <c r="CG209" s="577"/>
      <c r="CH209" s="577"/>
      <c r="CI209" s="577"/>
      <c r="CJ209" s="578"/>
      <c r="CK209" s="574"/>
      <c r="CL209" s="579"/>
      <c r="CM209" s="580"/>
      <c r="CN209" s="577"/>
      <c r="CO209" s="577"/>
      <c r="CP209" s="577"/>
      <c r="CQ209" s="577"/>
      <c r="CR209" s="577"/>
      <c r="CS209" s="862"/>
      <c r="CT209" s="863"/>
      <c r="CU209" s="864"/>
      <c r="CV209" s="864"/>
      <c r="CW209" s="864"/>
      <c r="CX209" s="864"/>
      <c r="CY209" s="864"/>
      <c r="CZ209" s="865"/>
      <c r="ED209" s="8"/>
      <c r="EE209" s="28"/>
      <c r="EF209" s="8"/>
      <c r="EG209" s="8"/>
      <c r="EH209" s="8"/>
      <c r="EI209" s="91" t="s">
        <v>56</v>
      </c>
      <c r="EJ209" s="95" t="e">
        <f>VLOOKUP('募集型  変更届　提出用 （記入例）'!U209,$FU:$FY,4,FALSE)</f>
        <v>#N/A</v>
      </c>
      <c r="EK209" s="95" t="e">
        <f>VLOOKUP('募集型  変更届　提出用 （記入例）'!X209,$FU:$FY,4,FALSE)</f>
        <v>#N/A</v>
      </c>
      <c r="EL209" s="95" t="e">
        <f>VLOOKUP('募集型  変更届　提出用 （記入例）'!AA209,$FU:$FY,4,FALSE)</f>
        <v>#N/A</v>
      </c>
      <c r="EM209" s="95" t="e">
        <f>VLOOKUP('募集型  変更届　提出用 （記入例）'!AD209,$FU:$FY,4,FALSE)</f>
        <v>#N/A</v>
      </c>
      <c r="EN209" s="95" t="e">
        <f>VLOOKUP('募集型  変更届　提出用 （記入例）'!AG209,$FU:$FY,4,FALSE)</f>
        <v>#N/A</v>
      </c>
      <c r="EP209" s="78"/>
      <c r="EQ209" s="79" t="s">
        <v>53</v>
      </c>
      <c r="ER209" s="80">
        <f>SUMIF(EJ208:EN208,"新上五島町",EJ209:EN209)*'募集型  変更届　提出用 （記入例）'!AM206</f>
        <v>0</v>
      </c>
      <c r="ES209" s="81">
        <f>SUMIF(EJ208:EN208,"上五島",EJ210:EN210)*'募集型  変更届　提出用 （記入例）'!AM208</f>
        <v>0</v>
      </c>
      <c r="ET209" s="96"/>
      <c r="EU209" s="83"/>
      <c r="EV209" s="97"/>
      <c r="EW209" s="84" t="s">
        <v>53</v>
      </c>
      <c r="EX209" s="85" t="str">
        <f>IF('募集型  変更届　提出用 （記入例）'!P209="","0",FC206/EV207)</f>
        <v>0</v>
      </c>
      <c r="EY209" s="86" t="str">
        <f>IF('募集型  変更届　提出用 （記入例）'!P209="","0",FC207/EV207)</f>
        <v>0</v>
      </c>
      <c r="EZ209" s="87">
        <f>EX209*'募集型  変更届　提出用 （記入例）'!AM206</f>
        <v>0</v>
      </c>
      <c r="FA209" s="88">
        <f>EY209*'募集型  変更届　提出用 （記入例）'!AM208</f>
        <v>0</v>
      </c>
      <c r="FB209" s="89">
        <f t="shared" si="98"/>
        <v>0</v>
      </c>
      <c r="FC209" s="93"/>
      <c r="FD209" s="98"/>
      <c r="FE209" s="90" t="s">
        <v>53</v>
      </c>
      <c r="FF209" s="85" t="str">
        <f>IF(('募集型  変更届　提出用 （記入例）'!Q209)="","0",('募集型  変更届　提出用 （記入例）'!AM206+'募集型  変更届　提出用 （記入例）'!AM208)*'募集型  変更届　提出用 （記入例）'!Q209*1000)</f>
        <v>0</v>
      </c>
      <c r="FG209" s="85">
        <f>COUNTA('募集型  変更届　提出用 （記入例）'!P209)*('募集型  変更届　提出用 （記入例）'!AM206+'募集型  変更届　提出用 （記入例）'!AM208)</f>
        <v>0</v>
      </c>
      <c r="FH209" s="85">
        <f>COUNTA('募集型  変更届　提出用 （記入例）'!R209)*('募集型  変更届　提出用 （記入例）'!AM206+'募集型  変更届　提出用 （記入例）'!AM208)</f>
        <v>0</v>
      </c>
      <c r="FI209" s="85">
        <f>COUNTA('募集型  変更届　提出用 （記入例）'!S209)*('募集型  変更届　提出用 （記入例）'!AM206+'募集型  変更届　提出用 （記入例）'!AM208)</f>
        <v>0</v>
      </c>
    </row>
    <row r="210" spans="2:165" ht="16.5" customHeight="1">
      <c r="B210" s="696"/>
      <c r="C210" s="697"/>
      <c r="D210" s="665"/>
      <c r="E210" s="666"/>
      <c r="F210" s="883" t="s">
        <v>378</v>
      </c>
      <c r="G210" s="613"/>
      <c r="H210" s="613"/>
      <c r="I210" s="613"/>
      <c r="J210" s="885" t="s">
        <v>379</v>
      </c>
      <c r="K210" s="613"/>
      <c r="L210" s="613"/>
      <c r="M210" s="650"/>
      <c r="N210" s="652" t="s">
        <v>61</v>
      </c>
      <c r="O210" s="653"/>
      <c r="P210" s="75"/>
      <c r="Q210" s="76"/>
      <c r="R210" s="138"/>
      <c r="S210" s="137"/>
      <c r="T210" s="847"/>
      <c r="U210" s="604" t="str">
        <f>IF(U209="","",VLOOKUP(U209,$FU:$FX,2,FALSE))</f>
        <v/>
      </c>
      <c r="V210" s="605"/>
      <c r="W210" s="606"/>
      <c r="X210" s="604" t="str">
        <f>IF(X209="","",VLOOKUP(X209,$FU:$FX,2,FALSE))</f>
        <v/>
      </c>
      <c r="Y210" s="605"/>
      <c r="Z210" s="606"/>
      <c r="AA210" s="604" t="str">
        <f>IF(AA209="","",VLOOKUP(AA209,$FU:$FX,2,FALSE))</f>
        <v/>
      </c>
      <c r="AB210" s="605"/>
      <c r="AC210" s="606"/>
      <c r="AD210" s="604" t="str">
        <f>IF(AD209="","",VLOOKUP(AD209,$FU:$FX,2,FALSE))</f>
        <v/>
      </c>
      <c r="AE210" s="605"/>
      <c r="AF210" s="606"/>
      <c r="AG210" s="604" t="str">
        <f>IF(AG209="","",VLOOKUP(AG209,'募集型  変更届　提出用 （記入例）'!$FU:$FX,2,FALSE))</f>
        <v/>
      </c>
      <c r="AH210" s="605"/>
      <c r="AI210" s="711"/>
      <c r="AJ210" s="877" t="s">
        <v>62</v>
      </c>
      <c r="AK210" s="878"/>
      <c r="AL210" s="879"/>
      <c r="AM210" s="609">
        <f>AM206+AM208</f>
        <v>0</v>
      </c>
      <c r="AN210" s="610"/>
      <c r="AO210" s="631">
        <f>AO206+AO208</f>
        <v>0</v>
      </c>
      <c r="AP210" s="631"/>
      <c r="AQ210" s="647"/>
      <c r="AR210" s="637"/>
      <c r="AS210" s="638"/>
      <c r="AT210" s="978"/>
      <c r="AU210" s="979"/>
      <c r="AV210" s="980"/>
      <c r="AW210" s="974"/>
      <c r="AX210" s="975"/>
      <c r="AZ210" s="823"/>
      <c r="BA210" s="825"/>
      <c r="BB210" s="836"/>
      <c r="BC210" s="836"/>
      <c r="BD210" s="836"/>
      <c r="BE210" s="836"/>
      <c r="BF210" s="836"/>
      <c r="BG210" s="837"/>
      <c r="BH210" s="309"/>
      <c r="BI210" s="831" t="s">
        <v>483</v>
      </c>
      <c r="BJ210" s="654"/>
      <c r="BK210" s="654"/>
      <c r="BL210" s="573" t="s">
        <v>491</v>
      </c>
      <c r="BM210" s="654"/>
      <c r="BN210" s="654" t="str">
        <f>IF(BJ210="","",VLOOKUP(BJ210,'募集型  変更届　提出用 （記入例）'!$GC:$GF,3,FALSE))</f>
        <v/>
      </c>
      <c r="BO210" s="573" t="s">
        <v>486</v>
      </c>
      <c r="BP210" s="654"/>
      <c r="BQ210" s="898"/>
      <c r="BR210" s="900" t="s">
        <v>19</v>
      </c>
      <c r="BS210" s="902">
        <f>BJ206+BJ208+BJ210+BM206+BM208+BM210+BP206+BP208+BS206+BS208+BP210</f>
        <v>0</v>
      </c>
      <c r="BT210" s="903"/>
      <c r="BU210" s="658"/>
      <c r="BV210" s="659"/>
      <c r="BW210" s="660"/>
      <c r="BX210" s="581" t="s">
        <v>61</v>
      </c>
      <c r="BY210" s="582"/>
      <c r="BZ210" s="316"/>
      <c r="CA210" s="309"/>
      <c r="CB210" s="583" t="s">
        <v>498</v>
      </c>
      <c r="CC210" s="579"/>
      <c r="CD210" s="580" t="str">
        <f>IF(CC210="","",VLOOKUP(CC210,'募集型  変更届　提出用 （記入例）'!$GC:$GF,2,FALSE))</f>
        <v/>
      </c>
      <c r="CE210" s="577"/>
      <c r="CF210" s="577"/>
      <c r="CG210" s="577" t="str">
        <f>IF(CC210="","",VLOOKUP(CC210,'募集型  変更届　提出用 （記入例）'!$GC:$GF,3,FALSE))</f>
        <v/>
      </c>
      <c r="CH210" s="577"/>
      <c r="CI210" s="577" t="str">
        <f>IF(CC210="","",VLOOKUP(CC210,'募集型  変更届　提出用 （記入例）'!$GC:$GF,4,FALSE))</f>
        <v/>
      </c>
      <c r="CJ210" s="578"/>
      <c r="CK210" s="574" t="s">
        <v>495</v>
      </c>
      <c r="CL210" s="579"/>
      <c r="CM210" s="580" t="str">
        <f>IF(CL210="","",VLOOKUP(CL210,'募集型  変更届　提出用 （記入例）'!$GC:$GF,2,FALSE))</f>
        <v/>
      </c>
      <c r="CN210" s="577"/>
      <c r="CO210" s="577"/>
      <c r="CP210" s="577" t="str">
        <f>IF(CL210="","",VLOOKUP(CL210,'募集型  変更届　提出用 （記入例）'!$GC:$GF,3,FALSE))</f>
        <v/>
      </c>
      <c r="CQ210" s="577"/>
      <c r="CR210" s="577" t="str">
        <f>IF(CL210="","",VLOOKUP(CL210,'募集型  変更届　提出用 （記入例）'!$GC:$GF,4,FALSE))</f>
        <v/>
      </c>
      <c r="CS210" s="862"/>
      <c r="CT210" s="863"/>
      <c r="CU210" s="864"/>
      <c r="CV210" s="864"/>
      <c r="CW210" s="864"/>
      <c r="CX210" s="864"/>
      <c r="CY210" s="864"/>
      <c r="CZ210" s="865"/>
      <c r="ED210" s="8"/>
      <c r="EE210" s="28"/>
      <c r="EF210" s="8"/>
      <c r="EG210" s="8"/>
      <c r="EH210" s="8"/>
      <c r="EI210" s="91" t="s">
        <v>64</v>
      </c>
      <c r="EJ210" s="95" t="e">
        <f>EJ209</f>
        <v>#N/A</v>
      </c>
      <c r="EK210" s="95" t="e">
        <f t="shared" ref="EK210:EN210" si="99">EK209</f>
        <v>#N/A</v>
      </c>
      <c r="EL210" s="95" t="e">
        <f t="shared" si="99"/>
        <v>#N/A</v>
      </c>
      <c r="EM210" s="95" t="e">
        <f t="shared" si="99"/>
        <v>#N/A</v>
      </c>
      <c r="EN210" s="95" t="e">
        <f t="shared" si="99"/>
        <v>#N/A</v>
      </c>
      <c r="EP210" s="78"/>
      <c r="EQ210" s="79" t="s">
        <v>61</v>
      </c>
      <c r="ER210" s="80">
        <f>SUMIF(EJ208:EN208,"小値賀町",EJ209:EN209)*'募集型  変更届　提出用 （記入例）'!AM206</f>
        <v>0</v>
      </c>
      <c r="ES210" s="81">
        <f>SUMIF(EJ208:EN208,"小値賀",EJ210:EN210)*'募集型  変更届　提出用 （記入例）'!AM208</f>
        <v>0</v>
      </c>
      <c r="ET210" s="96"/>
      <c r="EU210" s="83"/>
      <c r="EV210" s="97"/>
      <c r="EW210" s="84" t="s">
        <v>61</v>
      </c>
      <c r="EX210" s="85" t="str">
        <f>IF('募集型  変更届　提出用 （記入例）'!P210="","0",FC206/EV207)</f>
        <v>0</v>
      </c>
      <c r="EY210" s="86" t="str">
        <f>IF('募集型  変更届　提出用 （記入例）'!P210="","0",FC207/EV207)</f>
        <v>0</v>
      </c>
      <c r="EZ210" s="87">
        <f>EX210*'募集型  変更届　提出用 （記入例）'!AM206</f>
        <v>0</v>
      </c>
      <c r="FA210" s="88">
        <f>EY210*'募集型  変更届　提出用 （記入例）'!AM208</f>
        <v>0</v>
      </c>
      <c r="FB210" s="89">
        <f t="shared" si="98"/>
        <v>0</v>
      </c>
      <c r="FC210" s="93"/>
      <c r="FD210" s="98"/>
      <c r="FE210" s="90" t="s">
        <v>61</v>
      </c>
      <c r="FF210" s="85" t="str">
        <f>IF(('募集型  変更届　提出用 （記入例）'!Q210)="","0",('募集型  変更届　提出用 （記入例）'!AM206+'募集型  変更届　提出用 （記入例）'!AM208)*'募集型  変更届　提出用 （記入例）'!Q210*1000)</f>
        <v>0</v>
      </c>
      <c r="FG210" s="85">
        <f>COUNTA('募集型  変更届　提出用 （記入例）'!P210)*('募集型  変更届　提出用 （記入例）'!AM206+'募集型  変更届　提出用 （記入例）'!AM208)</f>
        <v>0</v>
      </c>
      <c r="FH210" s="85">
        <f>COUNTA('募集型  変更届　提出用 （記入例）'!R210)*('募集型  変更届　提出用 （記入例）'!AM206+'募集型  変更届　提出用 （記入例）'!AM208)</f>
        <v>0</v>
      </c>
      <c r="FI210" s="85">
        <f>COUNTA('募集型  変更届　提出用 （記入例）'!S210)*('募集型  変更届　提出用 （記入例）'!AM206+'募集型  変更届　提出用 （記入例）'!AM208)</f>
        <v>0</v>
      </c>
    </row>
    <row r="211" spans="2:165" ht="16.5" customHeight="1" thickBot="1">
      <c r="B211" s="698"/>
      <c r="C211" s="699"/>
      <c r="D211" s="667"/>
      <c r="E211" s="668"/>
      <c r="F211" s="884"/>
      <c r="G211" s="614"/>
      <c r="H211" s="614"/>
      <c r="I211" s="614"/>
      <c r="J211" s="886"/>
      <c r="K211" s="614"/>
      <c r="L211" s="614"/>
      <c r="M211" s="651"/>
      <c r="N211" s="887" t="s">
        <v>68</v>
      </c>
      <c r="O211" s="888"/>
      <c r="P211" s="99"/>
      <c r="Q211" s="100"/>
      <c r="R211" s="139"/>
      <c r="S211" s="140"/>
      <c r="T211" s="848"/>
      <c r="U211" s="718" t="str">
        <f>IF(U209="","",VLOOKUP(U209,$FU:$FX,4,FALSE))</f>
        <v/>
      </c>
      <c r="V211" s="719"/>
      <c r="W211" s="720"/>
      <c r="X211" s="718" t="str">
        <f>IF(X209="","",VLOOKUP(X209,$FU:$FX,4,FALSE))</f>
        <v/>
      </c>
      <c r="Y211" s="719"/>
      <c r="Z211" s="720"/>
      <c r="AA211" s="718" t="str">
        <f>IF(AA209="","",VLOOKUP(AA209,$FU:$FX,4,FALSE))</f>
        <v/>
      </c>
      <c r="AB211" s="719"/>
      <c r="AC211" s="720"/>
      <c r="AD211" s="718" t="str">
        <f>IF(AD209="","",VLOOKUP(AD209,$FU:$FX,4,FALSE))</f>
        <v/>
      </c>
      <c r="AE211" s="719"/>
      <c r="AF211" s="720"/>
      <c r="AG211" s="718" t="str">
        <f>IF(AG209="","",VLOOKUP(AG209,'募集型  変更届　提出用 （記入例）'!$FU:$FX,4,FALSE))</f>
        <v/>
      </c>
      <c r="AH211" s="719"/>
      <c r="AI211" s="721"/>
      <c r="AJ211" s="880"/>
      <c r="AK211" s="881"/>
      <c r="AL211" s="882"/>
      <c r="AM211" s="843"/>
      <c r="AN211" s="860"/>
      <c r="AO211" s="648"/>
      <c r="AP211" s="648"/>
      <c r="AQ211" s="649"/>
      <c r="AR211" s="639"/>
      <c r="AS211" s="640"/>
      <c r="AT211" s="981"/>
      <c r="AU211" s="982"/>
      <c r="AV211" s="983"/>
      <c r="AW211" s="1178"/>
      <c r="AX211" s="1179"/>
      <c r="AZ211" s="824"/>
      <c r="BA211" s="826"/>
      <c r="BB211" s="839"/>
      <c r="BC211" s="839"/>
      <c r="BD211" s="839"/>
      <c r="BE211" s="839"/>
      <c r="BF211" s="839"/>
      <c r="BG211" s="840"/>
      <c r="BH211" s="308"/>
      <c r="BI211" s="955"/>
      <c r="BJ211" s="656"/>
      <c r="BK211" s="656"/>
      <c r="BL211" s="576"/>
      <c r="BM211" s="656"/>
      <c r="BN211" s="656"/>
      <c r="BO211" s="576"/>
      <c r="BP211" s="656"/>
      <c r="BQ211" s="899"/>
      <c r="BR211" s="954"/>
      <c r="BS211" s="656"/>
      <c r="BT211" s="657"/>
      <c r="BU211" s="906"/>
      <c r="BV211" s="907"/>
      <c r="BW211" s="908"/>
      <c r="BX211" s="889" t="s">
        <v>68</v>
      </c>
      <c r="BY211" s="890"/>
      <c r="BZ211" s="317"/>
      <c r="CA211" s="308"/>
      <c r="CB211" s="950"/>
      <c r="CC211" s="891"/>
      <c r="CD211" s="896"/>
      <c r="CE211" s="897"/>
      <c r="CF211" s="897"/>
      <c r="CG211" s="897"/>
      <c r="CH211" s="897"/>
      <c r="CI211" s="897"/>
      <c r="CJ211" s="948"/>
      <c r="CK211" s="575"/>
      <c r="CL211" s="891"/>
      <c r="CM211" s="896"/>
      <c r="CN211" s="897"/>
      <c r="CO211" s="897"/>
      <c r="CP211" s="897"/>
      <c r="CQ211" s="897"/>
      <c r="CR211" s="897"/>
      <c r="CS211" s="925"/>
      <c r="CT211" s="866"/>
      <c r="CU211" s="867"/>
      <c r="CV211" s="867"/>
      <c r="CW211" s="867"/>
      <c r="CX211" s="867"/>
      <c r="CY211" s="867"/>
      <c r="CZ211" s="868"/>
      <c r="ED211" s="8"/>
      <c r="EE211" s="28"/>
      <c r="EF211" s="8"/>
      <c r="EG211" s="8"/>
      <c r="EH211" s="8"/>
      <c r="EP211" s="101"/>
      <c r="EQ211" s="102" t="s">
        <v>68</v>
      </c>
      <c r="ER211" s="103">
        <f>SUMIF(EJ208:EN208,"宇久町",EJ209:EN209)*'募集型  変更届　提出用 （記入例）'!AM206</f>
        <v>0</v>
      </c>
      <c r="ES211" s="104">
        <f>SUMIF(EJ208:EN208,"宇久",EJ210:EN210)*'募集型  変更届　提出用 （記入例）'!AM208</f>
        <v>0</v>
      </c>
      <c r="ET211" s="96"/>
      <c r="EU211" s="83"/>
      <c r="EV211" s="105"/>
      <c r="EW211" s="106" t="s">
        <v>68</v>
      </c>
      <c r="EX211" s="107" t="str">
        <f>IF('募集型  変更届　提出用 （記入例）'!P211="","0",FC206/EV207)</f>
        <v>0</v>
      </c>
      <c r="EY211" s="108" t="str">
        <f>IF('募集型  変更届　提出用 （記入例）'!P211="","0",FC207/EV207)</f>
        <v>0</v>
      </c>
      <c r="EZ211" s="109">
        <f>EX211*'募集型  変更届　提出用 （記入例）'!AM206</f>
        <v>0</v>
      </c>
      <c r="FA211" s="110">
        <f>EY211*'募集型  変更届　提出用 （記入例）'!AM208</f>
        <v>0</v>
      </c>
      <c r="FB211" s="111">
        <f t="shared" si="98"/>
        <v>0</v>
      </c>
      <c r="FC211" s="93"/>
      <c r="FE211" s="112" t="s">
        <v>68</v>
      </c>
      <c r="FF211" s="107" t="str">
        <f>IF(('募集型  変更届　提出用 （記入例）'!Q211)="","0",('募集型  変更届　提出用 （記入例）'!AM206+'募集型  変更届　提出用 （記入例）'!AM208)*'募集型  変更届　提出用 （記入例）'!Q211*1000)</f>
        <v>0</v>
      </c>
      <c r="FG211" s="107">
        <f>COUNTA('募集型  変更届　提出用 （記入例）'!P211)*('募集型  変更届　提出用 （記入例）'!AM206+'募集型  変更届　提出用 （記入例）'!AM208)</f>
        <v>0</v>
      </c>
      <c r="FH211" s="107">
        <f>COUNTA('募集型  変更届　提出用 （記入例）'!R211)*('募集型  変更届　提出用 （記入例）'!AM206+'募集型  変更届　提出用 （記入例）'!AM208)</f>
        <v>0</v>
      </c>
      <c r="FI211" s="107">
        <f>COUNTA('募集型  変更届　提出用 （記入例）'!S211)*('募集型  変更届　提出用 （記入例）'!AM206+'募集型  変更届　提出用 （記入例）'!AM208)</f>
        <v>0</v>
      </c>
    </row>
    <row r="212" spans="2:165" ht="16.5" customHeight="1" thickTop="1" thickBot="1">
      <c r="B212" s="700">
        <v>4</v>
      </c>
      <c r="C212" s="702">
        <v>4</v>
      </c>
      <c r="D212" s="661" t="s">
        <v>519</v>
      </c>
      <c r="E212" s="662"/>
      <c r="F212" s="704" t="s">
        <v>381</v>
      </c>
      <c r="G212" s="705"/>
      <c r="H212" s="706"/>
      <c r="I212" s="706"/>
      <c r="J212" s="706"/>
      <c r="K212" s="706"/>
      <c r="L212" s="706"/>
      <c r="M212" s="707"/>
      <c r="N212" s="708" t="s">
        <v>113</v>
      </c>
      <c r="O212" s="709"/>
      <c r="P212" s="55"/>
      <c r="Q212" s="56"/>
      <c r="R212" s="135"/>
      <c r="S212" s="141"/>
      <c r="T212" s="712" t="s">
        <v>34</v>
      </c>
      <c r="U212" s="305"/>
      <c r="V212" s="715" t="str">
        <f>IF(U212="","",VLOOKUP(U212,$FQ:$FT,3,FALSE))</f>
        <v/>
      </c>
      <c r="W212" s="716"/>
      <c r="X212" s="305"/>
      <c r="Y212" s="715" t="str">
        <f>IF(X212="","",VLOOKUP(X212,$FQ:$FT,3,FALSE))</f>
        <v/>
      </c>
      <c r="Z212" s="716"/>
      <c r="AA212" s="305"/>
      <c r="AB212" s="715" t="str">
        <f>IF(AA212="","",VLOOKUP(AA212,$FQ:$FT,3,FALSE))</f>
        <v/>
      </c>
      <c r="AC212" s="716"/>
      <c r="AD212" s="305"/>
      <c r="AE212" s="715" t="str">
        <f>IF(AD212="","",VLOOKUP(AD212,$FQ:$FT,3,FALSE))</f>
        <v/>
      </c>
      <c r="AF212" s="716"/>
      <c r="AG212" s="305"/>
      <c r="AH212" s="715" t="str">
        <f>IF(AG212="","",VLOOKUP(AG212,$FQ:$FT,3,FALSE))</f>
        <v/>
      </c>
      <c r="AI212" s="717"/>
      <c r="AJ212" s="607" t="s">
        <v>179</v>
      </c>
      <c r="AK212" s="609">
        <f>FC212+ET212</f>
        <v>0</v>
      </c>
      <c r="AL212" s="610"/>
      <c r="AM212" s="627"/>
      <c r="AN212" s="628"/>
      <c r="AO212" s="631">
        <f>(AK212*AM212)</f>
        <v>0</v>
      </c>
      <c r="AP212" s="631"/>
      <c r="AQ212" s="632"/>
      <c r="AR212" s="635">
        <f>SUM(Q212:Q217)*AM216</f>
        <v>0</v>
      </c>
      <c r="AS212" s="636"/>
      <c r="AT212" s="965"/>
      <c r="AU212" s="966"/>
      <c r="AV212" s="967" t="s">
        <v>548</v>
      </c>
      <c r="AW212" s="968" t="s">
        <v>548</v>
      </c>
      <c r="AX212" s="969"/>
      <c r="AZ212" s="823">
        <f>B212</f>
        <v>4</v>
      </c>
      <c r="BA212" s="825">
        <f>C212</f>
        <v>4</v>
      </c>
      <c r="BB212" s="940" t="s">
        <v>381</v>
      </c>
      <c r="BC212" s="926"/>
      <c r="BD212" s="926" t="str">
        <f>IF(H212="","",H212)</f>
        <v/>
      </c>
      <c r="BE212" s="926"/>
      <c r="BF212" s="926"/>
      <c r="BG212" s="927"/>
      <c r="BH212" s="310"/>
      <c r="BI212" s="930" t="s">
        <v>481</v>
      </c>
      <c r="BJ212" s="902"/>
      <c r="BK212" s="902"/>
      <c r="BL212" s="939" t="s">
        <v>489</v>
      </c>
      <c r="BM212" s="902"/>
      <c r="BN212" s="902" t="str">
        <f>IF(BJ212="","",VLOOKUP(BJ212,'募集型  変更届　提出用 （記入例）'!$GC:$GF,3,FALSE))</f>
        <v/>
      </c>
      <c r="BO212" s="939" t="s">
        <v>484</v>
      </c>
      <c r="BP212" s="902"/>
      <c r="BQ212" s="902"/>
      <c r="BR212" s="939" t="s">
        <v>487</v>
      </c>
      <c r="BS212" s="902"/>
      <c r="BT212" s="903"/>
      <c r="BU212" s="951"/>
      <c r="BV212" s="952"/>
      <c r="BW212" s="953"/>
      <c r="BX212" s="933" t="s">
        <v>113</v>
      </c>
      <c r="BY212" s="934"/>
      <c r="BZ212" s="311"/>
      <c r="CA212" s="310"/>
      <c r="CB212" s="935" t="s">
        <v>496</v>
      </c>
      <c r="CC212" s="936"/>
      <c r="CD212" s="937" t="str">
        <f>IF(CC212="","",VLOOKUP(CC212,'募集型  変更届　提出用 （記入例）'!$GC:$GF,2,FALSE))</f>
        <v/>
      </c>
      <c r="CE212" s="938"/>
      <c r="CF212" s="938"/>
      <c r="CG212" s="938" t="str">
        <f>IF(CC212="","",VLOOKUP(CC212,'募集型  変更届　提出用 （記入例）'!$GC:$GF,3,FALSE))</f>
        <v/>
      </c>
      <c r="CH212" s="938"/>
      <c r="CI212" s="938" t="str">
        <f>IF(CC212="","",VLOOKUP(CC212,'募集型  変更届　提出用 （記入例）'!$GC:$GF,4,FALSE))</f>
        <v/>
      </c>
      <c r="CJ212" s="946"/>
      <c r="CK212" s="947" t="s">
        <v>493</v>
      </c>
      <c r="CL212" s="936"/>
      <c r="CM212" s="815" t="str">
        <f>IF(CL212="","",VLOOKUP(CL212,'募集型  変更届　提出用 （記入例）'!$GC:$GF,2,FALSE))</f>
        <v/>
      </c>
      <c r="CN212" s="816"/>
      <c r="CO212" s="816"/>
      <c r="CP212" s="816" t="str">
        <f>IF(CL212="","",VLOOKUP(CL212,'募集型  変更届　提出用 （記入例）'!$GC:$GF,3,FALSE))</f>
        <v/>
      </c>
      <c r="CQ212" s="816"/>
      <c r="CR212" s="816" t="str">
        <f>IF(CL212="","",VLOOKUP(CL212,'募集型  変更届　提出用 （記入例）'!$GC:$GF,4,FALSE))</f>
        <v/>
      </c>
      <c r="CS212" s="861"/>
      <c r="CT212" s="943"/>
      <c r="CU212" s="944"/>
      <c r="CV212" s="944"/>
      <c r="CW212" s="944"/>
      <c r="CX212" s="944"/>
      <c r="CY212" s="944"/>
      <c r="CZ212" s="945"/>
      <c r="ED212" s="8"/>
      <c r="EE212" s="28"/>
      <c r="EF212" s="8"/>
      <c r="EG212" s="8"/>
      <c r="EH212" s="8"/>
      <c r="EP212" s="62">
        <v>4</v>
      </c>
      <c r="EQ212" s="63" t="s">
        <v>110</v>
      </c>
      <c r="ER212" s="64">
        <f>SUMIF(EJ214:EN214,"対馬市",EJ215:EN215)*'募集型  変更届　提出用 （記入例）'!AM212</f>
        <v>0</v>
      </c>
      <c r="ES212" s="65">
        <f>SUMIF(EJ214:EN214,"対馬市",EJ216:EN216)*'募集型  変更届　提出用 （記入例）'!AM214</f>
        <v>0</v>
      </c>
      <c r="ET212" s="66">
        <f>SUM('募集型  変更届　提出用 （記入例）'!U217:AI217)</f>
        <v>0</v>
      </c>
      <c r="EU212" s="83"/>
      <c r="EV212" s="67" t="s">
        <v>11</v>
      </c>
      <c r="EW212" s="68" t="s">
        <v>110</v>
      </c>
      <c r="EX212" s="69" t="str">
        <f>IF('募集型  変更届　提出用 （記入例）'!P212="","0",FC212/EV213)</f>
        <v>0</v>
      </c>
      <c r="EY212" s="70" t="str">
        <f>IF('募集型  変更届　提出用 （記入例）'!P212="","0",FC213/EV213)</f>
        <v>0</v>
      </c>
      <c r="EZ212" s="71">
        <f>EX212*'募集型  変更届　提出用 （記入例）'!AM212</f>
        <v>0</v>
      </c>
      <c r="FA212" s="72">
        <f>EY212*'募集型  変更届　提出用 （記入例）'!AM214</f>
        <v>0</v>
      </c>
      <c r="FB212" s="73">
        <f>EZ212+FA212</f>
        <v>0</v>
      </c>
      <c r="FC212" s="66">
        <f>SUM('募集型  変更届　提出用 （記入例）'!U214:AI214)</f>
        <v>0</v>
      </c>
      <c r="FE212" s="74" t="s">
        <v>110</v>
      </c>
      <c r="FF212" s="69" t="str">
        <f>IF(('募集型  変更届　提出用 （記入例）'!Q212)="","0",('募集型  変更届　提出用 （記入例）'!AM212+'募集型  変更届　提出用 （記入例）'!AM214)*'募集型  変更届　提出用 （記入例）'!Q212*1000)</f>
        <v>0</v>
      </c>
      <c r="FG212" s="69">
        <f>COUNTA('募集型  変更届　提出用 （記入例）'!P212)*('募集型  変更届　提出用 （記入例）'!AM212+'募集型  変更届　提出用 （記入例）'!AM214)</f>
        <v>0</v>
      </c>
      <c r="FH212" s="69">
        <f>COUNTA('募集型  変更届　提出用 （記入例）'!R212)*('募集型  変更届　提出用 （記入例）'!AM212+'募集型  変更届　提出用 （記入例）'!AM214)</f>
        <v>0</v>
      </c>
      <c r="FI212" s="69">
        <f>COUNTA('募集型  変更届　提出用 （記入例）'!S212)*('募集型  変更届　提出用 （記入例）'!AM212+'募集型  変更届　提出用 （記入例）'!AM214)</f>
        <v>0</v>
      </c>
    </row>
    <row r="213" spans="2:165" ht="16.5" customHeight="1">
      <c r="B213" s="701"/>
      <c r="C213" s="703"/>
      <c r="D213" s="676"/>
      <c r="E213" s="677"/>
      <c r="F213" s="869"/>
      <c r="G213" s="870"/>
      <c r="H213" s="870"/>
      <c r="I213" s="870"/>
      <c r="J213" s="870"/>
      <c r="K213" s="870"/>
      <c r="L213" s="870"/>
      <c r="M213" s="871"/>
      <c r="N213" s="652" t="s">
        <v>112</v>
      </c>
      <c r="O213" s="653"/>
      <c r="P213" s="75"/>
      <c r="Q213" s="76"/>
      <c r="R213" s="136"/>
      <c r="S213" s="142"/>
      <c r="T213" s="713"/>
      <c r="U213" s="819" t="str">
        <f>IF(U212="","",VLOOKUP(U212,$FQ:$FT,2,FALSE))</f>
        <v/>
      </c>
      <c r="V213" s="820"/>
      <c r="W213" s="821"/>
      <c r="X213" s="819" t="str">
        <f>IF(X212="","",VLOOKUP(X212,$FQ:$FT,2,FALSE))</f>
        <v/>
      </c>
      <c r="Y213" s="820"/>
      <c r="Z213" s="821"/>
      <c r="AA213" s="819" t="str">
        <f>IF(AA212="","",VLOOKUP(AA212,$FQ:$FT,2,FALSE))</f>
        <v/>
      </c>
      <c r="AB213" s="820"/>
      <c r="AC213" s="821"/>
      <c r="AD213" s="819" t="str">
        <f>IF(AD212="","",VLOOKUP(AD212,$FQ:$FT,2,FALSE))</f>
        <v/>
      </c>
      <c r="AE213" s="820"/>
      <c r="AF213" s="821"/>
      <c r="AG213" s="819" t="str">
        <f>IF(AG212="","",VLOOKUP(AG212,$FQ:$FT,2,FALSE))</f>
        <v/>
      </c>
      <c r="AH213" s="820"/>
      <c r="AI213" s="821"/>
      <c r="AJ213" s="608"/>
      <c r="AK213" s="611"/>
      <c r="AL213" s="612"/>
      <c r="AM213" s="629"/>
      <c r="AN213" s="630"/>
      <c r="AO213" s="633"/>
      <c r="AP213" s="633"/>
      <c r="AQ213" s="634"/>
      <c r="AR213" s="637"/>
      <c r="AS213" s="638"/>
      <c r="AT213" s="978"/>
      <c r="AU213" s="979"/>
      <c r="AV213" s="980"/>
      <c r="AW213" s="970"/>
      <c r="AX213" s="971"/>
      <c r="AZ213" s="823"/>
      <c r="BA213" s="825"/>
      <c r="BB213" s="941"/>
      <c r="BC213" s="928"/>
      <c r="BD213" s="928"/>
      <c r="BE213" s="928"/>
      <c r="BF213" s="928"/>
      <c r="BG213" s="929"/>
      <c r="BH213" s="309"/>
      <c r="BI213" s="831"/>
      <c r="BJ213" s="654"/>
      <c r="BK213" s="654"/>
      <c r="BL213" s="573"/>
      <c r="BM213" s="654"/>
      <c r="BN213" s="654"/>
      <c r="BO213" s="573"/>
      <c r="BP213" s="654"/>
      <c r="BQ213" s="654"/>
      <c r="BR213" s="573"/>
      <c r="BS213" s="654"/>
      <c r="BT213" s="655"/>
      <c r="BU213" s="658"/>
      <c r="BV213" s="659"/>
      <c r="BW213" s="660"/>
      <c r="BX213" s="581" t="s">
        <v>112</v>
      </c>
      <c r="BY213" s="582"/>
      <c r="BZ213" s="307"/>
      <c r="CA213" s="309"/>
      <c r="CB213" s="583"/>
      <c r="CC213" s="579"/>
      <c r="CD213" s="580"/>
      <c r="CE213" s="577"/>
      <c r="CF213" s="577"/>
      <c r="CG213" s="577"/>
      <c r="CH213" s="577"/>
      <c r="CI213" s="577"/>
      <c r="CJ213" s="578"/>
      <c r="CK213" s="574"/>
      <c r="CL213" s="579"/>
      <c r="CM213" s="580"/>
      <c r="CN213" s="577"/>
      <c r="CO213" s="577"/>
      <c r="CP213" s="577"/>
      <c r="CQ213" s="577"/>
      <c r="CR213" s="577"/>
      <c r="CS213" s="862"/>
      <c r="CT213" s="863"/>
      <c r="CU213" s="864"/>
      <c r="CV213" s="864"/>
      <c r="CW213" s="864"/>
      <c r="CX213" s="864"/>
      <c r="CY213" s="864"/>
      <c r="CZ213" s="865"/>
      <c r="ED213" s="8"/>
      <c r="EE213" s="28"/>
      <c r="EF213" s="8"/>
      <c r="EG213" s="8"/>
      <c r="EH213" s="8"/>
      <c r="EP213" s="78"/>
      <c r="EQ213" s="79" t="s">
        <v>111</v>
      </c>
      <c r="ER213" s="80">
        <f>SUMIF(EJ214:EN214,"壱岐市",EJ215:EN215)*'募集型  変更届　提出用 （記入例）'!AM212</f>
        <v>0</v>
      </c>
      <c r="ES213" s="81">
        <f>SUMIF(EJ214:EN214,"壱岐市",EJ216:EN216)*'募集型  変更届　提出用 （記入例）'!AM214</f>
        <v>0</v>
      </c>
      <c r="ET213" s="82">
        <f>ET212</f>
        <v>0</v>
      </c>
      <c r="EU213" s="83"/>
      <c r="EV213" s="851">
        <f>COUNTA('募集型  変更届　提出用 （記入例）'!P212:P217)</f>
        <v>0</v>
      </c>
      <c r="EW213" s="84" t="s">
        <v>111</v>
      </c>
      <c r="EX213" s="85" t="str">
        <f>IF('募集型  変更届　提出用 （記入例）'!P213="","0",FC212/EV213)</f>
        <v>0</v>
      </c>
      <c r="EY213" s="86" t="str">
        <f>IF('募集型  変更届　提出用 （記入例）'!P213="","0",FC213/EV213)</f>
        <v>0</v>
      </c>
      <c r="EZ213" s="87">
        <f>EX213*'募集型  変更届　提出用 （記入例）'!AM212</f>
        <v>0</v>
      </c>
      <c r="FA213" s="88">
        <f>EY213*'募集型  変更届　提出用 （記入例）'!AM214</f>
        <v>0</v>
      </c>
      <c r="FB213" s="89">
        <f t="shared" ref="FB213:FB217" si="100">EZ213+FA213</f>
        <v>0</v>
      </c>
      <c r="FC213" s="82">
        <f>EN240</f>
        <v>0</v>
      </c>
      <c r="FE213" s="90" t="s">
        <v>111</v>
      </c>
      <c r="FF213" s="85" t="str">
        <f>IF(('募集型  変更届　提出用 （記入例）'!Q213)="","0",('募集型  変更届　提出用 （記入例）'!AM212+'募集型  変更届　提出用 （記入例）'!AM214)*'募集型  変更届　提出用 （記入例）'!Q213*1000)</f>
        <v>0</v>
      </c>
      <c r="FG213" s="85">
        <f>COUNTA('募集型  変更届　提出用 （記入例）'!P213)*('募集型  変更届　提出用 （記入例）'!AM212+'募集型  変更届　提出用 （記入例）'!AM214)</f>
        <v>0</v>
      </c>
      <c r="FH213" s="85">
        <f>COUNTA('募集型  変更届　提出用 （記入例）'!R213)*('募集型  変更届　提出用 （記入例）'!AM212+'募集型  変更届　提出用 （記入例）'!AM214)</f>
        <v>0</v>
      </c>
      <c r="FI213" s="85">
        <f>COUNTA('募集型  変更届　提出用 （記入例）'!S213)*('募集型  変更届　提出用 （記入例）'!AM212+'募集型  変更届　提出用 （記入例）'!AM214)</f>
        <v>0</v>
      </c>
    </row>
    <row r="214" spans="2:165" ht="16.5" customHeight="1">
      <c r="B214" s="692" t="s">
        <v>519</v>
      </c>
      <c r="C214" s="693"/>
      <c r="D214" s="678" t="s">
        <v>551</v>
      </c>
      <c r="E214" s="679"/>
      <c r="F214" s="869"/>
      <c r="G214" s="870"/>
      <c r="H214" s="870"/>
      <c r="I214" s="870"/>
      <c r="J214" s="870"/>
      <c r="K214" s="870"/>
      <c r="L214" s="870"/>
      <c r="M214" s="871"/>
      <c r="N214" s="652" t="s">
        <v>45</v>
      </c>
      <c r="O214" s="653"/>
      <c r="P214" s="75"/>
      <c r="Q214" s="76"/>
      <c r="R214" s="136"/>
      <c r="S214" s="137"/>
      <c r="T214" s="714"/>
      <c r="U214" s="853" t="str">
        <f>IF(U212="","",VLOOKUP(U212,$FQ:$FT,4,FALSE))</f>
        <v/>
      </c>
      <c r="V214" s="854"/>
      <c r="W214" s="855"/>
      <c r="X214" s="853" t="str">
        <f>IF(X212="","",VLOOKUP(X212,$FQ:$FT,4,FALSE))</f>
        <v/>
      </c>
      <c r="Y214" s="854"/>
      <c r="Z214" s="855"/>
      <c r="AA214" s="853" t="str">
        <f>IF(AA212="","",VLOOKUP(AA212,$FQ:$FT,4,FALSE))</f>
        <v/>
      </c>
      <c r="AB214" s="854"/>
      <c r="AC214" s="855"/>
      <c r="AD214" s="853" t="str">
        <f>IF(AD212="","",VLOOKUP(AD212,$FQ:$FT,4,FALSE))</f>
        <v/>
      </c>
      <c r="AE214" s="854"/>
      <c r="AF214" s="855"/>
      <c r="AG214" s="853" t="str">
        <f>IF(AG212="","",VLOOKUP(AG212,$FQ:$FT,4,FALSE))</f>
        <v/>
      </c>
      <c r="AH214" s="854"/>
      <c r="AI214" s="855"/>
      <c r="AJ214" s="856" t="s">
        <v>284</v>
      </c>
      <c r="AK214" s="858">
        <f>ET213+FC213</f>
        <v>0</v>
      </c>
      <c r="AL214" s="859"/>
      <c r="AM214" s="641"/>
      <c r="AN214" s="642"/>
      <c r="AO214" s="633">
        <f>(AK214*AM214)</f>
        <v>0</v>
      </c>
      <c r="AP214" s="633"/>
      <c r="AQ214" s="634"/>
      <c r="AR214" s="637"/>
      <c r="AS214" s="638"/>
      <c r="AT214" s="978"/>
      <c r="AU214" s="979"/>
      <c r="AV214" s="980"/>
      <c r="AW214" s="970"/>
      <c r="AX214" s="971"/>
      <c r="AZ214" s="823"/>
      <c r="BA214" s="825"/>
      <c r="BB214" s="836" t="str">
        <f>IF(F213="","",F213)</f>
        <v/>
      </c>
      <c r="BC214" s="836"/>
      <c r="BD214" s="836"/>
      <c r="BE214" s="836"/>
      <c r="BF214" s="836"/>
      <c r="BG214" s="837"/>
      <c r="BH214" s="309"/>
      <c r="BI214" s="831" t="s">
        <v>482</v>
      </c>
      <c r="BJ214" s="654"/>
      <c r="BK214" s="654"/>
      <c r="BL214" s="573" t="s">
        <v>490</v>
      </c>
      <c r="BM214" s="654"/>
      <c r="BN214" s="654" t="str">
        <f>IF(BJ214="","",VLOOKUP(BJ214,'募集型  変更届　提出用 （記入例）'!$GC:$GF,3,FALSE))</f>
        <v/>
      </c>
      <c r="BO214" s="573" t="s">
        <v>485</v>
      </c>
      <c r="BP214" s="654"/>
      <c r="BQ214" s="654"/>
      <c r="BR214" s="573" t="s">
        <v>488</v>
      </c>
      <c r="BS214" s="654"/>
      <c r="BT214" s="655"/>
      <c r="BU214" s="658"/>
      <c r="BV214" s="659"/>
      <c r="BW214" s="660"/>
      <c r="BX214" s="581" t="s">
        <v>45</v>
      </c>
      <c r="BY214" s="582"/>
      <c r="BZ214" s="307"/>
      <c r="CA214" s="309"/>
      <c r="CB214" s="583" t="s">
        <v>497</v>
      </c>
      <c r="CC214" s="579"/>
      <c r="CD214" s="580" t="str">
        <f>IF(CC214="","",VLOOKUP(CC214,'募集型  変更届　提出用 （記入例）'!$GC:$GF,2,FALSE))</f>
        <v/>
      </c>
      <c r="CE214" s="577"/>
      <c r="CF214" s="577"/>
      <c r="CG214" s="577" t="str">
        <f>IF(CC214="","",VLOOKUP(CC214,'募集型  変更届　提出用 （記入例）'!$GC:$GF,3,FALSE))</f>
        <v/>
      </c>
      <c r="CH214" s="577"/>
      <c r="CI214" s="577" t="str">
        <f>IF(CC214="","",VLOOKUP(CC214,'募集型  変更届　提出用 （記入例）'!$GC:$GF,4,FALSE))</f>
        <v/>
      </c>
      <c r="CJ214" s="578"/>
      <c r="CK214" s="574" t="s">
        <v>494</v>
      </c>
      <c r="CL214" s="579"/>
      <c r="CM214" s="580" t="str">
        <f>IF(CL214="","",VLOOKUP(CL214,'募集型  変更届　提出用 （記入例）'!$GC:$GF,2,FALSE))</f>
        <v/>
      </c>
      <c r="CN214" s="577"/>
      <c r="CO214" s="577"/>
      <c r="CP214" s="577" t="str">
        <f>IF(CL214="","",VLOOKUP(CL214,'募集型  変更届　提出用 （記入例）'!$GC:$GF,3,FALSE))</f>
        <v/>
      </c>
      <c r="CQ214" s="577"/>
      <c r="CR214" s="577" t="str">
        <f>IF(CL214="","",VLOOKUP(CL214,'募集型  変更届　提出用 （記入例）'!$GC:$GF,4,FALSE))</f>
        <v/>
      </c>
      <c r="CS214" s="862"/>
      <c r="CT214" s="863"/>
      <c r="CU214" s="864"/>
      <c r="CV214" s="864"/>
      <c r="CW214" s="864"/>
      <c r="CX214" s="864"/>
      <c r="CY214" s="864"/>
      <c r="CZ214" s="865"/>
      <c r="ED214" s="8"/>
      <c r="EE214" s="28"/>
      <c r="EF214" s="8"/>
      <c r="EG214" s="8"/>
      <c r="EH214" s="8"/>
      <c r="EI214" s="91" t="s">
        <v>48</v>
      </c>
      <c r="EJ214" s="92" t="e">
        <f>VLOOKUP('募集型  変更届　提出用 （記入例）'!U215,$FU:$FY,5,FALSE)</f>
        <v>#N/A</v>
      </c>
      <c r="EK214" s="92" t="e">
        <f>VLOOKUP('募集型  変更届　提出用 （記入例）'!X215,$FU:$FY,5,FALSE)</f>
        <v>#N/A</v>
      </c>
      <c r="EL214" s="92" t="e">
        <f>VLOOKUP('募集型  変更届　提出用 （記入例）'!AA215,$FU:$FY,5,FALSE)</f>
        <v>#N/A</v>
      </c>
      <c r="EM214" s="92" t="e">
        <f>VLOOKUP('募集型  変更届　提出用 （記入例）'!AD215,$FU:$FY,5,FALSE)</f>
        <v>#N/A</v>
      </c>
      <c r="EN214" s="92" t="e">
        <f>VLOOKUP('募集型  変更届　提出用 （記入例）'!AG215,$FU:$FY,5,FALSE)</f>
        <v>#N/A</v>
      </c>
      <c r="EP214" s="78"/>
      <c r="EQ214" s="79" t="s">
        <v>45</v>
      </c>
      <c r="ER214" s="80">
        <f>SUMIF(EJ214:EN214,"五島市",EJ215:EN215)*'募集型  変更届　提出用 （記入例）'!AM212</f>
        <v>0</v>
      </c>
      <c r="ES214" s="81">
        <f>SUMIF(EJ214:EN214,"五島市",EJ216:EN216)*'募集型  変更届　提出用 （記入例）'!AM214</f>
        <v>0</v>
      </c>
      <c r="ET214" s="96"/>
      <c r="EU214" s="83"/>
      <c r="EV214" s="852"/>
      <c r="EW214" s="84" t="s">
        <v>45</v>
      </c>
      <c r="EX214" s="85" t="str">
        <f>IF('募集型  変更届　提出用 （記入例）'!P214="","0",FC212/EV213)</f>
        <v>0</v>
      </c>
      <c r="EY214" s="86" t="str">
        <f>IF('募集型  変更届　提出用 （記入例）'!P214="","0",FC213/EV213)</f>
        <v>0</v>
      </c>
      <c r="EZ214" s="87">
        <f>EX214*'募集型  変更届　提出用 （記入例）'!AM212</f>
        <v>0</v>
      </c>
      <c r="FA214" s="88">
        <f>EY214*'募集型  変更届　提出用 （記入例）'!AM214</f>
        <v>0</v>
      </c>
      <c r="FB214" s="89">
        <f t="shared" si="100"/>
        <v>0</v>
      </c>
      <c r="FC214" s="93"/>
      <c r="FE214" s="90" t="s">
        <v>45</v>
      </c>
      <c r="FF214" s="85" t="str">
        <f>IF(('募集型  変更届　提出用 （記入例）'!Q214)="","0",('募集型  変更届　提出用 （記入例）'!AM212+'募集型  変更届　提出用 （記入例）'!AM214)*'募集型  変更届　提出用 （記入例）'!Q214*1000)</f>
        <v>0</v>
      </c>
      <c r="FG214" s="85">
        <f>COUNTA('募集型  変更届　提出用 （記入例）'!P214)*('募集型  変更届　提出用 （記入例）'!AM212+'募集型  変更届　提出用 （記入例）'!AM214)</f>
        <v>0</v>
      </c>
      <c r="FH214" s="85">
        <f>COUNTA('募集型  変更届　提出用 （記入例）'!R214)*('募集型  変更届　提出用 （記入例）'!AM212+'募集型  変更届　提出用 （記入例）'!AM214)</f>
        <v>0</v>
      </c>
      <c r="FI214" s="85">
        <f>COUNTA('募集型  変更届　提出用 （記入例）'!S214)*('募集型  変更届　提出用 （記入例）'!AM212+'募集型  変更届　提出用 （記入例）'!AM214)</f>
        <v>0</v>
      </c>
    </row>
    <row r="215" spans="2:165" ht="16.5" customHeight="1" thickBot="1">
      <c r="B215" s="694"/>
      <c r="C215" s="695"/>
      <c r="D215" s="663"/>
      <c r="E215" s="664"/>
      <c r="F215" s="869"/>
      <c r="G215" s="870"/>
      <c r="H215" s="870"/>
      <c r="I215" s="870"/>
      <c r="J215" s="870"/>
      <c r="K215" s="870"/>
      <c r="L215" s="870"/>
      <c r="M215" s="871"/>
      <c r="N215" s="652" t="s">
        <v>53</v>
      </c>
      <c r="O215" s="653"/>
      <c r="P215" s="75"/>
      <c r="Q215" s="76"/>
      <c r="R215" s="136"/>
      <c r="S215" s="137"/>
      <c r="T215" s="846" t="s">
        <v>54</v>
      </c>
      <c r="U215" s="94"/>
      <c r="V215" s="849" t="str">
        <f>IF(U215="","",VLOOKUP(U215,$FU:$FX,3,FALSE))</f>
        <v/>
      </c>
      <c r="W215" s="850"/>
      <c r="X215" s="94"/>
      <c r="Y215" s="849" t="str">
        <f>IF(X215="","",VLOOKUP(X215,$FU:$FX,3,FALSE))</f>
        <v/>
      </c>
      <c r="Z215" s="850"/>
      <c r="AA215" s="94"/>
      <c r="AB215" s="849" t="str">
        <f>IF(AA215="","",VLOOKUP(AA215,$FU:$FX,3,FALSE))</f>
        <v/>
      </c>
      <c r="AC215" s="850"/>
      <c r="AD215" s="94"/>
      <c r="AE215" s="849" t="str">
        <f>IF(AD215="","",VLOOKUP(AD215,$FU:$FX,3,FALSE))</f>
        <v/>
      </c>
      <c r="AF215" s="850"/>
      <c r="AG215" s="94"/>
      <c r="AH215" s="849" t="str">
        <f>IF(AG215="","",VLOOKUP(AG215,'募集型  変更届　提出用 （記入例）'!$FU:$FX,3,FALSE))</f>
        <v/>
      </c>
      <c r="AI215" s="895"/>
      <c r="AJ215" s="857"/>
      <c r="AK215" s="843"/>
      <c r="AL215" s="860"/>
      <c r="AM215" s="643"/>
      <c r="AN215" s="644"/>
      <c r="AO215" s="645"/>
      <c r="AP215" s="645"/>
      <c r="AQ215" s="646"/>
      <c r="AR215" s="637"/>
      <c r="AS215" s="638"/>
      <c r="AT215" s="978"/>
      <c r="AU215" s="979"/>
      <c r="AV215" s="980" t="s">
        <v>545</v>
      </c>
      <c r="AW215" s="972" t="s">
        <v>545</v>
      </c>
      <c r="AX215" s="973"/>
      <c r="AZ215" s="823"/>
      <c r="BA215" s="825"/>
      <c r="BB215" s="836"/>
      <c r="BC215" s="836"/>
      <c r="BD215" s="836"/>
      <c r="BE215" s="836"/>
      <c r="BF215" s="836"/>
      <c r="BG215" s="837"/>
      <c r="BH215" s="309"/>
      <c r="BI215" s="831"/>
      <c r="BJ215" s="654"/>
      <c r="BK215" s="654"/>
      <c r="BL215" s="573"/>
      <c r="BM215" s="654"/>
      <c r="BN215" s="654"/>
      <c r="BO215" s="573"/>
      <c r="BP215" s="654"/>
      <c r="BQ215" s="654"/>
      <c r="BR215" s="576"/>
      <c r="BS215" s="656"/>
      <c r="BT215" s="657"/>
      <c r="BU215" s="658"/>
      <c r="BV215" s="659"/>
      <c r="BW215" s="660"/>
      <c r="BX215" s="581" t="s">
        <v>53</v>
      </c>
      <c r="BY215" s="582"/>
      <c r="BZ215" s="307"/>
      <c r="CA215" s="309"/>
      <c r="CB215" s="583"/>
      <c r="CC215" s="579"/>
      <c r="CD215" s="580"/>
      <c r="CE215" s="577"/>
      <c r="CF215" s="577"/>
      <c r="CG215" s="577"/>
      <c r="CH215" s="577"/>
      <c r="CI215" s="577"/>
      <c r="CJ215" s="578"/>
      <c r="CK215" s="574"/>
      <c r="CL215" s="579"/>
      <c r="CM215" s="580"/>
      <c r="CN215" s="577"/>
      <c r="CO215" s="577"/>
      <c r="CP215" s="577"/>
      <c r="CQ215" s="577"/>
      <c r="CR215" s="577"/>
      <c r="CS215" s="862"/>
      <c r="CT215" s="863"/>
      <c r="CU215" s="864"/>
      <c r="CV215" s="864"/>
      <c r="CW215" s="864"/>
      <c r="CX215" s="864"/>
      <c r="CY215" s="864"/>
      <c r="CZ215" s="865"/>
      <c r="ED215" s="8"/>
      <c r="EE215" s="28"/>
      <c r="EF215" s="8"/>
      <c r="EG215" s="8"/>
      <c r="EH215" s="8"/>
      <c r="EI215" s="91" t="s">
        <v>56</v>
      </c>
      <c r="EJ215" s="95" t="e">
        <f>VLOOKUP('募集型  変更届　提出用 （記入例）'!U215,$FU:$FY,4,FALSE)</f>
        <v>#N/A</v>
      </c>
      <c r="EK215" s="95" t="e">
        <f>VLOOKUP('募集型  変更届　提出用 （記入例）'!X215,$FU:$FY,4,FALSE)</f>
        <v>#N/A</v>
      </c>
      <c r="EL215" s="95" t="e">
        <f>VLOOKUP('募集型  変更届　提出用 （記入例）'!AA215,$FU:$FY,4,FALSE)</f>
        <v>#N/A</v>
      </c>
      <c r="EM215" s="95" t="e">
        <f>VLOOKUP('募集型  変更届　提出用 （記入例）'!AD215,$FU:$FY,4,FALSE)</f>
        <v>#N/A</v>
      </c>
      <c r="EN215" s="95" t="e">
        <f>VLOOKUP('募集型  変更届　提出用 （記入例）'!AG215,$FU:$FY,4,FALSE)</f>
        <v>#N/A</v>
      </c>
      <c r="EP215" s="78"/>
      <c r="EQ215" s="79" t="s">
        <v>53</v>
      </c>
      <c r="ER215" s="80">
        <f>SUMIF(EJ214:EN214,"新上五島町",EJ215:EN215)*'募集型  変更届　提出用 （記入例）'!AM212</f>
        <v>0</v>
      </c>
      <c r="ES215" s="81">
        <f>SUMIF(EJ214:EN214,"上五島",EJ216:EN216)*'募集型  変更届　提出用 （記入例）'!AM214</f>
        <v>0</v>
      </c>
      <c r="ET215" s="96"/>
      <c r="EU215" s="83"/>
      <c r="EV215" s="97"/>
      <c r="EW215" s="84" t="s">
        <v>53</v>
      </c>
      <c r="EX215" s="85" t="str">
        <f>IF('募集型  変更届　提出用 （記入例）'!P215="","0",FC212/EV213)</f>
        <v>0</v>
      </c>
      <c r="EY215" s="86" t="str">
        <f>IF('募集型  変更届　提出用 （記入例）'!P215="","0",FC213/EV213)</f>
        <v>0</v>
      </c>
      <c r="EZ215" s="87">
        <f>EX215*'募集型  変更届　提出用 （記入例）'!AM212</f>
        <v>0</v>
      </c>
      <c r="FA215" s="88">
        <f>EY215*'募集型  変更届　提出用 （記入例）'!AM214</f>
        <v>0</v>
      </c>
      <c r="FB215" s="89">
        <f t="shared" si="100"/>
        <v>0</v>
      </c>
      <c r="FC215" s="93"/>
      <c r="FD215" s="98"/>
      <c r="FE215" s="90" t="s">
        <v>53</v>
      </c>
      <c r="FF215" s="85" t="str">
        <f>IF(('募集型  変更届　提出用 （記入例）'!Q215)="","0",('募集型  変更届　提出用 （記入例）'!AM212+'募集型  変更届　提出用 （記入例）'!AM214)*'募集型  変更届　提出用 （記入例）'!Q215*1000)</f>
        <v>0</v>
      </c>
      <c r="FG215" s="85">
        <f>COUNTA('募集型  変更届　提出用 （記入例）'!P215)*('募集型  変更届　提出用 （記入例）'!AM212+'募集型  変更届　提出用 （記入例）'!AM214)</f>
        <v>0</v>
      </c>
      <c r="FH215" s="85">
        <f>COUNTA('募集型  変更届　提出用 （記入例）'!R215)*('募集型  変更届　提出用 （記入例）'!AM212+'募集型  変更届　提出用 （記入例）'!AM214)</f>
        <v>0</v>
      </c>
      <c r="FI215" s="85">
        <f>COUNTA('募集型  変更届　提出用 （記入例）'!S215)*('募集型  変更届　提出用 （記入例）'!AM212+'募集型  変更届　提出用 （記入例）'!AM214)</f>
        <v>0</v>
      </c>
    </row>
    <row r="216" spans="2:165" ht="16.5" customHeight="1">
      <c r="B216" s="696"/>
      <c r="C216" s="697"/>
      <c r="D216" s="665"/>
      <c r="E216" s="666"/>
      <c r="F216" s="883" t="s">
        <v>378</v>
      </c>
      <c r="G216" s="613"/>
      <c r="H216" s="613"/>
      <c r="I216" s="613"/>
      <c r="J216" s="885" t="s">
        <v>379</v>
      </c>
      <c r="K216" s="613"/>
      <c r="L216" s="613"/>
      <c r="M216" s="650"/>
      <c r="N216" s="652" t="s">
        <v>61</v>
      </c>
      <c r="O216" s="653"/>
      <c r="P216" s="75"/>
      <c r="Q216" s="76"/>
      <c r="R216" s="138"/>
      <c r="S216" s="137"/>
      <c r="T216" s="847"/>
      <c r="U216" s="604" t="str">
        <f>IF(U215="","",VLOOKUP(U215,$FU:$FX,2,FALSE))</f>
        <v/>
      </c>
      <c r="V216" s="605"/>
      <c r="W216" s="606"/>
      <c r="X216" s="604" t="str">
        <f>IF(X215="","",VLOOKUP(X215,$FU:$FX,2,FALSE))</f>
        <v/>
      </c>
      <c r="Y216" s="605"/>
      <c r="Z216" s="606"/>
      <c r="AA216" s="604" t="str">
        <f>IF(AA215="","",VLOOKUP(AA215,$FU:$FX,2,FALSE))</f>
        <v/>
      </c>
      <c r="AB216" s="605"/>
      <c r="AC216" s="606"/>
      <c r="AD216" s="604" t="str">
        <f>IF(AD215="","",VLOOKUP(AD215,$FU:$FX,2,FALSE))</f>
        <v/>
      </c>
      <c r="AE216" s="605"/>
      <c r="AF216" s="606"/>
      <c r="AG216" s="604" t="str">
        <f>IF(AG215="","",VLOOKUP(AG215,'募集型  変更届　提出用 （記入例）'!$FU:$FX,2,FALSE))</f>
        <v/>
      </c>
      <c r="AH216" s="605"/>
      <c r="AI216" s="711"/>
      <c r="AJ216" s="877" t="s">
        <v>62</v>
      </c>
      <c r="AK216" s="878"/>
      <c r="AL216" s="879"/>
      <c r="AM216" s="609">
        <f>AM212+AM214</f>
        <v>0</v>
      </c>
      <c r="AN216" s="610"/>
      <c r="AO216" s="631">
        <f>AO212+AO214</f>
        <v>0</v>
      </c>
      <c r="AP216" s="631"/>
      <c r="AQ216" s="647"/>
      <c r="AR216" s="637"/>
      <c r="AS216" s="638"/>
      <c r="AT216" s="978"/>
      <c r="AU216" s="979"/>
      <c r="AV216" s="980"/>
      <c r="AW216" s="974"/>
      <c r="AX216" s="975"/>
      <c r="AZ216" s="823"/>
      <c r="BA216" s="825"/>
      <c r="BB216" s="836"/>
      <c r="BC216" s="836"/>
      <c r="BD216" s="836"/>
      <c r="BE216" s="836"/>
      <c r="BF216" s="836"/>
      <c r="BG216" s="837"/>
      <c r="BH216" s="309"/>
      <c r="BI216" s="831" t="s">
        <v>483</v>
      </c>
      <c r="BJ216" s="654"/>
      <c r="BK216" s="654"/>
      <c r="BL216" s="573" t="s">
        <v>491</v>
      </c>
      <c r="BM216" s="654"/>
      <c r="BN216" s="654" t="str">
        <f>IF(BJ216="","",VLOOKUP(BJ216,'募集型  変更届　提出用 （記入例）'!$GC:$GF,3,FALSE))</f>
        <v/>
      </c>
      <c r="BO216" s="573" t="s">
        <v>486</v>
      </c>
      <c r="BP216" s="654"/>
      <c r="BQ216" s="898"/>
      <c r="BR216" s="900" t="s">
        <v>19</v>
      </c>
      <c r="BS216" s="902">
        <f>BJ212+BJ214+BJ216+BM212+BM214+BM216+BP212+BP214+BS212+BS214+BP216</f>
        <v>0</v>
      </c>
      <c r="BT216" s="903"/>
      <c r="BU216" s="658"/>
      <c r="BV216" s="659"/>
      <c r="BW216" s="660"/>
      <c r="BX216" s="581" t="s">
        <v>61</v>
      </c>
      <c r="BY216" s="582"/>
      <c r="BZ216" s="316"/>
      <c r="CA216" s="309"/>
      <c r="CB216" s="583" t="s">
        <v>498</v>
      </c>
      <c r="CC216" s="579"/>
      <c r="CD216" s="580" t="str">
        <f>IF(CC216="","",VLOOKUP(CC216,'募集型  変更届　提出用 （記入例）'!$GC:$GF,2,FALSE))</f>
        <v/>
      </c>
      <c r="CE216" s="577"/>
      <c r="CF216" s="577"/>
      <c r="CG216" s="577" t="str">
        <f>IF(CC216="","",VLOOKUP(CC216,'募集型  変更届　提出用 （記入例）'!$GC:$GF,3,FALSE))</f>
        <v/>
      </c>
      <c r="CH216" s="577"/>
      <c r="CI216" s="577" t="str">
        <f>IF(CC216="","",VLOOKUP(CC216,'募集型  変更届　提出用 （記入例）'!$GC:$GF,4,FALSE))</f>
        <v/>
      </c>
      <c r="CJ216" s="578"/>
      <c r="CK216" s="574" t="s">
        <v>495</v>
      </c>
      <c r="CL216" s="579"/>
      <c r="CM216" s="580" t="str">
        <f>IF(CL216="","",VLOOKUP(CL216,'募集型  変更届　提出用 （記入例）'!$GC:$GF,2,FALSE))</f>
        <v/>
      </c>
      <c r="CN216" s="577"/>
      <c r="CO216" s="577"/>
      <c r="CP216" s="577" t="str">
        <f>IF(CL216="","",VLOOKUP(CL216,'募集型  変更届　提出用 （記入例）'!$GC:$GF,3,FALSE))</f>
        <v/>
      </c>
      <c r="CQ216" s="577"/>
      <c r="CR216" s="577" t="str">
        <f>IF(CL216="","",VLOOKUP(CL216,'募集型  変更届　提出用 （記入例）'!$GC:$GF,4,FALSE))</f>
        <v/>
      </c>
      <c r="CS216" s="862"/>
      <c r="CT216" s="863"/>
      <c r="CU216" s="864"/>
      <c r="CV216" s="864"/>
      <c r="CW216" s="864"/>
      <c r="CX216" s="864"/>
      <c r="CY216" s="864"/>
      <c r="CZ216" s="865"/>
      <c r="ED216" s="8"/>
      <c r="EE216" s="28"/>
      <c r="EF216" s="8"/>
      <c r="EG216" s="8"/>
      <c r="EH216" s="8"/>
      <c r="EI216" s="91" t="s">
        <v>64</v>
      </c>
      <c r="EJ216" s="95" t="e">
        <f>EJ215</f>
        <v>#N/A</v>
      </c>
      <c r="EK216" s="95" t="e">
        <f t="shared" ref="EK216:EN216" si="101">EK215</f>
        <v>#N/A</v>
      </c>
      <c r="EL216" s="95" t="e">
        <f t="shared" si="101"/>
        <v>#N/A</v>
      </c>
      <c r="EM216" s="95" t="e">
        <f t="shared" si="101"/>
        <v>#N/A</v>
      </c>
      <c r="EN216" s="95" t="e">
        <f t="shared" si="101"/>
        <v>#N/A</v>
      </c>
      <c r="EP216" s="78"/>
      <c r="EQ216" s="79" t="s">
        <v>61</v>
      </c>
      <c r="ER216" s="80">
        <f>SUMIF(EJ214:EN214,"小値賀町",EJ215:EN215)*'募集型  変更届　提出用 （記入例）'!AM212</f>
        <v>0</v>
      </c>
      <c r="ES216" s="81">
        <f>SUMIF(EJ214:EN214,"小値賀",EJ216:EN216)*'募集型  変更届　提出用 （記入例）'!AM214</f>
        <v>0</v>
      </c>
      <c r="ET216" s="96"/>
      <c r="EU216" s="83"/>
      <c r="EV216" s="97"/>
      <c r="EW216" s="84" t="s">
        <v>61</v>
      </c>
      <c r="EX216" s="85" t="str">
        <f>IF('募集型  変更届　提出用 （記入例）'!P216="","0",FC212/EV213)</f>
        <v>0</v>
      </c>
      <c r="EY216" s="86" t="str">
        <f>IF('募集型  変更届　提出用 （記入例）'!P216="","0",FC213/EV213)</f>
        <v>0</v>
      </c>
      <c r="EZ216" s="87">
        <f>EX216*'募集型  変更届　提出用 （記入例）'!AM212</f>
        <v>0</v>
      </c>
      <c r="FA216" s="88">
        <f>EY216*'募集型  変更届　提出用 （記入例）'!AM214</f>
        <v>0</v>
      </c>
      <c r="FB216" s="89">
        <f t="shared" si="100"/>
        <v>0</v>
      </c>
      <c r="FC216" s="93"/>
      <c r="FD216" s="98"/>
      <c r="FE216" s="90" t="s">
        <v>61</v>
      </c>
      <c r="FF216" s="85" t="str">
        <f>IF(('募集型  変更届　提出用 （記入例）'!Q216)="","0",('募集型  変更届　提出用 （記入例）'!AM212+'募集型  変更届　提出用 （記入例）'!AM214)*'募集型  変更届　提出用 （記入例）'!Q216*1000)</f>
        <v>0</v>
      </c>
      <c r="FG216" s="85">
        <f>COUNTA('募集型  変更届　提出用 （記入例）'!P216)*('募集型  変更届　提出用 （記入例）'!AM212+'募集型  変更届　提出用 （記入例）'!AM214)</f>
        <v>0</v>
      </c>
      <c r="FH216" s="85">
        <f>COUNTA('募集型  変更届　提出用 （記入例）'!R216)*('募集型  変更届　提出用 （記入例）'!AM212+'募集型  変更届　提出用 （記入例）'!AM214)</f>
        <v>0</v>
      </c>
      <c r="FI216" s="85">
        <f>COUNTA('募集型  変更届　提出用 （記入例）'!S216)*('募集型  変更届　提出用 （記入例）'!AM212+'募集型  変更届　提出用 （記入例）'!AM214)</f>
        <v>0</v>
      </c>
    </row>
    <row r="217" spans="2:165" ht="16.5" customHeight="1" thickBot="1">
      <c r="B217" s="698"/>
      <c r="C217" s="699"/>
      <c r="D217" s="667"/>
      <c r="E217" s="668"/>
      <c r="F217" s="884"/>
      <c r="G217" s="614"/>
      <c r="H217" s="614"/>
      <c r="I217" s="614"/>
      <c r="J217" s="886"/>
      <c r="K217" s="614"/>
      <c r="L217" s="614"/>
      <c r="M217" s="651"/>
      <c r="N217" s="887" t="s">
        <v>68</v>
      </c>
      <c r="O217" s="888"/>
      <c r="P217" s="99"/>
      <c r="Q217" s="100"/>
      <c r="R217" s="139"/>
      <c r="S217" s="140"/>
      <c r="T217" s="848"/>
      <c r="U217" s="718" t="str">
        <f>IF(U215="","",VLOOKUP(U215,$FU:$FX,4,FALSE))</f>
        <v/>
      </c>
      <c r="V217" s="719"/>
      <c r="W217" s="720"/>
      <c r="X217" s="718" t="str">
        <f>IF(X215="","",VLOOKUP(X215,$FU:$FX,4,FALSE))</f>
        <v/>
      </c>
      <c r="Y217" s="719"/>
      <c r="Z217" s="720"/>
      <c r="AA217" s="718" t="str">
        <f>IF(AA215="","",VLOOKUP(AA215,$FU:$FX,4,FALSE))</f>
        <v/>
      </c>
      <c r="AB217" s="719"/>
      <c r="AC217" s="720"/>
      <c r="AD217" s="718" t="str">
        <f>IF(AD215="","",VLOOKUP(AD215,$FU:$FX,4,FALSE))</f>
        <v/>
      </c>
      <c r="AE217" s="719"/>
      <c r="AF217" s="720"/>
      <c r="AG217" s="718" t="str">
        <f>IF(AG215="","",VLOOKUP(AG215,'募集型  変更届　提出用 （記入例）'!$FU:$FX,4,FALSE))</f>
        <v/>
      </c>
      <c r="AH217" s="719"/>
      <c r="AI217" s="721"/>
      <c r="AJ217" s="880"/>
      <c r="AK217" s="881"/>
      <c r="AL217" s="882"/>
      <c r="AM217" s="843"/>
      <c r="AN217" s="860"/>
      <c r="AO217" s="648"/>
      <c r="AP217" s="648"/>
      <c r="AQ217" s="649"/>
      <c r="AR217" s="639"/>
      <c r="AS217" s="640"/>
      <c r="AT217" s="981"/>
      <c r="AU217" s="982"/>
      <c r="AV217" s="983"/>
      <c r="AW217" s="1178"/>
      <c r="AX217" s="1179"/>
      <c r="AZ217" s="824"/>
      <c r="BA217" s="826"/>
      <c r="BB217" s="839"/>
      <c r="BC217" s="839"/>
      <c r="BD217" s="839"/>
      <c r="BE217" s="839"/>
      <c r="BF217" s="839"/>
      <c r="BG217" s="840"/>
      <c r="BH217" s="308"/>
      <c r="BI217" s="932"/>
      <c r="BJ217" s="904"/>
      <c r="BK217" s="904"/>
      <c r="BL217" s="931"/>
      <c r="BM217" s="904"/>
      <c r="BN217" s="904"/>
      <c r="BO217" s="931"/>
      <c r="BP217" s="904"/>
      <c r="BQ217" s="949"/>
      <c r="BR217" s="901"/>
      <c r="BS217" s="904"/>
      <c r="BT217" s="905"/>
      <c r="BU217" s="906"/>
      <c r="BV217" s="907"/>
      <c r="BW217" s="908"/>
      <c r="BX217" s="889" t="s">
        <v>68</v>
      </c>
      <c r="BY217" s="890"/>
      <c r="BZ217" s="317"/>
      <c r="CA217" s="308"/>
      <c r="CB217" s="950"/>
      <c r="CC217" s="891"/>
      <c r="CD217" s="896"/>
      <c r="CE217" s="897"/>
      <c r="CF217" s="897"/>
      <c r="CG217" s="897"/>
      <c r="CH217" s="897"/>
      <c r="CI217" s="897"/>
      <c r="CJ217" s="948"/>
      <c r="CK217" s="575"/>
      <c r="CL217" s="891"/>
      <c r="CM217" s="896"/>
      <c r="CN217" s="897"/>
      <c r="CO217" s="897"/>
      <c r="CP217" s="897"/>
      <c r="CQ217" s="897"/>
      <c r="CR217" s="897"/>
      <c r="CS217" s="925"/>
      <c r="CT217" s="866"/>
      <c r="CU217" s="867"/>
      <c r="CV217" s="867"/>
      <c r="CW217" s="867"/>
      <c r="CX217" s="867"/>
      <c r="CY217" s="867"/>
      <c r="CZ217" s="868"/>
      <c r="ED217" s="8"/>
      <c r="EE217" s="28"/>
      <c r="EF217" s="8"/>
      <c r="EG217" s="8"/>
      <c r="EH217" s="8"/>
      <c r="EP217" s="101"/>
      <c r="EQ217" s="102" t="s">
        <v>68</v>
      </c>
      <c r="ER217" s="103">
        <f>SUMIF(EJ214:EN214,"宇久町",EJ215:EN215)*'募集型  変更届　提出用 （記入例）'!AM212</f>
        <v>0</v>
      </c>
      <c r="ES217" s="104">
        <f>SUMIF(EJ214:EN214,"宇久",EJ216:EN216)*'募集型  変更届　提出用 （記入例）'!AM214</f>
        <v>0</v>
      </c>
      <c r="ET217" s="96"/>
      <c r="EU217" s="83"/>
      <c r="EV217" s="105"/>
      <c r="EW217" s="106" t="s">
        <v>68</v>
      </c>
      <c r="EX217" s="107" t="str">
        <f>IF('募集型  変更届　提出用 （記入例）'!P217="","0",FC212/EV213)</f>
        <v>0</v>
      </c>
      <c r="EY217" s="108" t="str">
        <f>IF('募集型  変更届　提出用 （記入例）'!P217="","0",FC213/EV213)</f>
        <v>0</v>
      </c>
      <c r="EZ217" s="109">
        <f>EX217*'募集型  変更届　提出用 （記入例）'!AM212</f>
        <v>0</v>
      </c>
      <c r="FA217" s="110">
        <f>EY217*'募集型  変更届　提出用 （記入例）'!AM214</f>
        <v>0</v>
      </c>
      <c r="FB217" s="111">
        <f t="shared" si="100"/>
        <v>0</v>
      </c>
      <c r="FC217" s="93"/>
      <c r="FE217" s="112" t="s">
        <v>68</v>
      </c>
      <c r="FF217" s="107" t="str">
        <f>IF(('募集型  変更届　提出用 （記入例）'!Q217)="","0",('募集型  変更届　提出用 （記入例）'!AM212+'募集型  変更届　提出用 （記入例）'!AM214)*'募集型  変更届　提出用 （記入例）'!Q217*1000)</f>
        <v>0</v>
      </c>
      <c r="FG217" s="107">
        <f>COUNTA('募集型  変更届　提出用 （記入例）'!P217)*('募集型  変更届　提出用 （記入例）'!AM212+'募集型  変更届　提出用 （記入例）'!AM214)</f>
        <v>0</v>
      </c>
      <c r="FH217" s="107">
        <f>COUNTA('募集型  変更届　提出用 （記入例）'!R217)*('募集型  変更届　提出用 （記入例）'!AM212+'募集型  変更届　提出用 （記入例）'!AM214)</f>
        <v>0</v>
      </c>
      <c r="FI217" s="107">
        <f>COUNTA('募集型  変更届　提出用 （記入例）'!S217)*('募集型  変更届　提出用 （記入例）'!AM212+'募集型  変更届　提出用 （記入例）'!AM214)</f>
        <v>0</v>
      </c>
    </row>
    <row r="218" spans="2:165" ht="16.5" customHeight="1" thickTop="1" thickBot="1">
      <c r="B218" s="700">
        <v>4</v>
      </c>
      <c r="C218" s="702">
        <v>5</v>
      </c>
      <c r="D218" s="661" t="s">
        <v>519</v>
      </c>
      <c r="E218" s="662"/>
      <c r="F218" s="704" t="s">
        <v>381</v>
      </c>
      <c r="G218" s="705"/>
      <c r="H218" s="706"/>
      <c r="I218" s="706"/>
      <c r="J218" s="706"/>
      <c r="K218" s="706"/>
      <c r="L218" s="706"/>
      <c r="M218" s="707"/>
      <c r="N218" s="708" t="s">
        <v>113</v>
      </c>
      <c r="O218" s="709"/>
      <c r="P218" s="55"/>
      <c r="Q218" s="56"/>
      <c r="R218" s="135"/>
      <c r="S218" s="141"/>
      <c r="T218" s="712" t="s">
        <v>34</v>
      </c>
      <c r="U218" s="305"/>
      <c r="V218" s="715" t="str">
        <f>IF(U218="","",VLOOKUP(U218,$FQ:$FT,3,FALSE))</f>
        <v/>
      </c>
      <c r="W218" s="716"/>
      <c r="X218" s="305"/>
      <c r="Y218" s="715" t="str">
        <f>IF(X218="","",VLOOKUP(X218,$FQ:$FT,3,FALSE))</f>
        <v/>
      </c>
      <c r="Z218" s="716"/>
      <c r="AA218" s="305"/>
      <c r="AB218" s="715" t="str">
        <f>IF(AA218="","",VLOOKUP(AA218,$FQ:$FT,3,FALSE))</f>
        <v/>
      </c>
      <c r="AC218" s="716"/>
      <c r="AD218" s="305"/>
      <c r="AE218" s="715" t="str">
        <f>IF(AD218="","",VLOOKUP(AD218,$FQ:$FT,3,FALSE))</f>
        <v/>
      </c>
      <c r="AF218" s="716"/>
      <c r="AG218" s="305"/>
      <c r="AH218" s="715" t="str">
        <f>IF(AG218="","",VLOOKUP(AG218,$FQ:$FT,3,FALSE))</f>
        <v/>
      </c>
      <c r="AI218" s="717"/>
      <c r="AJ218" s="607" t="s">
        <v>179</v>
      </c>
      <c r="AK218" s="609">
        <f>FC218+ET218</f>
        <v>0</v>
      </c>
      <c r="AL218" s="610"/>
      <c r="AM218" s="627"/>
      <c r="AN218" s="628"/>
      <c r="AO218" s="631">
        <f>(AK218*AM218)</f>
        <v>0</v>
      </c>
      <c r="AP218" s="631"/>
      <c r="AQ218" s="632"/>
      <c r="AR218" s="635">
        <f>SUM(Q218:Q223)*AM222</f>
        <v>0</v>
      </c>
      <c r="AS218" s="636"/>
      <c r="AT218" s="965"/>
      <c r="AU218" s="966"/>
      <c r="AV218" s="967" t="s">
        <v>548</v>
      </c>
      <c r="AW218" s="968" t="s">
        <v>548</v>
      </c>
      <c r="AX218" s="969"/>
      <c r="AZ218" s="823">
        <f>B218</f>
        <v>4</v>
      </c>
      <c r="BA218" s="825">
        <f>C218</f>
        <v>5</v>
      </c>
      <c r="BB218" s="940" t="s">
        <v>381</v>
      </c>
      <c r="BC218" s="926"/>
      <c r="BD218" s="926" t="str">
        <f>IF(H218="","",H218)</f>
        <v/>
      </c>
      <c r="BE218" s="926"/>
      <c r="BF218" s="926"/>
      <c r="BG218" s="927"/>
      <c r="BH218" s="310"/>
      <c r="BI218" s="830" t="s">
        <v>481</v>
      </c>
      <c r="BJ218" s="817"/>
      <c r="BK218" s="817"/>
      <c r="BL218" s="818" t="s">
        <v>489</v>
      </c>
      <c r="BM218" s="817"/>
      <c r="BN218" s="817" t="str">
        <f>IF(BJ218="","",VLOOKUP(BJ218,'募集型  変更届　提出用 （記入例）'!$GC:$GF,3,FALSE))</f>
        <v/>
      </c>
      <c r="BO218" s="818" t="s">
        <v>484</v>
      </c>
      <c r="BP218" s="817"/>
      <c r="BQ218" s="817"/>
      <c r="BR218" s="818" t="s">
        <v>487</v>
      </c>
      <c r="BS218" s="817"/>
      <c r="BT218" s="876"/>
      <c r="BU218" s="951"/>
      <c r="BV218" s="952"/>
      <c r="BW218" s="953"/>
      <c r="BX218" s="933" t="s">
        <v>113</v>
      </c>
      <c r="BY218" s="934"/>
      <c r="BZ218" s="311"/>
      <c r="CA218" s="310"/>
      <c r="CB218" s="935" t="s">
        <v>496</v>
      </c>
      <c r="CC218" s="936"/>
      <c r="CD218" s="937" t="str">
        <f>IF(CC218="","",VLOOKUP(CC218,'募集型  変更届　提出用 （記入例）'!$GC:$GF,2,FALSE))</f>
        <v/>
      </c>
      <c r="CE218" s="938"/>
      <c r="CF218" s="938"/>
      <c r="CG218" s="938" t="str">
        <f>IF(CC218="","",VLOOKUP(CC218,'募集型  変更届　提出用 （記入例）'!$GC:$GF,3,FALSE))</f>
        <v/>
      </c>
      <c r="CH218" s="938"/>
      <c r="CI218" s="938" t="str">
        <f>IF(CC218="","",VLOOKUP(CC218,'募集型  変更届　提出用 （記入例）'!$GC:$GF,4,FALSE))</f>
        <v/>
      </c>
      <c r="CJ218" s="946"/>
      <c r="CK218" s="947" t="s">
        <v>493</v>
      </c>
      <c r="CL218" s="936"/>
      <c r="CM218" s="815" t="str">
        <f>IF(CL218="","",VLOOKUP(CL218,'募集型  変更届　提出用 （記入例）'!$GC:$GF,2,FALSE))</f>
        <v/>
      </c>
      <c r="CN218" s="816"/>
      <c r="CO218" s="816"/>
      <c r="CP218" s="816" t="str">
        <f>IF(CL218="","",VLOOKUP(CL218,'募集型  変更届　提出用 （記入例）'!$GC:$GF,3,FALSE))</f>
        <v/>
      </c>
      <c r="CQ218" s="816"/>
      <c r="CR218" s="816" t="str">
        <f>IF(CL218="","",VLOOKUP(CL218,'募集型  変更届　提出用 （記入例）'!$GC:$GF,4,FALSE))</f>
        <v/>
      </c>
      <c r="CS218" s="861"/>
      <c r="CT218" s="943"/>
      <c r="CU218" s="944"/>
      <c r="CV218" s="944"/>
      <c r="CW218" s="944"/>
      <c r="CX218" s="944"/>
      <c r="CY218" s="944"/>
      <c r="CZ218" s="945"/>
      <c r="ED218" s="8"/>
      <c r="EE218" s="28"/>
      <c r="EF218" s="8"/>
      <c r="EG218" s="8"/>
      <c r="EH218" s="8"/>
      <c r="EP218" s="62">
        <v>5</v>
      </c>
      <c r="EQ218" s="63" t="s">
        <v>110</v>
      </c>
      <c r="ER218" s="64">
        <f>SUMIF(EJ220:EN220,"対馬市",EJ221:EN221)*'募集型  変更届　提出用 （記入例）'!AM218</f>
        <v>0</v>
      </c>
      <c r="ES218" s="65">
        <f>SUMIF(EJ220:EN220,"対馬市",EJ222:EN222)*'募集型  変更届　提出用 （記入例）'!AM220</f>
        <v>0</v>
      </c>
      <c r="ET218" s="66">
        <f>SUM('募集型  変更届　提出用 （記入例）'!U223:AI223)</f>
        <v>0</v>
      </c>
      <c r="EU218" s="83"/>
      <c r="EV218" s="67" t="s">
        <v>11</v>
      </c>
      <c r="EW218" s="68" t="s">
        <v>110</v>
      </c>
      <c r="EX218" s="69" t="str">
        <f>IF('募集型  変更届　提出用 （記入例）'!P218="","0",FC218/EV219)</f>
        <v>0</v>
      </c>
      <c r="EY218" s="70" t="str">
        <f>IF('募集型  変更届　提出用 （記入例）'!P218="","0",FC219/EV219)</f>
        <v>0</v>
      </c>
      <c r="EZ218" s="71">
        <f>EX218*'募集型  変更届　提出用 （記入例）'!AM218</f>
        <v>0</v>
      </c>
      <c r="FA218" s="72">
        <f>EY218*'募集型  変更届　提出用 （記入例）'!AM220</f>
        <v>0</v>
      </c>
      <c r="FB218" s="73">
        <f>EZ218+FA218</f>
        <v>0</v>
      </c>
      <c r="FC218" s="66">
        <f>SUM('募集型  変更届　提出用 （記入例）'!U220:AI220)</f>
        <v>0</v>
      </c>
      <c r="FE218" s="74" t="s">
        <v>110</v>
      </c>
      <c r="FF218" s="69" t="str">
        <f>IF(('募集型  変更届　提出用 （記入例）'!Q218)="","0",('募集型  変更届　提出用 （記入例）'!AM218+'募集型  変更届　提出用 （記入例）'!AM220)*'募集型  変更届　提出用 （記入例）'!Q218*1000)</f>
        <v>0</v>
      </c>
      <c r="FG218" s="69">
        <f>COUNTA('募集型  変更届　提出用 （記入例）'!P218)*('募集型  変更届　提出用 （記入例）'!AM218+'募集型  変更届　提出用 （記入例）'!AM220)</f>
        <v>0</v>
      </c>
      <c r="FH218" s="69">
        <f>COUNTA('募集型  変更届　提出用 （記入例）'!R218)*('募集型  変更届　提出用 （記入例）'!AM218+'募集型  変更届　提出用 （記入例）'!AM220)</f>
        <v>0</v>
      </c>
      <c r="FI218" s="69">
        <f>COUNTA('募集型  変更届　提出用 （記入例）'!S218)*('募集型  変更届　提出用 （記入例）'!AM218+'募集型  変更届　提出用 （記入例）'!AM220)</f>
        <v>0</v>
      </c>
    </row>
    <row r="219" spans="2:165" ht="16.5" customHeight="1">
      <c r="B219" s="701"/>
      <c r="C219" s="703"/>
      <c r="D219" s="676"/>
      <c r="E219" s="677"/>
      <c r="F219" s="869"/>
      <c r="G219" s="870"/>
      <c r="H219" s="870"/>
      <c r="I219" s="870"/>
      <c r="J219" s="870"/>
      <c r="K219" s="870"/>
      <c r="L219" s="870"/>
      <c r="M219" s="871"/>
      <c r="N219" s="652" t="s">
        <v>112</v>
      </c>
      <c r="O219" s="653"/>
      <c r="P219" s="75"/>
      <c r="Q219" s="76"/>
      <c r="R219" s="136"/>
      <c r="S219" s="142"/>
      <c r="T219" s="713"/>
      <c r="U219" s="819" t="str">
        <f>IF(U218="","",VLOOKUP(U218,$FQ:$FT,2,FALSE))</f>
        <v/>
      </c>
      <c r="V219" s="820"/>
      <c r="W219" s="821"/>
      <c r="X219" s="819" t="str">
        <f>IF(X218="","",VLOOKUP(X218,$FQ:$FT,2,FALSE))</f>
        <v/>
      </c>
      <c r="Y219" s="820"/>
      <c r="Z219" s="821"/>
      <c r="AA219" s="819" t="str">
        <f>IF(AA218="","",VLOOKUP(AA218,$FQ:$FT,2,FALSE))</f>
        <v/>
      </c>
      <c r="AB219" s="820"/>
      <c r="AC219" s="821"/>
      <c r="AD219" s="819" t="str">
        <f>IF(AD218="","",VLOOKUP(AD218,$FQ:$FT,2,FALSE))</f>
        <v/>
      </c>
      <c r="AE219" s="820"/>
      <c r="AF219" s="821"/>
      <c r="AG219" s="819" t="str">
        <f>IF(AG218="","",VLOOKUP(AG218,$FQ:$FT,2,FALSE))</f>
        <v/>
      </c>
      <c r="AH219" s="820"/>
      <c r="AI219" s="821"/>
      <c r="AJ219" s="608"/>
      <c r="AK219" s="611"/>
      <c r="AL219" s="612"/>
      <c r="AM219" s="629"/>
      <c r="AN219" s="630"/>
      <c r="AO219" s="633"/>
      <c r="AP219" s="633"/>
      <c r="AQ219" s="634"/>
      <c r="AR219" s="637"/>
      <c r="AS219" s="638"/>
      <c r="AT219" s="978"/>
      <c r="AU219" s="979"/>
      <c r="AV219" s="980"/>
      <c r="AW219" s="970"/>
      <c r="AX219" s="971"/>
      <c r="AZ219" s="823"/>
      <c r="BA219" s="825"/>
      <c r="BB219" s="941"/>
      <c r="BC219" s="928"/>
      <c r="BD219" s="928"/>
      <c r="BE219" s="928"/>
      <c r="BF219" s="928"/>
      <c r="BG219" s="929"/>
      <c r="BH219" s="309"/>
      <c r="BI219" s="831"/>
      <c r="BJ219" s="654"/>
      <c r="BK219" s="654"/>
      <c r="BL219" s="573"/>
      <c r="BM219" s="654"/>
      <c r="BN219" s="654"/>
      <c r="BO219" s="573"/>
      <c r="BP219" s="654"/>
      <c r="BQ219" s="654"/>
      <c r="BR219" s="573"/>
      <c r="BS219" s="654"/>
      <c r="BT219" s="655"/>
      <c r="BU219" s="658"/>
      <c r="BV219" s="659"/>
      <c r="BW219" s="660"/>
      <c r="BX219" s="581" t="s">
        <v>112</v>
      </c>
      <c r="BY219" s="582"/>
      <c r="BZ219" s="307"/>
      <c r="CA219" s="309"/>
      <c r="CB219" s="583"/>
      <c r="CC219" s="579"/>
      <c r="CD219" s="580"/>
      <c r="CE219" s="577"/>
      <c r="CF219" s="577"/>
      <c r="CG219" s="577"/>
      <c r="CH219" s="577"/>
      <c r="CI219" s="577"/>
      <c r="CJ219" s="578"/>
      <c r="CK219" s="574"/>
      <c r="CL219" s="579"/>
      <c r="CM219" s="580"/>
      <c r="CN219" s="577"/>
      <c r="CO219" s="577"/>
      <c r="CP219" s="577"/>
      <c r="CQ219" s="577"/>
      <c r="CR219" s="577"/>
      <c r="CS219" s="862"/>
      <c r="CT219" s="863"/>
      <c r="CU219" s="864"/>
      <c r="CV219" s="864"/>
      <c r="CW219" s="864"/>
      <c r="CX219" s="864"/>
      <c r="CY219" s="864"/>
      <c r="CZ219" s="865"/>
      <c r="ED219" s="8"/>
      <c r="EE219" s="28"/>
      <c r="EF219" s="8"/>
      <c r="EG219" s="8"/>
      <c r="EH219" s="8"/>
      <c r="EP219" s="78"/>
      <c r="EQ219" s="79" t="s">
        <v>111</v>
      </c>
      <c r="ER219" s="80">
        <f>SUMIF(EJ220:EN220,"壱岐市",EJ221:EN221)*'募集型  変更届　提出用 （記入例）'!AM218</f>
        <v>0</v>
      </c>
      <c r="ES219" s="81">
        <f>SUMIF(EJ220:EN220,"壱岐市",EJ222:EN222)*'募集型  変更届　提出用 （記入例）'!AM220</f>
        <v>0</v>
      </c>
      <c r="ET219" s="82">
        <f>ET218</f>
        <v>0</v>
      </c>
      <c r="EU219" s="83"/>
      <c r="EV219" s="851">
        <f>COUNTA('募集型  変更届　提出用 （記入例）'!P218:P223)</f>
        <v>0</v>
      </c>
      <c r="EW219" s="84" t="s">
        <v>111</v>
      </c>
      <c r="EX219" s="85" t="str">
        <f>IF('募集型  変更届　提出用 （記入例）'!P219="","0",FC218/EV219)</f>
        <v>0</v>
      </c>
      <c r="EY219" s="86" t="str">
        <f>IF('募集型  変更届　提出用 （記入例）'!P219="","0",FC219/EV219)</f>
        <v>0</v>
      </c>
      <c r="EZ219" s="87">
        <f>EX219*'募集型  変更届　提出用 （記入例）'!AM218</f>
        <v>0</v>
      </c>
      <c r="FA219" s="88">
        <f>EY219*'募集型  変更届　提出用 （記入例）'!AM220</f>
        <v>0</v>
      </c>
      <c r="FB219" s="89">
        <f t="shared" ref="FB219:FB223" si="102">EZ219+FA219</f>
        <v>0</v>
      </c>
      <c r="FC219" s="82">
        <f>EN241</f>
        <v>0</v>
      </c>
      <c r="FE219" s="90" t="s">
        <v>111</v>
      </c>
      <c r="FF219" s="85" t="str">
        <f>IF(('募集型  変更届　提出用 （記入例）'!Q219)="","0",('募集型  変更届　提出用 （記入例）'!AM218+'募集型  変更届　提出用 （記入例）'!AM220)*'募集型  変更届　提出用 （記入例）'!Q219*1000)</f>
        <v>0</v>
      </c>
      <c r="FG219" s="85">
        <f>COUNTA('募集型  変更届　提出用 （記入例）'!P219)*('募集型  変更届　提出用 （記入例）'!AM218+'募集型  変更届　提出用 （記入例）'!AM220)</f>
        <v>0</v>
      </c>
      <c r="FH219" s="85">
        <f>COUNTA('募集型  変更届　提出用 （記入例）'!R219)*('募集型  変更届　提出用 （記入例）'!AM218+'募集型  変更届　提出用 （記入例）'!AM220)</f>
        <v>0</v>
      </c>
      <c r="FI219" s="85">
        <f>COUNTA('募集型  変更届　提出用 （記入例）'!S219)*('募集型  変更届　提出用 （記入例）'!AM218+'募集型  変更届　提出用 （記入例）'!AM220)</f>
        <v>0</v>
      </c>
    </row>
    <row r="220" spans="2:165" ht="16.5" customHeight="1">
      <c r="B220" s="692" t="s">
        <v>519</v>
      </c>
      <c r="C220" s="693"/>
      <c r="D220" s="678" t="s">
        <v>551</v>
      </c>
      <c r="E220" s="679"/>
      <c r="F220" s="869"/>
      <c r="G220" s="870"/>
      <c r="H220" s="870"/>
      <c r="I220" s="870"/>
      <c r="J220" s="870"/>
      <c r="K220" s="870"/>
      <c r="L220" s="870"/>
      <c r="M220" s="871"/>
      <c r="N220" s="652" t="s">
        <v>45</v>
      </c>
      <c r="O220" s="653"/>
      <c r="P220" s="75"/>
      <c r="Q220" s="76"/>
      <c r="R220" s="136"/>
      <c r="S220" s="137"/>
      <c r="T220" s="714"/>
      <c r="U220" s="853" t="str">
        <f>IF(U218="","",VLOOKUP(U218,$FQ:$FT,4,FALSE))</f>
        <v/>
      </c>
      <c r="V220" s="854"/>
      <c r="W220" s="855"/>
      <c r="X220" s="853" t="str">
        <f>IF(X218="","",VLOOKUP(X218,$FQ:$FT,4,FALSE))</f>
        <v/>
      </c>
      <c r="Y220" s="854"/>
      <c r="Z220" s="855"/>
      <c r="AA220" s="853" t="str">
        <f>IF(AA218="","",VLOOKUP(AA218,$FQ:$FT,4,FALSE))</f>
        <v/>
      </c>
      <c r="AB220" s="854"/>
      <c r="AC220" s="855"/>
      <c r="AD220" s="853" t="str">
        <f>IF(AD218="","",VLOOKUP(AD218,$FQ:$FT,4,FALSE))</f>
        <v/>
      </c>
      <c r="AE220" s="854"/>
      <c r="AF220" s="855"/>
      <c r="AG220" s="853" t="str">
        <f>IF(AG218="","",VLOOKUP(AG218,$FQ:$FT,4,FALSE))</f>
        <v/>
      </c>
      <c r="AH220" s="854"/>
      <c r="AI220" s="855"/>
      <c r="AJ220" s="856" t="s">
        <v>284</v>
      </c>
      <c r="AK220" s="858">
        <f>ET219+FC219</f>
        <v>0</v>
      </c>
      <c r="AL220" s="859"/>
      <c r="AM220" s="641"/>
      <c r="AN220" s="642"/>
      <c r="AO220" s="633">
        <f>(AK220*AM220)</f>
        <v>0</v>
      </c>
      <c r="AP220" s="633"/>
      <c r="AQ220" s="634"/>
      <c r="AR220" s="637"/>
      <c r="AS220" s="638"/>
      <c r="AT220" s="978"/>
      <c r="AU220" s="979"/>
      <c r="AV220" s="980"/>
      <c r="AW220" s="970"/>
      <c r="AX220" s="971"/>
      <c r="AZ220" s="823"/>
      <c r="BA220" s="825"/>
      <c r="BB220" s="836" t="str">
        <f>IF(F219="","",F219)</f>
        <v/>
      </c>
      <c r="BC220" s="836"/>
      <c r="BD220" s="836"/>
      <c r="BE220" s="836"/>
      <c r="BF220" s="836"/>
      <c r="BG220" s="837"/>
      <c r="BH220" s="309"/>
      <c r="BI220" s="831" t="s">
        <v>482</v>
      </c>
      <c r="BJ220" s="654"/>
      <c r="BK220" s="654"/>
      <c r="BL220" s="573" t="s">
        <v>490</v>
      </c>
      <c r="BM220" s="654"/>
      <c r="BN220" s="654" t="str">
        <f>IF(BJ220="","",VLOOKUP(BJ220,'募集型  変更届　提出用 （記入例）'!$GC:$GF,3,FALSE))</f>
        <v/>
      </c>
      <c r="BO220" s="573" t="s">
        <v>485</v>
      </c>
      <c r="BP220" s="654"/>
      <c r="BQ220" s="654"/>
      <c r="BR220" s="573" t="s">
        <v>488</v>
      </c>
      <c r="BS220" s="654"/>
      <c r="BT220" s="655"/>
      <c r="BU220" s="658"/>
      <c r="BV220" s="659"/>
      <c r="BW220" s="660"/>
      <c r="BX220" s="581" t="s">
        <v>45</v>
      </c>
      <c r="BY220" s="582"/>
      <c r="BZ220" s="307"/>
      <c r="CA220" s="309"/>
      <c r="CB220" s="583" t="s">
        <v>497</v>
      </c>
      <c r="CC220" s="579"/>
      <c r="CD220" s="580" t="str">
        <f>IF(CC220="","",VLOOKUP(CC220,'募集型  変更届　提出用 （記入例）'!$GC:$GF,2,FALSE))</f>
        <v/>
      </c>
      <c r="CE220" s="577"/>
      <c r="CF220" s="577"/>
      <c r="CG220" s="577" t="str">
        <f>IF(CC220="","",VLOOKUP(CC220,'募集型  変更届　提出用 （記入例）'!$GC:$GF,3,FALSE))</f>
        <v/>
      </c>
      <c r="CH220" s="577"/>
      <c r="CI220" s="577" t="str">
        <f>IF(CC220="","",VLOOKUP(CC220,'募集型  変更届　提出用 （記入例）'!$GC:$GF,4,FALSE))</f>
        <v/>
      </c>
      <c r="CJ220" s="578"/>
      <c r="CK220" s="574" t="s">
        <v>494</v>
      </c>
      <c r="CL220" s="579"/>
      <c r="CM220" s="580" t="str">
        <f>IF(CL220="","",VLOOKUP(CL220,'募集型  変更届　提出用 （記入例）'!$GC:$GF,2,FALSE))</f>
        <v/>
      </c>
      <c r="CN220" s="577"/>
      <c r="CO220" s="577"/>
      <c r="CP220" s="577" t="str">
        <f>IF(CL220="","",VLOOKUP(CL220,'募集型  変更届　提出用 （記入例）'!$GC:$GF,3,FALSE))</f>
        <v/>
      </c>
      <c r="CQ220" s="577"/>
      <c r="CR220" s="577" t="str">
        <f>IF(CL220="","",VLOOKUP(CL220,'募集型  変更届　提出用 （記入例）'!$GC:$GF,4,FALSE))</f>
        <v/>
      </c>
      <c r="CS220" s="862"/>
      <c r="CT220" s="863"/>
      <c r="CU220" s="864"/>
      <c r="CV220" s="864"/>
      <c r="CW220" s="864"/>
      <c r="CX220" s="864"/>
      <c r="CY220" s="864"/>
      <c r="CZ220" s="865"/>
      <c r="ED220" s="8"/>
      <c r="EE220" s="28"/>
      <c r="EF220" s="8"/>
      <c r="EG220" s="8"/>
      <c r="EH220" s="8"/>
      <c r="EI220" s="91" t="s">
        <v>48</v>
      </c>
      <c r="EJ220" s="92" t="e">
        <f>VLOOKUP('募集型  変更届　提出用 （記入例）'!U221,$FU:$FY,5,FALSE)</f>
        <v>#N/A</v>
      </c>
      <c r="EK220" s="92" t="e">
        <f>VLOOKUP('募集型  変更届　提出用 （記入例）'!X221,$FU:$FY,5,FALSE)</f>
        <v>#N/A</v>
      </c>
      <c r="EL220" s="92" t="e">
        <f>VLOOKUP('募集型  変更届　提出用 （記入例）'!AA221,$FU:$FY,5,FALSE)</f>
        <v>#N/A</v>
      </c>
      <c r="EM220" s="92" t="e">
        <f>VLOOKUP('募集型  変更届　提出用 （記入例）'!AD221,$FU:$FY,5,FALSE)</f>
        <v>#N/A</v>
      </c>
      <c r="EN220" s="92" t="e">
        <f>VLOOKUP('募集型  変更届　提出用 （記入例）'!AG221,$FU:$FY,5,FALSE)</f>
        <v>#N/A</v>
      </c>
      <c r="EP220" s="78"/>
      <c r="EQ220" s="79" t="s">
        <v>45</v>
      </c>
      <c r="ER220" s="80">
        <f>SUMIF(EJ220:EN220,"五島市",EJ221:EN221)*'募集型  変更届　提出用 （記入例）'!AM218</f>
        <v>0</v>
      </c>
      <c r="ES220" s="81">
        <f>SUMIF(EJ220:EN220,"五島市",EJ222:EN222)*'募集型  変更届　提出用 （記入例）'!AM220</f>
        <v>0</v>
      </c>
      <c r="ET220" s="96"/>
      <c r="EU220" s="83"/>
      <c r="EV220" s="852"/>
      <c r="EW220" s="84" t="s">
        <v>45</v>
      </c>
      <c r="EX220" s="85" t="str">
        <f>IF('募集型  変更届　提出用 （記入例）'!P220="","0",FC218/EV219)</f>
        <v>0</v>
      </c>
      <c r="EY220" s="86" t="str">
        <f>IF('募集型  変更届　提出用 （記入例）'!P220="","0",FC219/EV219)</f>
        <v>0</v>
      </c>
      <c r="EZ220" s="87">
        <f>EX220*'募集型  変更届　提出用 （記入例）'!AM218</f>
        <v>0</v>
      </c>
      <c r="FA220" s="88">
        <f>EY220*'募集型  変更届　提出用 （記入例）'!AM220</f>
        <v>0</v>
      </c>
      <c r="FB220" s="89">
        <f t="shared" si="102"/>
        <v>0</v>
      </c>
      <c r="FC220" s="93"/>
      <c r="FE220" s="90" t="s">
        <v>45</v>
      </c>
      <c r="FF220" s="85" t="str">
        <f>IF(('募集型  変更届　提出用 （記入例）'!Q220)="","0",('募集型  変更届　提出用 （記入例）'!AM218+'募集型  変更届　提出用 （記入例）'!AM220)*'募集型  変更届　提出用 （記入例）'!Q220*1000)</f>
        <v>0</v>
      </c>
      <c r="FG220" s="85">
        <f>COUNTA('募集型  変更届　提出用 （記入例）'!P220)*('募集型  変更届　提出用 （記入例）'!AM218+'募集型  変更届　提出用 （記入例）'!AM220)</f>
        <v>0</v>
      </c>
      <c r="FH220" s="85">
        <f>COUNTA('募集型  変更届　提出用 （記入例）'!R220)*('募集型  変更届　提出用 （記入例）'!AM218+'募集型  変更届　提出用 （記入例）'!AM220)</f>
        <v>0</v>
      </c>
      <c r="FI220" s="85">
        <f>COUNTA('募集型  変更届　提出用 （記入例）'!S220)*('募集型  変更届　提出用 （記入例）'!AM218+'募集型  変更届　提出用 （記入例）'!AM220)</f>
        <v>0</v>
      </c>
    </row>
    <row r="221" spans="2:165" ht="16.5" customHeight="1" thickBot="1">
      <c r="B221" s="694"/>
      <c r="C221" s="695"/>
      <c r="D221" s="1261"/>
      <c r="E221" s="1262"/>
      <c r="F221" s="869"/>
      <c r="G221" s="870"/>
      <c r="H221" s="870"/>
      <c r="I221" s="870"/>
      <c r="J221" s="870"/>
      <c r="K221" s="870"/>
      <c r="L221" s="870"/>
      <c r="M221" s="871"/>
      <c r="N221" s="652" t="s">
        <v>53</v>
      </c>
      <c r="O221" s="653"/>
      <c r="P221" s="75"/>
      <c r="Q221" s="76"/>
      <c r="R221" s="136"/>
      <c r="S221" s="137"/>
      <c r="T221" s="846" t="s">
        <v>54</v>
      </c>
      <c r="U221" s="94"/>
      <c r="V221" s="849" t="str">
        <f>IF(U221="","",VLOOKUP(U221,$FU:$FX,3,FALSE))</f>
        <v/>
      </c>
      <c r="W221" s="850"/>
      <c r="X221" s="94"/>
      <c r="Y221" s="849" t="str">
        <f>IF(X221="","",VLOOKUP(X221,$FU:$FX,3,FALSE))</f>
        <v/>
      </c>
      <c r="Z221" s="850"/>
      <c r="AA221" s="94"/>
      <c r="AB221" s="849" t="str">
        <f>IF(AA221="","",VLOOKUP(AA221,$FU:$FX,3,FALSE))</f>
        <v/>
      </c>
      <c r="AC221" s="850"/>
      <c r="AD221" s="94"/>
      <c r="AE221" s="849" t="str">
        <f>IF(AD221="","",VLOOKUP(AD221,$FU:$FX,3,FALSE))</f>
        <v/>
      </c>
      <c r="AF221" s="850"/>
      <c r="AG221" s="94"/>
      <c r="AH221" s="849" t="str">
        <f>IF(AG221="","",VLOOKUP(AG221,'募集型  変更届　提出用 （記入例）'!$FU:$FX,3,FALSE))</f>
        <v/>
      </c>
      <c r="AI221" s="895"/>
      <c r="AJ221" s="857"/>
      <c r="AK221" s="843"/>
      <c r="AL221" s="860"/>
      <c r="AM221" s="643"/>
      <c r="AN221" s="644"/>
      <c r="AO221" s="645"/>
      <c r="AP221" s="645"/>
      <c r="AQ221" s="646"/>
      <c r="AR221" s="637"/>
      <c r="AS221" s="638"/>
      <c r="AT221" s="978"/>
      <c r="AU221" s="979"/>
      <c r="AV221" s="980" t="s">
        <v>545</v>
      </c>
      <c r="AW221" s="972" t="s">
        <v>545</v>
      </c>
      <c r="AX221" s="973"/>
      <c r="AZ221" s="823"/>
      <c r="BA221" s="825"/>
      <c r="BB221" s="836"/>
      <c r="BC221" s="836"/>
      <c r="BD221" s="836"/>
      <c r="BE221" s="836"/>
      <c r="BF221" s="836"/>
      <c r="BG221" s="837"/>
      <c r="BH221" s="309"/>
      <c r="BI221" s="831"/>
      <c r="BJ221" s="654"/>
      <c r="BK221" s="654"/>
      <c r="BL221" s="573"/>
      <c r="BM221" s="654"/>
      <c r="BN221" s="654"/>
      <c r="BO221" s="573"/>
      <c r="BP221" s="654"/>
      <c r="BQ221" s="654"/>
      <c r="BR221" s="576"/>
      <c r="BS221" s="656"/>
      <c r="BT221" s="657"/>
      <c r="BU221" s="658"/>
      <c r="BV221" s="659"/>
      <c r="BW221" s="660"/>
      <c r="BX221" s="581" t="s">
        <v>53</v>
      </c>
      <c r="BY221" s="582"/>
      <c r="BZ221" s="307"/>
      <c r="CA221" s="309"/>
      <c r="CB221" s="583"/>
      <c r="CC221" s="579"/>
      <c r="CD221" s="580"/>
      <c r="CE221" s="577"/>
      <c r="CF221" s="577"/>
      <c r="CG221" s="577"/>
      <c r="CH221" s="577"/>
      <c r="CI221" s="577"/>
      <c r="CJ221" s="578"/>
      <c r="CK221" s="574"/>
      <c r="CL221" s="579"/>
      <c r="CM221" s="580"/>
      <c r="CN221" s="577"/>
      <c r="CO221" s="577"/>
      <c r="CP221" s="577"/>
      <c r="CQ221" s="577"/>
      <c r="CR221" s="577"/>
      <c r="CS221" s="862"/>
      <c r="CT221" s="863"/>
      <c r="CU221" s="864"/>
      <c r="CV221" s="864"/>
      <c r="CW221" s="864"/>
      <c r="CX221" s="864"/>
      <c r="CY221" s="864"/>
      <c r="CZ221" s="865"/>
      <c r="ED221" s="8"/>
      <c r="EE221" s="5"/>
      <c r="EF221" s="8"/>
      <c r="EG221" s="8"/>
      <c r="EH221" s="8"/>
      <c r="EI221" s="91" t="s">
        <v>56</v>
      </c>
      <c r="EJ221" s="95" t="e">
        <f>VLOOKUP('募集型  変更届　提出用 （記入例）'!U221,$FU:$FY,4,FALSE)</f>
        <v>#N/A</v>
      </c>
      <c r="EK221" s="95" t="e">
        <f>VLOOKUP('募集型  変更届　提出用 （記入例）'!X221,$FU:$FY,4,FALSE)</f>
        <v>#N/A</v>
      </c>
      <c r="EL221" s="95" t="e">
        <f>VLOOKUP('募集型  変更届　提出用 （記入例）'!AA221,$FU:$FY,4,FALSE)</f>
        <v>#N/A</v>
      </c>
      <c r="EM221" s="95" t="e">
        <f>VLOOKUP('募集型  変更届　提出用 （記入例）'!AD221,$FU:$FY,4,FALSE)</f>
        <v>#N/A</v>
      </c>
      <c r="EN221" s="95" t="e">
        <f>VLOOKUP('募集型  変更届　提出用 （記入例）'!AG221,$FU:$FY,4,FALSE)</f>
        <v>#N/A</v>
      </c>
      <c r="EP221" s="78"/>
      <c r="EQ221" s="79" t="s">
        <v>53</v>
      </c>
      <c r="ER221" s="80">
        <f>SUMIF(EJ220:EN220,"新上五島町",EJ221:EN221)*'募集型  変更届　提出用 （記入例）'!AM218</f>
        <v>0</v>
      </c>
      <c r="ES221" s="81">
        <f>SUMIF(EJ220:EN220,"上五島",EJ222:EN222)*'募集型  変更届　提出用 （記入例）'!AM220</f>
        <v>0</v>
      </c>
      <c r="ET221" s="96"/>
      <c r="EU221" s="83"/>
      <c r="EV221" s="97"/>
      <c r="EW221" s="84" t="s">
        <v>53</v>
      </c>
      <c r="EX221" s="85" t="str">
        <f>IF('募集型  変更届　提出用 （記入例）'!P221="","0",FC218/EV219)</f>
        <v>0</v>
      </c>
      <c r="EY221" s="86" t="str">
        <f>IF('募集型  変更届　提出用 （記入例）'!P221="","0",FC219/EV219)</f>
        <v>0</v>
      </c>
      <c r="EZ221" s="87">
        <f>EX221*'募集型  変更届　提出用 （記入例）'!AM218</f>
        <v>0</v>
      </c>
      <c r="FA221" s="88">
        <f>EY221*'募集型  変更届　提出用 （記入例）'!AM220</f>
        <v>0</v>
      </c>
      <c r="FB221" s="89">
        <f t="shared" si="102"/>
        <v>0</v>
      </c>
      <c r="FC221" s="93"/>
      <c r="FD221" s="98"/>
      <c r="FE221" s="90" t="s">
        <v>53</v>
      </c>
      <c r="FF221" s="85" t="str">
        <f>IF(('募集型  変更届　提出用 （記入例）'!Q221)="","0",('募集型  変更届　提出用 （記入例）'!AM218+'募集型  変更届　提出用 （記入例）'!AM220)*'募集型  変更届　提出用 （記入例）'!Q221*1000)</f>
        <v>0</v>
      </c>
      <c r="FG221" s="85">
        <f>COUNTA('募集型  変更届　提出用 （記入例）'!P221)*('募集型  変更届　提出用 （記入例）'!AM218+'募集型  変更届　提出用 （記入例）'!AM220)</f>
        <v>0</v>
      </c>
      <c r="FH221" s="85">
        <f>COUNTA('募集型  変更届　提出用 （記入例）'!R221)*('募集型  変更届　提出用 （記入例）'!AM218+'募集型  変更届　提出用 （記入例）'!AM220)</f>
        <v>0</v>
      </c>
      <c r="FI221" s="85">
        <f>COUNTA('募集型  変更届　提出用 （記入例）'!S221)*('募集型  変更届　提出用 （記入例）'!AM218+'募集型  変更届　提出用 （記入例）'!AM220)</f>
        <v>0</v>
      </c>
    </row>
    <row r="222" spans="2:165" ht="16.5" customHeight="1">
      <c r="B222" s="696"/>
      <c r="C222" s="697"/>
      <c r="D222" s="671"/>
      <c r="E222" s="672"/>
      <c r="F222" s="883" t="s">
        <v>378</v>
      </c>
      <c r="G222" s="613"/>
      <c r="H222" s="613"/>
      <c r="I222" s="613"/>
      <c r="J222" s="885" t="s">
        <v>379</v>
      </c>
      <c r="K222" s="613"/>
      <c r="L222" s="613"/>
      <c r="M222" s="650"/>
      <c r="N222" s="652" t="s">
        <v>61</v>
      </c>
      <c r="O222" s="653"/>
      <c r="P222" s="75"/>
      <c r="Q222" s="76"/>
      <c r="R222" s="138"/>
      <c r="S222" s="137"/>
      <c r="T222" s="847"/>
      <c r="U222" s="604" t="str">
        <f>IF(U221="","",VLOOKUP(U221,$FU:$FX,2,FALSE))</f>
        <v/>
      </c>
      <c r="V222" s="605"/>
      <c r="W222" s="606"/>
      <c r="X222" s="604" t="str">
        <f>IF(X221="","",VLOOKUP(X221,$FU:$FX,2,FALSE))</f>
        <v/>
      </c>
      <c r="Y222" s="605"/>
      <c r="Z222" s="606"/>
      <c r="AA222" s="604" t="str">
        <f>IF(AA221="","",VLOOKUP(AA221,$FU:$FX,2,FALSE))</f>
        <v/>
      </c>
      <c r="AB222" s="605"/>
      <c r="AC222" s="606"/>
      <c r="AD222" s="604" t="str">
        <f>IF(AD221="","",VLOOKUP(AD221,$FU:$FX,2,FALSE))</f>
        <v/>
      </c>
      <c r="AE222" s="605"/>
      <c r="AF222" s="606"/>
      <c r="AG222" s="604" t="str">
        <f>IF(AG221="","",VLOOKUP(AG221,'募集型  変更届　提出用 （記入例）'!$FU:$FX,2,FALSE))</f>
        <v/>
      </c>
      <c r="AH222" s="605"/>
      <c r="AI222" s="711"/>
      <c r="AJ222" s="877" t="s">
        <v>62</v>
      </c>
      <c r="AK222" s="878"/>
      <c r="AL222" s="879"/>
      <c r="AM222" s="609">
        <f>AM218+AM220</f>
        <v>0</v>
      </c>
      <c r="AN222" s="610"/>
      <c r="AO222" s="631">
        <f>AO218+AO220</f>
        <v>0</v>
      </c>
      <c r="AP222" s="631"/>
      <c r="AQ222" s="647"/>
      <c r="AR222" s="637"/>
      <c r="AS222" s="638"/>
      <c r="AT222" s="978"/>
      <c r="AU222" s="979"/>
      <c r="AV222" s="980"/>
      <c r="AW222" s="974"/>
      <c r="AX222" s="975"/>
      <c r="AZ222" s="823"/>
      <c r="BA222" s="825"/>
      <c r="BB222" s="836"/>
      <c r="BC222" s="836"/>
      <c r="BD222" s="836"/>
      <c r="BE222" s="836"/>
      <c r="BF222" s="836"/>
      <c r="BG222" s="837"/>
      <c r="BH222" s="309"/>
      <c r="BI222" s="831" t="s">
        <v>483</v>
      </c>
      <c r="BJ222" s="654"/>
      <c r="BK222" s="654"/>
      <c r="BL222" s="573" t="s">
        <v>491</v>
      </c>
      <c r="BM222" s="654"/>
      <c r="BN222" s="654" t="str">
        <f>IF(BJ222="","",VLOOKUP(BJ222,'募集型  変更届　提出用 （記入例）'!$GC:$GF,3,FALSE))</f>
        <v/>
      </c>
      <c r="BO222" s="573" t="s">
        <v>486</v>
      </c>
      <c r="BP222" s="654"/>
      <c r="BQ222" s="898"/>
      <c r="BR222" s="900" t="s">
        <v>19</v>
      </c>
      <c r="BS222" s="902">
        <f>BJ218+BJ220+BJ222+BM218+BM220+BM222+BP218+BP220+BS218+BS220+BP222</f>
        <v>0</v>
      </c>
      <c r="BT222" s="903"/>
      <c r="BU222" s="658"/>
      <c r="BV222" s="659"/>
      <c r="BW222" s="660"/>
      <c r="BX222" s="581" t="s">
        <v>61</v>
      </c>
      <c r="BY222" s="582"/>
      <c r="BZ222" s="316"/>
      <c r="CA222" s="309"/>
      <c r="CB222" s="583" t="s">
        <v>498</v>
      </c>
      <c r="CC222" s="579"/>
      <c r="CD222" s="580" t="str">
        <f>IF(CC222="","",VLOOKUP(CC222,'募集型  変更届　提出用 （記入例）'!$GC:$GF,2,FALSE))</f>
        <v/>
      </c>
      <c r="CE222" s="577"/>
      <c r="CF222" s="577"/>
      <c r="CG222" s="577" t="str">
        <f>IF(CC222="","",VLOOKUP(CC222,'募集型  変更届　提出用 （記入例）'!$GC:$GF,3,FALSE))</f>
        <v/>
      </c>
      <c r="CH222" s="577"/>
      <c r="CI222" s="577" t="str">
        <f>IF(CC222="","",VLOOKUP(CC222,'募集型  変更届　提出用 （記入例）'!$GC:$GF,4,FALSE))</f>
        <v/>
      </c>
      <c r="CJ222" s="578"/>
      <c r="CK222" s="574" t="s">
        <v>495</v>
      </c>
      <c r="CL222" s="579"/>
      <c r="CM222" s="580" t="str">
        <f>IF(CL222="","",VLOOKUP(CL222,'募集型  変更届　提出用 （記入例）'!$GC:$GF,2,FALSE))</f>
        <v/>
      </c>
      <c r="CN222" s="577"/>
      <c r="CO222" s="577"/>
      <c r="CP222" s="577" t="str">
        <f>IF(CL222="","",VLOOKUP(CL222,'募集型  変更届　提出用 （記入例）'!$GC:$GF,3,FALSE))</f>
        <v/>
      </c>
      <c r="CQ222" s="577"/>
      <c r="CR222" s="577" t="str">
        <f>IF(CL222="","",VLOOKUP(CL222,'募集型  変更届　提出用 （記入例）'!$GC:$GF,4,FALSE))</f>
        <v/>
      </c>
      <c r="CS222" s="862"/>
      <c r="CT222" s="863"/>
      <c r="CU222" s="864"/>
      <c r="CV222" s="864"/>
      <c r="CW222" s="864"/>
      <c r="CX222" s="864"/>
      <c r="CY222" s="864"/>
      <c r="CZ222" s="865"/>
      <c r="DC222" s="8"/>
      <c r="DD222" s="8"/>
      <c r="DE222" s="8"/>
      <c r="DF222" s="8"/>
      <c r="DG222" s="8"/>
      <c r="DH222" s="8"/>
      <c r="DI222" s="8"/>
      <c r="DJ222" s="8"/>
      <c r="DK222" s="8"/>
      <c r="DL222" s="8"/>
      <c r="DM222" s="8"/>
      <c r="DN222" s="8"/>
      <c r="DO222" s="8"/>
      <c r="DP222" s="8"/>
      <c r="DQ222" s="8"/>
      <c r="DR222" s="8"/>
      <c r="DS222" s="8"/>
      <c r="DT222" s="8"/>
      <c r="DU222" s="8"/>
      <c r="DV222" s="8"/>
      <c r="ED222" s="8"/>
      <c r="EE222" s="28"/>
      <c r="EF222" s="8"/>
      <c r="EG222" s="8"/>
      <c r="EH222" s="8"/>
      <c r="EI222" s="91" t="s">
        <v>64</v>
      </c>
      <c r="EJ222" s="95" t="e">
        <f>EJ221</f>
        <v>#N/A</v>
      </c>
      <c r="EK222" s="95" t="e">
        <f t="shared" ref="EK222:EN222" si="103">EK221</f>
        <v>#N/A</v>
      </c>
      <c r="EL222" s="95" t="e">
        <f t="shared" si="103"/>
        <v>#N/A</v>
      </c>
      <c r="EM222" s="95" t="e">
        <f t="shared" si="103"/>
        <v>#N/A</v>
      </c>
      <c r="EN222" s="95" t="e">
        <f t="shared" si="103"/>
        <v>#N/A</v>
      </c>
      <c r="EP222" s="78"/>
      <c r="EQ222" s="79" t="s">
        <v>61</v>
      </c>
      <c r="ER222" s="80">
        <f>SUMIF(EJ220:EN220,"小値賀町",EJ221:EN221)*'募集型  変更届　提出用 （記入例）'!AM218</f>
        <v>0</v>
      </c>
      <c r="ES222" s="81">
        <f>SUMIF(EJ220:EN220,"小値賀",EJ222:EN222)*'募集型  変更届　提出用 （記入例）'!AM220</f>
        <v>0</v>
      </c>
      <c r="ET222" s="96"/>
      <c r="EU222" s="83"/>
      <c r="EV222" s="97"/>
      <c r="EW222" s="84" t="s">
        <v>61</v>
      </c>
      <c r="EX222" s="85" t="str">
        <f>IF('募集型  変更届　提出用 （記入例）'!P222="","0",FC218/EV219)</f>
        <v>0</v>
      </c>
      <c r="EY222" s="86" t="str">
        <f>IF('募集型  変更届　提出用 （記入例）'!P222="","0",FC219/EV219)</f>
        <v>0</v>
      </c>
      <c r="EZ222" s="87">
        <f>EX222*'募集型  変更届　提出用 （記入例）'!AM218</f>
        <v>0</v>
      </c>
      <c r="FA222" s="88">
        <f>EY222*'募集型  変更届　提出用 （記入例）'!AM220</f>
        <v>0</v>
      </c>
      <c r="FB222" s="89">
        <f t="shared" si="102"/>
        <v>0</v>
      </c>
      <c r="FC222" s="93"/>
      <c r="FD222" s="98"/>
      <c r="FE222" s="90" t="s">
        <v>61</v>
      </c>
      <c r="FF222" s="85" t="str">
        <f>IF(('募集型  変更届　提出用 （記入例）'!Q222)="","0",('募集型  変更届　提出用 （記入例）'!AM218+'募集型  変更届　提出用 （記入例）'!AM220)*'募集型  変更届　提出用 （記入例）'!Q222*1000)</f>
        <v>0</v>
      </c>
      <c r="FG222" s="85">
        <f>COUNTA('募集型  変更届　提出用 （記入例）'!P222)*('募集型  変更届　提出用 （記入例）'!AM218+'募集型  変更届　提出用 （記入例）'!AM220)</f>
        <v>0</v>
      </c>
      <c r="FH222" s="85">
        <f>COUNTA('募集型  変更届　提出用 （記入例）'!R222)*('募集型  変更届　提出用 （記入例）'!AM218+'募集型  変更届　提出用 （記入例）'!AM220)</f>
        <v>0</v>
      </c>
      <c r="FI222" s="85">
        <f>COUNTA('募集型  変更届　提出用 （記入例）'!S222)*('募集型  変更届　提出用 （記入例）'!AM218+'募集型  変更届　提出用 （記入例）'!AM220)</f>
        <v>0</v>
      </c>
    </row>
    <row r="223" spans="2:165" ht="16.5" customHeight="1" thickBot="1">
      <c r="B223" s="698"/>
      <c r="C223" s="699"/>
      <c r="D223" s="673"/>
      <c r="E223" s="674"/>
      <c r="F223" s="884"/>
      <c r="G223" s="614"/>
      <c r="H223" s="614"/>
      <c r="I223" s="614"/>
      <c r="J223" s="886"/>
      <c r="K223" s="614"/>
      <c r="L223" s="614"/>
      <c r="M223" s="651"/>
      <c r="N223" s="887" t="s">
        <v>68</v>
      </c>
      <c r="O223" s="888"/>
      <c r="P223" s="99"/>
      <c r="Q223" s="100"/>
      <c r="R223" s="139"/>
      <c r="S223" s="140"/>
      <c r="T223" s="848"/>
      <c r="U223" s="718" t="str">
        <f>IF(U221="","",VLOOKUP(U221,$FU:$FX,4,FALSE))</f>
        <v/>
      </c>
      <c r="V223" s="719"/>
      <c r="W223" s="720"/>
      <c r="X223" s="718" t="str">
        <f>IF(X221="","",VLOOKUP(X221,$FU:$FX,4,FALSE))</f>
        <v/>
      </c>
      <c r="Y223" s="719"/>
      <c r="Z223" s="720"/>
      <c r="AA223" s="718" t="str">
        <f>IF(AA221="","",VLOOKUP(AA221,$FU:$FX,4,FALSE))</f>
        <v/>
      </c>
      <c r="AB223" s="719"/>
      <c r="AC223" s="720"/>
      <c r="AD223" s="718" t="str">
        <f>IF(AD221="","",VLOOKUP(AD221,$FU:$FX,4,FALSE))</f>
        <v/>
      </c>
      <c r="AE223" s="719"/>
      <c r="AF223" s="720"/>
      <c r="AG223" s="718" t="str">
        <f>IF(AG221="","",VLOOKUP(AG221,'募集型  変更届　提出用 （記入例）'!$FU:$FX,4,FALSE))</f>
        <v/>
      </c>
      <c r="AH223" s="719"/>
      <c r="AI223" s="721"/>
      <c r="AJ223" s="880"/>
      <c r="AK223" s="881"/>
      <c r="AL223" s="882"/>
      <c r="AM223" s="843"/>
      <c r="AN223" s="860"/>
      <c r="AO223" s="648"/>
      <c r="AP223" s="648"/>
      <c r="AQ223" s="649"/>
      <c r="AR223" s="639"/>
      <c r="AS223" s="640"/>
      <c r="AT223" s="981"/>
      <c r="AU223" s="982"/>
      <c r="AV223" s="983"/>
      <c r="AW223" s="1178"/>
      <c r="AX223" s="1179"/>
      <c r="AZ223" s="824"/>
      <c r="BA223" s="826"/>
      <c r="BB223" s="839"/>
      <c r="BC223" s="839"/>
      <c r="BD223" s="839"/>
      <c r="BE223" s="839"/>
      <c r="BF223" s="839"/>
      <c r="BG223" s="840"/>
      <c r="BH223" s="308"/>
      <c r="BI223" s="955"/>
      <c r="BJ223" s="656"/>
      <c r="BK223" s="656"/>
      <c r="BL223" s="576"/>
      <c r="BM223" s="656"/>
      <c r="BN223" s="656"/>
      <c r="BO223" s="576"/>
      <c r="BP223" s="656"/>
      <c r="BQ223" s="899"/>
      <c r="BR223" s="954"/>
      <c r="BS223" s="656"/>
      <c r="BT223" s="657"/>
      <c r="BU223" s="906"/>
      <c r="BV223" s="907"/>
      <c r="BW223" s="908"/>
      <c r="BX223" s="889" t="s">
        <v>68</v>
      </c>
      <c r="BY223" s="890"/>
      <c r="BZ223" s="317"/>
      <c r="CA223" s="308"/>
      <c r="CB223" s="950"/>
      <c r="CC223" s="891"/>
      <c r="CD223" s="896"/>
      <c r="CE223" s="897"/>
      <c r="CF223" s="897"/>
      <c r="CG223" s="897"/>
      <c r="CH223" s="897"/>
      <c r="CI223" s="897"/>
      <c r="CJ223" s="948"/>
      <c r="CK223" s="575"/>
      <c r="CL223" s="891"/>
      <c r="CM223" s="896"/>
      <c r="CN223" s="897"/>
      <c r="CO223" s="897"/>
      <c r="CP223" s="897"/>
      <c r="CQ223" s="897"/>
      <c r="CR223" s="897"/>
      <c r="CS223" s="925"/>
      <c r="CT223" s="866"/>
      <c r="CU223" s="867"/>
      <c r="CV223" s="867"/>
      <c r="CW223" s="867"/>
      <c r="CX223" s="867"/>
      <c r="CY223" s="867"/>
      <c r="CZ223" s="868"/>
      <c r="DC223" s="8"/>
      <c r="DD223" s="8"/>
      <c r="DE223" s="8"/>
      <c r="DF223" s="8"/>
      <c r="DG223" s="8"/>
      <c r="DH223" s="8"/>
      <c r="DI223" s="8"/>
      <c r="DJ223" s="8"/>
      <c r="DK223" s="8"/>
      <c r="DL223" s="8"/>
      <c r="DM223" s="8"/>
      <c r="DN223" s="8"/>
      <c r="DO223" s="8"/>
      <c r="DP223" s="8"/>
      <c r="DQ223" s="8"/>
      <c r="DR223" s="8"/>
      <c r="DS223" s="8"/>
      <c r="DT223" s="8"/>
      <c r="DU223" s="8"/>
      <c r="DV223" s="8"/>
      <c r="ED223" s="8"/>
      <c r="EE223" s="28"/>
      <c r="EF223" s="8"/>
      <c r="EG223" s="8"/>
      <c r="EH223" s="8"/>
      <c r="EP223" s="101"/>
      <c r="EQ223" s="102" t="s">
        <v>68</v>
      </c>
      <c r="ER223" s="103">
        <f>SUMIF(EJ220:EN220,"宇久町",EJ221:EN221)*'募集型  変更届　提出用 （記入例）'!AM218</f>
        <v>0</v>
      </c>
      <c r="ES223" s="104">
        <f>SUMIF(EJ220:EN220,"宇久",EJ222:EN222)*'募集型  変更届　提出用 （記入例）'!AM220</f>
        <v>0</v>
      </c>
      <c r="ET223" s="96"/>
      <c r="EU223" s="83"/>
      <c r="EV223" s="105"/>
      <c r="EW223" s="106" t="s">
        <v>68</v>
      </c>
      <c r="EX223" s="107" t="str">
        <f>IF('募集型  変更届　提出用 （記入例）'!P223="","0",FC218/EV219)</f>
        <v>0</v>
      </c>
      <c r="EY223" s="108" t="str">
        <f>IF('募集型  変更届　提出用 （記入例）'!P223="","0",FC219/EV219)</f>
        <v>0</v>
      </c>
      <c r="EZ223" s="109">
        <f>EX223*'募集型  変更届　提出用 （記入例）'!AM218</f>
        <v>0</v>
      </c>
      <c r="FA223" s="110">
        <f>EY223*'募集型  変更届　提出用 （記入例）'!AM220</f>
        <v>0</v>
      </c>
      <c r="FB223" s="111">
        <f t="shared" si="102"/>
        <v>0</v>
      </c>
      <c r="FC223" s="93"/>
      <c r="FE223" s="112" t="s">
        <v>68</v>
      </c>
      <c r="FF223" s="107" t="str">
        <f>IF(('募集型  変更届　提出用 （記入例）'!Q223)="","0",('募集型  変更届　提出用 （記入例）'!AM218+'募集型  変更届　提出用 （記入例）'!AM220)*'募集型  変更届　提出用 （記入例）'!Q223*1000)</f>
        <v>0</v>
      </c>
      <c r="FG223" s="107">
        <f>COUNTA('募集型  変更届　提出用 （記入例）'!P223)*('募集型  変更届　提出用 （記入例）'!AM218+'募集型  変更届　提出用 （記入例）'!AM220)</f>
        <v>0</v>
      </c>
      <c r="FH223" s="107">
        <f>COUNTA('募集型  変更届　提出用 （記入例）'!R223)*('募集型  変更届　提出用 （記入例）'!AM218+'募集型  変更届　提出用 （記入例）'!AM220)</f>
        <v>0</v>
      </c>
      <c r="FI223" s="107">
        <f>COUNTA('募集型  変更届　提出用 （記入例）'!S223)*('募集型  変更届　提出用 （記入例）'!AM218+'募集型  変更届　提出用 （記入例）'!AM220)</f>
        <v>0</v>
      </c>
    </row>
    <row r="224" spans="2:165" ht="16.5" customHeight="1" thickTop="1" thickBot="1">
      <c r="B224" s="700">
        <v>4</v>
      </c>
      <c r="C224" s="702">
        <v>6</v>
      </c>
      <c r="D224" s="661" t="s">
        <v>519</v>
      </c>
      <c r="E224" s="662"/>
      <c r="F224" s="704" t="s">
        <v>381</v>
      </c>
      <c r="G224" s="705"/>
      <c r="H224" s="706"/>
      <c r="I224" s="706"/>
      <c r="J224" s="706"/>
      <c r="K224" s="706"/>
      <c r="L224" s="706"/>
      <c r="M224" s="707"/>
      <c r="N224" s="708" t="s">
        <v>113</v>
      </c>
      <c r="O224" s="709"/>
      <c r="P224" s="55"/>
      <c r="Q224" s="56"/>
      <c r="R224" s="135"/>
      <c r="S224" s="141"/>
      <c r="T224" s="712" t="s">
        <v>34</v>
      </c>
      <c r="U224" s="305"/>
      <c r="V224" s="715" t="str">
        <f>IF(U224="","",VLOOKUP(U224,$FQ:$FT,3,FALSE))</f>
        <v/>
      </c>
      <c r="W224" s="716"/>
      <c r="X224" s="305"/>
      <c r="Y224" s="715" t="str">
        <f>IF(X224="","",VLOOKUP(X224,$FQ:$FT,3,FALSE))</f>
        <v/>
      </c>
      <c r="Z224" s="716"/>
      <c r="AA224" s="305"/>
      <c r="AB224" s="715" t="str">
        <f>IF(AA224="","",VLOOKUP(AA224,$FQ:$FT,3,FALSE))</f>
        <v/>
      </c>
      <c r="AC224" s="716"/>
      <c r="AD224" s="305"/>
      <c r="AE224" s="715" t="str">
        <f>IF(AD224="","",VLOOKUP(AD224,$FQ:$FT,3,FALSE))</f>
        <v/>
      </c>
      <c r="AF224" s="716"/>
      <c r="AG224" s="305"/>
      <c r="AH224" s="715" t="str">
        <f>IF(AG224="","",VLOOKUP(AG224,$FQ:$FT,3,FALSE))</f>
        <v/>
      </c>
      <c r="AI224" s="717"/>
      <c r="AJ224" s="607" t="s">
        <v>179</v>
      </c>
      <c r="AK224" s="609">
        <f>FC224+ET224</f>
        <v>0</v>
      </c>
      <c r="AL224" s="610"/>
      <c r="AM224" s="627"/>
      <c r="AN224" s="628"/>
      <c r="AO224" s="631">
        <f>(AK224*AM224)</f>
        <v>0</v>
      </c>
      <c r="AP224" s="631"/>
      <c r="AQ224" s="632"/>
      <c r="AR224" s="635">
        <f>SUM(Q224:Q229)*AM228</f>
        <v>0</v>
      </c>
      <c r="AS224" s="636"/>
      <c r="AT224" s="965"/>
      <c r="AU224" s="966"/>
      <c r="AV224" s="967" t="s">
        <v>548</v>
      </c>
      <c r="AW224" s="968" t="s">
        <v>548</v>
      </c>
      <c r="AX224" s="969"/>
      <c r="AZ224" s="823">
        <f>B224</f>
        <v>4</v>
      </c>
      <c r="BA224" s="825">
        <f>C224</f>
        <v>6</v>
      </c>
      <c r="BB224" s="940" t="s">
        <v>381</v>
      </c>
      <c r="BC224" s="926"/>
      <c r="BD224" s="926" t="str">
        <f>IF(H224="","",H224)</f>
        <v/>
      </c>
      <c r="BE224" s="926"/>
      <c r="BF224" s="926"/>
      <c r="BG224" s="927"/>
      <c r="BH224" s="310"/>
      <c r="BI224" s="930" t="s">
        <v>481</v>
      </c>
      <c r="BJ224" s="902"/>
      <c r="BK224" s="902"/>
      <c r="BL224" s="939" t="s">
        <v>489</v>
      </c>
      <c r="BM224" s="902"/>
      <c r="BN224" s="902" t="str">
        <f>IF(BJ224="","",VLOOKUP(BJ224,'募集型  変更届　提出用 （記入例）'!$GC:$GF,3,FALSE))</f>
        <v/>
      </c>
      <c r="BO224" s="939" t="s">
        <v>484</v>
      </c>
      <c r="BP224" s="902"/>
      <c r="BQ224" s="902"/>
      <c r="BR224" s="939" t="s">
        <v>487</v>
      </c>
      <c r="BS224" s="902"/>
      <c r="BT224" s="903"/>
      <c r="BU224" s="951"/>
      <c r="BV224" s="952"/>
      <c r="BW224" s="953"/>
      <c r="BX224" s="933" t="s">
        <v>113</v>
      </c>
      <c r="BY224" s="934"/>
      <c r="BZ224" s="311"/>
      <c r="CA224" s="310"/>
      <c r="CB224" s="935" t="s">
        <v>496</v>
      </c>
      <c r="CC224" s="936"/>
      <c r="CD224" s="937" t="str">
        <f>IF(CC224="","",VLOOKUP(CC224,'募集型  変更届　提出用 （記入例）'!$GC:$GF,2,FALSE))</f>
        <v/>
      </c>
      <c r="CE224" s="938"/>
      <c r="CF224" s="938"/>
      <c r="CG224" s="938" t="str">
        <f>IF(CC224="","",VLOOKUP(CC224,'募集型  変更届　提出用 （記入例）'!$GC:$GF,3,FALSE))</f>
        <v/>
      </c>
      <c r="CH224" s="938"/>
      <c r="CI224" s="938" t="str">
        <f>IF(CC224="","",VLOOKUP(CC224,'募集型  変更届　提出用 （記入例）'!$GC:$GF,4,FALSE))</f>
        <v/>
      </c>
      <c r="CJ224" s="946"/>
      <c r="CK224" s="947" t="s">
        <v>493</v>
      </c>
      <c r="CL224" s="936"/>
      <c r="CM224" s="815" t="str">
        <f>IF(CL224="","",VLOOKUP(CL224,'募集型  変更届　提出用 （記入例）'!$GC:$GF,2,FALSE))</f>
        <v/>
      </c>
      <c r="CN224" s="816"/>
      <c r="CO224" s="816"/>
      <c r="CP224" s="816" t="str">
        <f>IF(CL224="","",VLOOKUP(CL224,'募集型  変更届　提出用 （記入例）'!$GC:$GF,3,FALSE))</f>
        <v/>
      </c>
      <c r="CQ224" s="816"/>
      <c r="CR224" s="816" t="str">
        <f>IF(CL224="","",VLOOKUP(CL224,'募集型  変更届　提出用 （記入例）'!$GC:$GF,4,FALSE))</f>
        <v/>
      </c>
      <c r="CS224" s="861"/>
      <c r="CT224" s="943"/>
      <c r="CU224" s="944"/>
      <c r="CV224" s="944"/>
      <c r="CW224" s="944"/>
      <c r="CX224" s="944"/>
      <c r="CY224" s="944"/>
      <c r="CZ224" s="945"/>
      <c r="DC224" s="8"/>
      <c r="DD224" s="8"/>
      <c r="DE224" s="8"/>
      <c r="DF224" s="8"/>
      <c r="DG224" s="8"/>
      <c r="DH224" s="8"/>
      <c r="DI224" s="8"/>
      <c r="DJ224" s="8"/>
      <c r="DK224" s="8"/>
      <c r="DL224" s="8"/>
      <c r="DM224" s="8"/>
      <c r="DN224" s="8"/>
      <c r="DO224" s="8"/>
      <c r="DP224" s="8"/>
      <c r="DQ224" s="8"/>
      <c r="DR224" s="8"/>
      <c r="DS224" s="8"/>
      <c r="DT224" s="8"/>
      <c r="DU224" s="8"/>
      <c r="DV224" s="8"/>
      <c r="ED224" s="8"/>
      <c r="EE224" s="28"/>
      <c r="EF224" s="8"/>
      <c r="EG224" s="8"/>
      <c r="EH224" s="8"/>
      <c r="EP224" s="62">
        <v>6</v>
      </c>
      <c r="EQ224" s="63" t="s">
        <v>110</v>
      </c>
      <c r="ER224" s="64">
        <f>SUMIF(EJ226:EN226,"対馬市",EJ227:EN227)*'募集型  変更届　提出用 （記入例）'!AM224</f>
        <v>0</v>
      </c>
      <c r="ES224" s="65">
        <f>SUMIF(EJ226:EN226,"対馬市",EJ228:EN228)*'募集型  変更届　提出用 （記入例）'!AM226</f>
        <v>0</v>
      </c>
      <c r="ET224" s="66">
        <f>SUM('募集型  変更届　提出用 （記入例）'!U229:AI229)</f>
        <v>0</v>
      </c>
      <c r="EU224" s="83"/>
      <c r="EV224" s="67" t="s">
        <v>11</v>
      </c>
      <c r="EW224" s="68" t="s">
        <v>110</v>
      </c>
      <c r="EX224" s="69" t="str">
        <f>IF('募集型  変更届　提出用 （記入例）'!P224="","0",FC224/EV225)</f>
        <v>0</v>
      </c>
      <c r="EY224" s="70" t="str">
        <f>IF('募集型  変更届　提出用 （記入例）'!P224="","0",FC225/EV225)</f>
        <v>0</v>
      </c>
      <c r="EZ224" s="71">
        <f>EX224*'募集型  変更届　提出用 （記入例）'!AM224</f>
        <v>0</v>
      </c>
      <c r="FA224" s="72">
        <f>EY224*'募集型  変更届　提出用 （記入例）'!AM226</f>
        <v>0</v>
      </c>
      <c r="FB224" s="73">
        <f>EZ224+FA224</f>
        <v>0</v>
      </c>
      <c r="FC224" s="66">
        <f>SUM('募集型  変更届　提出用 （記入例）'!U226:AI226)</f>
        <v>0</v>
      </c>
      <c r="FE224" s="74" t="s">
        <v>110</v>
      </c>
      <c r="FF224" s="69" t="str">
        <f>IF(('募集型  変更届　提出用 （記入例）'!Q224)="","0",('募集型  変更届　提出用 （記入例）'!AM224+'募集型  変更届　提出用 （記入例）'!AM226)*'募集型  変更届　提出用 （記入例）'!Q224*1000)</f>
        <v>0</v>
      </c>
      <c r="FG224" s="69">
        <f>COUNTA('募集型  変更届　提出用 （記入例）'!P224)*('募集型  変更届　提出用 （記入例）'!AM224+'募集型  変更届　提出用 （記入例）'!AM226)</f>
        <v>0</v>
      </c>
      <c r="FH224" s="69">
        <f>COUNTA('募集型  変更届　提出用 （記入例）'!R224)*('募集型  変更届　提出用 （記入例）'!AM224+'募集型  変更届　提出用 （記入例）'!AM226)</f>
        <v>0</v>
      </c>
      <c r="FI224" s="69">
        <f>COUNTA('募集型  変更届　提出用 （記入例）'!S224)*('募集型  変更届　提出用 （記入例）'!AM224+'募集型  変更届　提出用 （記入例）'!AM226)</f>
        <v>0</v>
      </c>
    </row>
    <row r="225" spans="2:165" ht="16.5" customHeight="1">
      <c r="B225" s="701"/>
      <c r="C225" s="703"/>
      <c r="D225" s="676"/>
      <c r="E225" s="677"/>
      <c r="F225" s="869"/>
      <c r="G225" s="870"/>
      <c r="H225" s="870"/>
      <c r="I225" s="870"/>
      <c r="J225" s="870"/>
      <c r="K225" s="870"/>
      <c r="L225" s="870"/>
      <c r="M225" s="871"/>
      <c r="N225" s="652" t="s">
        <v>112</v>
      </c>
      <c r="O225" s="653"/>
      <c r="P225" s="75"/>
      <c r="Q225" s="76"/>
      <c r="R225" s="136"/>
      <c r="S225" s="142"/>
      <c r="T225" s="713"/>
      <c r="U225" s="819" t="str">
        <f>IF(U224="","",VLOOKUP(U224,$FQ:$FT,2,FALSE))</f>
        <v/>
      </c>
      <c r="V225" s="820"/>
      <c r="W225" s="821"/>
      <c r="X225" s="819" t="str">
        <f>IF(X224="","",VLOOKUP(X224,$FQ:$FT,2,FALSE))</f>
        <v/>
      </c>
      <c r="Y225" s="820"/>
      <c r="Z225" s="821"/>
      <c r="AA225" s="819" t="str">
        <f>IF(AA224="","",VLOOKUP(AA224,$FQ:$FT,2,FALSE))</f>
        <v/>
      </c>
      <c r="AB225" s="820"/>
      <c r="AC225" s="821"/>
      <c r="AD225" s="819" t="str">
        <f>IF(AD224="","",VLOOKUP(AD224,$FQ:$FT,2,FALSE))</f>
        <v/>
      </c>
      <c r="AE225" s="820"/>
      <c r="AF225" s="821"/>
      <c r="AG225" s="819" t="str">
        <f>IF(AG224="","",VLOOKUP(AG224,$FQ:$FT,2,FALSE))</f>
        <v/>
      </c>
      <c r="AH225" s="820"/>
      <c r="AI225" s="821"/>
      <c r="AJ225" s="608"/>
      <c r="AK225" s="611"/>
      <c r="AL225" s="612"/>
      <c r="AM225" s="629"/>
      <c r="AN225" s="630"/>
      <c r="AO225" s="633"/>
      <c r="AP225" s="633"/>
      <c r="AQ225" s="634"/>
      <c r="AR225" s="637"/>
      <c r="AS225" s="638"/>
      <c r="AT225" s="978"/>
      <c r="AU225" s="979"/>
      <c r="AV225" s="980"/>
      <c r="AW225" s="970"/>
      <c r="AX225" s="971"/>
      <c r="AZ225" s="823"/>
      <c r="BA225" s="825"/>
      <c r="BB225" s="941"/>
      <c r="BC225" s="928"/>
      <c r="BD225" s="928"/>
      <c r="BE225" s="928"/>
      <c r="BF225" s="928"/>
      <c r="BG225" s="929"/>
      <c r="BH225" s="309"/>
      <c r="BI225" s="831"/>
      <c r="BJ225" s="654"/>
      <c r="BK225" s="654"/>
      <c r="BL225" s="573"/>
      <c r="BM225" s="654"/>
      <c r="BN225" s="654"/>
      <c r="BO225" s="573"/>
      <c r="BP225" s="654"/>
      <c r="BQ225" s="654"/>
      <c r="BR225" s="573"/>
      <c r="BS225" s="654"/>
      <c r="BT225" s="655"/>
      <c r="BU225" s="658"/>
      <c r="BV225" s="659"/>
      <c r="BW225" s="660"/>
      <c r="BX225" s="581" t="s">
        <v>112</v>
      </c>
      <c r="BY225" s="582"/>
      <c r="BZ225" s="307"/>
      <c r="CA225" s="309"/>
      <c r="CB225" s="583"/>
      <c r="CC225" s="579"/>
      <c r="CD225" s="580"/>
      <c r="CE225" s="577"/>
      <c r="CF225" s="577"/>
      <c r="CG225" s="577"/>
      <c r="CH225" s="577"/>
      <c r="CI225" s="577"/>
      <c r="CJ225" s="578"/>
      <c r="CK225" s="574"/>
      <c r="CL225" s="579"/>
      <c r="CM225" s="580"/>
      <c r="CN225" s="577"/>
      <c r="CO225" s="577"/>
      <c r="CP225" s="577"/>
      <c r="CQ225" s="577"/>
      <c r="CR225" s="577"/>
      <c r="CS225" s="862"/>
      <c r="CT225" s="863"/>
      <c r="CU225" s="864"/>
      <c r="CV225" s="864"/>
      <c r="CW225" s="864"/>
      <c r="CX225" s="864"/>
      <c r="CY225" s="864"/>
      <c r="CZ225" s="865"/>
      <c r="DC225" s="8"/>
      <c r="DD225" s="8"/>
      <c r="DE225" s="8"/>
      <c r="DF225" s="8"/>
      <c r="DG225" s="8"/>
      <c r="DH225" s="8"/>
      <c r="DI225" s="8"/>
      <c r="DJ225" s="8"/>
      <c r="DK225" s="8"/>
      <c r="DL225" s="8"/>
      <c r="DM225" s="8"/>
      <c r="DN225" s="8"/>
      <c r="DO225" s="8"/>
      <c r="DP225" s="8"/>
      <c r="DQ225" s="8"/>
      <c r="DR225" s="8"/>
      <c r="DS225" s="8"/>
      <c r="DT225" s="8"/>
      <c r="DU225" s="8"/>
      <c r="DV225" s="8"/>
      <c r="ED225" s="8"/>
      <c r="EE225" s="28"/>
      <c r="EF225" s="8"/>
      <c r="EG225" s="8"/>
      <c r="EH225" s="8"/>
      <c r="EP225" s="78"/>
      <c r="EQ225" s="79" t="s">
        <v>111</v>
      </c>
      <c r="ER225" s="80">
        <f>SUMIF(EJ226:EN226,"壱岐市",EJ227:EN227)*'募集型  変更届　提出用 （記入例）'!AM224</f>
        <v>0</v>
      </c>
      <c r="ES225" s="81">
        <f>SUMIF(EJ226:EN226,"壱岐市",EJ228:EN228)*'募集型  変更届　提出用 （記入例）'!AM226</f>
        <v>0</v>
      </c>
      <c r="ET225" s="82">
        <f>ET224</f>
        <v>0</v>
      </c>
      <c r="EU225" s="83"/>
      <c r="EV225" s="851">
        <f>COUNTA('募集型  変更届　提出用 （記入例）'!P224:P229)</f>
        <v>0</v>
      </c>
      <c r="EW225" s="84" t="s">
        <v>111</v>
      </c>
      <c r="EX225" s="85" t="str">
        <f>IF('募集型  変更届　提出用 （記入例）'!P225="","0",FC224/EV225)</f>
        <v>0</v>
      </c>
      <c r="EY225" s="86" t="str">
        <f>IF('募集型  変更届　提出用 （記入例）'!P225="","0",FC225/EV225)</f>
        <v>0</v>
      </c>
      <c r="EZ225" s="87">
        <f>EX225*'募集型  変更届　提出用 （記入例）'!AM224</f>
        <v>0</v>
      </c>
      <c r="FA225" s="88">
        <f>EY225*'募集型  変更届　提出用 （記入例）'!AM226</f>
        <v>0</v>
      </c>
      <c r="FB225" s="89">
        <f t="shared" ref="FB225:FB229" si="104">EZ225+FA225</f>
        <v>0</v>
      </c>
      <c r="FC225" s="82">
        <f>EN242</f>
        <v>0</v>
      </c>
      <c r="FE225" s="90" t="s">
        <v>111</v>
      </c>
      <c r="FF225" s="85" t="str">
        <f>IF(('募集型  変更届　提出用 （記入例）'!Q225)="","0",('募集型  変更届　提出用 （記入例）'!AM224+'募集型  変更届　提出用 （記入例）'!AM226)*'募集型  変更届　提出用 （記入例）'!Q225*1000)</f>
        <v>0</v>
      </c>
      <c r="FG225" s="85">
        <f>COUNTA('募集型  変更届　提出用 （記入例）'!P225)*('募集型  変更届　提出用 （記入例）'!AM224+'募集型  変更届　提出用 （記入例）'!AM226)</f>
        <v>0</v>
      </c>
      <c r="FH225" s="85">
        <f>COUNTA('募集型  変更届　提出用 （記入例）'!R225)*('募集型  変更届　提出用 （記入例）'!AM224+'募集型  変更届　提出用 （記入例）'!AM226)</f>
        <v>0</v>
      </c>
      <c r="FI225" s="85">
        <f>COUNTA('募集型  変更届　提出用 （記入例）'!S225)*('募集型  変更届　提出用 （記入例）'!AM224+'募集型  変更届　提出用 （記入例）'!AM226)</f>
        <v>0</v>
      </c>
    </row>
    <row r="226" spans="2:165" ht="16.5" customHeight="1">
      <c r="B226" s="692" t="s">
        <v>519</v>
      </c>
      <c r="C226" s="693"/>
      <c r="D226" s="678" t="s">
        <v>551</v>
      </c>
      <c r="E226" s="679"/>
      <c r="F226" s="869"/>
      <c r="G226" s="870"/>
      <c r="H226" s="870"/>
      <c r="I226" s="870"/>
      <c r="J226" s="870"/>
      <c r="K226" s="870"/>
      <c r="L226" s="870"/>
      <c r="M226" s="871"/>
      <c r="N226" s="652" t="s">
        <v>45</v>
      </c>
      <c r="O226" s="653"/>
      <c r="P226" s="75"/>
      <c r="Q226" s="76"/>
      <c r="R226" s="136"/>
      <c r="S226" s="137"/>
      <c r="T226" s="714"/>
      <c r="U226" s="853" t="str">
        <f>IF(U224="","",VLOOKUP(U224,$FQ:$FT,4,FALSE))</f>
        <v/>
      </c>
      <c r="V226" s="854"/>
      <c r="W226" s="855"/>
      <c r="X226" s="853" t="str">
        <f>IF(X224="","",VLOOKUP(X224,$FQ:$FT,4,FALSE))</f>
        <v/>
      </c>
      <c r="Y226" s="854"/>
      <c r="Z226" s="855"/>
      <c r="AA226" s="853" t="str">
        <f>IF(AA224="","",VLOOKUP(AA224,$FQ:$FT,4,FALSE))</f>
        <v/>
      </c>
      <c r="AB226" s="854"/>
      <c r="AC226" s="855"/>
      <c r="AD226" s="853" t="str">
        <f>IF(AD224="","",VLOOKUP(AD224,$FQ:$FT,4,FALSE))</f>
        <v/>
      </c>
      <c r="AE226" s="854"/>
      <c r="AF226" s="855"/>
      <c r="AG226" s="853" t="str">
        <f>IF(AG224="","",VLOOKUP(AG224,$FQ:$FT,4,FALSE))</f>
        <v/>
      </c>
      <c r="AH226" s="854"/>
      <c r="AI226" s="855"/>
      <c r="AJ226" s="856" t="s">
        <v>284</v>
      </c>
      <c r="AK226" s="858">
        <f>ET225+FC225</f>
        <v>0</v>
      </c>
      <c r="AL226" s="859"/>
      <c r="AM226" s="641"/>
      <c r="AN226" s="642"/>
      <c r="AO226" s="633">
        <f>(AK226*AM226)</f>
        <v>0</v>
      </c>
      <c r="AP226" s="633"/>
      <c r="AQ226" s="634"/>
      <c r="AR226" s="637"/>
      <c r="AS226" s="638"/>
      <c r="AT226" s="978"/>
      <c r="AU226" s="979"/>
      <c r="AV226" s="980"/>
      <c r="AW226" s="970"/>
      <c r="AX226" s="971"/>
      <c r="AZ226" s="823"/>
      <c r="BA226" s="825"/>
      <c r="BB226" s="836" t="str">
        <f>IF(F225="","",F225)</f>
        <v/>
      </c>
      <c r="BC226" s="836"/>
      <c r="BD226" s="836"/>
      <c r="BE226" s="836"/>
      <c r="BF226" s="836"/>
      <c r="BG226" s="837"/>
      <c r="BH226" s="309"/>
      <c r="BI226" s="831" t="s">
        <v>482</v>
      </c>
      <c r="BJ226" s="654"/>
      <c r="BK226" s="654"/>
      <c r="BL226" s="573" t="s">
        <v>490</v>
      </c>
      <c r="BM226" s="654"/>
      <c r="BN226" s="654" t="str">
        <f>IF(BJ226="","",VLOOKUP(BJ226,'募集型  変更届　提出用 （記入例）'!$GC:$GF,3,FALSE))</f>
        <v/>
      </c>
      <c r="BO226" s="573" t="s">
        <v>485</v>
      </c>
      <c r="BP226" s="654"/>
      <c r="BQ226" s="654"/>
      <c r="BR226" s="573" t="s">
        <v>488</v>
      </c>
      <c r="BS226" s="654"/>
      <c r="BT226" s="655"/>
      <c r="BU226" s="658"/>
      <c r="BV226" s="659"/>
      <c r="BW226" s="660"/>
      <c r="BX226" s="581" t="s">
        <v>45</v>
      </c>
      <c r="BY226" s="582"/>
      <c r="BZ226" s="307"/>
      <c r="CA226" s="309"/>
      <c r="CB226" s="583" t="s">
        <v>497</v>
      </c>
      <c r="CC226" s="579"/>
      <c r="CD226" s="580" t="str">
        <f>IF(CC226="","",VLOOKUP(CC226,'募集型  変更届　提出用 （記入例）'!$GC:$GF,2,FALSE))</f>
        <v/>
      </c>
      <c r="CE226" s="577"/>
      <c r="CF226" s="577"/>
      <c r="CG226" s="577" t="str">
        <f>IF(CC226="","",VLOOKUP(CC226,'募集型  変更届　提出用 （記入例）'!$GC:$GF,3,FALSE))</f>
        <v/>
      </c>
      <c r="CH226" s="577"/>
      <c r="CI226" s="577" t="str">
        <f>IF(CC226="","",VLOOKUP(CC226,'募集型  変更届　提出用 （記入例）'!$GC:$GF,4,FALSE))</f>
        <v/>
      </c>
      <c r="CJ226" s="578"/>
      <c r="CK226" s="574" t="s">
        <v>494</v>
      </c>
      <c r="CL226" s="579"/>
      <c r="CM226" s="580" t="str">
        <f>IF(CL226="","",VLOOKUP(CL226,'募集型  変更届　提出用 （記入例）'!$GC:$GF,2,FALSE))</f>
        <v/>
      </c>
      <c r="CN226" s="577"/>
      <c r="CO226" s="577"/>
      <c r="CP226" s="577" t="str">
        <f>IF(CL226="","",VLOOKUP(CL226,'募集型  変更届　提出用 （記入例）'!$GC:$GF,3,FALSE))</f>
        <v/>
      </c>
      <c r="CQ226" s="577"/>
      <c r="CR226" s="577" t="str">
        <f>IF(CL226="","",VLOOKUP(CL226,'募集型  変更届　提出用 （記入例）'!$GC:$GF,4,FALSE))</f>
        <v/>
      </c>
      <c r="CS226" s="862"/>
      <c r="CT226" s="863"/>
      <c r="CU226" s="864"/>
      <c r="CV226" s="864"/>
      <c r="CW226" s="864"/>
      <c r="CX226" s="864"/>
      <c r="CY226" s="864"/>
      <c r="CZ226" s="865"/>
      <c r="DC226" s="8"/>
      <c r="DD226" s="8"/>
      <c r="DE226" s="8"/>
      <c r="DF226" s="8"/>
      <c r="DG226" s="8"/>
      <c r="DH226" s="8"/>
      <c r="DI226" s="8"/>
      <c r="DJ226" s="8"/>
      <c r="DK226" s="8"/>
      <c r="DL226" s="8"/>
      <c r="DM226" s="8"/>
      <c r="DN226" s="8"/>
      <c r="DO226" s="8"/>
      <c r="DP226" s="8"/>
      <c r="DQ226" s="8"/>
      <c r="DR226" s="8"/>
      <c r="DS226" s="8"/>
      <c r="DT226" s="8"/>
      <c r="DU226" s="8"/>
      <c r="DV226" s="8"/>
      <c r="ED226" s="8"/>
      <c r="EE226" s="28"/>
      <c r="EF226" s="8"/>
      <c r="EG226" s="8"/>
      <c r="EH226" s="8"/>
      <c r="EI226" s="91" t="s">
        <v>48</v>
      </c>
      <c r="EJ226" s="92" t="e">
        <f>VLOOKUP('募集型  変更届　提出用 （記入例）'!U227,$FU:$FY,5,FALSE)</f>
        <v>#N/A</v>
      </c>
      <c r="EK226" s="92" t="e">
        <f>VLOOKUP('募集型  変更届　提出用 （記入例）'!X227,$FU:$FY,5,FALSE)</f>
        <v>#N/A</v>
      </c>
      <c r="EL226" s="92" t="e">
        <f>VLOOKUP('募集型  変更届　提出用 （記入例）'!AA227,$FU:$FY,5,FALSE)</f>
        <v>#N/A</v>
      </c>
      <c r="EM226" s="92" t="e">
        <f>VLOOKUP('募集型  変更届　提出用 （記入例）'!AD227,$FU:$FY,5,FALSE)</f>
        <v>#N/A</v>
      </c>
      <c r="EN226" s="92" t="e">
        <f>VLOOKUP('募集型  変更届　提出用 （記入例）'!AG227,$FU:$FY,5,FALSE)</f>
        <v>#N/A</v>
      </c>
      <c r="EP226" s="78"/>
      <c r="EQ226" s="79" t="s">
        <v>45</v>
      </c>
      <c r="ER226" s="80">
        <f>SUMIF(EJ226:EN226,"五島市",EJ227:EN227)*'募集型  変更届　提出用 （記入例）'!AM224</f>
        <v>0</v>
      </c>
      <c r="ES226" s="81">
        <f>SUMIF(EJ226:EN226,"五島市",EJ228:EN228)*'募集型  変更届　提出用 （記入例）'!AM226</f>
        <v>0</v>
      </c>
      <c r="ET226" s="96"/>
      <c r="EU226" s="83"/>
      <c r="EV226" s="852"/>
      <c r="EW226" s="84" t="s">
        <v>45</v>
      </c>
      <c r="EX226" s="85" t="str">
        <f>IF('募集型  変更届　提出用 （記入例）'!P226="","0",FC224/EV225)</f>
        <v>0</v>
      </c>
      <c r="EY226" s="86" t="str">
        <f>IF('募集型  変更届　提出用 （記入例）'!P226="","0",FC225/EV225)</f>
        <v>0</v>
      </c>
      <c r="EZ226" s="87">
        <f>EX226*'募集型  変更届　提出用 （記入例）'!AM224</f>
        <v>0</v>
      </c>
      <c r="FA226" s="88">
        <f>EY226*'募集型  変更届　提出用 （記入例）'!AM226</f>
        <v>0</v>
      </c>
      <c r="FB226" s="89">
        <f t="shared" si="104"/>
        <v>0</v>
      </c>
      <c r="FC226" s="93"/>
      <c r="FE226" s="90" t="s">
        <v>45</v>
      </c>
      <c r="FF226" s="85" t="str">
        <f>IF(('募集型  変更届　提出用 （記入例）'!Q226)="","0",('募集型  変更届　提出用 （記入例）'!AM224+'募集型  変更届　提出用 （記入例）'!AM226)*'募集型  変更届　提出用 （記入例）'!Q226*1000)</f>
        <v>0</v>
      </c>
      <c r="FG226" s="85">
        <f>COUNTA('募集型  変更届　提出用 （記入例）'!P226)*('募集型  変更届　提出用 （記入例）'!AM224+'募集型  変更届　提出用 （記入例）'!AM226)</f>
        <v>0</v>
      </c>
      <c r="FH226" s="85">
        <f>COUNTA('募集型  変更届　提出用 （記入例）'!R226)*('募集型  変更届　提出用 （記入例）'!AM224+'募集型  変更届　提出用 （記入例）'!AM226)</f>
        <v>0</v>
      </c>
      <c r="FI226" s="85">
        <f>COUNTA('募集型  変更届　提出用 （記入例）'!S226)*('募集型  変更届　提出用 （記入例）'!AM224+'募集型  変更届　提出用 （記入例）'!AM226)</f>
        <v>0</v>
      </c>
    </row>
    <row r="227" spans="2:165" ht="16.5" customHeight="1" thickBot="1">
      <c r="B227" s="694"/>
      <c r="C227" s="695"/>
      <c r="D227" s="663"/>
      <c r="E227" s="664"/>
      <c r="F227" s="869"/>
      <c r="G227" s="870"/>
      <c r="H227" s="870"/>
      <c r="I227" s="870"/>
      <c r="J227" s="870"/>
      <c r="K227" s="870"/>
      <c r="L227" s="870"/>
      <c r="M227" s="871"/>
      <c r="N227" s="652" t="s">
        <v>53</v>
      </c>
      <c r="O227" s="653"/>
      <c r="P227" s="75"/>
      <c r="Q227" s="76"/>
      <c r="R227" s="136"/>
      <c r="S227" s="137"/>
      <c r="T227" s="846" t="s">
        <v>54</v>
      </c>
      <c r="U227" s="94"/>
      <c r="V227" s="849" t="str">
        <f>IF(U227="","",VLOOKUP(U227,$FU:$FX,3,FALSE))</f>
        <v/>
      </c>
      <c r="W227" s="850"/>
      <c r="X227" s="94"/>
      <c r="Y227" s="849" t="str">
        <f>IF(X227="","",VLOOKUP(X227,$FU:$FX,3,FALSE))</f>
        <v/>
      </c>
      <c r="Z227" s="850"/>
      <c r="AA227" s="94"/>
      <c r="AB227" s="849" t="str">
        <f>IF(AA227="","",VLOOKUP(AA227,$FU:$FX,3,FALSE))</f>
        <v/>
      </c>
      <c r="AC227" s="850"/>
      <c r="AD227" s="94"/>
      <c r="AE227" s="849" t="str">
        <f>IF(AD227="","",VLOOKUP(AD227,$FU:$FX,3,FALSE))</f>
        <v/>
      </c>
      <c r="AF227" s="850"/>
      <c r="AG227" s="94"/>
      <c r="AH227" s="849" t="str">
        <f>IF(AG227="","",VLOOKUP(AG227,'募集型  変更届　提出用 （記入例）'!$FU:$FX,3,FALSE))</f>
        <v/>
      </c>
      <c r="AI227" s="895"/>
      <c r="AJ227" s="857"/>
      <c r="AK227" s="843"/>
      <c r="AL227" s="860"/>
      <c r="AM227" s="643"/>
      <c r="AN227" s="644"/>
      <c r="AO227" s="645"/>
      <c r="AP227" s="645"/>
      <c r="AQ227" s="646"/>
      <c r="AR227" s="637"/>
      <c r="AS227" s="638"/>
      <c r="AT227" s="978"/>
      <c r="AU227" s="979"/>
      <c r="AV227" s="980" t="s">
        <v>545</v>
      </c>
      <c r="AW227" s="972" t="s">
        <v>545</v>
      </c>
      <c r="AX227" s="973"/>
      <c r="AZ227" s="823"/>
      <c r="BA227" s="825"/>
      <c r="BB227" s="836"/>
      <c r="BC227" s="836"/>
      <c r="BD227" s="836"/>
      <c r="BE227" s="836"/>
      <c r="BF227" s="836"/>
      <c r="BG227" s="837"/>
      <c r="BH227" s="309"/>
      <c r="BI227" s="831"/>
      <c r="BJ227" s="654"/>
      <c r="BK227" s="654"/>
      <c r="BL227" s="573"/>
      <c r="BM227" s="654"/>
      <c r="BN227" s="654"/>
      <c r="BO227" s="573"/>
      <c r="BP227" s="654"/>
      <c r="BQ227" s="654"/>
      <c r="BR227" s="576"/>
      <c r="BS227" s="656"/>
      <c r="BT227" s="657"/>
      <c r="BU227" s="658"/>
      <c r="BV227" s="659"/>
      <c r="BW227" s="660"/>
      <c r="BX227" s="581" t="s">
        <v>53</v>
      </c>
      <c r="BY227" s="582"/>
      <c r="BZ227" s="307"/>
      <c r="CA227" s="309"/>
      <c r="CB227" s="583"/>
      <c r="CC227" s="579"/>
      <c r="CD227" s="580"/>
      <c r="CE227" s="577"/>
      <c r="CF227" s="577"/>
      <c r="CG227" s="577"/>
      <c r="CH227" s="577"/>
      <c r="CI227" s="577"/>
      <c r="CJ227" s="578"/>
      <c r="CK227" s="574"/>
      <c r="CL227" s="579"/>
      <c r="CM227" s="580"/>
      <c r="CN227" s="577"/>
      <c r="CO227" s="577"/>
      <c r="CP227" s="577"/>
      <c r="CQ227" s="577"/>
      <c r="CR227" s="577"/>
      <c r="CS227" s="862"/>
      <c r="CT227" s="863"/>
      <c r="CU227" s="864"/>
      <c r="CV227" s="864"/>
      <c r="CW227" s="864"/>
      <c r="CX227" s="864"/>
      <c r="CY227" s="864"/>
      <c r="CZ227" s="865"/>
      <c r="DC227" s="8"/>
      <c r="DD227" s="8"/>
      <c r="DE227" s="8"/>
      <c r="DF227" s="8"/>
      <c r="DG227" s="8"/>
      <c r="DH227" s="8"/>
      <c r="DI227" s="8"/>
      <c r="DJ227" s="8"/>
      <c r="DK227" s="8"/>
      <c r="DL227" s="8"/>
      <c r="DM227" s="8"/>
      <c r="DN227" s="8"/>
      <c r="DO227" s="8"/>
      <c r="DP227" s="8"/>
      <c r="DQ227" s="8"/>
      <c r="DR227" s="8"/>
      <c r="DS227" s="8"/>
      <c r="DT227" s="8"/>
      <c r="DU227" s="8"/>
      <c r="DV227" s="8"/>
      <c r="ED227" s="8"/>
      <c r="EE227" s="28"/>
      <c r="EF227" s="8"/>
      <c r="EG227" s="8"/>
      <c r="EH227" s="8"/>
      <c r="EI227" s="91" t="s">
        <v>56</v>
      </c>
      <c r="EJ227" s="95" t="e">
        <f>VLOOKUP('募集型  変更届　提出用 （記入例）'!U227,$FU:$FY,4,FALSE)</f>
        <v>#N/A</v>
      </c>
      <c r="EK227" s="95" t="e">
        <f>VLOOKUP('募集型  変更届　提出用 （記入例）'!X227,$FU:$FY,4,FALSE)</f>
        <v>#N/A</v>
      </c>
      <c r="EL227" s="95" t="e">
        <f>VLOOKUP('募集型  変更届　提出用 （記入例）'!AA227,$FU:$FY,4,FALSE)</f>
        <v>#N/A</v>
      </c>
      <c r="EM227" s="95" t="e">
        <f>VLOOKUP('募集型  変更届　提出用 （記入例）'!AD227,$FU:$FY,4,FALSE)</f>
        <v>#N/A</v>
      </c>
      <c r="EN227" s="95" t="e">
        <f>VLOOKUP('募集型  変更届　提出用 （記入例）'!AG227,$FU:$FY,4,FALSE)</f>
        <v>#N/A</v>
      </c>
      <c r="EP227" s="78"/>
      <c r="EQ227" s="79" t="s">
        <v>53</v>
      </c>
      <c r="ER227" s="80">
        <f>SUMIF(EJ226:EN226,"新上五島町",EJ227:EN227)*'募集型  変更届　提出用 （記入例）'!AM224</f>
        <v>0</v>
      </c>
      <c r="ES227" s="81">
        <f>SUMIF(EJ226:EN226,"上五島",EJ228:EN228)*'募集型  変更届　提出用 （記入例）'!AM226</f>
        <v>0</v>
      </c>
      <c r="ET227" s="96"/>
      <c r="EU227" s="83"/>
      <c r="EV227" s="97"/>
      <c r="EW227" s="84" t="s">
        <v>53</v>
      </c>
      <c r="EX227" s="85" t="str">
        <f>IF('募集型  変更届　提出用 （記入例）'!P227="","0",FC224/EV225)</f>
        <v>0</v>
      </c>
      <c r="EY227" s="86" t="str">
        <f>IF('募集型  変更届　提出用 （記入例）'!P227="","0",FC225/EV225)</f>
        <v>0</v>
      </c>
      <c r="EZ227" s="87">
        <f>EX227*'募集型  変更届　提出用 （記入例）'!AM224</f>
        <v>0</v>
      </c>
      <c r="FA227" s="88">
        <f>EY227*'募集型  変更届　提出用 （記入例）'!AM226</f>
        <v>0</v>
      </c>
      <c r="FB227" s="89">
        <f t="shared" si="104"/>
        <v>0</v>
      </c>
      <c r="FC227" s="93"/>
      <c r="FD227" s="98"/>
      <c r="FE227" s="90" t="s">
        <v>53</v>
      </c>
      <c r="FF227" s="85" t="str">
        <f>IF(('募集型  変更届　提出用 （記入例）'!Q227)="","0",('募集型  変更届　提出用 （記入例）'!AM224+'募集型  変更届　提出用 （記入例）'!AM226)*'募集型  変更届　提出用 （記入例）'!Q227*1000)</f>
        <v>0</v>
      </c>
      <c r="FG227" s="85">
        <f>COUNTA('募集型  変更届　提出用 （記入例）'!P227)*('募集型  変更届　提出用 （記入例）'!AM224+'募集型  変更届　提出用 （記入例）'!AM226)</f>
        <v>0</v>
      </c>
      <c r="FH227" s="85">
        <f>COUNTA('募集型  変更届　提出用 （記入例）'!R227)*('募集型  変更届　提出用 （記入例）'!AM224+'募集型  変更届　提出用 （記入例）'!AM226)</f>
        <v>0</v>
      </c>
      <c r="FI227" s="85">
        <f>COUNTA('募集型  変更届　提出用 （記入例）'!S227)*('募集型  変更届　提出用 （記入例）'!AM224+'募集型  変更届　提出用 （記入例）'!AM226)</f>
        <v>0</v>
      </c>
    </row>
    <row r="228" spans="2:165" ht="16.5" customHeight="1">
      <c r="B228" s="696"/>
      <c r="C228" s="697"/>
      <c r="D228" s="665"/>
      <c r="E228" s="666"/>
      <c r="F228" s="883" t="s">
        <v>378</v>
      </c>
      <c r="G228" s="613"/>
      <c r="H228" s="613"/>
      <c r="I228" s="613"/>
      <c r="J228" s="885" t="s">
        <v>379</v>
      </c>
      <c r="K228" s="613"/>
      <c r="L228" s="613"/>
      <c r="M228" s="650"/>
      <c r="N228" s="652" t="s">
        <v>61</v>
      </c>
      <c r="O228" s="653"/>
      <c r="P228" s="75"/>
      <c r="Q228" s="76"/>
      <c r="R228" s="138"/>
      <c r="S228" s="137"/>
      <c r="T228" s="847"/>
      <c r="U228" s="604" t="str">
        <f>IF(U227="","",VLOOKUP(U227,$FU:$FX,2,FALSE))</f>
        <v/>
      </c>
      <c r="V228" s="605"/>
      <c r="W228" s="606"/>
      <c r="X228" s="604" t="str">
        <f>IF(X227="","",VLOOKUP(X227,$FU:$FX,2,FALSE))</f>
        <v/>
      </c>
      <c r="Y228" s="605"/>
      <c r="Z228" s="606"/>
      <c r="AA228" s="604" t="str">
        <f>IF(AA227="","",VLOOKUP(AA227,$FU:$FX,2,FALSE))</f>
        <v/>
      </c>
      <c r="AB228" s="605"/>
      <c r="AC228" s="606"/>
      <c r="AD228" s="604" t="str">
        <f>IF(AD227="","",VLOOKUP(AD227,$FU:$FX,2,FALSE))</f>
        <v/>
      </c>
      <c r="AE228" s="605"/>
      <c r="AF228" s="606"/>
      <c r="AG228" s="604" t="str">
        <f>IF(AG227="","",VLOOKUP(AG227,'募集型  変更届　提出用 （記入例）'!$FU:$FX,2,FALSE))</f>
        <v/>
      </c>
      <c r="AH228" s="605"/>
      <c r="AI228" s="711"/>
      <c r="AJ228" s="877" t="s">
        <v>62</v>
      </c>
      <c r="AK228" s="878"/>
      <c r="AL228" s="879"/>
      <c r="AM228" s="609">
        <f>AM224+AM226</f>
        <v>0</v>
      </c>
      <c r="AN228" s="610"/>
      <c r="AO228" s="631">
        <f>AO224+AO226</f>
        <v>0</v>
      </c>
      <c r="AP228" s="631"/>
      <c r="AQ228" s="647"/>
      <c r="AR228" s="637"/>
      <c r="AS228" s="638"/>
      <c r="AT228" s="978"/>
      <c r="AU228" s="979"/>
      <c r="AV228" s="980"/>
      <c r="AW228" s="974"/>
      <c r="AX228" s="975"/>
      <c r="AZ228" s="823"/>
      <c r="BA228" s="825"/>
      <c r="BB228" s="836"/>
      <c r="BC228" s="836"/>
      <c r="BD228" s="836"/>
      <c r="BE228" s="836"/>
      <c r="BF228" s="836"/>
      <c r="BG228" s="837"/>
      <c r="BH228" s="309"/>
      <c r="BI228" s="831" t="s">
        <v>483</v>
      </c>
      <c r="BJ228" s="654"/>
      <c r="BK228" s="654"/>
      <c r="BL228" s="573" t="s">
        <v>491</v>
      </c>
      <c r="BM228" s="654"/>
      <c r="BN228" s="654" t="str">
        <f>IF(BJ228="","",VLOOKUP(BJ228,'募集型  変更届　提出用 （記入例）'!$GC:$GF,3,FALSE))</f>
        <v/>
      </c>
      <c r="BO228" s="573" t="s">
        <v>486</v>
      </c>
      <c r="BP228" s="654"/>
      <c r="BQ228" s="898"/>
      <c r="BR228" s="900" t="s">
        <v>19</v>
      </c>
      <c r="BS228" s="902">
        <f>BJ224+BJ226+BJ228+BM224+BM226+BM228+BP224+BP226+BS224+BS226+BP228</f>
        <v>0</v>
      </c>
      <c r="BT228" s="903"/>
      <c r="BU228" s="658"/>
      <c r="BV228" s="659"/>
      <c r="BW228" s="660"/>
      <c r="BX228" s="581" t="s">
        <v>61</v>
      </c>
      <c r="BY228" s="582"/>
      <c r="BZ228" s="316"/>
      <c r="CA228" s="309"/>
      <c r="CB228" s="583" t="s">
        <v>498</v>
      </c>
      <c r="CC228" s="579"/>
      <c r="CD228" s="580" t="str">
        <f>IF(CC228="","",VLOOKUP(CC228,'募集型  変更届　提出用 （記入例）'!$GC:$GF,2,FALSE))</f>
        <v/>
      </c>
      <c r="CE228" s="577"/>
      <c r="CF228" s="577"/>
      <c r="CG228" s="577" t="str">
        <f>IF(CC228="","",VLOOKUP(CC228,'募集型  変更届　提出用 （記入例）'!$GC:$GF,3,FALSE))</f>
        <v/>
      </c>
      <c r="CH228" s="577"/>
      <c r="CI228" s="577" t="str">
        <f>IF(CC228="","",VLOOKUP(CC228,'募集型  変更届　提出用 （記入例）'!$GC:$GF,4,FALSE))</f>
        <v/>
      </c>
      <c r="CJ228" s="578"/>
      <c r="CK228" s="574" t="s">
        <v>495</v>
      </c>
      <c r="CL228" s="579"/>
      <c r="CM228" s="580" t="str">
        <f>IF(CL228="","",VLOOKUP(CL228,'募集型  変更届　提出用 （記入例）'!$GC:$GF,2,FALSE))</f>
        <v/>
      </c>
      <c r="CN228" s="577"/>
      <c r="CO228" s="577"/>
      <c r="CP228" s="577" t="str">
        <f>IF(CL228="","",VLOOKUP(CL228,'募集型  変更届　提出用 （記入例）'!$GC:$GF,3,FALSE))</f>
        <v/>
      </c>
      <c r="CQ228" s="577"/>
      <c r="CR228" s="577" t="str">
        <f>IF(CL228="","",VLOOKUP(CL228,'募集型  変更届　提出用 （記入例）'!$GC:$GF,4,FALSE))</f>
        <v/>
      </c>
      <c r="CS228" s="862"/>
      <c r="CT228" s="863"/>
      <c r="CU228" s="864"/>
      <c r="CV228" s="864"/>
      <c r="CW228" s="864"/>
      <c r="CX228" s="864"/>
      <c r="CY228" s="864"/>
      <c r="CZ228" s="865"/>
      <c r="DC228" s="8"/>
      <c r="DD228" s="8"/>
      <c r="DE228" s="8"/>
      <c r="DF228" s="8"/>
      <c r="DG228" s="8"/>
      <c r="DH228" s="8"/>
      <c r="DI228" s="8"/>
      <c r="DJ228" s="8"/>
      <c r="DK228" s="8"/>
      <c r="DL228" s="8"/>
      <c r="DM228" s="8"/>
      <c r="DN228" s="8"/>
      <c r="DO228" s="8"/>
      <c r="DP228" s="8"/>
      <c r="DQ228" s="8"/>
      <c r="DR228" s="8"/>
      <c r="DS228" s="8"/>
      <c r="DT228" s="8"/>
      <c r="DU228" s="8"/>
      <c r="DV228" s="8"/>
      <c r="ED228" s="8"/>
      <c r="EE228" s="28"/>
      <c r="EF228" s="8"/>
      <c r="EG228" s="8"/>
      <c r="EH228" s="8"/>
      <c r="EI228" s="91" t="s">
        <v>64</v>
      </c>
      <c r="EJ228" s="95" t="e">
        <f>EJ227</f>
        <v>#N/A</v>
      </c>
      <c r="EK228" s="95" t="e">
        <f t="shared" ref="EK228:EN228" si="105">EK227</f>
        <v>#N/A</v>
      </c>
      <c r="EL228" s="95" t="e">
        <f t="shared" si="105"/>
        <v>#N/A</v>
      </c>
      <c r="EM228" s="95" t="e">
        <f t="shared" si="105"/>
        <v>#N/A</v>
      </c>
      <c r="EN228" s="95" t="e">
        <f t="shared" si="105"/>
        <v>#N/A</v>
      </c>
      <c r="EP228" s="78"/>
      <c r="EQ228" s="79" t="s">
        <v>61</v>
      </c>
      <c r="ER228" s="80">
        <f>SUMIF(EJ226:EN226,"小値賀町",EJ227:EN227)*'募集型  変更届　提出用 （記入例）'!AM224</f>
        <v>0</v>
      </c>
      <c r="ES228" s="81">
        <f>SUMIF(EJ226:EN226,"小値賀",EJ228:EN228)*'募集型  変更届　提出用 （記入例）'!AM226</f>
        <v>0</v>
      </c>
      <c r="ET228" s="96"/>
      <c r="EU228" s="83"/>
      <c r="EV228" s="97"/>
      <c r="EW228" s="84" t="s">
        <v>61</v>
      </c>
      <c r="EX228" s="85" t="str">
        <f>IF('募集型  変更届　提出用 （記入例）'!P228="","0",FC224/EV225)</f>
        <v>0</v>
      </c>
      <c r="EY228" s="86" t="str">
        <f>IF('募集型  変更届　提出用 （記入例）'!P228="","0",FC225/EV225)</f>
        <v>0</v>
      </c>
      <c r="EZ228" s="87">
        <f>EX228*'募集型  変更届　提出用 （記入例）'!AM224</f>
        <v>0</v>
      </c>
      <c r="FA228" s="88">
        <f>EY228*'募集型  変更届　提出用 （記入例）'!AM226</f>
        <v>0</v>
      </c>
      <c r="FB228" s="89">
        <f t="shared" si="104"/>
        <v>0</v>
      </c>
      <c r="FC228" s="93"/>
      <c r="FD228" s="98"/>
      <c r="FE228" s="90" t="s">
        <v>61</v>
      </c>
      <c r="FF228" s="85" t="str">
        <f>IF(('募集型  変更届　提出用 （記入例）'!Q228)="","0",('募集型  変更届　提出用 （記入例）'!AM224+'募集型  変更届　提出用 （記入例）'!AM226)*'募集型  変更届　提出用 （記入例）'!Q228*1000)</f>
        <v>0</v>
      </c>
      <c r="FG228" s="85">
        <f>COUNTA('募集型  変更届　提出用 （記入例）'!P228)*('募集型  変更届　提出用 （記入例）'!AM224+'募集型  変更届　提出用 （記入例）'!AM226)</f>
        <v>0</v>
      </c>
      <c r="FH228" s="85">
        <f>COUNTA('募集型  変更届　提出用 （記入例）'!R228)*('募集型  変更届　提出用 （記入例）'!AM224+'募集型  変更届　提出用 （記入例）'!AM226)</f>
        <v>0</v>
      </c>
      <c r="FI228" s="85">
        <f>COUNTA('募集型  変更届　提出用 （記入例）'!S228)*('募集型  変更届　提出用 （記入例）'!AM224+'募集型  変更届　提出用 （記入例）'!AM226)</f>
        <v>0</v>
      </c>
    </row>
    <row r="229" spans="2:165" ht="16.5" customHeight="1" thickBot="1">
      <c r="B229" s="698"/>
      <c r="C229" s="699"/>
      <c r="D229" s="667"/>
      <c r="E229" s="668"/>
      <c r="F229" s="884"/>
      <c r="G229" s="614"/>
      <c r="H229" s="614"/>
      <c r="I229" s="614"/>
      <c r="J229" s="886"/>
      <c r="K229" s="614"/>
      <c r="L229" s="614"/>
      <c r="M229" s="651"/>
      <c r="N229" s="887" t="s">
        <v>68</v>
      </c>
      <c r="O229" s="888"/>
      <c r="P229" s="99"/>
      <c r="Q229" s="100"/>
      <c r="R229" s="139"/>
      <c r="S229" s="140"/>
      <c r="T229" s="848"/>
      <c r="U229" s="718" t="str">
        <f>IF(U227="","",VLOOKUP(U227,$FU:$FX,4,FALSE))</f>
        <v/>
      </c>
      <c r="V229" s="719"/>
      <c r="W229" s="720"/>
      <c r="X229" s="718" t="str">
        <f>IF(X227="","",VLOOKUP(X227,$FU:$FX,4,FALSE))</f>
        <v/>
      </c>
      <c r="Y229" s="719"/>
      <c r="Z229" s="720"/>
      <c r="AA229" s="718" t="str">
        <f>IF(AA227="","",VLOOKUP(AA227,$FU:$FX,4,FALSE))</f>
        <v/>
      </c>
      <c r="AB229" s="719"/>
      <c r="AC229" s="720"/>
      <c r="AD229" s="718" t="str">
        <f>IF(AD227="","",VLOOKUP(AD227,$FU:$FX,4,FALSE))</f>
        <v/>
      </c>
      <c r="AE229" s="719"/>
      <c r="AF229" s="720"/>
      <c r="AG229" s="718" t="str">
        <f>IF(AG227="","",VLOOKUP(AG227,'募集型  変更届　提出用 （記入例）'!$FU:$FX,4,FALSE))</f>
        <v/>
      </c>
      <c r="AH229" s="719"/>
      <c r="AI229" s="721"/>
      <c r="AJ229" s="880"/>
      <c r="AK229" s="881"/>
      <c r="AL229" s="882"/>
      <c r="AM229" s="843"/>
      <c r="AN229" s="860"/>
      <c r="AO229" s="648"/>
      <c r="AP229" s="648"/>
      <c r="AQ229" s="649"/>
      <c r="AR229" s="639"/>
      <c r="AS229" s="640"/>
      <c r="AT229" s="981"/>
      <c r="AU229" s="982"/>
      <c r="AV229" s="983"/>
      <c r="AW229" s="1178"/>
      <c r="AX229" s="1179"/>
      <c r="AZ229" s="824"/>
      <c r="BA229" s="826"/>
      <c r="BB229" s="839"/>
      <c r="BC229" s="839"/>
      <c r="BD229" s="839"/>
      <c r="BE229" s="839"/>
      <c r="BF229" s="839"/>
      <c r="BG229" s="840"/>
      <c r="BH229" s="308"/>
      <c r="BI229" s="932"/>
      <c r="BJ229" s="904"/>
      <c r="BK229" s="904"/>
      <c r="BL229" s="931"/>
      <c r="BM229" s="904"/>
      <c r="BN229" s="904"/>
      <c r="BO229" s="931"/>
      <c r="BP229" s="904"/>
      <c r="BQ229" s="949"/>
      <c r="BR229" s="954"/>
      <c r="BS229" s="904"/>
      <c r="BT229" s="905"/>
      <c r="BU229" s="906"/>
      <c r="BV229" s="907"/>
      <c r="BW229" s="908"/>
      <c r="BX229" s="889" t="s">
        <v>68</v>
      </c>
      <c r="BY229" s="890"/>
      <c r="BZ229" s="317"/>
      <c r="CA229" s="308"/>
      <c r="CB229" s="950"/>
      <c r="CC229" s="891"/>
      <c r="CD229" s="896"/>
      <c r="CE229" s="897"/>
      <c r="CF229" s="897"/>
      <c r="CG229" s="897"/>
      <c r="CH229" s="897"/>
      <c r="CI229" s="897"/>
      <c r="CJ229" s="948"/>
      <c r="CK229" s="575"/>
      <c r="CL229" s="891"/>
      <c r="CM229" s="896"/>
      <c r="CN229" s="897"/>
      <c r="CO229" s="897"/>
      <c r="CP229" s="897"/>
      <c r="CQ229" s="897"/>
      <c r="CR229" s="897"/>
      <c r="CS229" s="925"/>
      <c r="CT229" s="866"/>
      <c r="CU229" s="867"/>
      <c r="CV229" s="867"/>
      <c r="CW229" s="867"/>
      <c r="CX229" s="867"/>
      <c r="CY229" s="867"/>
      <c r="CZ229" s="868"/>
      <c r="DC229" s="8"/>
      <c r="DD229" s="8"/>
      <c r="DE229" s="8"/>
      <c r="DF229" s="8"/>
      <c r="DG229" s="8"/>
      <c r="DH229" s="8"/>
      <c r="DI229" s="8"/>
      <c r="DJ229" s="8"/>
      <c r="DK229" s="8"/>
      <c r="DL229" s="8"/>
      <c r="DM229" s="8"/>
      <c r="DN229" s="8"/>
      <c r="DO229" s="8"/>
      <c r="DP229" s="8"/>
      <c r="DQ229" s="8"/>
      <c r="DR229" s="8"/>
      <c r="DS229" s="8"/>
      <c r="DT229" s="8"/>
      <c r="DU229" s="8"/>
      <c r="DV229" s="8"/>
      <c r="ED229" s="8"/>
      <c r="EE229" s="28"/>
      <c r="EF229" s="8"/>
      <c r="EG229" s="8"/>
      <c r="EH229" s="8"/>
      <c r="EP229" s="101"/>
      <c r="EQ229" s="102" t="s">
        <v>68</v>
      </c>
      <c r="ER229" s="103">
        <f>SUMIF(EJ226:EN226,"宇久町",EJ227:EN227)*'募集型  変更届　提出用 （記入例）'!AM224</f>
        <v>0</v>
      </c>
      <c r="ES229" s="104">
        <f>SUMIF(EJ226:EN226,"宇久",EJ228:EN228)*'募集型  変更届　提出用 （記入例）'!AM226</f>
        <v>0</v>
      </c>
      <c r="ET229" s="96"/>
      <c r="EU229" s="83"/>
      <c r="EV229" s="105"/>
      <c r="EW229" s="106" t="s">
        <v>68</v>
      </c>
      <c r="EX229" s="107" t="str">
        <f>IF('募集型  変更届　提出用 （記入例）'!P229="","0",FC224/EV225)</f>
        <v>0</v>
      </c>
      <c r="EY229" s="108" t="str">
        <f>IF('募集型  変更届　提出用 （記入例）'!P229="","0",FC225/EV225)</f>
        <v>0</v>
      </c>
      <c r="EZ229" s="109">
        <f>EX229*'募集型  変更届　提出用 （記入例）'!AM224</f>
        <v>0</v>
      </c>
      <c r="FA229" s="110">
        <f>EY229*'募集型  変更届　提出用 （記入例）'!AM226</f>
        <v>0</v>
      </c>
      <c r="FB229" s="111">
        <f t="shared" si="104"/>
        <v>0</v>
      </c>
      <c r="FC229" s="173"/>
      <c r="FE229" s="112" t="s">
        <v>68</v>
      </c>
      <c r="FF229" s="107" t="str">
        <f>IF(('募集型  変更届　提出用 （記入例）'!Q229)="","0",('募集型  変更届　提出用 （記入例）'!AM224+'募集型  変更届　提出用 （記入例）'!AM226)*'募集型  変更届　提出用 （記入例）'!Q229*1000)</f>
        <v>0</v>
      </c>
      <c r="FG229" s="107">
        <f>COUNTA('募集型  変更届　提出用 （記入例）'!P229)*('募集型  変更届　提出用 （記入例）'!AM224+'募集型  変更届　提出用 （記入例）'!AM226)</f>
        <v>0</v>
      </c>
      <c r="FH229" s="107">
        <f>COUNTA('募集型  変更届　提出用 （記入例）'!R229)*('募集型  変更届　提出用 （記入例）'!AM224+'募集型  変更届　提出用 （記入例）'!AM226)</f>
        <v>0</v>
      </c>
      <c r="FI229" s="107">
        <f>COUNTA('募集型  変更届　提出用 （記入例）'!S229)*('募集型  変更届　提出用 （記入例）'!AM224+'募集型  変更届　提出用 （記入例）'!AM226)</f>
        <v>0</v>
      </c>
    </row>
    <row r="230" spans="2:165" ht="16.5" customHeight="1" thickTop="1" thickBot="1">
      <c r="B230" s="700">
        <v>4</v>
      </c>
      <c r="C230" s="702">
        <v>7</v>
      </c>
      <c r="D230" s="661" t="s">
        <v>519</v>
      </c>
      <c r="E230" s="662"/>
      <c r="F230" s="704" t="s">
        <v>381</v>
      </c>
      <c r="G230" s="705"/>
      <c r="H230" s="706"/>
      <c r="I230" s="706"/>
      <c r="J230" s="706"/>
      <c r="K230" s="706"/>
      <c r="L230" s="706"/>
      <c r="M230" s="707"/>
      <c r="N230" s="708" t="s">
        <v>113</v>
      </c>
      <c r="O230" s="709"/>
      <c r="P230" s="55"/>
      <c r="Q230" s="56"/>
      <c r="R230" s="135"/>
      <c r="S230" s="141"/>
      <c r="T230" s="712" t="s">
        <v>34</v>
      </c>
      <c r="U230" s="305"/>
      <c r="V230" s="715" t="str">
        <f>IF(U230="","",VLOOKUP(U230,$FQ:$FT,3,FALSE))</f>
        <v/>
      </c>
      <c r="W230" s="716"/>
      <c r="X230" s="305"/>
      <c r="Y230" s="715" t="str">
        <f>IF(X230="","",VLOOKUP(X230,$FQ:$FT,3,FALSE))</f>
        <v/>
      </c>
      <c r="Z230" s="716"/>
      <c r="AA230" s="305"/>
      <c r="AB230" s="715" t="str">
        <f>IF(AA230="","",VLOOKUP(AA230,$FQ:$FT,3,FALSE))</f>
        <v/>
      </c>
      <c r="AC230" s="716"/>
      <c r="AD230" s="305"/>
      <c r="AE230" s="715" t="str">
        <f>IF(AD230="","",VLOOKUP(AD230,$FQ:$FT,3,FALSE))</f>
        <v/>
      </c>
      <c r="AF230" s="716"/>
      <c r="AG230" s="305"/>
      <c r="AH230" s="715" t="str">
        <f>IF(AG230="","",VLOOKUP(AG230,$FQ:$FT,3,FALSE))</f>
        <v/>
      </c>
      <c r="AI230" s="717"/>
      <c r="AJ230" s="607" t="s">
        <v>179</v>
      </c>
      <c r="AK230" s="609">
        <f>FC230+ET230</f>
        <v>0</v>
      </c>
      <c r="AL230" s="610"/>
      <c r="AM230" s="627"/>
      <c r="AN230" s="628"/>
      <c r="AO230" s="631">
        <f>(AK230*AM230)</f>
        <v>0</v>
      </c>
      <c r="AP230" s="631"/>
      <c r="AQ230" s="632"/>
      <c r="AR230" s="635">
        <f>SUM(Q230:Q235)*AM234</f>
        <v>0</v>
      </c>
      <c r="AS230" s="636"/>
      <c r="AT230" s="965"/>
      <c r="AU230" s="966"/>
      <c r="AV230" s="967" t="s">
        <v>548</v>
      </c>
      <c r="AW230" s="968" t="s">
        <v>548</v>
      </c>
      <c r="AX230" s="969"/>
      <c r="AZ230" s="823">
        <f>B230</f>
        <v>4</v>
      </c>
      <c r="BA230" s="825">
        <f>C230</f>
        <v>7</v>
      </c>
      <c r="BB230" s="940" t="s">
        <v>381</v>
      </c>
      <c r="BC230" s="926"/>
      <c r="BD230" s="926" t="str">
        <f>IF(H230="","",H230)</f>
        <v/>
      </c>
      <c r="BE230" s="926"/>
      <c r="BF230" s="926"/>
      <c r="BG230" s="927"/>
      <c r="BH230" s="310"/>
      <c r="BI230" s="930" t="s">
        <v>481</v>
      </c>
      <c r="BJ230" s="902"/>
      <c r="BK230" s="902"/>
      <c r="BL230" s="939" t="s">
        <v>489</v>
      </c>
      <c r="BM230" s="902"/>
      <c r="BN230" s="902" t="str">
        <f>IF(BJ230="","",VLOOKUP(BJ230,'募集型  変更届　提出用 （記入例）'!$GC:$GF,3,FALSE))</f>
        <v/>
      </c>
      <c r="BO230" s="939" t="s">
        <v>484</v>
      </c>
      <c r="BP230" s="902"/>
      <c r="BQ230" s="902"/>
      <c r="BR230" s="939" t="s">
        <v>487</v>
      </c>
      <c r="BS230" s="902"/>
      <c r="BT230" s="903"/>
      <c r="BU230" s="951"/>
      <c r="BV230" s="952"/>
      <c r="BW230" s="953"/>
      <c r="BX230" s="933" t="s">
        <v>113</v>
      </c>
      <c r="BY230" s="934"/>
      <c r="BZ230" s="311"/>
      <c r="CA230" s="310"/>
      <c r="CB230" s="935" t="s">
        <v>496</v>
      </c>
      <c r="CC230" s="936"/>
      <c r="CD230" s="937" t="str">
        <f>IF(CC230="","",VLOOKUP(CC230,'募集型  変更届　提出用 （記入例）'!$GC:$GF,2,FALSE))</f>
        <v/>
      </c>
      <c r="CE230" s="938"/>
      <c r="CF230" s="938"/>
      <c r="CG230" s="938" t="str">
        <f>IF(CC230="","",VLOOKUP(CC230,'募集型  変更届　提出用 （記入例）'!$GC:$GF,3,FALSE))</f>
        <v/>
      </c>
      <c r="CH230" s="938"/>
      <c r="CI230" s="938" t="str">
        <f>IF(CC230="","",VLOOKUP(CC230,'募集型  変更届　提出用 （記入例）'!$GC:$GF,4,FALSE))</f>
        <v/>
      </c>
      <c r="CJ230" s="946"/>
      <c r="CK230" s="947" t="s">
        <v>493</v>
      </c>
      <c r="CL230" s="936"/>
      <c r="CM230" s="815" t="str">
        <f>IF(CL230="","",VLOOKUP(CL230,'募集型  変更届　提出用 （記入例）'!$GC:$GF,2,FALSE))</f>
        <v/>
      </c>
      <c r="CN230" s="816"/>
      <c r="CO230" s="816"/>
      <c r="CP230" s="816" t="str">
        <f>IF(CL230="","",VLOOKUP(CL230,'募集型  変更届　提出用 （記入例）'!$GC:$GF,3,FALSE))</f>
        <v/>
      </c>
      <c r="CQ230" s="816"/>
      <c r="CR230" s="816" t="str">
        <f>IF(CL230="","",VLOOKUP(CL230,'募集型  変更届　提出用 （記入例）'!$GC:$GF,4,FALSE))</f>
        <v/>
      </c>
      <c r="CS230" s="861"/>
      <c r="CT230" s="943"/>
      <c r="CU230" s="944"/>
      <c r="CV230" s="944"/>
      <c r="CW230" s="944"/>
      <c r="CX230" s="944"/>
      <c r="CY230" s="944"/>
      <c r="CZ230" s="945"/>
      <c r="DC230" s="8"/>
      <c r="DD230" s="8"/>
      <c r="DE230" s="8"/>
      <c r="DF230" s="8"/>
      <c r="DG230" s="8"/>
      <c r="DH230" s="8"/>
      <c r="DI230" s="8"/>
      <c r="DJ230" s="8"/>
      <c r="DK230" s="8"/>
      <c r="DL230" s="8"/>
      <c r="DM230" s="8"/>
      <c r="DN230" s="8"/>
      <c r="DO230" s="8"/>
      <c r="DP230" s="8"/>
      <c r="DQ230" s="8"/>
      <c r="DR230" s="8"/>
      <c r="DS230" s="8"/>
      <c r="DT230" s="8"/>
      <c r="DU230" s="8"/>
      <c r="DV230" s="8"/>
      <c r="ED230" s="8"/>
      <c r="EE230" s="28"/>
      <c r="EF230" s="8"/>
      <c r="EG230" s="8"/>
      <c r="EH230" s="8"/>
      <c r="EP230" s="62">
        <v>6</v>
      </c>
      <c r="EQ230" s="63" t="s">
        <v>110</v>
      </c>
      <c r="ER230" s="64">
        <f>SUMIF(EJ232:EN232,"対馬市",EJ233:EN233)*'募集型  変更届　提出用 （記入例）'!AM230</f>
        <v>0</v>
      </c>
      <c r="ES230" s="65">
        <f>SUMIF(EJ232:EN232,"対馬市",EJ234:EN234)*'募集型  変更届　提出用 （記入例）'!AM232</f>
        <v>0</v>
      </c>
      <c r="ET230" s="66">
        <f>SUM('募集型  変更届　提出用 （記入例）'!U235:AI235)</f>
        <v>0</v>
      </c>
      <c r="EU230" s="83"/>
      <c r="EV230" s="67" t="s">
        <v>11</v>
      </c>
      <c r="EW230" s="68" t="s">
        <v>110</v>
      </c>
      <c r="EX230" s="69" t="str">
        <f>IF('募集型  変更届　提出用 （記入例）'!P230="","0",FC230/EV231)</f>
        <v>0</v>
      </c>
      <c r="EY230" s="70" t="str">
        <f>IF('募集型  変更届　提出用 （記入例）'!P230="","0",FC231/EV231)</f>
        <v>0</v>
      </c>
      <c r="EZ230" s="71">
        <f>EX230*'募集型  変更届　提出用 （記入例）'!AM230</f>
        <v>0</v>
      </c>
      <c r="FA230" s="72">
        <f>EY230*'募集型  変更届　提出用 （記入例）'!AM232</f>
        <v>0</v>
      </c>
      <c r="FB230" s="73">
        <f>EZ230+FA230</f>
        <v>0</v>
      </c>
      <c r="FC230" s="66">
        <f>SUM('募集型  変更届　提出用 （記入例）'!U232:AI232)</f>
        <v>0</v>
      </c>
      <c r="FE230" s="74" t="s">
        <v>110</v>
      </c>
      <c r="FF230" s="69" t="str">
        <f>IF(('募集型  変更届　提出用 （記入例）'!Q230)="","0",('募集型  変更届　提出用 （記入例）'!AM230+'募集型  変更届　提出用 （記入例）'!AM232)*'募集型  変更届　提出用 （記入例）'!Q230*1000)</f>
        <v>0</v>
      </c>
      <c r="FG230" s="69">
        <f>COUNTA('募集型  変更届　提出用 （記入例）'!P230)*('募集型  変更届　提出用 （記入例）'!AM230+'募集型  変更届　提出用 （記入例）'!AM232)</f>
        <v>0</v>
      </c>
      <c r="FH230" s="69">
        <f>COUNTA('募集型  変更届　提出用 （記入例）'!R230)*('募集型  変更届　提出用 （記入例）'!AM230+'募集型  変更届　提出用 （記入例）'!AM232)</f>
        <v>0</v>
      </c>
      <c r="FI230" s="69">
        <f>COUNTA('募集型  変更届　提出用 （記入例）'!S230)*('募集型  変更届　提出用 （記入例）'!AM230+'募集型  変更届　提出用 （記入例）'!AM232)</f>
        <v>0</v>
      </c>
    </row>
    <row r="231" spans="2:165" ht="16.5" customHeight="1">
      <c r="B231" s="701"/>
      <c r="C231" s="703"/>
      <c r="D231" s="676"/>
      <c r="E231" s="677"/>
      <c r="F231" s="869"/>
      <c r="G231" s="870"/>
      <c r="H231" s="870"/>
      <c r="I231" s="870"/>
      <c r="J231" s="870"/>
      <c r="K231" s="870"/>
      <c r="L231" s="870"/>
      <c r="M231" s="871"/>
      <c r="N231" s="652" t="s">
        <v>112</v>
      </c>
      <c r="O231" s="653"/>
      <c r="P231" s="75"/>
      <c r="Q231" s="76"/>
      <c r="R231" s="136"/>
      <c r="S231" s="142"/>
      <c r="T231" s="713"/>
      <c r="U231" s="819" t="str">
        <f>IF(U230="","",VLOOKUP(U230,$FQ:$FT,2,FALSE))</f>
        <v/>
      </c>
      <c r="V231" s="820"/>
      <c r="W231" s="821"/>
      <c r="X231" s="819" t="str">
        <f>IF(X230="","",VLOOKUP(X230,$FQ:$FT,2,FALSE))</f>
        <v/>
      </c>
      <c r="Y231" s="820"/>
      <c r="Z231" s="821"/>
      <c r="AA231" s="819" t="str">
        <f>IF(AA230="","",VLOOKUP(AA230,$FQ:$FT,2,FALSE))</f>
        <v/>
      </c>
      <c r="AB231" s="820"/>
      <c r="AC231" s="821"/>
      <c r="AD231" s="819" t="str">
        <f>IF(AD230="","",VLOOKUP(AD230,$FQ:$FT,2,FALSE))</f>
        <v/>
      </c>
      <c r="AE231" s="820"/>
      <c r="AF231" s="821"/>
      <c r="AG231" s="819" t="str">
        <f>IF(AG230="","",VLOOKUP(AG230,$FQ:$FT,2,FALSE))</f>
        <v/>
      </c>
      <c r="AH231" s="820"/>
      <c r="AI231" s="821"/>
      <c r="AJ231" s="608"/>
      <c r="AK231" s="611"/>
      <c r="AL231" s="612"/>
      <c r="AM231" s="629"/>
      <c r="AN231" s="630"/>
      <c r="AO231" s="633"/>
      <c r="AP231" s="633"/>
      <c r="AQ231" s="634"/>
      <c r="AR231" s="637"/>
      <c r="AS231" s="638"/>
      <c r="AT231" s="978"/>
      <c r="AU231" s="979"/>
      <c r="AV231" s="980"/>
      <c r="AW231" s="970"/>
      <c r="AX231" s="971"/>
      <c r="AZ231" s="823"/>
      <c r="BA231" s="825"/>
      <c r="BB231" s="941"/>
      <c r="BC231" s="928"/>
      <c r="BD231" s="928"/>
      <c r="BE231" s="928"/>
      <c r="BF231" s="928"/>
      <c r="BG231" s="929"/>
      <c r="BH231" s="309"/>
      <c r="BI231" s="831"/>
      <c r="BJ231" s="654"/>
      <c r="BK231" s="654"/>
      <c r="BL231" s="573"/>
      <c r="BM231" s="654"/>
      <c r="BN231" s="654"/>
      <c r="BO231" s="573"/>
      <c r="BP231" s="654"/>
      <c r="BQ231" s="654"/>
      <c r="BR231" s="573"/>
      <c r="BS231" s="654"/>
      <c r="BT231" s="655"/>
      <c r="BU231" s="658"/>
      <c r="BV231" s="659"/>
      <c r="BW231" s="660"/>
      <c r="BX231" s="581" t="s">
        <v>112</v>
      </c>
      <c r="BY231" s="582"/>
      <c r="BZ231" s="307"/>
      <c r="CA231" s="309"/>
      <c r="CB231" s="583"/>
      <c r="CC231" s="579"/>
      <c r="CD231" s="580"/>
      <c r="CE231" s="577"/>
      <c r="CF231" s="577"/>
      <c r="CG231" s="577"/>
      <c r="CH231" s="577"/>
      <c r="CI231" s="577"/>
      <c r="CJ231" s="578"/>
      <c r="CK231" s="574"/>
      <c r="CL231" s="579"/>
      <c r="CM231" s="580"/>
      <c r="CN231" s="577"/>
      <c r="CO231" s="577"/>
      <c r="CP231" s="577"/>
      <c r="CQ231" s="577"/>
      <c r="CR231" s="577"/>
      <c r="CS231" s="862"/>
      <c r="CT231" s="863"/>
      <c r="CU231" s="864"/>
      <c r="CV231" s="864"/>
      <c r="CW231" s="864"/>
      <c r="CX231" s="864"/>
      <c r="CY231" s="864"/>
      <c r="CZ231" s="865"/>
      <c r="DC231" s="8"/>
      <c r="DD231" s="8"/>
      <c r="DE231" s="8"/>
      <c r="DF231" s="8"/>
      <c r="DG231" s="8"/>
      <c r="DH231" s="8"/>
      <c r="DI231" s="8"/>
      <c r="DJ231" s="8"/>
      <c r="DK231" s="8"/>
      <c r="DL231" s="8"/>
      <c r="DM231" s="8"/>
      <c r="DN231" s="8"/>
      <c r="DO231" s="8"/>
      <c r="DP231" s="8"/>
      <c r="DQ231" s="8"/>
      <c r="DR231" s="8"/>
      <c r="DS231" s="8"/>
      <c r="DT231" s="8"/>
      <c r="DU231" s="8"/>
      <c r="DV231" s="8"/>
      <c r="ED231" s="8"/>
      <c r="EE231" s="28"/>
      <c r="EF231" s="8"/>
      <c r="EG231" s="8"/>
      <c r="EH231" s="8"/>
      <c r="EP231" s="78"/>
      <c r="EQ231" s="79" t="s">
        <v>111</v>
      </c>
      <c r="ER231" s="80">
        <f>SUMIF(EJ232:EN232,"壱岐市",EJ233:EN233)*'募集型  変更届　提出用 （記入例）'!AM230</f>
        <v>0</v>
      </c>
      <c r="ES231" s="81">
        <f>SUMIF(EJ232:EN232,"壱岐市",EJ234:EN234)*'募集型  変更届　提出用 （記入例）'!AM232</f>
        <v>0</v>
      </c>
      <c r="ET231" s="82">
        <f>ET230</f>
        <v>0</v>
      </c>
      <c r="EU231" s="83"/>
      <c r="EV231" s="851">
        <f>COUNTA('募集型  変更届　提出用 （記入例）'!P230:P235)</f>
        <v>0</v>
      </c>
      <c r="EW231" s="84" t="s">
        <v>111</v>
      </c>
      <c r="EX231" s="85" t="str">
        <f>IF('募集型  変更届　提出用 （記入例）'!P231="","0",FC230/EV231)</f>
        <v>0</v>
      </c>
      <c r="EY231" s="86" t="str">
        <f>IF('募集型  変更届　提出用 （記入例）'!P231="","0",FC231/EV231)</f>
        <v>0</v>
      </c>
      <c r="EZ231" s="87">
        <f>EX231*'募集型  変更届　提出用 （記入例）'!AM230</f>
        <v>0</v>
      </c>
      <c r="FA231" s="88">
        <f>EY231*'募集型  変更届　提出用 （記入例）'!AM232</f>
        <v>0</v>
      </c>
      <c r="FB231" s="89">
        <f t="shared" ref="FB231:FB235" si="106">EZ231+FA231</f>
        <v>0</v>
      </c>
      <c r="FC231" s="82">
        <f>EN243</f>
        <v>0</v>
      </c>
      <c r="FE231" s="90" t="s">
        <v>111</v>
      </c>
      <c r="FF231" s="85" t="str">
        <f>IF(('募集型  変更届　提出用 （記入例）'!Q231)="","0",('募集型  変更届　提出用 （記入例）'!AM230+'募集型  変更届　提出用 （記入例）'!AM232)*'募集型  変更届　提出用 （記入例）'!Q231*1000)</f>
        <v>0</v>
      </c>
      <c r="FG231" s="85">
        <f>COUNTA('募集型  変更届　提出用 （記入例）'!P231)*('募集型  変更届　提出用 （記入例）'!AM230+'募集型  変更届　提出用 （記入例）'!AM232)</f>
        <v>0</v>
      </c>
      <c r="FH231" s="85">
        <f>COUNTA('募集型  変更届　提出用 （記入例）'!R231)*('募集型  変更届　提出用 （記入例）'!AM230+'募集型  変更届　提出用 （記入例）'!AM232)</f>
        <v>0</v>
      </c>
      <c r="FI231" s="85">
        <f>COUNTA('募集型  変更届　提出用 （記入例）'!S231)*('募集型  変更届　提出用 （記入例）'!AM230+'募集型  変更届　提出用 （記入例）'!AM232)</f>
        <v>0</v>
      </c>
    </row>
    <row r="232" spans="2:165" ht="16.5" customHeight="1">
      <c r="B232" s="692" t="s">
        <v>519</v>
      </c>
      <c r="C232" s="693"/>
      <c r="D232" s="678" t="s">
        <v>551</v>
      </c>
      <c r="E232" s="679"/>
      <c r="F232" s="869"/>
      <c r="G232" s="870"/>
      <c r="H232" s="870"/>
      <c r="I232" s="870"/>
      <c r="J232" s="870"/>
      <c r="K232" s="870"/>
      <c r="L232" s="870"/>
      <c r="M232" s="871"/>
      <c r="N232" s="652" t="s">
        <v>45</v>
      </c>
      <c r="O232" s="653"/>
      <c r="P232" s="75"/>
      <c r="Q232" s="76"/>
      <c r="R232" s="136"/>
      <c r="S232" s="137"/>
      <c r="T232" s="714"/>
      <c r="U232" s="853" t="str">
        <f>IF(U230="","",VLOOKUP(U230,$FQ:$FT,4,FALSE))</f>
        <v/>
      </c>
      <c r="V232" s="854"/>
      <c r="W232" s="855"/>
      <c r="X232" s="853" t="str">
        <f>IF(X230="","",VLOOKUP(X230,$FQ:$FT,4,FALSE))</f>
        <v/>
      </c>
      <c r="Y232" s="854"/>
      <c r="Z232" s="855"/>
      <c r="AA232" s="853" t="str">
        <f>IF(AA230="","",VLOOKUP(AA230,$FQ:$FT,4,FALSE))</f>
        <v/>
      </c>
      <c r="AB232" s="854"/>
      <c r="AC232" s="855"/>
      <c r="AD232" s="853" t="str">
        <f>IF(AD230="","",VLOOKUP(AD230,$FQ:$FT,4,FALSE))</f>
        <v/>
      </c>
      <c r="AE232" s="854"/>
      <c r="AF232" s="855"/>
      <c r="AG232" s="853" t="str">
        <f>IF(AG230="","",VLOOKUP(AG230,$FQ:$FT,4,FALSE))</f>
        <v/>
      </c>
      <c r="AH232" s="854"/>
      <c r="AI232" s="855"/>
      <c r="AJ232" s="856" t="s">
        <v>284</v>
      </c>
      <c r="AK232" s="858">
        <f>ET231+FC231</f>
        <v>0</v>
      </c>
      <c r="AL232" s="859"/>
      <c r="AM232" s="641"/>
      <c r="AN232" s="642"/>
      <c r="AO232" s="633">
        <f>(AK232*AM232)</f>
        <v>0</v>
      </c>
      <c r="AP232" s="633"/>
      <c r="AQ232" s="634"/>
      <c r="AR232" s="637"/>
      <c r="AS232" s="638"/>
      <c r="AT232" s="978"/>
      <c r="AU232" s="979"/>
      <c r="AV232" s="980"/>
      <c r="AW232" s="970"/>
      <c r="AX232" s="971"/>
      <c r="AZ232" s="823"/>
      <c r="BA232" s="825"/>
      <c r="BB232" s="836" t="str">
        <f>IF(F231="","",F231)</f>
        <v/>
      </c>
      <c r="BC232" s="836"/>
      <c r="BD232" s="836"/>
      <c r="BE232" s="836"/>
      <c r="BF232" s="836"/>
      <c r="BG232" s="837"/>
      <c r="BH232" s="309"/>
      <c r="BI232" s="831" t="s">
        <v>482</v>
      </c>
      <c r="BJ232" s="654"/>
      <c r="BK232" s="654"/>
      <c r="BL232" s="573" t="s">
        <v>490</v>
      </c>
      <c r="BM232" s="654"/>
      <c r="BN232" s="654" t="str">
        <f>IF(BJ232="","",VLOOKUP(BJ232,'募集型  変更届　提出用 （記入例）'!$GC:$GF,3,FALSE))</f>
        <v/>
      </c>
      <c r="BO232" s="573" t="s">
        <v>485</v>
      </c>
      <c r="BP232" s="654"/>
      <c r="BQ232" s="654"/>
      <c r="BR232" s="573" t="s">
        <v>488</v>
      </c>
      <c r="BS232" s="654"/>
      <c r="BT232" s="655"/>
      <c r="BU232" s="658"/>
      <c r="BV232" s="659"/>
      <c r="BW232" s="660"/>
      <c r="BX232" s="581" t="s">
        <v>45</v>
      </c>
      <c r="BY232" s="582"/>
      <c r="BZ232" s="307"/>
      <c r="CA232" s="309"/>
      <c r="CB232" s="583" t="s">
        <v>497</v>
      </c>
      <c r="CC232" s="579"/>
      <c r="CD232" s="580" t="str">
        <f>IF(CC232="","",VLOOKUP(CC232,'募集型  変更届　提出用 （記入例）'!$GC:$GF,2,FALSE))</f>
        <v/>
      </c>
      <c r="CE232" s="577"/>
      <c r="CF232" s="577"/>
      <c r="CG232" s="577" t="str">
        <f>IF(CC232="","",VLOOKUP(CC232,'募集型  変更届　提出用 （記入例）'!$GC:$GF,3,FALSE))</f>
        <v/>
      </c>
      <c r="CH232" s="577"/>
      <c r="CI232" s="577" t="str">
        <f>IF(CC232="","",VLOOKUP(CC232,'募集型  変更届　提出用 （記入例）'!$GC:$GF,4,FALSE))</f>
        <v/>
      </c>
      <c r="CJ232" s="578"/>
      <c r="CK232" s="574" t="s">
        <v>494</v>
      </c>
      <c r="CL232" s="579"/>
      <c r="CM232" s="580" t="str">
        <f>IF(CL232="","",VLOOKUP(CL232,'募集型  変更届　提出用 （記入例）'!$GC:$GF,2,FALSE))</f>
        <v/>
      </c>
      <c r="CN232" s="577"/>
      <c r="CO232" s="577"/>
      <c r="CP232" s="577" t="str">
        <f>IF(CL232="","",VLOOKUP(CL232,'募集型  変更届　提出用 （記入例）'!$GC:$GF,3,FALSE))</f>
        <v/>
      </c>
      <c r="CQ232" s="577"/>
      <c r="CR232" s="577" t="str">
        <f>IF(CL232="","",VLOOKUP(CL232,'募集型  変更届　提出用 （記入例）'!$GC:$GF,4,FALSE))</f>
        <v/>
      </c>
      <c r="CS232" s="862"/>
      <c r="CT232" s="863"/>
      <c r="CU232" s="864"/>
      <c r="CV232" s="864"/>
      <c r="CW232" s="864"/>
      <c r="CX232" s="864"/>
      <c r="CY232" s="864"/>
      <c r="CZ232" s="865"/>
      <c r="DC232" s="8"/>
      <c r="DD232" s="8"/>
      <c r="DE232" s="8"/>
      <c r="DF232" s="8"/>
      <c r="DG232" s="8"/>
      <c r="DH232" s="8"/>
      <c r="DI232" s="8"/>
      <c r="DJ232" s="8"/>
      <c r="DK232" s="8"/>
      <c r="DL232" s="8"/>
      <c r="DM232" s="8"/>
      <c r="DN232" s="8"/>
      <c r="DO232" s="8"/>
      <c r="DP232" s="8"/>
      <c r="DQ232" s="8"/>
      <c r="DR232" s="8"/>
      <c r="DS232" s="8"/>
      <c r="DT232" s="8"/>
      <c r="DU232" s="8"/>
      <c r="DV232" s="8"/>
      <c r="ED232" s="8"/>
      <c r="EE232" s="28"/>
      <c r="EF232" s="8"/>
      <c r="EG232" s="8"/>
      <c r="EH232" s="8"/>
      <c r="EI232" s="91" t="s">
        <v>48</v>
      </c>
      <c r="EJ232" s="92" t="e">
        <f>VLOOKUP('募集型  変更届　提出用 （記入例）'!U233,$FU:$FY,5,FALSE)</f>
        <v>#N/A</v>
      </c>
      <c r="EK232" s="92" t="e">
        <f>VLOOKUP('募集型  変更届　提出用 （記入例）'!X233,$FU:$FY,5,FALSE)</f>
        <v>#N/A</v>
      </c>
      <c r="EL232" s="92" t="e">
        <f>VLOOKUP('募集型  変更届　提出用 （記入例）'!AA233,$FU:$FY,5,FALSE)</f>
        <v>#N/A</v>
      </c>
      <c r="EM232" s="92" t="e">
        <f>VLOOKUP('募集型  変更届　提出用 （記入例）'!AD233,$FU:$FY,5,FALSE)</f>
        <v>#N/A</v>
      </c>
      <c r="EN232" s="92" t="e">
        <f>VLOOKUP('募集型  変更届　提出用 （記入例）'!AG233,$FU:$FY,5,FALSE)</f>
        <v>#N/A</v>
      </c>
      <c r="EP232" s="78"/>
      <c r="EQ232" s="79" t="s">
        <v>45</v>
      </c>
      <c r="ER232" s="80">
        <f>SUMIF(EJ232:EN232,"五島市",EJ233:EN233)*'募集型  変更届　提出用 （記入例）'!AM230</f>
        <v>0</v>
      </c>
      <c r="ES232" s="81">
        <f>SUMIF(EJ232:EN232,"五島市",EJ234:EN234)*'募集型  変更届　提出用 （記入例）'!AM232</f>
        <v>0</v>
      </c>
      <c r="ET232" s="96"/>
      <c r="EU232" s="83"/>
      <c r="EV232" s="852"/>
      <c r="EW232" s="84" t="s">
        <v>45</v>
      </c>
      <c r="EX232" s="85" t="str">
        <f>IF('募集型  変更届　提出用 （記入例）'!P232="","0",FC230/EV231)</f>
        <v>0</v>
      </c>
      <c r="EY232" s="86" t="str">
        <f>IF('募集型  変更届　提出用 （記入例）'!P232="","0",FC231/EV231)</f>
        <v>0</v>
      </c>
      <c r="EZ232" s="87">
        <f>EX232*'募集型  変更届　提出用 （記入例）'!AM230</f>
        <v>0</v>
      </c>
      <c r="FA232" s="88">
        <f>EY232*'募集型  変更届　提出用 （記入例）'!AM232</f>
        <v>0</v>
      </c>
      <c r="FB232" s="89">
        <f t="shared" si="106"/>
        <v>0</v>
      </c>
      <c r="FC232" s="93"/>
      <c r="FE232" s="90" t="s">
        <v>45</v>
      </c>
      <c r="FF232" s="85" t="str">
        <f>IF(('募集型  変更届　提出用 （記入例）'!Q232)="","0",('募集型  変更届　提出用 （記入例）'!AM230+'募集型  変更届　提出用 （記入例）'!AM232)*'募集型  変更届　提出用 （記入例）'!Q232*1000)</f>
        <v>0</v>
      </c>
      <c r="FG232" s="85">
        <f>COUNTA('募集型  変更届　提出用 （記入例）'!P232)*('募集型  変更届　提出用 （記入例）'!AM230+'募集型  変更届　提出用 （記入例）'!AM232)</f>
        <v>0</v>
      </c>
      <c r="FH232" s="85">
        <f>COUNTA('募集型  変更届　提出用 （記入例）'!R232)*('募集型  変更届　提出用 （記入例）'!AM230+'募集型  変更届　提出用 （記入例）'!AM232)</f>
        <v>0</v>
      </c>
      <c r="FI232" s="85">
        <f>COUNTA('募集型  変更届　提出用 （記入例）'!S232)*('募集型  変更届　提出用 （記入例）'!AM230+'募集型  変更届　提出用 （記入例）'!AM232)</f>
        <v>0</v>
      </c>
    </row>
    <row r="233" spans="2:165" ht="16.5" customHeight="1" thickBot="1">
      <c r="B233" s="694"/>
      <c r="C233" s="695"/>
      <c r="D233" s="663"/>
      <c r="E233" s="664"/>
      <c r="F233" s="869"/>
      <c r="G233" s="870"/>
      <c r="H233" s="870"/>
      <c r="I233" s="870"/>
      <c r="J233" s="870"/>
      <c r="K233" s="870"/>
      <c r="L233" s="870"/>
      <c r="M233" s="871"/>
      <c r="N233" s="652" t="s">
        <v>53</v>
      </c>
      <c r="O233" s="653"/>
      <c r="P233" s="75"/>
      <c r="Q233" s="76"/>
      <c r="R233" s="136"/>
      <c r="S233" s="137"/>
      <c r="T233" s="846" t="s">
        <v>54</v>
      </c>
      <c r="U233" s="94"/>
      <c r="V233" s="849" t="str">
        <f>IF(U233="","",VLOOKUP(U233,$FU:$FX,3,FALSE))</f>
        <v/>
      </c>
      <c r="W233" s="850"/>
      <c r="X233" s="94"/>
      <c r="Y233" s="849" t="str">
        <f>IF(X233="","",VLOOKUP(X233,$FU:$FX,3,FALSE))</f>
        <v/>
      </c>
      <c r="Z233" s="850"/>
      <c r="AA233" s="94"/>
      <c r="AB233" s="849" t="str">
        <f>IF(AA233="","",VLOOKUP(AA233,$FU:$FX,3,FALSE))</f>
        <v/>
      </c>
      <c r="AC233" s="850"/>
      <c r="AD233" s="94"/>
      <c r="AE233" s="849" t="str">
        <f>IF(AD233="","",VLOOKUP(AD233,$FU:$FX,3,FALSE))</f>
        <v/>
      </c>
      <c r="AF233" s="850"/>
      <c r="AG233" s="94"/>
      <c r="AH233" s="849" t="str">
        <f>IF(AG233="","",VLOOKUP(AG233,'募集型  変更届　提出用 （記入例）'!$FU:$FX,3,FALSE))</f>
        <v/>
      </c>
      <c r="AI233" s="895"/>
      <c r="AJ233" s="857"/>
      <c r="AK233" s="843"/>
      <c r="AL233" s="860"/>
      <c r="AM233" s="643"/>
      <c r="AN233" s="644"/>
      <c r="AO233" s="645"/>
      <c r="AP233" s="645"/>
      <c r="AQ233" s="646"/>
      <c r="AR233" s="637"/>
      <c r="AS233" s="638"/>
      <c r="AT233" s="978"/>
      <c r="AU233" s="979"/>
      <c r="AV233" s="980" t="s">
        <v>545</v>
      </c>
      <c r="AW233" s="972" t="s">
        <v>545</v>
      </c>
      <c r="AX233" s="973"/>
      <c r="AZ233" s="823"/>
      <c r="BA233" s="825"/>
      <c r="BB233" s="836"/>
      <c r="BC233" s="836"/>
      <c r="BD233" s="836"/>
      <c r="BE233" s="836"/>
      <c r="BF233" s="836"/>
      <c r="BG233" s="837"/>
      <c r="BH233" s="309"/>
      <c r="BI233" s="831"/>
      <c r="BJ233" s="654"/>
      <c r="BK233" s="654"/>
      <c r="BL233" s="573"/>
      <c r="BM233" s="654"/>
      <c r="BN233" s="654"/>
      <c r="BO233" s="573"/>
      <c r="BP233" s="654"/>
      <c r="BQ233" s="654"/>
      <c r="BR233" s="576"/>
      <c r="BS233" s="656"/>
      <c r="BT233" s="657"/>
      <c r="BU233" s="658"/>
      <c r="BV233" s="659"/>
      <c r="BW233" s="660"/>
      <c r="BX233" s="581" t="s">
        <v>53</v>
      </c>
      <c r="BY233" s="582"/>
      <c r="BZ233" s="307"/>
      <c r="CA233" s="309"/>
      <c r="CB233" s="583"/>
      <c r="CC233" s="579"/>
      <c r="CD233" s="580"/>
      <c r="CE233" s="577"/>
      <c r="CF233" s="577"/>
      <c r="CG233" s="577"/>
      <c r="CH233" s="577"/>
      <c r="CI233" s="577"/>
      <c r="CJ233" s="578"/>
      <c r="CK233" s="574"/>
      <c r="CL233" s="579"/>
      <c r="CM233" s="580"/>
      <c r="CN233" s="577"/>
      <c r="CO233" s="577"/>
      <c r="CP233" s="577"/>
      <c r="CQ233" s="577"/>
      <c r="CR233" s="577"/>
      <c r="CS233" s="862"/>
      <c r="CT233" s="863"/>
      <c r="CU233" s="864"/>
      <c r="CV233" s="864"/>
      <c r="CW233" s="864"/>
      <c r="CX233" s="864"/>
      <c r="CY233" s="864"/>
      <c r="CZ233" s="865"/>
      <c r="DC233" s="8"/>
      <c r="DD233" s="8"/>
      <c r="DE233" s="8"/>
      <c r="DF233" s="8"/>
      <c r="DG233" s="8"/>
      <c r="DH233" s="8"/>
      <c r="DI233" s="8"/>
      <c r="DJ233" s="8"/>
      <c r="DK233" s="8"/>
      <c r="DL233" s="8"/>
      <c r="DM233" s="8"/>
      <c r="DN233" s="8"/>
      <c r="DO233" s="8"/>
      <c r="DP233" s="8"/>
      <c r="DQ233" s="8"/>
      <c r="DR233" s="8"/>
      <c r="DS233" s="8"/>
      <c r="DT233" s="8"/>
      <c r="DU233" s="8"/>
      <c r="DV233" s="8"/>
      <c r="ED233" s="8"/>
      <c r="EE233" s="28"/>
      <c r="EF233" s="8"/>
      <c r="EG233" s="8"/>
      <c r="EH233" s="8"/>
      <c r="EI233" s="91" t="s">
        <v>56</v>
      </c>
      <c r="EJ233" s="95" t="e">
        <f>VLOOKUP('募集型  変更届　提出用 （記入例）'!U233,$FU:$FY,4,FALSE)</f>
        <v>#N/A</v>
      </c>
      <c r="EK233" s="95" t="e">
        <f>VLOOKUP('募集型  変更届　提出用 （記入例）'!X233,$FU:$FY,4,FALSE)</f>
        <v>#N/A</v>
      </c>
      <c r="EL233" s="95" t="e">
        <f>VLOOKUP('募集型  変更届　提出用 （記入例）'!AA233,$FU:$FY,4,FALSE)</f>
        <v>#N/A</v>
      </c>
      <c r="EM233" s="95" t="e">
        <f>VLOOKUP('募集型  変更届　提出用 （記入例）'!AD233,$FU:$FY,4,FALSE)</f>
        <v>#N/A</v>
      </c>
      <c r="EN233" s="95" t="e">
        <f>VLOOKUP('募集型  変更届　提出用 （記入例）'!AG233,$FU:$FY,4,FALSE)</f>
        <v>#N/A</v>
      </c>
      <c r="EP233" s="78"/>
      <c r="EQ233" s="79" t="s">
        <v>53</v>
      </c>
      <c r="ER233" s="80">
        <f>SUMIF(EJ232:EN232,"新上五島町",EJ233:EN233)*'募集型  変更届　提出用 （記入例）'!AM230</f>
        <v>0</v>
      </c>
      <c r="ES233" s="81">
        <f>SUMIF(EJ232:EN232,"上五島",EJ234:EN234)*'募集型  変更届　提出用 （記入例）'!AM232</f>
        <v>0</v>
      </c>
      <c r="ET233" s="96"/>
      <c r="EU233" s="83"/>
      <c r="EV233" s="97"/>
      <c r="EW233" s="84" t="s">
        <v>53</v>
      </c>
      <c r="EX233" s="85" t="str">
        <f>IF('募集型  変更届　提出用 （記入例）'!P233="","0",FC230/EV231)</f>
        <v>0</v>
      </c>
      <c r="EY233" s="86" t="str">
        <f>IF('募集型  変更届　提出用 （記入例）'!P233="","0",FC231/EV231)</f>
        <v>0</v>
      </c>
      <c r="EZ233" s="87">
        <f>EX233*'募集型  変更届　提出用 （記入例）'!AM230</f>
        <v>0</v>
      </c>
      <c r="FA233" s="88">
        <f>EY233*'募集型  変更届　提出用 （記入例）'!AM232</f>
        <v>0</v>
      </c>
      <c r="FB233" s="89">
        <f t="shared" si="106"/>
        <v>0</v>
      </c>
      <c r="FC233" s="93"/>
      <c r="FD233" s="98"/>
      <c r="FE233" s="90" t="s">
        <v>53</v>
      </c>
      <c r="FF233" s="85" t="str">
        <f>IF(('募集型  変更届　提出用 （記入例）'!Q233)="","0",('募集型  変更届　提出用 （記入例）'!AM230+'募集型  変更届　提出用 （記入例）'!AM232)*'募集型  変更届　提出用 （記入例）'!Q233*1000)</f>
        <v>0</v>
      </c>
      <c r="FG233" s="85">
        <f>COUNTA('募集型  変更届　提出用 （記入例）'!P233)*('募集型  変更届　提出用 （記入例）'!AM230+'募集型  変更届　提出用 （記入例）'!AM232)</f>
        <v>0</v>
      </c>
      <c r="FH233" s="85">
        <f>COUNTA('募集型  変更届　提出用 （記入例）'!R233)*('募集型  変更届　提出用 （記入例）'!AM230+'募集型  変更届　提出用 （記入例）'!AM232)</f>
        <v>0</v>
      </c>
      <c r="FI233" s="85">
        <f>COUNTA('募集型  変更届　提出用 （記入例）'!S233)*('募集型  変更届　提出用 （記入例）'!AM230+'募集型  変更届　提出用 （記入例）'!AM232)</f>
        <v>0</v>
      </c>
    </row>
    <row r="234" spans="2:165" ht="16.5" customHeight="1">
      <c r="B234" s="696"/>
      <c r="C234" s="697"/>
      <c r="D234" s="665"/>
      <c r="E234" s="666"/>
      <c r="F234" s="883" t="s">
        <v>378</v>
      </c>
      <c r="G234" s="613"/>
      <c r="H234" s="613"/>
      <c r="I234" s="613"/>
      <c r="J234" s="885" t="s">
        <v>379</v>
      </c>
      <c r="K234" s="613"/>
      <c r="L234" s="613"/>
      <c r="M234" s="650"/>
      <c r="N234" s="652" t="s">
        <v>61</v>
      </c>
      <c r="O234" s="653"/>
      <c r="P234" s="75"/>
      <c r="Q234" s="76"/>
      <c r="R234" s="138"/>
      <c r="S234" s="137"/>
      <c r="T234" s="847"/>
      <c r="U234" s="604" t="str">
        <f>IF(U233="","",VLOOKUP(U233,$FU:$FX,2,FALSE))</f>
        <v/>
      </c>
      <c r="V234" s="605"/>
      <c r="W234" s="606"/>
      <c r="X234" s="604" t="str">
        <f>IF(X233="","",VLOOKUP(X233,$FU:$FX,2,FALSE))</f>
        <v/>
      </c>
      <c r="Y234" s="605"/>
      <c r="Z234" s="606"/>
      <c r="AA234" s="604" t="str">
        <f>IF(AA233="","",VLOOKUP(AA233,$FU:$FX,2,FALSE))</f>
        <v/>
      </c>
      <c r="AB234" s="605"/>
      <c r="AC234" s="606"/>
      <c r="AD234" s="604" t="str">
        <f>IF(AD233="","",VLOOKUP(AD233,$FU:$FX,2,FALSE))</f>
        <v/>
      </c>
      <c r="AE234" s="605"/>
      <c r="AF234" s="606"/>
      <c r="AG234" s="604" t="str">
        <f>IF(AG233="","",VLOOKUP(AG233,'募集型  変更届　提出用 （記入例）'!$FU:$FX,2,FALSE))</f>
        <v/>
      </c>
      <c r="AH234" s="605"/>
      <c r="AI234" s="711"/>
      <c r="AJ234" s="877" t="s">
        <v>62</v>
      </c>
      <c r="AK234" s="878"/>
      <c r="AL234" s="879"/>
      <c r="AM234" s="609">
        <f>AM230+AM232</f>
        <v>0</v>
      </c>
      <c r="AN234" s="610"/>
      <c r="AO234" s="631">
        <f>AO230+AO232</f>
        <v>0</v>
      </c>
      <c r="AP234" s="631"/>
      <c r="AQ234" s="647"/>
      <c r="AR234" s="637"/>
      <c r="AS234" s="638"/>
      <c r="AT234" s="978"/>
      <c r="AU234" s="979"/>
      <c r="AV234" s="980"/>
      <c r="AW234" s="974"/>
      <c r="AX234" s="975"/>
      <c r="AZ234" s="823"/>
      <c r="BA234" s="825"/>
      <c r="BB234" s="836"/>
      <c r="BC234" s="836"/>
      <c r="BD234" s="836"/>
      <c r="BE234" s="836"/>
      <c r="BF234" s="836"/>
      <c r="BG234" s="837"/>
      <c r="BH234" s="309"/>
      <c r="BI234" s="831" t="s">
        <v>483</v>
      </c>
      <c r="BJ234" s="654"/>
      <c r="BK234" s="654"/>
      <c r="BL234" s="573" t="s">
        <v>491</v>
      </c>
      <c r="BM234" s="654"/>
      <c r="BN234" s="654" t="str">
        <f>IF(BJ234="","",VLOOKUP(BJ234,'募集型  変更届　提出用 （記入例）'!$GC:$GF,3,FALSE))</f>
        <v/>
      </c>
      <c r="BO234" s="573" t="s">
        <v>486</v>
      </c>
      <c r="BP234" s="654"/>
      <c r="BQ234" s="898"/>
      <c r="BR234" s="900" t="s">
        <v>19</v>
      </c>
      <c r="BS234" s="902">
        <f>BJ230+BJ232+BJ234+BM230+BM232+BM234+BP230+BP232+BS230+BS232+BP234</f>
        <v>0</v>
      </c>
      <c r="BT234" s="903"/>
      <c r="BU234" s="658"/>
      <c r="BV234" s="659"/>
      <c r="BW234" s="660"/>
      <c r="BX234" s="581" t="s">
        <v>61</v>
      </c>
      <c r="BY234" s="582"/>
      <c r="BZ234" s="316"/>
      <c r="CA234" s="309"/>
      <c r="CB234" s="583" t="s">
        <v>498</v>
      </c>
      <c r="CC234" s="579"/>
      <c r="CD234" s="580" t="str">
        <f>IF(CC234="","",VLOOKUP(CC234,'募集型  変更届　提出用 （記入例）'!$GC:$GF,2,FALSE))</f>
        <v/>
      </c>
      <c r="CE234" s="577"/>
      <c r="CF234" s="577"/>
      <c r="CG234" s="577" t="str">
        <f>IF(CC234="","",VLOOKUP(CC234,'募集型  変更届　提出用 （記入例）'!$GC:$GF,3,FALSE))</f>
        <v/>
      </c>
      <c r="CH234" s="577"/>
      <c r="CI234" s="577" t="str">
        <f>IF(CC234="","",VLOOKUP(CC234,'募集型  変更届　提出用 （記入例）'!$GC:$GF,4,FALSE))</f>
        <v/>
      </c>
      <c r="CJ234" s="578"/>
      <c r="CK234" s="574" t="s">
        <v>495</v>
      </c>
      <c r="CL234" s="579"/>
      <c r="CM234" s="580" t="str">
        <f>IF(CL234="","",VLOOKUP(CL234,'募集型  変更届　提出用 （記入例）'!$GC:$GF,2,FALSE))</f>
        <v/>
      </c>
      <c r="CN234" s="577"/>
      <c r="CO234" s="577"/>
      <c r="CP234" s="577" t="str">
        <f>IF(CL234="","",VLOOKUP(CL234,'募集型  変更届　提出用 （記入例）'!$GC:$GF,3,FALSE))</f>
        <v/>
      </c>
      <c r="CQ234" s="577"/>
      <c r="CR234" s="577" t="str">
        <f>IF(CL234="","",VLOOKUP(CL234,'募集型  変更届　提出用 （記入例）'!$GC:$GF,4,FALSE))</f>
        <v/>
      </c>
      <c r="CS234" s="862"/>
      <c r="CT234" s="863"/>
      <c r="CU234" s="864"/>
      <c r="CV234" s="864"/>
      <c r="CW234" s="864"/>
      <c r="CX234" s="864"/>
      <c r="CY234" s="864"/>
      <c r="CZ234" s="865"/>
      <c r="DC234" s="8"/>
      <c r="DD234" s="8"/>
      <c r="DE234" s="8"/>
      <c r="DF234" s="8"/>
      <c r="DG234" s="8"/>
      <c r="DH234" s="8"/>
      <c r="DI234" s="8"/>
      <c r="DJ234" s="8"/>
      <c r="DK234" s="8"/>
      <c r="DL234" s="8"/>
      <c r="DM234" s="8"/>
      <c r="DN234" s="8"/>
      <c r="DO234" s="8"/>
      <c r="DP234" s="8"/>
      <c r="DQ234" s="8"/>
      <c r="DR234" s="8"/>
      <c r="DS234" s="8"/>
      <c r="DT234" s="8"/>
      <c r="DU234" s="8"/>
      <c r="DV234" s="8"/>
      <c r="ED234" s="8"/>
      <c r="EE234" s="28"/>
      <c r="EF234" s="8"/>
      <c r="EG234" s="8"/>
      <c r="EH234" s="8"/>
      <c r="EI234" s="91" t="s">
        <v>64</v>
      </c>
      <c r="EJ234" s="95" t="e">
        <f>EJ233</f>
        <v>#N/A</v>
      </c>
      <c r="EK234" s="95" t="e">
        <f t="shared" ref="EK234:EN234" si="107">EK233</f>
        <v>#N/A</v>
      </c>
      <c r="EL234" s="95" t="e">
        <f t="shared" si="107"/>
        <v>#N/A</v>
      </c>
      <c r="EM234" s="95" t="e">
        <f t="shared" si="107"/>
        <v>#N/A</v>
      </c>
      <c r="EN234" s="95" t="e">
        <f t="shared" si="107"/>
        <v>#N/A</v>
      </c>
      <c r="EP234" s="78"/>
      <c r="EQ234" s="79" t="s">
        <v>61</v>
      </c>
      <c r="ER234" s="80">
        <f>SUMIF(EJ232:EN232,"小値賀町",EJ233:EN233)*'募集型  変更届　提出用 （記入例）'!AM230</f>
        <v>0</v>
      </c>
      <c r="ES234" s="81">
        <f>SUMIF(EJ232:EN232,"小値賀",EJ234:EN234)*'募集型  変更届　提出用 （記入例）'!AM232</f>
        <v>0</v>
      </c>
      <c r="ET234" s="96"/>
      <c r="EU234" s="83"/>
      <c r="EV234" s="97"/>
      <c r="EW234" s="84" t="s">
        <v>61</v>
      </c>
      <c r="EX234" s="85" t="str">
        <f>IF('募集型  変更届　提出用 （記入例）'!P234="","0",FC230/EV231)</f>
        <v>0</v>
      </c>
      <c r="EY234" s="86" t="str">
        <f>IF('募集型  変更届　提出用 （記入例）'!P234="","0",FC231/EV231)</f>
        <v>0</v>
      </c>
      <c r="EZ234" s="87">
        <f>EX234*'募集型  変更届　提出用 （記入例）'!AM230</f>
        <v>0</v>
      </c>
      <c r="FA234" s="88">
        <f>EY234*'募集型  変更届　提出用 （記入例）'!AM232</f>
        <v>0</v>
      </c>
      <c r="FB234" s="89">
        <f t="shared" si="106"/>
        <v>0</v>
      </c>
      <c r="FC234" s="93"/>
      <c r="FD234" s="98"/>
      <c r="FE234" s="90" t="s">
        <v>61</v>
      </c>
      <c r="FF234" s="85" t="str">
        <f>IF(('募集型  変更届　提出用 （記入例）'!Q234)="","0",('募集型  変更届　提出用 （記入例）'!AM230+'募集型  変更届　提出用 （記入例）'!AM232)*'募集型  変更届　提出用 （記入例）'!Q234*1000)</f>
        <v>0</v>
      </c>
      <c r="FG234" s="85">
        <f>COUNTA('募集型  変更届　提出用 （記入例）'!P234)*('募集型  変更届　提出用 （記入例）'!AM230+'募集型  変更届　提出用 （記入例）'!AM232)</f>
        <v>0</v>
      </c>
      <c r="FH234" s="85">
        <f>COUNTA('募集型  変更届　提出用 （記入例）'!R234)*('募集型  変更届　提出用 （記入例）'!AM230+'募集型  変更届　提出用 （記入例）'!AM232)</f>
        <v>0</v>
      </c>
      <c r="FI234" s="85">
        <f>COUNTA('募集型  変更届　提出用 （記入例）'!S234)*('募集型  変更届　提出用 （記入例）'!AM230+'募集型  変更届　提出用 （記入例）'!AM232)</f>
        <v>0</v>
      </c>
    </row>
    <row r="235" spans="2:165" ht="16.5" customHeight="1" thickBot="1">
      <c r="B235" s="698"/>
      <c r="C235" s="699"/>
      <c r="D235" s="667"/>
      <c r="E235" s="668"/>
      <c r="F235" s="884"/>
      <c r="G235" s="614"/>
      <c r="H235" s="614"/>
      <c r="I235" s="614"/>
      <c r="J235" s="886"/>
      <c r="K235" s="614"/>
      <c r="L235" s="614"/>
      <c r="M235" s="651"/>
      <c r="N235" s="887" t="s">
        <v>68</v>
      </c>
      <c r="O235" s="888"/>
      <c r="P235" s="99"/>
      <c r="Q235" s="100"/>
      <c r="R235" s="139"/>
      <c r="S235" s="140"/>
      <c r="T235" s="848"/>
      <c r="U235" s="718" t="str">
        <f>IF(U233="","",VLOOKUP(U233,$FU:$FX,4,FALSE))</f>
        <v/>
      </c>
      <c r="V235" s="719"/>
      <c r="W235" s="720"/>
      <c r="X235" s="718" t="str">
        <f>IF(X233="","",VLOOKUP(X233,$FU:$FX,4,FALSE))</f>
        <v/>
      </c>
      <c r="Y235" s="719"/>
      <c r="Z235" s="720"/>
      <c r="AA235" s="718" t="str">
        <f>IF(AA233="","",VLOOKUP(AA233,$FU:$FX,4,FALSE))</f>
        <v/>
      </c>
      <c r="AB235" s="719"/>
      <c r="AC235" s="720"/>
      <c r="AD235" s="718" t="str">
        <f>IF(AD233="","",VLOOKUP(AD233,$FU:$FX,4,FALSE))</f>
        <v/>
      </c>
      <c r="AE235" s="719"/>
      <c r="AF235" s="720"/>
      <c r="AG235" s="718" t="str">
        <f>IF(AG233="","",VLOOKUP(AG233,'募集型  変更届　提出用 （記入例）'!$FU:$FX,4,FALSE))</f>
        <v/>
      </c>
      <c r="AH235" s="719"/>
      <c r="AI235" s="721"/>
      <c r="AJ235" s="880"/>
      <c r="AK235" s="881"/>
      <c r="AL235" s="882"/>
      <c r="AM235" s="843"/>
      <c r="AN235" s="860"/>
      <c r="AO235" s="648"/>
      <c r="AP235" s="648"/>
      <c r="AQ235" s="649"/>
      <c r="AR235" s="639"/>
      <c r="AS235" s="640"/>
      <c r="AT235" s="981"/>
      <c r="AU235" s="982"/>
      <c r="AV235" s="983"/>
      <c r="AW235" s="976"/>
      <c r="AX235" s="977"/>
      <c r="AZ235" s="824"/>
      <c r="BA235" s="826"/>
      <c r="BB235" s="839"/>
      <c r="BC235" s="839"/>
      <c r="BD235" s="839"/>
      <c r="BE235" s="839"/>
      <c r="BF235" s="839"/>
      <c r="BG235" s="840"/>
      <c r="BH235" s="308"/>
      <c r="BI235" s="932"/>
      <c r="BJ235" s="904"/>
      <c r="BK235" s="904"/>
      <c r="BL235" s="931"/>
      <c r="BM235" s="904"/>
      <c r="BN235" s="904"/>
      <c r="BO235" s="931"/>
      <c r="BP235" s="904"/>
      <c r="BQ235" s="949"/>
      <c r="BR235" s="901"/>
      <c r="BS235" s="904"/>
      <c r="BT235" s="905"/>
      <c r="BU235" s="906"/>
      <c r="BV235" s="907"/>
      <c r="BW235" s="908"/>
      <c r="BX235" s="889" t="s">
        <v>68</v>
      </c>
      <c r="BY235" s="890"/>
      <c r="BZ235" s="317"/>
      <c r="CA235" s="308"/>
      <c r="CB235" s="950"/>
      <c r="CC235" s="891"/>
      <c r="CD235" s="896"/>
      <c r="CE235" s="897"/>
      <c r="CF235" s="897"/>
      <c r="CG235" s="897"/>
      <c r="CH235" s="897"/>
      <c r="CI235" s="897"/>
      <c r="CJ235" s="948"/>
      <c r="CK235" s="989"/>
      <c r="CL235" s="891"/>
      <c r="CM235" s="896"/>
      <c r="CN235" s="897"/>
      <c r="CO235" s="897"/>
      <c r="CP235" s="897"/>
      <c r="CQ235" s="897"/>
      <c r="CR235" s="897"/>
      <c r="CS235" s="925"/>
      <c r="CT235" s="866"/>
      <c r="CU235" s="867"/>
      <c r="CV235" s="867"/>
      <c r="CW235" s="867"/>
      <c r="CX235" s="867"/>
      <c r="CY235" s="867"/>
      <c r="CZ235" s="868"/>
      <c r="DC235" s="8"/>
      <c r="DD235" s="8"/>
      <c r="DE235" s="8"/>
      <c r="DF235" s="8"/>
      <c r="DG235" s="8"/>
      <c r="DH235" s="8"/>
      <c r="DI235" s="8"/>
      <c r="DJ235" s="8"/>
      <c r="DK235" s="8"/>
      <c r="DL235" s="8"/>
      <c r="DM235" s="8"/>
      <c r="DN235" s="8"/>
      <c r="DO235" s="8"/>
      <c r="DP235" s="8"/>
      <c r="DQ235" s="8"/>
      <c r="DR235" s="8"/>
      <c r="DS235" s="8"/>
      <c r="DT235" s="8"/>
      <c r="DU235" s="8"/>
      <c r="DV235" s="8"/>
      <c r="ED235" s="8"/>
      <c r="EE235" s="28"/>
      <c r="EF235" s="8"/>
      <c r="EG235" s="8"/>
      <c r="EH235" s="8"/>
      <c r="EP235" s="101"/>
      <c r="EQ235" s="102" t="s">
        <v>68</v>
      </c>
      <c r="ER235" s="103">
        <f>SUMIF(EJ232:EN232,"宇久町",EJ233:EN233)*'募集型  変更届　提出用 （記入例）'!AM230</f>
        <v>0</v>
      </c>
      <c r="ES235" s="104">
        <f>SUMIF(EJ232:EN232,"宇久",EJ234:EN234)*'募集型  変更届　提出用 （記入例）'!AM232</f>
        <v>0</v>
      </c>
      <c r="ET235" s="96"/>
      <c r="EU235" s="83"/>
      <c r="EV235" s="105"/>
      <c r="EW235" s="106" t="s">
        <v>68</v>
      </c>
      <c r="EX235" s="107" t="str">
        <f>IF('募集型  変更届　提出用 （記入例）'!P235="","0",FC230/EV231)</f>
        <v>0</v>
      </c>
      <c r="EY235" s="108" t="str">
        <f>IF('募集型  変更届　提出用 （記入例）'!P235="","0",FC231/EV231)</f>
        <v>0</v>
      </c>
      <c r="EZ235" s="109">
        <f>EX235*'募集型  変更届　提出用 （記入例）'!AM230</f>
        <v>0</v>
      </c>
      <c r="FA235" s="110">
        <f>EY235*'募集型  変更届　提出用 （記入例）'!AM232</f>
        <v>0</v>
      </c>
      <c r="FB235" s="111">
        <f t="shared" si="106"/>
        <v>0</v>
      </c>
      <c r="FC235" s="173"/>
      <c r="FE235" s="112" t="s">
        <v>68</v>
      </c>
      <c r="FF235" s="107" t="str">
        <f>IF(('募集型  変更届　提出用 （記入例）'!Q235)="","0",('募集型  変更届　提出用 （記入例）'!AM230+'募集型  変更届　提出用 （記入例）'!AM232)*'募集型  変更届　提出用 （記入例）'!Q235*1000)</f>
        <v>0</v>
      </c>
      <c r="FG235" s="107">
        <f>COUNTA('募集型  変更届　提出用 （記入例）'!P235)*('募集型  変更届　提出用 （記入例）'!AM230+'募集型  変更届　提出用 （記入例）'!AM232)</f>
        <v>0</v>
      </c>
      <c r="FH235" s="107">
        <f>COUNTA('募集型  変更届　提出用 （記入例）'!R235)*('募集型  変更届　提出用 （記入例）'!AM230+'募集型  変更届　提出用 （記入例）'!AM232)</f>
        <v>0</v>
      </c>
      <c r="FI235" s="107">
        <f>COUNTA('募集型  変更届　提出用 （記入例）'!S235)*('募集型  変更届　提出用 （記入例）'!AM230+'募集型  変更届　提出用 （記入例）'!AM232)</f>
        <v>0</v>
      </c>
    </row>
    <row r="236" spans="2:165" ht="16.5" customHeight="1" thickBot="1">
      <c r="Q236" s="8"/>
      <c r="R236" s="8"/>
      <c r="S236" s="8"/>
      <c r="T236" s="8"/>
      <c r="X236" s="8"/>
      <c r="Y236" s="8"/>
      <c r="AC236" s="8"/>
      <c r="AJ236" s="877" t="s">
        <v>382</v>
      </c>
      <c r="AK236" s="878"/>
      <c r="AL236" s="879"/>
      <c r="AM236" s="609">
        <f>AM198+AM204+AM210+AM216+AM222+AM228+AM234</f>
        <v>0</v>
      </c>
      <c r="AN236" s="610"/>
      <c r="AO236" s="631">
        <f>AO198+AO204+AO210+AO216+AO222+AO228+AO234</f>
        <v>0</v>
      </c>
      <c r="AP236" s="631"/>
      <c r="AQ236" s="647"/>
      <c r="AR236" s="637">
        <f>AR194+AR200+AR206+AR212+AR218+AR224+AR230</f>
        <v>0</v>
      </c>
      <c r="AS236" s="638"/>
      <c r="AZ236" s="8" t="s">
        <v>504</v>
      </c>
      <c r="BH236" s="2"/>
      <c r="BI236" s="8" t="s">
        <v>395</v>
      </c>
      <c r="BN236" s="8"/>
      <c r="BO236" s="8"/>
      <c r="BP236" s="8"/>
      <c r="BQ236" s="8"/>
      <c r="BU236" s="8"/>
      <c r="BV236" s="8"/>
      <c r="BW236" s="8"/>
      <c r="BX236" s="8"/>
      <c r="BY236" s="8"/>
      <c r="CC236" s="8"/>
      <c r="CG236" s="8"/>
      <c r="CK236" s="8"/>
      <c r="CO236" s="8"/>
      <c r="CZ236" s="185"/>
      <c r="DC236" s="8"/>
      <c r="DD236" s="8"/>
      <c r="DE236" s="8"/>
      <c r="DF236" s="8"/>
      <c r="DG236" s="8"/>
      <c r="DH236" s="8"/>
      <c r="DI236" s="8"/>
      <c r="DJ236" s="8"/>
      <c r="DK236" s="8"/>
      <c r="DL236" s="8"/>
      <c r="DM236" s="8"/>
      <c r="DN236" s="8"/>
      <c r="DO236" s="8"/>
      <c r="DP236" s="8"/>
      <c r="DQ236" s="8"/>
      <c r="DR236" s="8"/>
      <c r="DS236" s="8"/>
      <c r="DT236" s="8"/>
      <c r="DU236" s="8"/>
      <c r="DV236" s="8"/>
      <c r="ED236" s="8"/>
      <c r="EE236" s="28"/>
      <c r="EF236" s="8"/>
      <c r="EG236" s="190" t="s">
        <v>9</v>
      </c>
      <c r="EH236" s="191"/>
      <c r="EI236" s="192">
        <v>1</v>
      </c>
      <c r="EJ236" s="192">
        <v>2</v>
      </c>
      <c r="EK236" s="192">
        <v>3</v>
      </c>
      <c r="EL236" s="192">
        <v>4</v>
      </c>
      <c r="EM236" s="192">
        <v>5</v>
      </c>
      <c r="EN236" s="193" t="s">
        <v>320</v>
      </c>
      <c r="EP236" s="118" t="s">
        <v>62</v>
      </c>
      <c r="EQ236" s="79" t="s">
        <v>110</v>
      </c>
      <c r="ER236" s="119">
        <f t="shared" ref="ER236:ES241" si="108">ER194+ER200+ER206+ER212+ER218+ER224+ER230</f>
        <v>0</v>
      </c>
      <c r="ES236" s="120">
        <f t="shared" si="108"/>
        <v>0</v>
      </c>
      <c r="ET236" s="73">
        <f t="shared" ref="ET236:ET241" si="109">SUM(ER236:ES236)</f>
        <v>0</v>
      </c>
      <c r="EU236" s="8"/>
      <c r="EV236" s="8"/>
      <c r="EX236" s="98"/>
      <c r="EY236" s="98"/>
      <c r="EZ236" s="98"/>
      <c r="FA236" s="171" t="s">
        <v>110</v>
      </c>
      <c r="FB236" s="172">
        <f t="shared" ref="FB236:FB241" si="110">FB194+FB200+FB206+FB212+FB218+FB224+FB230</f>
        <v>0</v>
      </c>
      <c r="FD236" s="98"/>
      <c r="FE236" s="121" t="s">
        <v>110</v>
      </c>
      <c r="FF236" s="73">
        <f t="shared" ref="FF236:FI241" si="111">FF194+FF200+FF206+FF212+FF218+FF224+FF230</f>
        <v>0</v>
      </c>
      <c r="FG236" s="73">
        <f t="shared" si="111"/>
        <v>0</v>
      </c>
      <c r="FH236" s="73">
        <f t="shared" si="111"/>
        <v>0</v>
      </c>
      <c r="FI236" s="73">
        <f t="shared" si="111"/>
        <v>0</v>
      </c>
    </row>
    <row r="237" spans="2:165" ht="16.5" customHeight="1" thickBot="1">
      <c r="B237" s="984" t="s">
        <v>464</v>
      </c>
      <c r="C237" s="984"/>
      <c r="D237" s="984"/>
      <c r="E237" s="984"/>
      <c r="F237" s="984"/>
      <c r="G237" s="984"/>
      <c r="H237" s="984"/>
      <c r="I237" s="1255"/>
      <c r="J237" s="1256"/>
      <c r="Q237" s="8"/>
      <c r="R237" s="8"/>
      <c r="S237" s="8"/>
      <c r="T237" s="8"/>
      <c r="X237" s="8"/>
      <c r="Y237" s="8"/>
      <c r="AC237" s="8"/>
      <c r="AJ237" s="880"/>
      <c r="AK237" s="881"/>
      <c r="AL237" s="882"/>
      <c r="AM237" s="843"/>
      <c r="AN237" s="860"/>
      <c r="AO237" s="648"/>
      <c r="AP237" s="648"/>
      <c r="AQ237" s="649"/>
      <c r="AR237" s="639"/>
      <c r="AS237" s="640"/>
      <c r="AZ237" s="2"/>
      <c r="BA237" s="2" t="s">
        <v>503</v>
      </c>
      <c r="BB237" s="2"/>
      <c r="BC237" s="2"/>
      <c r="BD237" s="2"/>
      <c r="BE237" s="2"/>
      <c r="BF237" s="2"/>
      <c r="BG237" s="2"/>
      <c r="BH237" s="2"/>
      <c r="BI237" s="226" t="s">
        <v>105</v>
      </c>
      <c r="BJ237" s="227"/>
      <c r="BK237" s="227"/>
      <c r="BL237" s="227"/>
      <c r="BM237" s="227"/>
      <c r="BN237" s="227"/>
      <c r="BO237" s="227"/>
      <c r="BP237" s="227"/>
      <c r="BQ237" s="227"/>
      <c r="BR237" s="227"/>
      <c r="BS237" s="227"/>
      <c r="BT237" s="227"/>
      <c r="BU237" s="227"/>
      <c r="BV237" s="227"/>
      <c r="BW237" s="227"/>
      <c r="BX237" s="227"/>
      <c r="BY237" s="228"/>
      <c r="BZ237" s="221" t="s">
        <v>410</v>
      </c>
      <c r="CA237" s="222"/>
      <c r="CB237" s="222"/>
      <c r="CC237" s="223"/>
      <c r="CD237" s="223"/>
      <c r="CE237" s="223"/>
      <c r="CF237" s="224"/>
      <c r="CG237" s="224"/>
      <c r="CH237" s="223"/>
      <c r="CI237" s="223"/>
      <c r="CJ237" s="223"/>
      <c r="CK237" s="225"/>
      <c r="CL237" s="222"/>
      <c r="CM237" s="222"/>
      <c r="CN237" s="222"/>
      <c r="CO237" s="225"/>
      <c r="CP237" s="229"/>
      <c r="CQ237" s="222"/>
      <c r="CR237" s="222"/>
      <c r="CS237" s="225"/>
      <c r="CT237" s="222"/>
      <c r="CU237" s="222"/>
      <c r="CV237" s="222"/>
      <c r="CW237" s="222"/>
      <c r="CX237" s="230"/>
      <c r="CZ237" s="215"/>
      <c r="DC237" s="8"/>
      <c r="DD237" s="8"/>
      <c r="DE237" s="8"/>
      <c r="DF237" s="8"/>
      <c r="DG237" s="8"/>
      <c r="DH237" s="8"/>
      <c r="DI237" s="8"/>
      <c r="DJ237" s="8"/>
      <c r="DK237" s="8"/>
      <c r="DL237" s="8"/>
      <c r="DM237" s="8"/>
      <c r="DN237" s="8"/>
      <c r="DO237" s="8"/>
      <c r="DP237" s="8"/>
      <c r="DQ237" s="8"/>
      <c r="DR237" s="8"/>
      <c r="DS237" s="8"/>
      <c r="DT237" s="8"/>
      <c r="DU237" s="8"/>
      <c r="DV237" s="8"/>
      <c r="ED237" s="8"/>
      <c r="EE237" s="28"/>
      <c r="EF237" s="8"/>
      <c r="EG237" s="190" t="s">
        <v>18</v>
      </c>
      <c r="EH237" s="80">
        <v>1</v>
      </c>
      <c r="EI237" s="194" t="str">
        <f>IF(U194="","",VLOOKUP(U194,$FQ:$FZ,10,FALSE))</f>
        <v/>
      </c>
      <c r="EJ237" s="194" t="str">
        <f>IF(X194="","",VLOOKUP(X194,$FQ:$FZ,10,FALSE))</f>
        <v/>
      </c>
      <c r="EK237" s="194" t="str">
        <f>IF(AA194="","",VLOOKUP(AA194,$FQ:$FZ,10,FALSE))</f>
        <v/>
      </c>
      <c r="EL237" s="194" t="str">
        <f>IF(AD194="","",VLOOKUP(AD194,$FQ:$FZ,10,FALSE))</f>
        <v/>
      </c>
      <c r="EM237" s="194" t="str">
        <f>IF(AG194="","",VLOOKUP(AG194,$FQ:$FZ,10,FALSE))</f>
        <v/>
      </c>
      <c r="EN237" s="195">
        <f t="shared" ref="EN237:EN243" si="112">SUM(EI237:EM237)</f>
        <v>0</v>
      </c>
      <c r="EP237" s="123"/>
      <c r="EQ237" s="79" t="s">
        <v>111</v>
      </c>
      <c r="ER237" s="124">
        <f t="shared" si="108"/>
        <v>0</v>
      </c>
      <c r="ES237" s="125">
        <f t="shared" si="108"/>
        <v>0</v>
      </c>
      <c r="ET237" s="89">
        <f t="shared" si="109"/>
        <v>0</v>
      </c>
      <c r="EU237" s="8"/>
      <c r="EV237" s="8"/>
      <c r="EX237" s="98"/>
      <c r="EY237" s="98"/>
      <c r="EZ237" s="98"/>
      <c r="FA237" s="84" t="s">
        <v>111</v>
      </c>
      <c r="FB237" s="89">
        <f t="shared" si="110"/>
        <v>0</v>
      </c>
      <c r="FD237" s="98"/>
      <c r="FE237" s="126" t="s">
        <v>111</v>
      </c>
      <c r="FF237" s="89">
        <f t="shared" si="111"/>
        <v>0</v>
      </c>
      <c r="FG237" s="89">
        <f t="shared" si="111"/>
        <v>0</v>
      </c>
      <c r="FH237" s="89">
        <f t="shared" si="111"/>
        <v>0</v>
      </c>
      <c r="FI237" s="89">
        <f t="shared" si="111"/>
        <v>0</v>
      </c>
    </row>
    <row r="238" spans="2:165" ht="16.5" customHeight="1" thickBot="1">
      <c r="B238" s="984"/>
      <c r="C238" s="984"/>
      <c r="D238" s="984"/>
      <c r="E238" s="984"/>
      <c r="F238" s="984"/>
      <c r="G238" s="984"/>
      <c r="H238" s="984"/>
      <c r="I238" s="1257"/>
      <c r="J238" s="1258"/>
      <c r="Q238" s="8"/>
      <c r="R238" s="8"/>
      <c r="S238" s="8"/>
      <c r="T238" s="8"/>
      <c r="X238" s="8"/>
      <c r="Y238" s="8"/>
      <c r="AC238" s="8"/>
      <c r="AZ238" s="2"/>
      <c r="BA238" s="43"/>
      <c r="BB238" s="2"/>
      <c r="BC238" s="2"/>
      <c r="BD238" s="1020">
        <v>0</v>
      </c>
      <c r="BE238" s="1020"/>
      <c r="BF238" s="1020"/>
      <c r="BG238" s="2"/>
      <c r="BH238" s="17"/>
      <c r="BI238" s="1021" t="s">
        <v>442</v>
      </c>
      <c r="BJ238" s="1022"/>
      <c r="BK238" s="1022"/>
      <c r="BL238" s="1022" t="s">
        <v>109</v>
      </c>
      <c r="BM238" s="1022"/>
      <c r="BN238" s="1022"/>
      <c r="BO238" s="1022"/>
      <c r="BP238" s="1022"/>
      <c r="BQ238" s="1022" t="s">
        <v>392</v>
      </c>
      <c r="BR238" s="1022"/>
      <c r="BS238" s="1022"/>
      <c r="BT238" s="1022"/>
      <c r="BU238" s="1022"/>
      <c r="BV238" s="1022"/>
      <c r="BW238" s="1022"/>
      <c r="BX238" s="1022"/>
      <c r="BY238" s="1023"/>
      <c r="BZ238" s="1024" t="s">
        <v>411</v>
      </c>
      <c r="CA238" s="1003"/>
      <c r="CB238" s="1003"/>
      <c r="CC238" s="1003"/>
      <c r="CD238" s="1003"/>
      <c r="CE238" s="1004" t="s">
        <v>422</v>
      </c>
      <c r="CF238" s="1001"/>
      <c r="CG238" s="1001"/>
      <c r="CH238" s="1000" t="s">
        <v>441</v>
      </c>
      <c r="CI238" s="1001"/>
      <c r="CJ238" s="1001"/>
      <c r="CK238" s="1001"/>
      <c r="CL238" s="1002"/>
      <c r="CM238" s="1003" t="s">
        <v>422</v>
      </c>
      <c r="CN238" s="1003"/>
      <c r="CO238" s="1003"/>
      <c r="CP238" s="1000" t="s">
        <v>396</v>
      </c>
      <c r="CQ238" s="1001"/>
      <c r="CR238" s="1001"/>
      <c r="CS238" s="1001"/>
      <c r="CT238" s="1001"/>
      <c r="CU238" s="1004" t="s">
        <v>422</v>
      </c>
      <c r="CV238" s="1001"/>
      <c r="CW238" s="1001"/>
      <c r="CX238" s="1005"/>
      <c r="CZ238" s="215"/>
      <c r="DC238" s="8"/>
      <c r="DD238" s="8"/>
      <c r="DE238" s="8"/>
      <c r="DF238" s="8"/>
      <c r="DG238" s="8"/>
      <c r="DH238" s="8"/>
      <c r="DI238" s="8"/>
      <c r="DJ238" s="8"/>
      <c r="DK238" s="8"/>
      <c r="DL238" s="8"/>
      <c r="DM238" s="8"/>
      <c r="DN238" s="8"/>
      <c r="DO238" s="8"/>
      <c r="DP238" s="8"/>
      <c r="DQ238" s="8"/>
      <c r="DR238" s="8"/>
      <c r="DS238" s="8"/>
      <c r="DT238" s="8"/>
      <c r="DU238" s="8"/>
      <c r="DV238" s="8"/>
      <c r="ED238" s="8"/>
      <c r="EE238" s="28"/>
      <c r="EF238" s="8"/>
      <c r="EG238" s="13"/>
      <c r="EH238" s="80">
        <v>2</v>
      </c>
      <c r="EI238" s="194" t="str">
        <f>IF(U200="","",VLOOKUP(U200,$FQ:$FZ,10,FALSE))</f>
        <v/>
      </c>
      <c r="EJ238" s="194" t="str">
        <f>IF(X200="","",VLOOKUP(X200,$FQ:$FZ,10,FALSE))</f>
        <v/>
      </c>
      <c r="EK238" s="194" t="str">
        <f>IF(AA200="","",VLOOKUP(AA200,$FQ:$FZ,10,FALSE))</f>
        <v/>
      </c>
      <c r="EL238" s="194" t="str">
        <f>IF(AD200="","",VLOOKUP(AD200,$FQ:$FZ,10,FALSE))</f>
        <v/>
      </c>
      <c r="EM238" s="194" t="str">
        <f>IF(AG200="","",VLOOKUP(AG200,$FQ:$FZ,10,FALSE))</f>
        <v/>
      </c>
      <c r="EN238" s="195">
        <f t="shared" si="112"/>
        <v>0</v>
      </c>
      <c r="EP238" s="123"/>
      <c r="EQ238" s="79" t="s">
        <v>45</v>
      </c>
      <c r="ER238" s="124">
        <f t="shared" si="108"/>
        <v>0</v>
      </c>
      <c r="ES238" s="125">
        <f t="shared" si="108"/>
        <v>0</v>
      </c>
      <c r="ET238" s="89">
        <f t="shared" si="109"/>
        <v>0</v>
      </c>
      <c r="EU238" s="8"/>
      <c r="EV238" s="8"/>
      <c r="EX238" s="98"/>
      <c r="EY238" s="98"/>
      <c r="EZ238" s="98"/>
      <c r="FA238" s="84" t="s">
        <v>45</v>
      </c>
      <c r="FB238" s="89">
        <f t="shared" si="110"/>
        <v>0</v>
      </c>
      <c r="FD238" s="98"/>
      <c r="FE238" s="126" t="s">
        <v>45</v>
      </c>
      <c r="FF238" s="89">
        <f t="shared" si="111"/>
        <v>0</v>
      </c>
      <c r="FG238" s="89">
        <f t="shared" si="111"/>
        <v>0</v>
      </c>
      <c r="FH238" s="89">
        <f t="shared" si="111"/>
        <v>0</v>
      </c>
      <c r="FI238" s="89">
        <f t="shared" si="111"/>
        <v>0</v>
      </c>
    </row>
    <row r="239" spans="2:165" ht="16.5" customHeight="1" thickBot="1">
      <c r="K239" s="199"/>
      <c r="L239" s="199"/>
      <c r="M239" s="1185">
        <f>AM236</f>
        <v>0</v>
      </c>
      <c r="N239" s="1186"/>
      <c r="O239" s="186"/>
      <c r="P239" s="199"/>
      <c r="Q239" s="199"/>
      <c r="R239" s="1189">
        <f>AR236</f>
        <v>0</v>
      </c>
      <c r="S239" s="1190"/>
      <c r="T239" s="8"/>
      <c r="V239" s="11"/>
      <c r="W239" s="11"/>
      <c r="X239" s="8"/>
      <c r="Y239" s="8"/>
      <c r="AB239" s="11"/>
      <c r="AC239" s="8"/>
      <c r="AF239" s="11"/>
      <c r="AG239" s="8"/>
      <c r="AI239" s="186"/>
      <c r="AJ239" s="184"/>
      <c r="AK239" s="1185">
        <f>M239+AK177</f>
        <v>990</v>
      </c>
      <c r="AL239" s="1186"/>
      <c r="AM239" s="186"/>
      <c r="AN239" s="184"/>
      <c r="AO239" s="186"/>
      <c r="AP239" s="1193">
        <f>R239+AP177</f>
        <v>1480</v>
      </c>
      <c r="AQ239" s="1194"/>
      <c r="AZ239" s="2"/>
      <c r="BB239" s="346"/>
      <c r="BC239" s="347" t="s">
        <v>501</v>
      </c>
      <c r="BD239" s="1020"/>
      <c r="BE239" s="1020"/>
      <c r="BF239" s="1020"/>
      <c r="BG239" s="2"/>
      <c r="BH239" s="144"/>
      <c r="BI239" s="1018" t="s">
        <v>396</v>
      </c>
      <c r="BJ239" s="814"/>
      <c r="BK239" s="814"/>
      <c r="BL239" s="1019" t="s">
        <v>397</v>
      </c>
      <c r="BM239" s="1019"/>
      <c r="BN239" s="1019"/>
      <c r="BO239" s="1019"/>
      <c r="BP239" s="1019"/>
      <c r="BQ239" s="1025" t="s">
        <v>403</v>
      </c>
      <c r="BR239" s="1025"/>
      <c r="BS239" s="1025"/>
      <c r="BT239" s="1025"/>
      <c r="BU239" s="1025"/>
      <c r="BV239" s="1025"/>
      <c r="BW239" s="1025"/>
      <c r="BX239" s="1025"/>
      <c r="BY239" s="1026"/>
      <c r="BZ239" s="1027" t="s">
        <v>412</v>
      </c>
      <c r="CA239" s="1028"/>
      <c r="CB239" s="1028"/>
      <c r="CC239" s="1028"/>
      <c r="CD239" s="1028"/>
      <c r="CE239" s="1029" t="s">
        <v>424</v>
      </c>
      <c r="CF239" s="1030"/>
      <c r="CG239" s="1030"/>
      <c r="CH239" s="1034" t="s">
        <v>427</v>
      </c>
      <c r="CI239" s="1028"/>
      <c r="CJ239" s="1028"/>
      <c r="CK239" s="1028"/>
      <c r="CL239" s="1035"/>
      <c r="CM239" s="1030" t="s">
        <v>427</v>
      </c>
      <c r="CN239" s="1030"/>
      <c r="CO239" s="1030"/>
      <c r="CP239" s="1034" t="s">
        <v>443</v>
      </c>
      <c r="CQ239" s="1028"/>
      <c r="CR239" s="1028"/>
      <c r="CS239" s="1028"/>
      <c r="CT239" s="1028"/>
      <c r="CU239" s="1029" t="s">
        <v>444</v>
      </c>
      <c r="CV239" s="1030"/>
      <c r="CW239" s="1030"/>
      <c r="CX239" s="1036"/>
      <c r="CZ239" s="17"/>
      <c r="DC239" s="8"/>
      <c r="DD239" s="8"/>
      <c r="DE239" s="8"/>
      <c r="DF239" s="8"/>
      <c r="DG239" s="8"/>
      <c r="DH239" s="8"/>
      <c r="DI239" s="8"/>
      <c r="DJ239" s="8"/>
      <c r="DK239" s="8"/>
      <c r="DL239" s="8"/>
      <c r="DM239" s="8"/>
      <c r="DN239" s="8"/>
      <c r="DO239" s="8"/>
      <c r="DP239" s="8"/>
      <c r="DQ239" s="8"/>
      <c r="DR239" s="8"/>
      <c r="DS239" s="8"/>
      <c r="DT239" s="8"/>
      <c r="DU239" s="8"/>
      <c r="DV239" s="8"/>
      <c r="ED239" s="8"/>
      <c r="EE239" s="28"/>
      <c r="EF239" s="8"/>
      <c r="EG239" s="13"/>
      <c r="EH239" s="80">
        <v>3</v>
      </c>
      <c r="EI239" s="194" t="str">
        <f>IF(U206="","",VLOOKUP(U206,$FQ:$FZ,10,FALSE))</f>
        <v/>
      </c>
      <c r="EJ239" s="194" t="str">
        <f>IF(X206="","",VLOOKUP(X206,$FQ:$FZ,10,FALSE))</f>
        <v/>
      </c>
      <c r="EK239" s="194" t="str">
        <f>IF(AA206="","",VLOOKUP(AA206,$FQ:$FZ,10,FALSE))</f>
        <v/>
      </c>
      <c r="EL239" s="194" t="str">
        <f>IF(AD206="","",VLOOKUP(AD206,$FQ:$FZ,10,FALSE))</f>
        <v/>
      </c>
      <c r="EM239" s="194" t="str">
        <f>IF(AG206="","",VLOOKUP(AG206,$FQ:$FZ,10,FALSE))</f>
        <v/>
      </c>
      <c r="EN239" s="195">
        <f t="shared" si="112"/>
        <v>0</v>
      </c>
      <c r="EP239" s="123"/>
      <c r="EQ239" s="79" t="s">
        <v>53</v>
      </c>
      <c r="ER239" s="124">
        <f t="shared" si="108"/>
        <v>0</v>
      </c>
      <c r="ES239" s="125">
        <f t="shared" si="108"/>
        <v>0</v>
      </c>
      <c r="ET239" s="89">
        <f t="shared" si="109"/>
        <v>0</v>
      </c>
      <c r="EU239" s="8"/>
      <c r="EV239" s="8"/>
      <c r="EX239" s="98"/>
      <c r="EY239" s="98"/>
      <c r="EZ239" s="98"/>
      <c r="FA239" s="84" t="s">
        <v>53</v>
      </c>
      <c r="FB239" s="89">
        <f t="shared" si="110"/>
        <v>0</v>
      </c>
      <c r="FD239" s="98"/>
      <c r="FE239" s="126" t="s">
        <v>53</v>
      </c>
      <c r="FF239" s="89">
        <f t="shared" si="111"/>
        <v>0</v>
      </c>
      <c r="FG239" s="89">
        <f t="shared" si="111"/>
        <v>0</v>
      </c>
      <c r="FH239" s="89">
        <f t="shared" si="111"/>
        <v>0</v>
      </c>
      <c r="FI239" s="89">
        <f t="shared" si="111"/>
        <v>0</v>
      </c>
    </row>
    <row r="240" spans="2:165" ht="16.5" customHeight="1" thickBot="1">
      <c r="B240" s="710" t="s">
        <v>99</v>
      </c>
      <c r="C240" s="710"/>
      <c r="D240" s="710"/>
      <c r="E240" s="710"/>
      <c r="F240" s="710"/>
      <c r="G240" s="18"/>
      <c r="K240" s="1180" t="s">
        <v>101</v>
      </c>
      <c r="L240" s="1181"/>
      <c r="M240" s="1187"/>
      <c r="N240" s="1188"/>
      <c r="O240" s="186"/>
      <c r="P240" s="1180" t="s">
        <v>102</v>
      </c>
      <c r="Q240" s="1181"/>
      <c r="R240" s="1191"/>
      <c r="S240" s="1192"/>
      <c r="T240" s="8"/>
      <c r="U240" s="994" t="s">
        <v>109</v>
      </c>
      <c r="V240" s="995"/>
      <c r="W240" s="995"/>
      <c r="X240" s="996"/>
      <c r="Y240" s="8"/>
      <c r="Z240" s="1182" t="s">
        <v>100</v>
      </c>
      <c r="AA240" s="1182"/>
      <c r="AI240" s="1183" t="s">
        <v>101</v>
      </c>
      <c r="AJ240" s="1184"/>
      <c r="AK240" s="1187"/>
      <c r="AL240" s="1188"/>
      <c r="AM240" s="186"/>
      <c r="AN240" s="1183" t="s">
        <v>102</v>
      </c>
      <c r="AO240" s="1184"/>
      <c r="AP240" s="1195"/>
      <c r="AQ240" s="1196"/>
      <c r="AS240" s="994" t="s">
        <v>109</v>
      </c>
      <c r="AT240" s="995"/>
      <c r="AU240" s="995"/>
      <c r="AV240" s="996"/>
      <c r="AZ240" s="2"/>
      <c r="BB240" s="2"/>
      <c r="BC240" s="348"/>
      <c r="BD240" s="1020">
        <f>BW198+BW204+BW210+BW216+BW222+BW228+BW234</f>
        <v>0</v>
      </c>
      <c r="BE240" s="1020"/>
      <c r="BF240" s="1020"/>
      <c r="BG240" s="2"/>
      <c r="BH240" s="144"/>
      <c r="BI240" s="1039" t="s">
        <v>396</v>
      </c>
      <c r="BJ240" s="579"/>
      <c r="BK240" s="579"/>
      <c r="BL240" s="1040" t="s">
        <v>398</v>
      </c>
      <c r="BM240" s="1040"/>
      <c r="BN240" s="1040"/>
      <c r="BO240" s="1040"/>
      <c r="BP240" s="1040"/>
      <c r="BQ240" s="1041" t="s">
        <v>402</v>
      </c>
      <c r="BR240" s="1041"/>
      <c r="BS240" s="1041"/>
      <c r="BT240" s="1041"/>
      <c r="BU240" s="1041"/>
      <c r="BV240" s="1041"/>
      <c r="BW240" s="1041"/>
      <c r="BX240" s="1041"/>
      <c r="BY240" s="1042"/>
      <c r="BZ240" s="1027" t="s">
        <v>413</v>
      </c>
      <c r="CA240" s="1028"/>
      <c r="CB240" s="1028"/>
      <c r="CC240" s="1028"/>
      <c r="CD240" s="1028"/>
      <c r="CE240" s="1029" t="s">
        <v>423</v>
      </c>
      <c r="CF240" s="1030"/>
      <c r="CG240" s="1030"/>
      <c r="CH240" s="1034" t="s">
        <v>428</v>
      </c>
      <c r="CI240" s="1028"/>
      <c r="CJ240" s="1028"/>
      <c r="CK240" s="1028"/>
      <c r="CL240" s="1035"/>
      <c r="CM240" s="1030" t="s">
        <v>429</v>
      </c>
      <c r="CN240" s="1030"/>
      <c r="CO240" s="1030"/>
      <c r="CP240" s="1034"/>
      <c r="CQ240" s="1028"/>
      <c r="CR240" s="1028"/>
      <c r="CS240" s="1028"/>
      <c r="CT240" s="1028"/>
      <c r="CU240" s="1029"/>
      <c r="CV240" s="1030"/>
      <c r="CW240" s="1030"/>
      <c r="CX240" s="1036"/>
      <c r="CZ240" s="216"/>
      <c r="DA240" s="117"/>
      <c r="DC240" s="8"/>
      <c r="DD240" s="8"/>
      <c r="DE240" s="8"/>
      <c r="DF240" s="8"/>
      <c r="DG240" s="8"/>
      <c r="DH240" s="8"/>
      <c r="DI240" s="8"/>
      <c r="DJ240" s="8"/>
      <c r="DK240" s="8"/>
      <c r="DL240" s="8"/>
      <c r="DM240" s="8"/>
      <c r="DN240" s="8"/>
      <c r="DO240" s="8"/>
      <c r="DP240" s="8"/>
      <c r="DQ240" s="8"/>
      <c r="DR240" s="8"/>
      <c r="DS240" s="8"/>
      <c r="DT240" s="8"/>
      <c r="DU240" s="8"/>
      <c r="DV240" s="8"/>
      <c r="ED240" s="8"/>
      <c r="EE240" s="28"/>
      <c r="EF240" s="8"/>
      <c r="EG240" s="14"/>
      <c r="EH240" s="80">
        <v>4</v>
      </c>
      <c r="EI240" s="194" t="str">
        <f>IF(U212="","",VLOOKUP(U212,$FQ:$FZ,10,FALSE))</f>
        <v/>
      </c>
      <c r="EJ240" s="194" t="str">
        <f>IF(X212="","",VLOOKUP(X212,$FQ:$FZ,10,FALSE))</f>
        <v/>
      </c>
      <c r="EK240" s="194" t="str">
        <f>IF(AA212="","",VLOOKUP(AA212,$FQ:$FZ,10,FALSE))</f>
        <v/>
      </c>
      <c r="EL240" s="194" t="str">
        <f>IF(AD212="","",VLOOKUP(AD212,$FQ:$FZ,10,FALSE))</f>
        <v/>
      </c>
      <c r="EM240" s="194" t="str">
        <f>IF(AG212="","",VLOOKUP(AG212,$FQ:$FZ,10,FALSE))</f>
        <v/>
      </c>
      <c r="EN240" s="195">
        <f t="shared" si="112"/>
        <v>0</v>
      </c>
      <c r="EP240" s="123"/>
      <c r="EQ240" s="79" t="s">
        <v>61</v>
      </c>
      <c r="ER240" s="124">
        <f t="shared" si="108"/>
        <v>0</v>
      </c>
      <c r="ES240" s="125">
        <f t="shared" si="108"/>
        <v>0</v>
      </c>
      <c r="ET240" s="89">
        <f t="shared" si="109"/>
        <v>0</v>
      </c>
      <c r="EU240" s="8"/>
      <c r="EV240" s="8"/>
      <c r="EX240" s="98"/>
      <c r="EY240" s="98"/>
      <c r="EZ240" s="98"/>
      <c r="FA240" s="84" t="s">
        <v>61</v>
      </c>
      <c r="FB240" s="89">
        <f t="shared" si="110"/>
        <v>0</v>
      </c>
      <c r="FD240" s="98"/>
      <c r="FE240" s="126" t="s">
        <v>61</v>
      </c>
      <c r="FF240" s="89">
        <f t="shared" si="111"/>
        <v>0</v>
      </c>
      <c r="FG240" s="89">
        <f t="shared" si="111"/>
        <v>0</v>
      </c>
      <c r="FH240" s="89">
        <f t="shared" si="111"/>
        <v>0</v>
      </c>
      <c r="FI240" s="89">
        <f t="shared" si="111"/>
        <v>0</v>
      </c>
    </row>
    <row r="241" spans="2:165" ht="16.5" customHeight="1" thickBot="1">
      <c r="B241" s="1062"/>
      <c r="C241" s="1063"/>
      <c r="D241" s="1054" t="s">
        <v>9</v>
      </c>
      <c r="E241" s="1054"/>
      <c r="F241" s="1054"/>
      <c r="G241" s="1054" t="s">
        <v>90</v>
      </c>
      <c r="H241" s="1054"/>
      <c r="I241" s="1064"/>
      <c r="J241" s="1053" t="s">
        <v>377</v>
      </c>
      <c r="K241" s="1054"/>
      <c r="L241" s="1055"/>
      <c r="M241" s="1065" t="s">
        <v>103</v>
      </c>
      <c r="N241" s="1066"/>
      <c r="O241" s="1067"/>
      <c r="P241" s="1031" t="s">
        <v>19</v>
      </c>
      <c r="Q241" s="1032"/>
      <c r="R241" s="1033"/>
      <c r="S241" s="1060" t="s">
        <v>104</v>
      </c>
      <c r="T241" s="1061"/>
      <c r="U241" s="1060" t="s">
        <v>107</v>
      </c>
      <c r="V241" s="1319"/>
      <c r="W241" s="1060" t="s">
        <v>108</v>
      </c>
      <c r="X241" s="1061"/>
      <c r="Y241" s="8"/>
      <c r="Z241" s="1203"/>
      <c r="AA241" s="1204"/>
      <c r="AB241" s="1064" t="s">
        <v>9</v>
      </c>
      <c r="AC241" s="1066"/>
      <c r="AD241" s="1205"/>
      <c r="AE241" s="1064" t="s">
        <v>90</v>
      </c>
      <c r="AF241" s="1066"/>
      <c r="AG241" s="1067"/>
      <c r="AH241" s="1065" t="s">
        <v>377</v>
      </c>
      <c r="AI241" s="1066"/>
      <c r="AJ241" s="1067"/>
      <c r="AK241" s="1065" t="s">
        <v>103</v>
      </c>
      <c r="AL241" s="1066"/>
      <c r="AM241" s="1067"/>
      <c r="AN241" s="1197" t="s">
        <v>19</v>
      </c>
      <c r="AO241" s="1198"/>
      <c r="AP241" s="1199"/>
      <c r="AQ241" s="1200" t="s">
        <v>104</v>
      </c>
      <c r="AR241" s="1201"/>
      <c r="AS241" s="1200" t="s">
        <v>107</v>
      </c>
      <c r="AT241" s="1202"/>
      <c r="AU241" s="1057" t="s">
        <v>108</v>
      </c>
      <c r="AV241" s="1201"/>
      <c r="AZ241" s="2"/>
      <c r="BB241" s="346"/>
      <c r="BC241" s="347" t="s">
        <v>502</v>
      </c>
      <c r="BD241" s="1020"/>
      <c r="BE241" s="1020"/>
      <c r="BF241" s="1020"/>
      <c r="BG241" s="2"/>
      <c r="BH241" s="144"/>
      <c r="BI241" s="1039"/>
      <c r="BJ241" s="579"/>
      <c r="BK241" s="579"/>
      <c r="BL241" s="1040"/>
      <c r="BM241" s="1040"/>
      <c r="BN241" s="1040"/>
      <c r="BO241" s="1040"/>
      <c r="BP241" s="1040"/>
      <c r="BQ241" s="1041"/>
      <c r="BR241" s="1041"/>
      <c r="BS241" s="1041"/>
      <c r="BT241" s="1041"/>
      <c r="BU241" s="1041"/>
      <c r="BV241" s="1041"/>
      <c r="BW241" s="1041"/>
      <c r="BX241" s="1041"/>
      <c r="BY241" s="1042"/>
      <c r="BZ241" s="1027" t="s">
        <v>414</v>
      </c>
      <c r="CA241" s="1028"/>
      <c r="CB241" s="1028"/>
      <c r="CC241" s="1028"/>
      <c r="CD241" s="1028"/>
      <c r="CE241" s="1029" t="s">
        <v>423</v>
      </c>
      <c r="CF241" s="1030"/>
      <c r="CG241" s="1030"/>
      <c r="CH241" s="1034" t="s">
        <v>430</v>
      </c>
      <c r="CI241" s="1028"/>
      <c r="CJ241" s="1028"/>
      <c r="CK241" s="1028"/>
      <c r="CL241" s="1035"/>
      <c r="CM241" s="1030" t="s">
        <v>429</v>
      </c>
      <c r="CN241" s="1030"/>
      <c r="CO241" s="1030"/>
      <c r="CP241" s="1034"/>
      <c r="CQ241" s="1028"/>
      <c r="CR241" s="1028"/>
      <c r="CS241" s="1028"/>
      <c r="CT241" s="1028"/>
      <c r="CU241" s="1029"/>
      <c r="CV241" s="1030"/>
      <c r="CW241" s="1030"/>
      <c r="CX241" s="1036"/>
      <c r="CZ241" s="216"/>
      <c r="DA241" s="117"/>
      <c r="DC241" s="8"/>
      <c r="DD241" s="8"/>
      <c r="DE241" s="8"/>
      <c r="DF241" s="8"/>
      <c r="DG241" s="8"/>
      <c r="DH241" s="8"/>
      <c r="DI241" s="8"/>
      <c r="DJ241" s="8"/>
      <c r="DK241" s="8"/>
      <c r="DL241" s="8"/>
      <c r="DM241" s="8"/>
      <c r="DN241" s="8"/>
      <c r="DO241" s="8"/>
      <c r="DP241" s="8"/>
      <c r="DQ241" s="8"/>
      <c r="DR241" s="8"/>
      <c r="DS241" s="8"/>
      <c r="DT241" s="8"/>
      <c r="DU241" s="8"/>
      <c r="DV241" s="8"/>
      <c r="ED241" s="8"/>
      <c r="EE241" s="28"/>
      <c r="EF241" s="8"/>
      <c r="EG241" s="14"/>
      <c r="EH241" s="80">
        <v>5</v>
      </c>
      <c r="EI241" s="194" t="str">
        <f>IF(U218="","",VLOOKUP(U218,$FQ:$FZ,10,FALSE))</f>
        <v/>
      </c>
      <c r="EJ241" s="194" t="str">
        <f>IF(X218="","",VLOOKUP(X218,$FQ:$FZ,10,FALSE))</f>
        <v/>
      </c>
      <c r="EK241" s="194" t="str">
        <f>IF(AA218="","",VLOOKUP(AA218,$FQ:$FZ,10,FALSE))</f>
        <v/>
      </c>
      <c r="EL241" s="194" t="str">
        <f>IF(AD218="","",VLOOKUP(AD218,$FQ:$FZ,10,FALSE))</f>
        <v/>
      </c>
      <c r="EM241" s="194" t="str">
        <f>IF(AG218="","",VLOOKUP(AG218,$FQ:$FZ,10,FALSE))</f>
        <v/>
      </c>
      <c r="EN241" s="195">
        <f t="shared" si="112"/>
        <v>0</v>
      </c>
      <c r="EP241" s="131"/>
      <c r="EQ241" s="102" t="s">
        <v>68</v>
      </c>
      <c r="ER241" s="113">
        <f t="shared" si="108"/>
        <v>0</v>
      </c>
      <c r="ES241" s="114">
        <f t="shared" si="108"/>
        <v>0</v>
      </c>
      <c r="ET241" s="111">
        <f t="shared" si="109"/>
        <v>0</v>
      </c>
      <c r="EU241" s="8"/>
      <c r="EV241" s="8"/>
      <c r="EX241" s="98"/>
      <c r="EY241" s="98"/>
      <c r="EZ241" s="98"/>
      <c r="FA241" s="106" t="s">
        <v>68</v>
      </c>
      <c r="FB241" s="111">
        <f t="shared" si="110"/>
        <v>0</v>
      </c>
      <c r="FD241" s="98"/>
      <c r="FE241" s="132" t="s">
        <v>68</v>
      </c>
      <c r="FF241" s="111">
        <f t="shared" si="111"/>
        <v>0</v>
      </c>
      <c r="FG241" s="111">
        <f t="shared" si="111"/>
        <v>0</v>
      </c>
      <c r="FH241" s="111">
        <f t="shared" si="111"/>
        <v>0</v>
      </c>
      <c r="FI241" s="111">
        <f t="shared" si="111"/>
        <v>0</v>
      </c>
    </row>
    <row r="242" spans="2:165" ht="16.5" customHeight="1">
      <c r="B242" s="1043" t="s">
        <v>110</v>
      </c>
      <c r="C242" s="1044"/>
      <c r="D242" s="1045">
        <f>'募集型  変更届　提出用 （記入例）'!FB236</f>
        <v>0</v>
      </c>
      <c r="E242" s="1045"/>
      <c r="F242" s="1045"/>
      <c r="G242" s="1045">
        <f>'募集型  変更届　提出用 （記入例）'!ET236</f>
        <v>0</v>
      </c>
      <c r="H242" s="1045"/>
      <c r="I242" s="1046"/>
      <c r="J242" s="1047">
        <f t="shared" ref="J242:J247" si="113">SUM(D242:I242)</f>
        <v>0</v>
      </c>
      <c r="K242" s="1045"/>
      <c r="L242" s="1048"/>
      <c r="M242" s="1049">
        <f>'募集型  変更届　提出用 （記入例）'!FF236</f>
        <v>0</v>
      </c>
      <c r="N242" s="1050"/>
      <c r="O242" s="1051"/>
      <c r="P242" s="1052">
        <f t="shared" ref="P242:P247" si="114">SUM(J242:O242)</f>
        <v>0</v>
      </c>
      <c r="Q242" s="1045"/>
      <c r="R242" s="1048"/>
      <c r="S242" s="1086">
        <f>'募集型  変更届　提出用 （記入例）'!FG236</f>
        <v>0</v>
      </c>
      <c r="T242" s="1087"/>
      <c r="U242" s="1086">
        <f>'募集型  変更届　提出用 （記入例）'!FH236</f>
        <v>0</v>
      </c>
      <c r="V242" s="1320"/>
      <c r="W242" s="1321"/>
      <c r="X242" s="1089"/>
      <c r="Y242" s="8"/>
      <c r="Z242" s="1214" t="s">
        <v>110</v>
      </c>
      <c r="AA242" s="1215"/>
      <c r="AB242" s="1046">
        <f t="shared" ref="AB242:AB247" si="115">D242+AB180</f>
        <v>728333.33333333337</v>
      </c>
      <c r="AC242" s="1207"/>
      <c r="AD242" s="1052"/>
      <c r="AE242" s="1046">
        <f t="shared" ref="AE242:AE247" si="116">G242+AE180</f>
        <v>2380000</v>
      </c>
      <c r="AF242" s="1207"/>
      <c r="AG242" s="1208"/>
      <c r="AH242" s="1206">
        <f t="shared" ref="AH242:AH247" si="117">J242+AH180</f>
        <v>3108333.3333333335</v>
      </c>
      <c r="AI242" s="1207"/>
      <c r="AJ242" s="1208"/>
      <c r="AK242" s="1206">
        <f t="shared" ref="AK242:AK247" si="118">M242+AK180</f>
        <v>380000</v>
      </c>
      <c r="AL242" s="1207"/>
      <c r="AM242" s="1208"/>
      <c r="AN242" s="1206">
        <f t="shared" ref="AN242:AN247" si="119">P242+AN180</f>
        <v>3488333.3333333335</v>
      </c>
      <c r="AO242" s="1207"/>
      <c r="AP242" s="1208"/>
      <c r="AQ242" s="1209">
        <f t="shared" ref="AQ242:AQ247" si="120">S242+AQ180</f>
        <v>380</v>
      </c>
      <c r="AR242" s="1210"/>
      <c r="AS242" s="1209">
        <f t="shared" ref="AS242:AS247" si="121">U242+AS180</f>
        <v>350</v>
      </c>
      <c r="AT242" s="1211"/>
      <c r="AU242" s="1212"/>
      <c r="AV242" s="1213"/>
      <c r="AZ242" s="2"/>
      <c r="BA242" s="2"/>
      <c r="BB242" s="2"/>
      <c r="BC242" s="2"/>
      <c r="BD242" s="2"/>
      <c r="BE242" s="2"/>
      <c r="BF242" s="2"/>
      <c r="BG242" s="2"/>
      <c r="BH242" s="144"/>
      <c r="BI242" s="1039" t="s">
        <v>405</v>
      </c>
      <c r="BJ242" s="579"/>
      <c r="BK242" s="579"/>
      <c r="BL242" s="1040" t="s">
        <v>404</v>
      </c>
      <c r="BM242" s="1040"/>
      <c r="BN242" s="1040"/>
      <c r="BO242" s="1040"/>
      <c r="BP242" s="1040"/>
      <c r="BQ242" s="1041" t="s">
        <v>406</v>
      </c>
      <c r="BR242" s="1041"/>
      <c r="BS242" s="1041"/>
      <c r="BT242" s="1041"/>
      <c r="BU242" s="1041"/>
      <c r="BV242" s="1041"/>
      <c r="BW242" s="1041"/>
      <c r="BX242" s="1041"/>
      <c r="BY242" s="1042"/>
      <c r="BZ242" s="1027" t="s">
        <v>415</v>
      </c>
      <c r="CA242" s="1028"/>
      <c r="CB242" s="1028"/>
      <c r="CC242" s="1028"/>
      <c r="CD242" s="1028"/>
      <c r="CE242" s="1029" t="s">
        <v>423</v>
      </c>
      <c r="CF242" s="1030"/>
      <c r="CG242" s="1030"/>
      <c r="CH242" s="1034" t="s">
        <v>431</v>
      </c>
      <c r="CI242" s="1028"/>
      <c r="CJ242" s="1028"/>
      <c r="CK242" s="1028"/>
      <c r="CL242" s="1035"/>
      <c r="CM242" s="1030" t="s">
        <v>431</v>
      </c>
      <c r="CN242" s="1030"/>
      <c r="CO242" s="1030"/>
      <c r="CP242" s="1034"/>
      <c r="CQ242" s="1028"/>
      <c r="CR242" s="1028"/>
      <c r="CS242" s="1028"/>
      <c r="CT242" s="1028"/>
      <c r="CU242" s="1029"/>
      <c r="CV242" s="1030"/>
      <c r="CW242" s="1030"/>
      <c r="CX242" s="1036"/>
      <c r="CZ242" s="216"/>
      <c r="DA242" s="127"/>
      <c r="DC242" s="8"/>
      <c r="DD242" s="8"/>
      <c r="DE242" s="8"/>
      <c r="DF242" s="8"/>
      <c r="DG242" s="8"/>
      <c r="DH242" s="8"/>
      <c r="DI242" s="8"/>
      <c r="DJ242" s="8"/>
      <c r="DK242" s="8"/>
      <c r="DL242" s="8"/>
      <c r="DM242" s="8"/>
      <c r="DN242" s="8"/>
      <c r="DO242" s="8"/>
      <c r="DP242" s="8"/>
      <c r="DQ242" s="8"/>
      <c r="DR242" s="8"/>
      <c r="DS242" s="8"/>
      <c r="DT242" s="8"/>
      <c r="DU242" s="8"/>
      <c r="DV242" s="8"/>
      <c r="ED242" s="8"/>
      <c r="EE242" s="28"/>
      <c r="EF242" s="8"/>
      <c r="EG242" s="14"/>
      <c r="EH242" s="196">
        <v>6</v>
      </c>
      <c r="EI242" s="197" t="str">
        <f>IF(U224="","",VLOOKUP(,$FQ:$FZ,10,FALSE))</f>
        <v/>
      </c>
      <c r="EJ242" s="197" t="str">
        <f>IF('募集型  変更届　提出用 （記入例）'!X224="","",VLOOKUP('募集型  変更届　提出用 （記入例）'!X224,$FQ:$FZ,10,FALSE))</f>
        <v/>
      </c>
      <c r="EK242" s="197" t="str">
        <f>IF('募集型  変更届　提出用 （記入例）'!AA224="","",VLOOKUP('募集型  変更届　提出用 （記入例）'!AA224,$FQ:$FZ,10,FALSE))</f>
        <v/>
      </c>
      <c r="EL242" s="197" t="str">
        <f>IF('募集型  変更届　提出用 （記入例）'!AD224="","",VLOOKUP('募集型  変更届　提出用 （記入例）'!AD224,$FQ:$FZ,10,FALSE))</f>
        <v/>
      </c>
      <c r="EM242" s="197" t="str">
        <f>IF('募集型  変更届　提出用 （記入例）'!AG224="","",VLOOKUP('募集型  変更届　提出用 （記入例）'!AG224,$FQ:$FZ,10,FALSE))</f>
        <v/>
      </c>
      <c r="EN242" s="198">
        <f t="shared" si="112"/>
        <v>0</v>
      </c>
      <c r="EP242" s="12">
        <v>1</v>
      </c>
      <c r="EQ242" s="12">
        <v>2</v>
      </c>
      <c r="ER242" s="12">
        <v>3</v>
      </c>
      <c r="ES242" s="12">
        <v>4</v>
      </c>
      <c r="ET242" s="12">
        <v>5</v>
      </c>
      <c r="EU242" s="8"/>
      <c r="EV242" s="8"/>
    </row>
    <row r="243" spans="2:165" ht="16.5" customHeight="1">
      <c r="B243" s="1093" t="s">
        <v>111</v>
      </c>
      <c r="C243" s="1094"/>
      <c r="D243" s="675">
        <f>'募集型  変更届　提出用 （記入例）'!FB237</f>
        <v>0</v>
      </c>
      <c r="E243" s="675"/>
      <c r="F243" s="675"/>
      <c r="G243" s="675">
        <f>'募集型  変更届　提出用 （記入例）'!ET237</f>
        <v>0</v>
      </c>
      <c r="H243" s="675"/>
      <c r="I243" s="1068"/>
      <c r="J243" s="1069">
        <f t="shared" si="113"/>
        <v>0</v>
      </c>
      <c r="K243" s="675"/>
      <c r="L243" s="1070"/>
      <c r="M243" s="1071">
        <f>'募集型  変更届　提出用 （記入例）'!FF237</f>
        <v>0</v>
      </c>
      <c r="N243" s="1072"/>
      <c r="O243" s="1073"/>
      <c r="P243" s="1074">
        <f t="shared" si="114"/>
        <v>0</v>
      </c>
      <c r="Q243" s="675"/>
      <c r="R243" s="1070"/>
      <c r="S243" s="1075">
        <f>'募集型  変更届　提出用 （記入例）'!FG237</f>
        <v>0</v>
      </c>
      <c r="T243" s="1076"/>
      <c r="U243" s="1075">
        <f>'募集型  変更届　提出用 （記入例）'!FH237</f>
        <v>0</v>
      </c>
      <c r="V243" s="1322"/>
      <c r="W243" s="1098"/>
      <c r="X243" s="1085"/>
      <c r="Y243" s="8"/>
      <c r="Z243" s="1219" t="s">
        <v>111</v>
      </c>
      <c r="AA243" s="1220"/>
      <c r="AB243" s="1068">
        <f t="shared" si="115"/>
        <v>1116333.3333333335</v>
      </c>
      <c r="AC243" s="1217"/>
      <c r="AD243" s="1074"/>
      <c r="AE243" s="1068">
        <f t="shared" si="116"/>
        <v>260000</v>
      </c>
      <c r="AF243" s="1217"/>
      <c r="AG243" s="1218"/>
      <c r="AH243" s="1216">
        <f t="shared" si="117"/>
        <v>1376333.3333333335</v>
      </c>
      <c r="AI243" s="1217"/>
      <c r="AJ243" s="1218"/>
      <c r="AK243" s="1216">
        <f t="shared" si="118"/>
        <v>380000</v>
      </c>
      <c r="AL243" s="1217"/>
      <c r="AM243" s="1218"/>
      <c r="AN243" s="1216">
        <f t="shared" si="119"/>
        <v>1756333.3333333335</v>
      </c>
      <c r="AO243" s="1217"/>
      <c r="AP243" s="1218"/>
      <c r="AQ243" s="1209">
        <f t="shared" si="120"/>
        <v>550</v>
      </c>
      <c r="AR243" s="1210"/>
      <c r="AS243" s="1209">
        <f t="shared" si="121"/>
        <v>350</v>
      </c>
      <c r="AT243" s="1211"/>
      <c r="AU243" s="1212"/>
      <c r="AV243" s="1213"/>
      <c r="AZ243" s="2"/>
      <c r="BA243" s="1095" t="s">
        <v>100</v>
      </c>
      <c r="BB243" s="1095"/>
      <c r="BC243" s="349"/>
      <c r="BD243" s="349"/>
      <c r="BE243" s="349"/>
      <c r="BF243" s="349"/>
      <c r="BG243" s="349"/>
      <c r="BH243" s="144"/>
      <c r="BI243" s="1039"/>
      <c r="BJ243" s="579"/>
      <c r="BK243" s="579"/>
      <c r="BL243" s="1040"/>
      <c r="BM243" s="1040"/>
      <c r="BN243" s="1040"/>
      <c r="BO243" s="1040"/>
      <c r="BP243" s="1040"/>
      <c r="BQ243" s="1041"/>
      <c r="BR243" s="1041"/>
      <c r="BS243" s="1041"/>
      <c r="BT243" s="1041"/>
      <c r="BU243" s="1041"/>
      <c r="BV243" s="1041"/>
      <c r="BW243" s="1041"/>
      <c r="BX243" s="1041"/>
      <c r="BY243" s="1042"/>
      <c r="BZ243" s="1027" t="s">
        <v>416</v>
      </c>
      <c r="CA243" s="1028"/>
      <c r="CB243" s="1028"/>
      <c r="CC243" s="1028"/>
      <c r="CD243" s="1028"/>
      <c r="CE243" s="1029" t="s">
        <v>426</v>
      </c>
      <c r="CF243" s="1030"/>
      <c r="CG243" s="1030"/>
      <c r="CH243" s="1034" t="s">
        <v>432</v>
      </c>
      <c r="CI243" s="1028"/>
      <c r="CJ243" s="1028"/>
      <c r="CK243" s="1028"/>
      <c r="CL243" s="1035"/>
      <c r="CM243" s="1030" t="s">
        <v>432</v>
      </c>
      <c r="CN243" s="1030"/>
      <c r="CO243" s="1030"/>
      <c r="CP243" s="1034"/>
      <c r="CQ243" s="1028"/>
      <c r="CR243" s="1028"/>
      <c r="CS243" s="1028"/>
      <c r="CT243" s="1028"/>
      <c r="CU243" s="1029"/>
      <c r="CV243" s="1030"/>
      <c r="CW243" s="1030"/>
      <c r="CX243" s="1036"/>
      <c r="CZ243" s="17"/>
      <c r="DA243" s="43"/>
      <c r="DC243" s="8"/>
      <c r="DD243" s="8"/>
      <c r="DE243" s="8"/>
      <c r="DF243" s="8"/>
      <c r="DG243" s="8"/>
      <c r="DH243" s="8"/>
      <c r="DI243" s="8"/>
      <c r="DJ243" s="8"/>
      <c r="DK243" s="8"/>
      <c r="DL243" s="8"/>
      <c r="DM243" s="8"/>
      <c r="DN243" s="8"/>
      <c r="DO243" s="8"/>
      <c r="DP243" s="8"/>
      <c r="DQ243" s="8"/>
      <c r="DR243" s="8"/>
      <c r="DS243" s="8"/>
      <c r="DT243" s="8"/>
      <c r="DU243" s="8"/>
      <c r="DV243" s="8"/>
      <c r="ED243" s="8"/>
      <c r="EE243" s="28"/>
      <c r="EF243" s="8"/>
      <c r="EG243" s="8"/>
      <c r="EH243" s="196">
        <v>7</v>
      </c>
      <c r="EI243" s="197" t="str">
        <f>IF(U230="","",VLOOKUP(U230,$FQ:$FZ,10,FALSE))</f>
        <v/>
      </c>
      <c r="EJ243" s="197" t="str">
        <f>IF(X230="","",VLOOKUP(X230,$FQ:$FZ,10,FALSE))</f>
        <v/>
      </c>
      <c r="EK243" s="197" t="str">
        <f>IF(AA230="","",VLOOKUP(AA230,$FQ:$FZ,10,FALSE))</f>
        <v/>
      </c>
      <c r="EL243" s="197" t="str">
        <f>IF(AD230="","",VLOOKUP(AD230,$FQ:$FZ,10,FALSE))</f>
        <v/>
      </c>
      <c r="EM243" s="197" t="str">
        <f>IF(AG230="","",VLOOKUP(AG230,$FQ:$FZ,10,FALSE))</f>
        <v/>
      </c>
      <c r="EN243" s="198">
        <f t="shared" si="112"/>
        <v>0</v>
      </c>
    </row>
    <row r="244" spans="2:165" ht="16.5" customHeight="1">
      <c r="B244" s="1093" t="s">
        <v>45</v>
      </c>
      <c r="C244" s="1094"/>
      <c r="D244" s="675">
        <f>'募集型  変更届　提出用 （記入例）'!FB238</f>
        <v>0</v>
      </c>
      <c r="E244" s="675"/>
      <c r="F244" s="675"/>
      <c r="G244" s="675">
        <f>'募集型  変更届　提出用 （記入例）'!ET238</f>
        <v>0</v>
      </c>
      <c r="H244" s="675"/>
      <c r="I244" s="1068"/>
      <c r="J244" s="1069">
        <f t="shared" si="113"/>
        <v>0</v>
      </c>
      <c r="K244" s="675"/>
      <c r="L244" s="1070"/>
      <c r="M244" s="1071">
        <f>'募集型  変更届　提出用 （記入例）'!FF238</f>
        <v>0</v>
      </c>
      <c r="N244" s="1072"/>
      <c r="O244" s="1073"/>
      <c r="P244" s="1074">
        <f t="shared" si="114"/>
        <v>0</v>
      </c>
      <c r="Q244" s="675"/>
      <c r="R244" s="1070"/>
      <c r="S244" s="1075">
        <f>'募集型  変更届　提出用 （記入例）'!FG238</f>
        <v>0</v>
      </c>
      <c r="T244" s="1076"/>
      <c r="U244" s="1075">
        <f>'募集型  変更届　提出用 （記入例）'!FH238</f>
        <v>0</v>
      </c>
      <c r="V244" s="1322"/>
      <c r="W244" s="1075">
        <f>'募集型  変更届　提出用 （記入例）'!FI238</f>
        <v>0</v>
      </c>
      <c r="X244" s="1076"/>
      <c r="Y244" s="8"/>
      <c r="Z244" s="1219" t="s">
        <v>45</v>
      </c>
      <c r="AA244" s="1220"/>
      <c r="AB244" s="1068">
        <f t="shared" si="115"/>
        <v>2544333.333333333</v>
      </c>
      <c r="AC244" s="1217"/>
      <c r="AD244" s="1074"/>
      <c r="AE244" s="1068">
        <f t="shared" si="116"/>
        <v>896000</v>
      </c>
      <c r="AF244" s="1217"/>
      <c r="AG244" s="1218"/>
      <c r="AH244" s="1216">
        <f t="shared" si="117"/>
        <v>3440333.333333333</v>
      </c>
      <c r="AI244" s="1217"/>
      <c r="AJ244" s="1218"/>
      <c r="AK244" s="1216">
        <f t="shared" si="118"/>
        <v>550000</v>
      </c>
      <c r="AL244" s="1217"/>
      <c r="AM244" s="1218"/>
      <c r="AN244" s="1216">
        <f t="shared" si="119"/>
        <v>3990333.333333333</v>
      </c>
      <c r="AO244" s="1217"/>
      <c r="AP244" s="1218"/>
      <c r="AQ244" s="1209">
        <f t="shared" si="120"/>
        <v>170</v>
      </c>
      <c r="AR244" s="1210"/>
      <c r="AS244" s="1209">
        <f t="shared" si="121"/>
        <v>350</v>
      </c>
      <c r="AT244" s="1211"/>
      <c r="AU244" s="1082">
        <f>W244+AU182</f>
        <v>0</v>
      </c>
      <c r="AV244" s="1210"/>
      <c r="AZ244" s="2"/>
      <c r="BA244" s="350"/>
      <c r="BB244" s="349"/>
      <c r="BC244" s="349"/>
      <c r="BD244" s="1097">
        <f>BD238+BD182</f>
        <v>7</v>
      </c>
      <c r="BE244" s="1097"/>
      <c r="BF244" s="1097"/>
      <c r="BG244" s="349"/>
      <c r="BH244" s="144"/>
      <c r="BI244" s="1039" t="s">
        <v>399</v>
      </c>
      <c r="BJ244" s="579"/>
      <c r="BK244" s="579"/>
      <c r="BL244" s="1040" t="s">
        <v>400</v>
      </c>
      <c r="BM244" s="1040"/>
      <c r="BN244" s="1040"/>
      <c r="BO244" s="1040"/>
      <c r="BP244" s="1040"/>
      <c r="BQ244" s="1041" t="s">
        <v>401</v>
      </c>
      <c r="BR244" s="1041"/>
      <c r="BS244" s="1041"/>
      <c r="BT244" s="1041"/>
      <c r="BU244" s="1041"/>
      <c r="BV244" s="1041"/>
      <c r="BW244" s="1041"/>
      <c r="BX244" s="1041"/>
      <c r="BY244" s="1042"/>
      <c r="BZ244" s="1027" t="s">
        <v>417</v>
      </c>
      <c r="CA244" s="1028"/>
      <c r="CB244" s="1028"/>
      <c r="CC244" s="1028"/>
      <c r="CD244" s="1028"/>
      <c r="CE244" s="1029" t="s">
        <v>425</v>
      </c>
      <c r="CF244" s="1030"/>
      <c r="CG244" s="1030"/>
      <c r="CH244" s="1034" t="s">
        <v>433</v>
      </c>
      <c r="CI244" s="1028"/>
      <c r="CJ244" s="1028"/>
      <c r="CK244" s="1028"/>
      <c r="CL244" s="1035"/>
      <c r="CM244" s="1030" t="s">
        <v>433</v>
      </c>
      <c r="CN244" s="1030"/>
      <c r="CO244" s="1030"/>
      <c r="CP244" s="1034"/>
      <c r="CQ244" s="1028"/>
      <c r="CR244" s="1028"/>
      <c r="CS244" s="1028"/>
      <c r="CT244" s="1028"/>
      <c r="CU244" s="1029"/>
      <c r="CV244" s="1030"/>
      <c r="CW244" s="1030"/>
      <c r="CX244" s="1036"/>
      <c r="CZ244" s="17"/>
      <c r="DC244" s="8"/>
      <c r="DD244" s="8"/>
      <c r="DE244" s="8"/>
      <c r="DF244" s="8"/>
      <c r="DG244" s="8"/>
      <c r="DH244" s="8"/>
      <c r="DI244" s="8"/>
      <c r="DJ244" s="8"/>
      <c r="DK244" s="8"/>
      <c r="DL244" s="8"/>
      <c r="DM244" s="8"/>
      <c r="DN244" s="8"/>
      <c r="DO244" s="8"/>
      <c r="DP244" s="8"/>
      <c r="DQ244" s="8"/>
      <c r="DR244" s="8"/>
      <c r="DS244" s="8"/>
      <c r="DT244" s="8"/>
      <c r="DU244" s="8"/>
      <c r="DV244" s="8"/>
      <c r="ED244" s="8"/>
      <c r="EE244" s="28"/>
      <c r="EF244" s="8"/>
      <c r="EG244" s="8"/>
      <c r="EH244" s="8"/>
      <c r="EI244" s="8"/>
      <c r="EJ244" s="8"/>
      <c r="EK244" s="8"/>
      <c r="EL244" s="8"/>
      <c r="EM244" s="8"/>
      <c r="EN244" s="8"/>
      <c r="EO244" s="8"/>
      <c r="EP244" s="8"/>
      <c r="EQ244" s="8"/>
      <c r="ER244" s="8"/>
      <c r="ES244" s="8"/>
      <c r="ET244" s="8"/>
      <c r="EU244" s="8"/>
      <c r="EV244" s="8"/>
      <c r="EW244" s="8"/>
      <c r="EX244" s="8"/>
      <c r="EY244" s="8"/>
      <c r="EZ244" s="8"/>
      <c r="FA244" s="8"/>
      <c r="FB244" s="8"/>
      <c r="FC244" s="8"/>
      <c r="FD244" s="8"/>
      <c r="FE244" s="8"/>
      <c r="FF244" s="8"/>
      <c r="FG244" s="8"/>
      <c r="FH244" s="8"/>
      <c r="FI244" s="8"/>
    </row>
    <row r="245" spans="2:165" ht="16.5" customHeight="1">
      <c r="B245" s="1093" t="s">
        <v>53</v>
      </c>
      <c r="C245" s="1094"/>
      <c r="D245" s="675">
        <f>'募集型  変更届　提出用 （記入例）'!FB239</f>
        <v>0</v>
      </c>
      <c r="E245" s="675"/>
      <c r="F245" s="675"/>
      <c r="G245" s="675">
        <f>'募集型  変更届　提出用 （記入例）'!ET239</f>
        <v>0</v>
      </c>
      <c r="H245" s="675"/>
      <c r="I245" s="1068"/>
      <c r="J245" s="1069">
        <f t="shared" si="113"/>
        <v>0</v>
      </c>
      <c r="K245" s="675"/>
      <c r="L245" s="1070"/>
      <c r="M245" s="1071">
        <f>'募集型  変更届　提出用 （記入例）'!FF239</f>
        <v>0</v>
      </c>
      <c r="N245" s="1072"/>
      <c r="O245" s="1073"/>
      <c r="P245" s="1074">
        <f t="shared" si="114"/>
        <v>0</v>
      </c>
      <c r="Q245" s="675"/>
      <c r="R245" s="1070"/>
      <c r="S245" s="1075">
        <f>'募集型  変更届　提出用 （記入例）'!FG239</f>
        <v>0</v>
      </c>
      <c r="T245" s="1076"/>
      <c r="U245" s="1075">
        <f>'募集型  変更届　提出用 （記入例）'!FH239</f>
        <v>0</v>
      </c>
      <c r="V245" s="1322"/>
      <c r="W245" s="1075">
        <f>'募集型  変更届　提出用 （記入例）'!FI239</f>
        <v>0</v>
      </c>
      <c r="X245" s="1076"/>
      <c r="Y245" s="8"/>
      <c r="Z245" s="1219" t="s">
        <v>53</v>
      </c>
      <c r="AA245" s="1220"/>
      <c r="AB245" s="1068">
        <f t="shared" si="115"/>
        <v>495000</v>
      </c>
      <c r="AC245" s="1217"/>
      <c r="AD245" s="1074"/>
      <c r="AE245" s="1068">
        <f t="shared" si="116"/>
        <v>0</v>
      </c>
      <c r="AF245" s="1217"/>
      <c r="AG245" s="1218"/>
      <c r="AH245" s="1216">
        <f t="shared" si="117"/>
        <v>495000</v>
      </c>
      <c r="AI245" s="1217"/>
      <c r="AJ245" s="1218"/>
      <c r="AK245" s="1216">
        <f t="shared" si="118"/>
        <v>170000</v>
      </c>
      <c r="AL245" s="1217"/>
      <c r="AM245" s="1218"/>
      <c r="AN245" s="1216">
        <f t="shared" si="119"/>
        <v>665000</v>
      </c>
      <c r="AO245" s="1217"/>
      <c r="AP245" s="1218"/>
      <c r="AQ245" s="1209">
        <f t="shared" si="120"/>
        <v>0</v>
      </c>
      <c r="AR245" s="1210"/>
      <c r="AS245" s="1209">
        <f t="shared" si="121"/>
        <v>0</v>
      </c>
      <c r="AT245" s="1211"/>
      <c r="AU245" s="1082">
        <f>W245+AU183</f>
        <v>50</v>
      </c>
      <c r="AV245" s="1210"/>
      <c r="AZ245" s="2"/>
      <c r="BA245" s="351"/>
      <c r="BB245" s="352"/>
      <c r="BC245" s="353" t="s">
        <v>501</v>
      </c>
      <c r="BD245" s="1097"/>
      <c r="BE245" s="1097"/>
      <c r="BF245" s="1097"/>
      <c r="BG245" s="349"/>
      <c r="BH245" s="144"/>
      <c r="BI245" s="1039" t="s">
        <v>399</v>
      </c>
      <c r="BJ245" s="579"/>
      <c r="BK245" s="579"/>
      <c r="BL245" s="1040" t="s">
        <v>407</v>
      </c>
      <c r="BM245" s="1040"/>
      <c r="BN245" s="1040"/>
      <c r="BO245" s="1040"/>
      <c r="BP245" s="1040"/>
      <c r="BQ245" s="1041" t="s">
        <v>401</v>
      </c>
      <c r="BR245" s="1041"/>
      <c r="BS245" s="1041"/>
      <c r="BT245" s="1041"/>
      <c r="BU245" s="1041"/>
      <c r="BV245" s="1041"/>
      <c r="BW245" s="1041"/>
      <c r="BX245" s="1041"/>
      <c r="BY245" s="1042"/>
      <c r="BZ245" s="1027" t="s">
        <v>418</v>
      </c>
      <c r="CA245" s="1028"/>
      <c r="CB245" s="1028"/>
      <c r="CC245" s="1028"/>
      <c r="CD245" s="1028"/>
      <c r="CE245" s="1029" t="s">
        <v>418</v>
      </c>
      <c r="CF245" s="1030"/>
      <c r="CG245" s="1030"/>
      <c r="CH245" s="1034" t="s">
        <v>434</v>
      </c>
      <c r="CI245" s="1028"/>
      <c r="CJ245" s="1028"/>
      <c r="CK245" s="1028"/>
      <c r="CL245" s="1035"/>
      <c r="CM245" s="1030" t="s">
        <v>435</v>
      </c>
      <c r="CN245" s="1030"/>
      <c r="CO245" s="1030"/>
      <c r="CP245" s="1034"/>
      <c r="CQ245" s="1028"/>
      <c r="CR245" s="1028"/>
      <c r="CS245" s="1028"/>
      <c r="CT245" s="1028"/>
      <c r="CU245" s="1029"/>
      <c r="CV245" s="1030"/>
      <c r="CW245" s="1030"/>
      <c r="CX245" s="1036"/>
      <c r="CZ245" s="17"/>
      <c r="DB245" s="15"/>
      <c r="DC245" s="5"/>
      <c r="DE245" s="5"/>
      <c r="DF245" s="5"/>
      <c r="DQ245" s="1"/>
      <c r="DR245" s="1"/>
      <c r="DS245" s="1"/>
      <c r="DT245" s="1"/>
      <c r="DU245" s="1"/>
      <c r="DV245" s="1"/>
      <c r="DW245" s="1"/>
      <c r="DX245" s="1"/>
      <c r="DY245" s="1"/>
      <c r="DZ245" s="1"/>
      <c r="EA245" s="1"/>
      <c r="EB245" s="1"/>
      <c r="EC245" s="1"/>
      <c r="ED245" s="8"/>
      <c r="EE245" s="8"/>
      <c r="EF245" s="8"/>
      <c r="EG245" s="8"/>
      <c r="EH245" s="8"/>
      <c r="EI245" s="8"/>
      <c r="EJ245" s="8"/>
      <c r="EK245" s="8"/>
      <c r="EL245" s="8"/>
      <c r="EM245" s="8"/>
      <c r="EN245" s="8"/>
      <c r="EO245" s="8"/>
      <c r="EP245" s="8"/>
      <c r="EQ245" s="8"/>
      <c r="ER245" s="8"/>
      <c r="ES245" s="8"/>
      <c r="ET245" s="8"/>
      <c r="EU245" s="8"/>
      <c r="EV245" s="8"/>
      <c r="EW245" s="8"/>
      <c r="EX245" s="8"/>
      <c r="EY245" s="8"/>
      <c r="EZ245" s="8"/>
      <c r="FA245" s="8"/>
      <c r="FB245" s="8"/>
      <c r="FC245" s="8"/>
      <c r="FD245" s="8"/>
      <c r="FE245" s="8"/>
      <c r="FF245" s="8"/>
      <c r="FG245" s="8"/>
      <c r="FH245" s="8"/>
      <c r="FI245" s="8"/>
    </row>
    <row r="246" spans="2:165" ht="16.5" customHeight="1">
      <c r="B246" s="1093" t="s">
        <v>61</v>
      </c>
      <c r="C246" s="1094"/>
      <c r="D246" s="675">
        <f>'募集型  変更届　提出用 （記入例）'!FB240</f>
        <v>0</v>
      </c>
      <c r="E246" s="675"/>
      <c r="F246" s="675"/>
      <c r="G246" s="675">
        <f>'募集型  変更届　提出用 （記入例）'!ET240</f>
        <v>0</v>
      </c>
      <c r="H246" s="675"/>
      <c r="I246" s="1068"/>
      <c r="J246" s="1069">
        <f t="shared" si="113"/>
        <v>0</v>
      </c>
      <c r="K246" s="675"/>
      <c r="L246" s="1070"/>
      <c r="M246" s="1071">
        <f>'募集型  変更届　提出用 （記入例）'!FF240</f>
        <v>0</v>
      </c>
      <c r="N246" s="1072"/>
      <c r="O246" s="1073"/>
      <c r="P246" s="1074">
        <f t="shared" si="114"/>
        <v>0</v>
      </c>
      <c r="Q246" s="675"/>
      <c r="R246" s="1070"/>
      <c r="S246" s="1075">
        <f>'募集型  変更届　提出用 （記入例）'!FG240</f>
        <v>0</v>
      </c>
      <c r="T246" s="1076"/>
      <c r="U246" s="1098"/>
      <c r="V246" s="1212"/>
      <c r="W246" s="1075">
        <f>'募集型  変更届　提出用 （記入例）'!FI240</f>
        <v>0</v>
      </c>
      <c r="X246" s="1076"/>
      <c r="Y246" s="8"/>
      <c r="Z246" s="1219" t="s">
        <v>61</v>
      </c>
      <c r="AA246" s="1220"/>
      <c r="AB246" s="1068">
        <f t="shared" si="115"/>
        <v>0</v>
      </c>
      <c r="AC246" s="1217"/>
      <c r="AD246" s="1074"/>
      <c r="AE246" s="1068">
        <f t="shared" si="116"/>
        <v>0</v>
      </c>
      <c r="AF246" s="1217"/>
      <c r="AG246" s="1218"/>
      <c r="AH246" s="1216">
        <f t="shared" si="117"/>
        <v>0</v>
      </c>
      <c r="AI246" s="1217"/>
      <c r="AJ246" s="1218"/>
      <c r="AK246" s="1216">
        <f t="shared" si="118"/>
        <v>0</v>
      </c>
      <c r="AL246" s="1217"/>
      <c r="AM246" s="1218"/>
      <c r="AN246" s="1216">
        <f t="shared" si="119"/>
        <v>0</v>
      </c>
      <c r="AO246" s="1217"/>
      <c r="AP246" s="1218"/>
      <c r="AQ246" s="1209">
        <f t="shared" si="120"/>
        <v>0</v>
      </c>
      <c r="AR246" s="1210"/>
      <c r="AS246" s="1221">
        <f t="shared" si="121"/>
        <v>0</v>
      </c>
      <c r="AT246" s="1222"/>
      <c r="AU246" s="1082">
        <f>W246+AU184</f>
        <v>0</v>
      </c>
      <c r="AV246" s="1210"/>
      <c r="AZ246" s="2"/>
      <c r="BA246" s="351"/>
      <c r="BB246" s="349"/>
      <c r="BC246" s="354"/>
      <c r="BD246" s="1097">
        <f>BD240+BD184</f>
        <v>42</v>
      </c>
      <c r="BE246" s="1097"/>
      <c r="BF246" s="1097"/>
      <c r="BG246" s="349"/>
      <c r="BH246" s="144"/>
      <c r="BI246" s="1039" t="s">
        <v>399</v>
      </c>
      <c r="BJ246" s="579"/>
      <c r="BK246" s="579"/>
      <c r="BL246" s="1040" t="s">
        <v>408</v>
      </c>
      <c r="BM246" s="1040"/>
      <c r="BN246" s="1040"/>
      <c r="BO246" s="1040"/>
      <c r="BP246" s="1040"/>
      <c r="BQ246" s="1041" t="s">
        <v>401</v>
      </c>
      <c r="BR246" s="1041"/>
      <c r="BS246" s="1041"/>
      <c r="BT246" s="1041"/>
      <c r="BU246" s="1041"/>
      <c r="BV246" s="1041"/>
      <c r="BW246" s="1041"/>
      <c r="BX246" s="1041"/>
      <c r="BY246" s="1042"/>
      <c r="BZ246" s="1027" t="s">
        <v>419</v>
      </c>
      <c r="CA246" s="1028"/>
      <c r="CB246" s="1028"/>
      <c r="CC246" s="1028"/>
      <c r="CD246" s="1028"/>
      <c r="CE246" s="1029" t="s">
        <v>419</v>
      </c>
      <c r="CF246" s="1030"/>
      <c r="CG246" s="1030"/>
      <c r="CH246" s="1034" t="s">
        <v>436</v>
      </c>
      <c r="CI246" s="1028"/>
      <c r="CJ246" s="1028"/>
      <c r="CK246" s="1028"/>
      <c r="CL246" s="1035"/>
      <c r="CM246" s="1030" t="s">
        <v>437</v>
      </c>
      <c r="CN246" s="1030"/>
      <c r="CO246" s="1030"/>
      <c r="CP246" s="1034"/>
      <c r="CQ246" s="1028"/>
      <c r="CR246" s="1028"/>
      <c r="CS246" s="1028"/>
      <c r="CT246" s="1028"/>
      <c r="CU246" s="1029"/>
      <c r="CV246" s="1030"/>
      <c r="CW246" s="1030"/>
      <c r="CX246" s="1036"/>
      <c r="CZ246" s="134"/>
      <c r="DB246" s="15"/>
      <c r="DC246" s="1"/>
      <c r="DD246" s="1"/>
      <c r="DE246" s="1"/>
      <c r="DF246" s="1"/>
      <c r="DG246" s="1"/>
      <c r="DH246" s="1"/>
      <c r="DI246" s="1"/>
      <c r="DJ246" s="1"/>
      <c r="DK246" s="1"/>
      <c r="DL246" s="1"/>
      <c r="DM246" s="1"/>
      <c r="DN246" s="1"/>
      <c r="DO246" s="1"/>
      <c r="DP246" s="1"/>
      <c r="DQ246" s="1"/>
      <c r="DR246" s="1"/>
      <c r="DS246" s="1"/>
      <c r="DT246" s="1"/>
      <c r="DU246" s="1"/>
      <c r="DV246" s="1"/>
      <c r="DW246" s="1"/>
      <c r="DX246" s="1"/>
      <c r="DY246" s="1"/>
      <c r="DZ246" s="1"/>
      <c r="EA246" s="1"/>
      <c r="EB246" s="1"/>
      <c r="EC246" s="1"/>
      <c r="ED246" s="8"/>
      <c r="EE246" s="8"/>
      <c r="EF246" s="8"/>
      <c r="EG246" s="8"/>
      <c r="EH246" s="8"/>
      <c r="EI246" s="8"/>
      <c r="EJ246" s="8"/>
      <c r="EK246" s="8"/>
      <c r="EL246" s="8"/>
      <c r="EM246" s="8"/>
      <c r="EN246" s="8"/>
      <c r="EO246" s="8"/>
      <c r="EP246" s="8"/>
      <c r="EQ246" s="8"/>
      <c r="ER246" s="8"/>
      <c r="ES246" s="8"/>
      <c r="ET246" s="8"/>
      <c r="EU246" s="8"/>
      <c r="EV246" s="8"/>
      <c r="EW246" s="8"/>
      <c r="EX246" s="8"/>
      <c r="EY246" s="8"/>
      <c r="EZ246" s="8"/>
      <c r="FA246" s="8"/>
      <c r="FB246" s="8"/>
      <c r="FC246" s="8"/>
      <c r="FD246" s="8"/>
      <c r="FE246" s="8"/>
      <c r="FF246" s="8"/>
      <c r="FG246" s="8"/>
      <c r="FH246" s="8"/>
      <c r="FI246" s="8"/>
    </row>
    <row r="247" spans="2:165" ht="16.5" customHeight="1" thickBot="1">
      <c r="B247" s="1128" t="s">
        <v>68</v>
      </c>
      <c r="C247" s="1129"/>
      <c r="D247" s="1130">
        <f>'募集型  変更届　提出用 （記入例）'!FB241</f>
        <v>0</v>
      </c>
      <c r="E247" s="1130"/>
      <c r="F247" s="1130"/>
      <c r="G247" s="1130">
        <f>'募集型  変更届　提出用 （記入例）'!ET241</f>
        <v>0</v>
      </c>
      <c r="H247" s="1130"/>
      <c r="I247" s="1131"/>
      <c r="J247" s="1132">
        <f t="shared" si="113"/>
        <v>0</v>
      </c>
      <c r="K247" s="1130"/>
      <c r="L247" s="1133"/>
      <c r="M247" s="1134">
        <f>'募集型  変更届　提出用 （記入例）'!FF241</f>
        <v>0</v>
      </c>
      <c r="N247" s="1135"/>
      <c r="O247" s="1136"/>
      <c r="P247" s="1137">
        <f t="shared" si="114"/>
        <v>0</v>
      </c>
      <c r="Q247" s="1130"/>
      <c r="R247" s="1133"/>
      <c r="S247" s="1120">
        <f>'募集型  変更届　提出用 （記入例）'!FG241</f>
        <v>0</v>
      </c>
      <c r="T247" s="1121"/>
      <c r="U247" s="1122"/>
      <c r="V247" s="1230"/>
      <c r="W247" s="1122"/>
      <c r="X247" s="1124"/>
      <c r="Y247" s="8"/>
      <c r="Z247" s="1232" t="s">
        <v>68</v>
      </c>
      <c r="AA247" s="1233"/>
      <c r="AB247" s="1131">
        <f t="shared" si="115"/>
        <v>0</v>
      </c>
      <c r="AC247" s="1224"/>
      <c r="AD247" s="1137"/>
      <c r="AE247" s="1131">
        <f t="shared" si="116"/>
        <v>0</v>
      </c>
      <c r="AF247" s="1224"/>
      <c r="AG247" s="1225"/>
      <c r="AH247" s="1223">
        <f t="shared" si="117"/>
        <v>0</v>
      </c>
      <c r="AI247" s="1224"/>
      <c r="AJ247" s="1225"/>
      <c r="AK247" s="1223">
        <f t="shared" si="118"/>
        <v>0</v>
      </c>
      <c r="AL247" s="1224"/>
      <c r="AM247" s="1225"/>
      <c r="AN247" s="1223">
        <f t="shared" si="119"/>
        <v>0</v>
      </c>
      <c r="AO247" s="1224"/>
      <c r="AP247" s="1225"/>
      <c r="AQ247" s="1226">
        <f t="shared" si="120"/>
        <v>1480</v>
      </c>
      <c r="AR247" s="1227"/>
      <c r="AS247" s="1228">
        <f t="shared" si="121"/>
        <v>0</v>
      </c>
      <c r="AT247" s="1229"/>
      <c r="AU247" s="1230"/>
      <c r="AV247" s="1231"/>
      <c r="AZ247" s="2"/>
      <c r="BA247" s="351"/>
      <c r="BB247" s="352"/>
      <c r="BC247" s="353" t="s">
        <v>502</v>
      </c>
      <c r="BD247" s="1097"/>
      <c r="BE247" s="1097"/>
      <c r="BF247" s="1097"/>
      <c r="BG247" s="349"/>
      <c r="BH247" s="17"/>
      <c r="BI247" s="1039" t="s">
        <v>399</v>
      </c>
      <c r="BJ247" s="579"/>
      <c r="BK247" s="579"/>
      <c r="BL247" s="1040" t="s">
        <v>409</v>
      </c>
      <c r="BM247" s="1040"/>
      <c r="BN247" s="1040"/>
      <c r="BO247" s="1040"/>
      <c r="BP247" s="1040"/>
      <c r="BQ247" s="1041" t="s">
        <v>401</v>
      </c>
      <c r="BR247" s="1041"/>
      <c r="BS247" s="1041"/>
      <c r="BT247" s="1041"/>
      <c r="BU247" s="1041"/>
      <c r="BV247" s="1041"/>
      <c r="BW247" s="1041"/>
      <c r="BX247" s="1041"/>
      <c r="BY247" s="1042"/>
      <c r="BZ247" s="1027" t="s">
        <v>420</v>
      </c>
      <c r="CA247" s="1028"/>
      <c r="CB247" s="1028"/>
      <c r="CC247" s="1028"/>
      <c r="CD247" s="1028"/>
      <c r="CE247" s="1029" t="s">
        <v>420</v>
      </c>
      <c r="CF247" s="1030"/>
      <c r="CG247" s="1030"/>
      <c r="CH247" s="1034" t="s">
        <v>438</v>
      </c>
      <c r="CI247" s="1028"/>
      <c r="CJ247" s="1028"/>
      <c r="CK247" s="1028"/>
      <c r="CL247" s="1035"/>
      <c r="CM247" s="1030" t="s">
        <v>438</v>
      </c>
      <c r="CN247" s="1030"/>
      <c r="CO247" s="1030"/>
      <c r="CP247" s="1034"/>
      <c r="CQ247" s="1028"/>
      <c r="CR247" s="1028"/>
      <c r="CS247" s="1028"/>
      <c r="CT247" s="1028"/>
      <c r="CU247" s="1029"/>
      <c r="CV247" s="1030"/>
      <c r="CW247" s="1030"/>
      <c r="CX247" s="1036"/>
      <c r="DB247" s="15"/>
      <c r="DC247" s="1"/>
      <c r="DD247" s="1"/>
      <c r="DE247" s="1"/>
      <c r="DF247" s="1"/>
      <c r="DG247" s="1"/>
      <c r="DH247" s="1"/>
      <c r="DI247" s="1"/>
      <c r="DJ247" s="1"/>
      <c r="DK247" s="1"/>
      <c r="DL247" s="1"/>
      <c r="DM247" s="1"/>
      <c r="DN247" s="1"/>
      <c r="DO247" s="1"/>
      <c r="DP247" s="1"/>
      <c r="DQ247" s="1"/>
      <c r="DR247" s="1"/>
      <c r="DS247" s="1"/>
      <c r="DT247" s="1"/>
      <c r="DU247" s="1"/>
      <c r="DV247" s="1"/>
      <c r="DW247" s="1"/>
      <c r="DX247" s="1"/>
      <c r="DY247" s="1"/>
      <c r="DZ247" s="1"/>
      <c r="EA247" s="1"/>
      <c r="EB247" s="1"/>
      <c r="EC247" s="1"/>
      <c r="ED247" s="8"/>
      <c r="EE247" s="8"/>
      <c r="EF247" s="8"/>
      <c r="EG247" s="8"/>
      <c r="EH247" s="8"/>
      <c r="EI247" s="8"/>
      <c r="EJ247" s="8"/>
      <c r="EK247" s="8"/>
      <c r="EL247" s="8"/>
      <c r="EM247" s="8"/>
      <c r="EN247" s="8"/>
      <c r="EO247" s="8"/>
      <c r="EP247" s="8"/>
      <c r="EQ247" s="8"/>
      <c r="ER247" s="8"/>
      <c r="ES247" s="8"/>
      <c r="ET247" s="8"/>
      <c r="EU247" s="8"/>
      <c r="EV247" s="8"/>
      <c r="EW247" s="8"/>
      <c r="EX247" s="8"/>
      <c r="EY247" s="8"/>
      <c r="EZ247" s="8"/>
      <c r="FA247" s="8"/>
      <c r="FB247" s="8"/>
      <c r="FC247" s="8"/>
      <c r="FD247" s="8"/>
      <c r="FE247" s="8"/>
      <c r="FF247" s="8"/>
      <c r="FG247" s="8"/>
      <c r="FH247" s="8"/>
      <c r="FI247" s="8"/>
    </row>
    <row r="248" spans="2:165" ht="16.5" customHeight="1" thickBot="1">
      <c r="B248" s="1099" t="s">
        <v>19</v>
      </c>
      <c r="C248" s="1100"/>
      <c r="D248" s="1101">
        <f>SUM(D242:F247)</f>
        <v>0</v>
      </c>
      <c r="E248" s="1101"/>
      <c r="F248" s="1101"/>
      <c r="G248" s="1101">
        <f>SUM(G242:I247)</f>
        <v>0</v>
      </c>
      <c r="H248" s="1101"/>
      <c r="I248" s="1102"/>
      <c r="J248" s="1103">
        <f>SUM(J242:L247)</f>
        <v>0</v>
      </c>
      <c r="K248" s="1101"/>
      <c r="L248" s="1104"/>
      <c r="M248" s="1105">
        <f>SUM(M242:O247)</f>
        <v>0</v>
      </c>
      <c r="N248" s="1106"/>
      <c r="O248" s="1107"/>
      <c r="P248" s="1151">
        <f>SUM(P242:R247)</f>
        <v>0</v>
      </c>
      <c r="Q248" s="1101"/>
      <c r="R248" s="1104"/>
      <c r="S248" s="1154">
        <f>SUM(S242:S247)</f>
        <v>0</v>
      </c>
      <c r="T248" s="1155"/>
      <c r="U248" s="1154">
        <f>SUM(U242:U247)</f>
        <v>0</v>
      </c>
      <c r="V248" s="1323"/>
      <c r="W248" s="1154">
        <f>SUM(W242:W247)</f>
        <v>0</v>
      </c>
      <c r="X248" s="1155"/>
      <c r="Y248" s="8"/>
      <c r="Z248" s="1240" t="s">
        <v>19</v>
      </c>
      <c r="AA248" s="1241"/>
      <c r="AB248" s="1102">
        <f>SUM(AB242:AD247)</f>
        <v>4884000</v>
      </c>
      <c r="AC248" s="1235"/>
      <c r="AD248" s="1151"/>
      <c r="AE248" s="1102">
        <f t="shared" ref="AE248" si="122">SUM(AE242:AG247)</f>
        <v>3536000</v>
      </c>
      <c r="AF248" s="1235"/>
      <c r="AG248" s="1236"/>
      <c r="AH248" s="1237">
        <f t="shared" ref="AH248" si="123">SUM(AH242:AJ247)</f>
        <v>8420000</v>
      </c>
      <c r="AI248" s="1235"/>
      <c r="AJ248" s="1236"/>
      <c r="AK248" s="1237">
        <f t="shared" ref="AK248" si="124">SUM(AK242:AM247)</f>
        <v>1480000</v>
      </c>
      <c r="AL248" s="1235"/>
      <c r="AM248" s="1236"/>
      <c r="AN248" s="1237">
        <f t="shared" ref="AN248" si="125">SUM(AN242:AP247)</f>
        <v>9900000</v>
      </c>
      <c r="AO248" s="1235"/>
      <c r="AP248" s="1236"/>
      <c r="AQ248" s="1238">
        <f>SUM(AQ242:AR247)</f>
        <v>2580</v>
      </c>
      <c r="AR248" s="1234"/>
      <c r="AS248" s="1238">
        <f t="shared" ref="AS248" si="126">SUM(AS242:AT247)</f>
        <v>1050</v>
      </c>
      <c r="AT248" s="1239"/>
      <c r="AU248" s="1153">
        <f t="shared" ref="AU248" si="127">SUM(AU242:AV247)</f>
        <v>50</v>
      </c>
      <c r="AV248" s="1234"/>
      <c r="AZ248" s="2"/>
      <c r="BA248" s="349"/>
      <c r="BB248" s="349"/>
      <c r="BC248" s="349"/>
      <c r="BD248" s="349"/>
      <c r="BE248" s="349"/>
      <c r="BF248" s="349"/>
      <c r="BG248" s="349"/>
      <c r="BH248" s="17"/>
      <c r="BI248" s="1146"/>
      <c r="BJ248" s="891"/>
      <c r="BK248" s="891"/>
      <c r="BL248" s="1147"/>
      <c r="BM248" s="1147"/>
      <c r="BN248" s="1147"/>
      <c r="BO248" s="1147"/>
      <c r="BP248" s="1147"/>
      <c r="BQ248" s="1148"/>
      <c r="BR248" s="1148"/>
      <c r="BS248" s="1148"/>
      <c r="BT248" s="1148"/>
      <c r="BU248" s="1148"/>
      <c r="BV248" s="1148"/>
      <c r="BW248" s="1148"/>
      <c r="BX248" s="1148"/>
      <c r="BY248" s="1149"/>
      <c r="BZ248" s="1150" t="s">
        <v>421</v>
      </c>
      <c r="CA248" s="1139"/>
      <c r="CB248" s="1139"/>
      <c r="CC248" s="1139"/>
      <c r="CD248" s="1139"/>
      <c r="CE248" s="1142" t="s">
        <v>421</v>
      </c>
      <c r="CF248" s="1141"/>
      <c r="CG248" s="1141"/>
      <c r="CH248" s="1138" t="s">
        <v>439</v>
      </c>
      <c r="CI248" s="1139"/>
      <c r="CJ248" s="1139"/>
      <c r="CK248" s="1139"/>
      <c r="CL248" s="1140"/>
      <c r="CM248" s="1141" t="s">
        <v>440</v>
      </c>
      <c r="CN248" s="1141"/>
      <c r="CO248" s="1141"/>
      <c r="CP248" s="1138"/>
      <c r="CQ248" s="1139"/>
      <c r="CR248" s="1139"/>
      <c r="CS248" s="1139"/>
      <c r="CT248" s="1139"/>
      <c r="CU248" s="1142"/>
      <c r="CV248" s="1141"/>
      <c r="CW248" s="1141"/>
      <c r="CX248" s="1143"/>
      <c r="DB248" s="15"/>
      <c r="DC248" s="1"/>
      <c r="DD248" s="1"/>
      <c r="DE248" s="1"/>
      <c r="DF248" s="1"/>
      <c r="DG248" s="1"/>
      <c r="DH248" s="1"/>
      <c r="DI248" s="1"/>
      <c r="DJ248" s="1"/>
      <c r="DK248" s="1"/>
      <c r="DL248" s="1"/>
      <c r="DM248" s="1"/>
      <c r="DN248" s="1"/>
      <c r="DO248" s="1"/>
      <c r="DP248" s="1"/>
      <c r="DQ248" s="1"/>
      <c r="DR248" s="1"/>
      <c r="DS248" s="1"/>
      <c r="DT248" s="1"/>
      <c r="DU248" s="1"/>
      <c r="DV248" s="1"/>
      <c r="DW248" s="1"/>
      <c r="DX248" s="1"/>
      <c r="DY248" s="1"/>
      <c r="DZ248" s="1"/>
      <c r="EA248" s="1"/>
      <c r="EB248" s="1"/>
      <c r="EC248" s="1"/>
      <c r="ED248" s="8"/>
      <c r="EE248" s="8"/>
      <c r="EF248" s="8"/>
    </row>
  </sheetData>
  <sheetProtection algorithmName="SHA-512" hashValue="vT3s1+k3VWpeNorHKEr8M4HAR24FLxSrbRKghq69P04c1KFen70nMQnsPi5cjaTNS7KE6tCjDdoZbdoTPiKZuA==" saltValue="QFGo8CbzjKuHbek3ZDsV3g==" spinCount="100000" sheet="1" formatCells="0" selectLockedCells="1"/>
  <mergeCells count="5305">
    <mergeCell ref="D247:F247"/>
    <mergeCell ref="G247:I247"/>
    <mergeCell ref="J247:L247"/>
    <mergeCell ref="M247:O247"/>
    <mergeCell ref="BD244:BF245"/>
    <mergeCell ref="AK245:AM245"/>
    <mergeCell ref="AN245:AP245"/>
    <mergeCell ref="AQ245:AR245"/>
    <mergeCell ref="AS245:AT245"/>
    <mergeCell ref="U244:V244"/>
    <mergeCell ref="P248:R248"/>
    <mergeCell ref="S248:T248"/>
    <mergeCell ref="U248:V248"/>
    <mergeCell ref="W248:X248"/>
    <mergeCell ref="Z248:AA248"/>
    <mergeCell ref="AB248:AD248"/>
    <mergeCell ref="AK248:AM248"/>
    <mergeCell ref="AN248:AP248"/>
    <mergeCell ref="AQ248:AR248"/>
    <mergeCell ref="AS248:AT248"/>
    <mergeCell ref="AE244:AG244"/>
    <mergeCell ref="AH244:AJ244"/>
    <mergeCell ref="BD246:BF247"/>
    <mergeCell ref="D244:F244"/>
    <mergeCell ref="G244:I244"/>
    <mergeCell ref="P247:R247"/>
    <mergeCell ref="P244:R244"/>
    <mergeCell ref="CP247:CT247"/>
    <mergeCell ref="CU247:CX247"/>
    <mergeCell ref="B248:C248"/>
    <mergeCell ref="D248:F248"/>
    <mergeCell ref="G248:I248"/>
    <mergeCell ref="J248:L248"/>
    <mergeCell ref="M248:O248"/>
    <mergeCell ref="AH247:AJ247"/>
    <mergeCell ref="AK247:AM247"/>
    <mergeCell ref="AN247:AP247"/>
    <mergeCell ref="AQ247:AR247"/>
    <mergeCell ref="AS247:AT247"/>
    <mergeCell ref="AU247:AV247"/>
    <mergeCell ref="S247:T247"/>
    <mergeCell ref="U247:V247"/>
    <mergeCell ref="W247:X247"/>
    <mergeCell ref="Z247:AA247"/>
    <mergeCell ref="AB247:AD247"/>
    <mergeCell ref="CH248:CL248"/>
    <mergeCell ref="CM248:CO248"/>
    <mergeCell ref="CP248:CT248"/>
    <mergeCell ref="CU248:CX248"/>
    <mergeCell ref="AU248:AV248"/>
    <mergeCell ref="BI248:BK248"/>
    <mergeCell ref="BL248:BP248"/>
    <mergeCell ref="BQ248:BY248"/>
    <mergeCell ref="BZ248:CD248"/>
    <mergeCell ref="CE248:CG248"/>
    <mergeCell ref="AE248:AG248"/>
    <mergeCell ref="AH248:AJ248"/>
    <mergeCell ref="AE247:AG247"/>
    <mergeCell ref="B247:C247"/>
    <mergeCell ref="BL246:BP246"/>
    <mergeCell ref="BQ246:BY246"/>
    <mergeCell ref="BZ246:CD246"/>
    <mergeCell ref="CE246:CG246"/>
    <mergeCell ref="BI247:BK247"/>
    <mergeCell ref="BL247:BP247"/>
    <mergeCell ref="BQ247:BY247"/>
    <mergeCell ref="BZ247:CD247"/>
    <mergeCell ref="AH246:AJ246"/>
    <mergeCell ref="AK246:AM246"/>
    <mergeCell ref="AN246:AP246"/>
    <mergeCell ref="AQ246:AR246"/>
    <mergeCell ref="BI243:BK243"/>
    <mergeCell ref="BL243:BP243"/>
    <mergeCell ref="CE247:CG247"/>
    <mergeCell ref="CM245:CO245"/>
    <mergeCell ref="BQ243:BY243"/>
    <mergeCell ref="AU243:AV243"/>
    <mergeCell ref="BA243:BB243"/>
    <mergeCell ref="CM243:CO243"/>
    <mergeCell ref="CH247:CL247"/>
    <mergeCell ref="CM247:CO247"/>
    <mergeCell ref="CU245:CX245"/>
    <mergeCell ref="B246:C246"/>
    <mergeCell ref="D246:F246"/>
    <mergeCell ref="G246:I246"/>
    <mergeCell ref="J246:L246"/>
    <mergeCell ref="M246:O246"/>
    <mergeCell ref="P246:R246"/>
    <mergeCell ref="AU245:AV245"/>
    <mergeCell ref="BI245:BK245"/>
    <mergeCell ref="BL245:BP245"/>
    <mergeCell ref="BQ245:BY245"/>
    <mergeCell ref="BZ245:CD245"/>
    <mergeCell ref="CE245:CG245"/>
    <mergeCell ref="U245:V245"/>
    <mergeCell ref="W245:X245"/>
    <mergeCell ref="Z245:AA245"/>
    <mergeCell ref="AB245:AD245"/>
    <mergeCell ref="AE245:AG245"/>
    <mergeCell ref="AH245:AJ245"/>
    <mergeCell ref="CH246:CL246"/>
    <mergeCell ref="CM246:CO246"/>
    <mergeCell ref="CP246:CT246"/>
    <mergeCell ref="CU246:CX246"/>
    <mergeCell ref="AS246:AT246"/>
    <mergeCell ref="AU246:AV246"/>
    <mergeCell ref="S246:T246"/>
    <mergeCell ref="U246:V246"/>
    <mergeCell ref="W246:X246"/>
    <mergeCell ref="Z246:AA246"/>
    <mergeCell ref="AB246:AD246"/>
    <mergeCell ref="AE246:AG246"/>
    <mergeCell ref="BI246:BK246"/>
    <mergeCell ref="CM242:CO242"/>
    <mergeCell ref="CP242:CT242"/>
    <mergeCell ref="U243:V243"/>
    <mergeCell ref="W243:X243"/>
    <mergeCell ref="Z243:AA243"/>
    <mergeCell ref="AB243:AD243"/>
    <mergeCell ref="AE243:AG243"/>
    <mergeCell ref="AH243:AJ243"/>
    <mergeCell ref="CM244:CO244"/>
    <mergeCell ref="CP244:CT244"/>
    <mergeCell ref="CU244:CX244"/>
    <mergeCell ref="BI244:BK244"/>
    <mergeCell ref="BL244:BP244"/>
    <mergeCell ref="BQ244:BY244"/>
    <mergeCell ref="AS242:AT242"/>
    <mergeCell ref="AU242:AV242"/>
    <mergeCell ref="S242:T242"/>
    <mergeCell ref="U242:V242"/>
    <mergeCell ref="W242:X242"/>
    <mergeCell ref="Z242:AA242"/>
    <mergeCell ref="AB242:AD242"/>
    <mergeCell ref="AE242:AG242"/>
    <mergeCell ref="CU242:CX242"/>
    <mergeCell ref="W244:X244"/>
    <mergeCell ref="Z244:AA244"/>
    <mergeCell ref="AB244:AD244"/>
    <mergeCell ref="AK243:AM243"/>
    <mergeCell ref="AN243:AP243"/>
    <mergeCell ref="CU243:CX243"/>
    <mergeCell ref="S244:T244"/>
    <mergeCell ref="AQ243:AR243"/>
    <mergeCell ref="AS243:AT243"/>
    <mergeCell ref="CP243:CT243"/>
    <mergeCell ref="B245:C245"/>
    <mergeCell ref="D245:F245"/>
    <mergeCell ref="G245:I245"/>
    <mergeCell ref="J245:L245"/>
    <mergeCell ref="M245:O245"/>
    <mergeCell ref="P245:R245"/>
    <mergeCell ref="S245:T245"/>
    <mergeCell ref="BZ244:CD244"/>
    <mergeCell ref="CE244:CG244"/>
    <mergeCell ref="CH244:CL244"/>
    <mergeCell ref="AK244:AM244"/>
    <mergeCell ref="AN244:AP244"/>
    <mergeCell ref="AQ244:AR244"/>
    <mergeCell ref="AS244:AT244"/>
    <mergeCell ref="AU244:AV244"/>
    <mergeCell ref="CH245:CL245"/>
    <mergeCell ref="B244:C244"/>
    <mergeCell ref="J244:L244"/>
    <mergeCell ref="M244:O244"/>
    <mergeCell ref="CP245:CT245"/>
    <mergeCell ref="CU241:CX241"/>
    <mergeCell ref="AH241:AJ241"/>
    <mergeCell ref="AK241:AM241"/>
    <mergeCell ref="AN241:AP241"/>
    <mergeCell ref="AQ241:AR241"/>
    <mergeCell ref="AS241:AT241"/>
    <mergeCell ref="B243:C243"/>
    <mergeCell ref="D243:F243"/>
    <mergeCell ref="G243:I243"/>
    <mergeCell ref="J243:L243"/>
    <mergeCell ref="M243:O243"/>
    <mergeCell ref="P243:R243"/>
    <mergeCell ref="S243:T243"/>
    <mergeCell ref="BI242:BK242"/>
    <mergeCell ref="BL242:BP242"/>
    <mergeCell ref="BQ242:BY242"/>
    <mergeCell ref="BZ242:CD242"/>
    <mergeCell ref="CE242:CG242"/>
    <mergeCell ref="CH242:CL242"/>
    <mergeCell ref="AH242:AJ242"/>
    <mergeCell ref="AK242:AM242"/>
    <mergeCell ref="AN242:AP242"/>
    <mergeCell ref="AQ242:AR242"/>
    <mergeCell ref="B242:C242"/>
    <mergeCell ref="D242:F242"/>
    <mergeCell ref="G242:I242"/>
    <mergeCell ref="J242:L242"/>
    <mergeCell ref="M242:O242"/>
    <mergeCell ref="P242:R242"/>
    <mergeCell ref="BZ243:CD243"/>
    <mergeCell ref="CE243:CG243"/>
    <mergeCell ref="CH243:CL243"/>
    <mergeCell ref="CK234:CK235"/>
    <mergeCell ref="CL234:CL235"/>
    <mergeCell ref="CM234:CO235"/>
    <mergeCell ref="CP234:CQ235"/>
    <mergeCell ref="CR234:CS235"/>
    <mergeCell ref="N235:O235"/>
    <mergeCell ref="CU240:CX240"/>
    <mergeCell ref="AN240:AO240"/>
    <mergeCell ref="AS240:AV240"/>
    <mergeCell ref="BD240:BF241"/>
    <mergeCell ref="BI240:BK240"/>
    <mergeCell ref="BL240:BP240"/>
    <mergeCell ref="BQ240:BY240"/>
    <mergeCell ref="BI241:BK241"/>
    <mergeCell ref="BL241:BP241"/>
    <mergeCell ref="BQ241:BY241"/>
    <mergeCell ref="B240:F240"/>
    <mergeCell ref="K240:L240"/>
    <mergeCell ref="P240:Q240"/>
    <mergeCell ref="U240:X240"/>
    <mergeCell ref="Z240:AA240"/>
    <mergeCell ref="AI240:AJ240"/>
    <mergeCell ref="M239:N240"/>
    <mergeCell ref="R239:S240"/>
    <mergeCell ref="AK239:AL240"/>
    <mergeCell ref="AP239:AQ240"/>
    <mergeCell ref="BI239:BK239"/>
    <mergeCell ref="P241:R241"/>
    <mergeCell ref="BZ240:CD240"/>
    <mergeCell ref="CE240:CG240"/>
    <mergeCell ref="CM241:CO241"/>
    <mergeCell ref="CP241:CT241"/>
    <mergeCell ref="CH239:CL239"/>
    <mergeCell ref="BZ241:CD241"/>
    <mergeCell ref="CE241:CG241"/>
    <mergeCell ref="CH241:CL241"/>
    <mergeCell ref="AM236:AN237"/>
    <mergeCell ref="AO236:AQ237"/>
    <mergeCell ref="AR236:AS237"/>
    <mergeCell ref="B241:C241"/>
    <mergeCell ref="D241:F241"/>
    <mergeCell ref="G241:I241"/>
    <mergeCell ref="J241:L241"/>
    <mergeCell ref="M241:O241"/>
    <mergeCell ref="CH240:CL240"/>
    <mergeCell ref="CM240:CO240"/>
    <mergeCell ref="CP240:CT240"/>
    <mergeCell ref="AU241:AV241"/>
    <mergeCell ref="S241:T241"/>
    <mergeCell ref="U241:V241"/>
    <mergeCell ref="W241:X241"/>
    <mergeCell ref="Z241:AA241"/>
    <mergeCell ref="AB241:AD241"/>
    <mergeCell ref="AE241:AG241"/>
    <mergeCell ref="B237:H238"/>
    <mergeCell ref="I237:J238"/>
    <mergeCell ref="CM232:CO233"/>
    <mergeCell ref="CP232:CQ233"/>
    <mergeCell ref="BS232:BT233"/>
    <mergeCell ref="BU232:BW233"/>
    <mergeCell ref="BX232:BY232"/>
    <mergeCell ref="CB232:CB233"/>
    <mergeCell ref="CC232:CC233"/>
    <mergeCell ref="CD232:CF233"/>
    <mergeCell ref="CM239:CO239"/>
    <mergeCell ref="CP239:CT239"/>
    <mergeCell ref="CU239:CX239"/>
    <mergeCell ref="CH238:CL238"/>
    <mergeCell ref="CM238:CO238"/>
    <mergeCell ref="CP238:CT238"/>
    <mergeCell ref="CU238:CX238"/>
    <mergeCell ref="X234:Z234"/>
    <mergeCell ref="AA234:AC234"/>
    <mergeCell ref="AD234:AF234"/>
    <mergeCell ref="AG234:AI234"/>
    <mergeCell ref="AJ234:AL235"/>
    <mergeCell ref="AG235:AI235"/>
    <mergeCell ref="BL239:BP239"/>
    <mergeCell ref="BD238:BF239"/>
    <mergeCell ref="BI238:BK238"/>
    <mergeCell ref="BL238:BP238"/>
    <mergeCell ref="BQ238:BY238"/>
    <mergeCell ref="BZ238:CD238"/>
    <mergeCell ref="CE238:CG238"/>
    <mergeCell ref="BQ239:BY239"/>
    <mergeCell ref="BZ239:CD239"/>
    <mergeCell ref="CE239:CG239"/>
    <mergeCell ref="AJ236:AL237"/>
    <mergeCell ref="U235:W235"/>
    <mergeCell ref="X235:Z235"/>
    <mergeCell ref="AA235:AC235"/>
    <mergeCell ref="AD235:AF235"/>
    <mergeCell ref="BX234:BY234"/>
    <mergeCell ref="CB234:CB235"/>
    <mergeCell ref="CC234:CC235"/>
    <mergeCell ref="D234:E235"/>
    <mergeCell ref="F234:F235"/>
    <mergeCell ref="G234:I235"/>
    <mergeCell ref="J234:J235"/>
    <mergeCell ref="K234:M235"/>
    <mergeCell ref="N234:O234"/>
    <mergeCell ref="CD234:CF235"/>
    <mergeCell ref="CG234:CH235"/>
    <mergeCell ref="CI234:CJ235"/>
    <mergeCell ref="BX235:BY235"/>
    <mergeCell ref="BM234:BN235"/>
    <mergeCell ref="BO234:BO235"/>
    <mergeCell ref="BP234:BQ235"/>
    <mergeCell ref="BR234:BR235"/>
    <mergeCell ref="BS234:BT235"/>
    <mergeCell ref="BU234:BW235"/>
    <mergeCell ref="AM234:AN235"/>
    <mergeCell ref="AO234:AQ235"/>
    <mergeCell ref="AW234:AX235"/>
    <mergeCell ref="BP232:BQ233"/>
    <mergeCell ref="BR232:BR233"/>
    <mergeCell ref="EV231:EV232"/>
    <mergeCell ref="B232:C232"/>
    <mergeCell ref="D232:E232"/>
    <mergeCell ref="N232:O232"/>
    <mergeCell ref="U232:W232"/>
    <mergeCell ref="X232:Z232"/>
    <mergeCell ref="AA232:AC232"/>
    <mergeCell ref="AD232:AF232"/>
    <mergeCell ref="AG232:AI232"/>
    <mergeCell ref="AJ232:AJ233"/>
    <mergeCell ref="CR230:CS231"/>
    <mergeCell ref="CT230:CZ235"/>
    <mergeCell ref="D231:E231"/>
    <mergeCell ref="F231:M233"/>
    <mergeCell ref="N231:O231"/>
    <mergeCell ref="U231:W231"/>
    <mergeCell ref="X231:Z231"/>
    <mergeCell ref="AA231:AC231"/>
    <mergeCell ref="AD231:AF231"/>
    <mergeCell ref="AG231:AI231"/>
    <mergeCell ref="CG230:CH231"/>
    <mergeCell ref="CI230:CJ231"/>
    <mergeCell ref="CK230:CK231"/>
    <mergeCell ref="CL230:CL231"/>
    <mergeCell ref="CM230:CO231"/>
    <mergeCell ref="CR232:CS233"/>
    <mergeCell ref="CG232:CH233"/>
    <mergeCell ref="CI232:CJ233"/>
    <mergeCell ref="CK232:CK233"/>
    <mergeCell ref="CL232:CL233"/>
    <mergeCell ref="CP230:CQ231"/>
    <mergeCell ref="BS230:BT231"/>
    <mergeCell ref="BU230:BW231"/>
    <mergeCell ref="BX230:BY230"/>
    <mergeCell ref="CB230:CB231"/>
    <mergeCell ref="CC230:CC231"/>
    <mergeCell ref="CD230:CF231"/>
    <mergeCell ref="BX231:BY231"/>
    <mergeCell ref="BJ230:BK231"/>
    <mergeCell ref="BL230:BL231"/>
    <mergeCell ref="BM230:BN231"/>
    <mergeCell ref="BO230:BO231"/>
    <mergeCell ref="BP230:BQ231"/>
    <mergeCell ref="BR230:BR231"/>
    <mergeCell ref="AW230:AX230"/>
    <mergeCell ref="AZ230:AZ235"/>
    <mergeCell ref="BA230:BA235"/>
    <mergeCell ref="BB230:BC231"/>
    <mergeCell ref="BD230:BG231"/>
    <mergeCell ref="BI230:BI231"/>
    <mergeCell ref="AW231:AX232"/>
    <mergeCell ref="BB232:BG235"/>
    <mergeCell ref="BI232:BI233"/>
    <mergeCell ref="AW233:AX233"/>
    <mergeCell ref="BI234:BI235"/>
    <mergeCell ref="BJ234:BK235"/>
    <mergeCell ref="BL234:BL235"/>
    <mergeCell ref="BX233:BY233"/>
    <mergeCell ref="BJ232:BK233"/>
    <mergeCell ref="BL232:BL233"/>
    <mergeCell ref="BM232:BN233"/>
    <mergeCell ref="BO232:BO233"/>
    <mergeCell ref="AJ230:AJ231"/>
    <mergeCell ref="AK230:AL231"/>
    <mergeCell ref="AM230:AN231"/>
    <mergeCell ref="AO230:AQ231"/>
    <mergeCell ref="AR230:AS235"/>
    <mergeCell ref="AT230:AV230"/>
    <mergeCell ref="AT231:AV235"/>
    <mergeCell ref="AK232:AL233"/>
    <mergeCell ref="AM232:AN233"/>
    <mergeCell ref="AO232:AQ233"/>
    <mergeCell ref="T230:T232"/>
    <mergeCell ref="V230:W230"/>
    <mergeCell ref="Y230:Z230"/>
    <mergeCell ref="AB230:AC230"/>
    <mergeCell ref="AE230:AF230"/>
    <mergeCell ref="AH230:AI230"/>
    <mergeCell ref="B230:B231"/>
    <mergeCell ref="C230:C231"/>
    <mergeCell ref="D230:E230"/>
    <mergeCell ref="F230:G230"/>
    <mergeCell ref="H230:M230"/>
    <mergeCell ref="N230:O230"/>
    <mergeCell ref="B233:C235"/>
    <mergeCell ref="D233:E233"/>
    <mergeCell ref="N233:O233"/>
    <mergeCell ref="T233:T235"/>
    <mergeCell ref="V233:W233"/>
    <mergeCell ref="Y233:Z233"/>
    <mergeCell ref="AB233:AC233"/>
    <mergeCell ref="AE233:AF233"/>
    <mergeCell ref="AH233:AI233"/>
    <mergeCell ref="U234:W234"/>
    <mergeCell ref="CB228:CB229"/>
    <mergeCell ref="CC228:CC229"/>
    <mergeCell ref="CD228:CF229"/>
    <mergeCell ref="CG228:CH229"/>
    <mergeCell ref="CI228:CJ229"/>
    <mergeCell ref="BX229:BY229"/>
    <mergeCell ref="BM228:BN229"/>
    <mergeCell ref="BO228:BO229"/>
    <mergeCell ref="BP228:BQ229"/>
    <mergeCell ref="BR228:BR229"/>
    <mergeCell ref="BS228:BT229"/>
    <mergeCell ref="BU228:BW229"/>
    <mergeCell ref="AM228:AN229"/>
    <mergeCell ref="AO228:AQ229"/>
    <mergeCell ref="AW228:AX229"/>
    <mergeCell ref="BI228:BI229"/>
    <mergeCell ref="BJ228:BK229"/>
    <mergeCell ref="BL228:BL229"/>
    <mergeCell ref="CR226:CS227"/>
    <mergeCell ref="B227:C229"/>
    <mergeCell ref="D227:E227"/>
    <mergeCell ref="N227:O227"/>
    <mergeCell ref="T227:T229"/>
    <mergeCell ref="V227:W227"/>
    <mergeCell ref="Y227:Z227"/>
    <mergeCell ref="AB227:AC227"/>
    <mergeCell ref="AE227:AF227"/>
    <mergeCell ref="AH227:AI227"/>
    <mergeCell ref="CG226:CH227"/>
    <mergeCell ref="CI226:CJ227"/>
    <mergeCell ref="CK226:CK227"/>
    <mergeCell ref="CL226:CL227"/>
    <mergeCell ref="CM226:CO227"/>
    <mergeCell ref="CP226:CQ227"/>
    <mergeCell ref="BS226:BT227"/>
    <mergeCell ref="BU226:BW227"/>
    <mergeCell ref="BX226:BY226"/>
    <mergeCell ref="CB226:CB227"/>
    <mergeCell ref="CC226:CC227"/>
    <mergeCell ref="CD226:CF227"/>
    <mergeCell ref="CK228:CK229"/>
    <mergeCell ref="CL228:CL229"/>
    <mergeCell ref="CM228:CO229"/>
    <mergeCell ref="CP228:CQ229"/>
    <mergeCell ref="CR228:CS229"/>
    <mergeCell ref="N229:O229"/>
    <mergeCell ref="U229:W229"/>
    <mergeCell ref="X229:Z229"/>
    <mergeCell ref="AA229:AC229"/>
    <mergeCell ref="AD229:AF229"/>
    <mergeCell ref="EV225:EV226"/>
    <mergeCell ref="B226:C226"/>
    <mergeCell ref="D226:E226"/>
    <mergeCell ref="N226:O226"/>
    <mergeCell ref="U226:W226"/>
    <mergeCell ref="X226:Z226"/>
    <mergeCell ref="AA226:AC226"/>
    <mergeCell ref="AD226:AF226"/>
    <mergeCell ref="AG226:AI226"/>
    <mergeCell ref="AJ226:AJ227"/>
    <mergeCell ref="CR224:CS225"/>
    <mergeCell ref="CT224:CZ229"/>
    <mergeCell ref="D225:E225"/>
    <mergeCell ref="F225:M227"/>
    <mergeCell ref="N225:O225"/>
    <mergeCell ref="U225:W225"/>
    <mergeCell ref="X225:Z225"/>
    <mergeCell ref="AA225:AC225"/>
    <mergeCell ref="AD225:AF225"/>
    <mergeCell ref="AG225:AI225"/>
    <mergeCell ref="CG224:CH225"/>
    <mergeCell ref="CI224:CJ225"/>
    <mergeCell ref="CK224:CK225"/>
    <mergeCell ref="CL224:CL225"/>
    <mergeCell ref="CM224:CO225"/>
    <mergeCell ref="AD228:AF228"/>
    <mergeCell ref="AG228:AI228"/>
    <mergeCell ref="AJ228:AL229"/>
    <mergeCell ref="AG229:AI229"/>
    <mergeCell ref="D228:E229"/>
    <mergeCell ref="F228:F229"/>
    <mergeCell ref="G228:I229"/>
    <mergeCell ref="CP224:CQ225"/>
    <mergeCell ref="BS224:BT225"/>
    <mergeCell ref="BU224:BW225"/>
    <mergeCell ref="BX224:BY224"/>
    <mergeCell ref="CB224:CB225"/>
    <mergeCell ref="CC224:CC225"/>
    <mergeCell ref="CD224:CF225"/>
    <mergeCell ref="BX225:BY225"/>
    <mergeCell ref="BJ224:BK225"/>
    <mergeCell ref="BL224:BL225"/>
    <mergeCell ref="BM224:BN225"/>
    <mergeCell ref="BO224:BO225"/>
    <mergeCell ref="BP224:BQ225"/>
    <mergeCell ref="BR224:BR225"/>
    <mergeCell ref="AW224:AX224"/>
    <mergeCell ref="AZ224:AZ229"/>
    <mergeCell ref="BA224:BA229"/>
    <mergeCell ref="BB224:BC225"/>
    <mergeCell ref="BD224:BG225"/>
    <mergeCell ref="BI224:BI225"/>
    <mergeCell ref="AW225:AX226"/>
    <mergeCell ref="BB226:BG229"/>
    <mergeCell ref="BI226:BI227"/>
    <mergeCell ref="AW227:AX227"/>
    <mergeCell ref="BX227:BY227"/>
    <mergeCell ref="BJ226:BK227"/>
    <mergeCell ref="BL226:BL227"/>
    <mergeCell ref="BM226:BN227"/>
    <mergeCell ref="BO226:BO227"/>
    <mergeCell ref="BP226:BQ227"/>
    <mergeCell ref="BR226:BR227"/>
    <mergeCell ref="BX228:BY228"/>
    <mergeCell ref="AJ224:AJ225"/>
    <mergeCell ref="AK224:AL225"/>
    <mergeCell ref="AM224:AN225"/>
    <mergeCell ref="AO224:AQ225"/>
    <mergeCell ref="AR224:AS229"/>
    <mergeCell ref="AT224:AV224"/>
    <mergeCell ref="AT225:AV229"/>
    <mergeCell ref="AK226:AL227"/>
    <mergeCell ref="AM226:AN227"/>
    <mergeCell ref="AO226:AQ227"/>
    <mergeCell ref="T224:T226"/>
    <mergeCell ref="V224:W224"/>
    <mergeCell ref="Y224:Z224"/>
    <mergeCell ref="AB224:AC224"/>
    <mergeCell ref="AE224:AF224"/>
    <mergeCell ref="AH224:AI224"/>
    <mergeCell ref="B224:B225"/>
    <mergeCell ref="C224:C225"/>
    <mergeCell ref="D224:E224"/>
    <mergeCell ref="F224:G224"/>
    <mergeCell ref="H224:M224"/>
    <mergeCell ref="N224:O224"/>
    <mergeCell ref="J228:J229"/>
    <mergeCell ref="K228:M229"/>
    <mergeCell ref="N228:O228"/>
    <mergeCell ref="U228:W228"/>
    <mergeCell ref="X228:Z228"/>
    <mergeCell ref="AA228:AC228"/>
    <mergeCell ref="CB222:CB223"/>
    <mergeCell ref="CC222:CC223"/>
    <mergeCell ref="CD222:CF223"/>
    <mergeCell ref="CG222:CH223"/>
    <mergeCell ref="CI222:CJ223"/>
    <mergeCell ref="BX223:BY223"/>
    <mergeCell ref="BM222:BN223"/>
    <mergeCell ref="BO222:BO223"/>
    <mergeCell ref="BP222:BQ223"/>
    <mergeCell ref="BR222:BR223"/>
    <mergeCell ref="BS222:BT223"/>
    <mergeCell ref="BU222:BW223"/>
    <mergeCell ref="AM222:AN223"/>
    <mergeCell ref="AO222:AQ223"/>
    <mergeCell ref="AW222:AX223"/>
    <mergeCell ref="BI222:BI223"/>
    <mergeCell ref="BJ222:BK223"/>
    <mergeCell ref="BL222:BL223"/>
    <mergeCell ref="CR220:CS221"/>
    <mergeCell ref="B221:C223"/>
    <mergeCell ref="D221:E221"/>
    <mergeCell ref="N221:O221"/>
    <mergeCell ref="T221:T223"/>
    <mergeCell ref="V221:W221"/>
    <mergeCell ref="Y221:Z221"/>
    <mergeCell ref="AB221:AC221"/>
    <mergeCell ref="AE221:AF221"/>
    <mergeCell ref="AH221:AI221"/>
    <mergeCell ref="CG220:CH221"/>
    <mergeCell ref="CI220:CJ221"/>
    <mergeCell ref="CK220:CK221"/>
    <mergeCell ref="CL220:CL221"/>
    <mergeCell ref="CM220:CO221"/>
    <mergeCell ref="CP220:CQ221"/>
    <mergeCell ref="BS220:BT221"/>
    <mergeCell ref="BU220:BW221"/>
    <mergeCell ref="BX220:BY220"/>
    <mergeCell ref="CB220:CB221"/>
    <mergeCell ref="CC220:CC221"/>
    <mergeCell ref="CD220:CF221"/>
    <mergeCell ref="CK222:CK223"/>
    <mergeCell ref="CL222:CL223"/>
    <mergeCell ref="CM222:CO223"/>
    <mergeCell ref="CP222:CQ223"/>
    <mergeCell ref="CR222:CS223"/>
    <mergeCell ref="N223:O223"/>
    <mergeCell ref="U223:W223"/>
    <mergeCell ref="X223:Z223"/>
    <mergeCell ref="AA223:AC223"/>
    <mergeCell ref="AD223:AF223"/>
    <mergeCell ref="EV219:EV220"/>
    <mergeCell ref="B220:C220"/>
    <mergeCell ref="D220:E220"/>
    <mergeCell ref="N220:O220"/>
    <mergeCell ref="U220:W220"/>
    <mergeCell ref="X220:Z220"/>
    <mergeCell ref="AA220:AC220"/>
    <mergeCell ref="AD220:AF220"/>
    <mergeCell ref="AG220:AI220"/>
    <mergeCell ref="AJ220:AJ221"/>
    <mergeCell ref="CR218:CS219"/>
    <mergeCell ref="CT218:CZ223"/>
    <mergeCell ref="D219:E219"/>
    <mergeCell ref="F219:M221"/>
    <mergeCell ref="N219:O219"/>
    <mergeCell ref="U219:W219"/>
    <mergeCell ref="X219:Z219"/>
    <mergeCell ref="AA219:AC219"/>
    <mergeCell ref="AD219:AF219"/>
    <mergeCell ref="AG219:AI219"/>
    <mergeCell ref="CG218:CH219"/>
    <mergeCell ref="CI218:CJ219"/>
    <mergeCell ref="CK218:CK219"/>
    <mergeCell ref="CL218:CL219"/>
    <mergeCell ref="CM218:CO219"/>
    <mergeCell ref="AD222:AF222"/>
    <mergeCell ref="AG222:AI222"/>
    <mergeCell ref="AJ222:AL223"/>
    <mergeCell ref="AG223:AI223"/>
    <mergeCell ref="D222:E223"/>
    <mergeCell ref="F222:F223"/>
    <mergeCell ref="G222:I223"/>
    <mergeCell ref="CP218:CQ219"/>
    <mergeCell ref="BS218:BT219"/>
    <mergeCell ref="BU218:BW219"/>
    <mergeCell ref="BX218:BY218"/>
    <mergeCell ref="CB218:CB219"/>
    <mergeCell ref="CC218:CC219"/>
    <mergeCell ref="CD218:CF219"/>
    <mergeCell ref="BX219:BY219"/>
    <mergeCell ref="BJ218:BK219"/>
    <mergeCell ref="BL218:BL219"/>
    <mergeCell ref="BM218:BN219"/>
    <mergeCell ref="BO218:BO219"/>
    <mergeCell ref="BP218:BQ219"/>
    <mergeCell ref="BR218:BR219"/>
    <mergeCell ref="AW218:AX218"/>
    <mergeCell ref="AZ218:AZ223"/>
    <mergeCell ref="BA218:BA223"/>
    <mergeCell ref="BB218:BC219"/>
    <mergeCell ref="BD218:BG219"/>
    <mergeCell ref="BI218:BI219"/>
    <mergeCell ref="AW219:AX220"/>
    <mergeCell ref="BB220:BG223"/>
    <mergeCell ref="BI220:BI221"/>
    <mergeCell ref="AW221:AX221"/>
    <mergeCell ref="BX221:BY221"/>
    <mergeCell ref="BJ220:BK221"/>
    <mergeCell ref="BL220:BL221"/>
    <mergeCell ref="BM220:BN221"/>
    <mergeCell ref="BO220:BO221"/>
    <mergeCell ref="BP220:BQ221"/>
    <mergeCell ref="BR220:BR221"/>
    <mergeCell ref="BX222:BY222"/>
    <mergeCell ref="AJ218:AJ219"/>
    <mergeCell ref="AK218:AL219"/>
    <mergeCell ref="AM218:AN219"/>
    <mergeCell ref="AO218:AQ219"/>
    <mergeCell ref="AR218:AS223"/>
    <mergeCell ref="AT218:AV218"/>
    <mergeCell ref="AT219:AV223"/>
    <mergeCell ref="AK220:AL221"/>
    <mergeCell ref="AM220:AN221"/>
    <mergeCell ref="AO220:AQ221"/>
    <mergeCell ref="T218:T220"/>
    <mergeCell ref="V218:W218"/>
    <mergeCell ref="Y218:Z218"/>
    <mergeCell ref="AB218:AC218"/>
    <mergeCell ref="AE218:AF218"/>
    <mergeCell ref="AH218:AI218"/>
    <mergeCell ref="B218:B219"/>
    <mergeCell ref="C218:C219"/>
    <mergeCell ref="D218:E218"/>
    <mergeCell ref="F218:G218"/>
    <mergeCell ref="H218:M218"/>
    <mergeCell ref="N218:O218"/>
    <mergeCell ref="J222:J223"/>
    <mergeCell ref="K222:M223"/>
    <mergeCell ref="N222:O222"/>
    <mergeCell ref="U222:W222"/>
    <mergeCell ref="X222:Z222"/>
    <mergeCell ref="AA222:AC222"/>
    <mergeCell ref="CB216:CB217"/>
    <mergeCell ref="CC216:CC217"/>
    <mergeCell ref="CD216:CF217"/>
    <mergeCell ref="CG216:CH217"/>
    <mergeCell ref="CI216:CJ217"/>
    <mergeCell ref="BX217:BY217"/>
    <mergeCell ref="BM216:BN217"/>
    <mergeCell ref="BO216:BO217"/>
    <mergeCell ref="BP216:BQ217"/>
    <mergeCell ref="BR216:BR217"/>
    <mergeCell ref="BS216:BT217"/>
    <mergeCell ref="BU216:BW217"/>
    <mergeCell ref="AM216:AN217"/>
    <mergeCell ref="AO216:AQ217"/>
    <mergeCell ref="AW216:AX217"/>
    <mergeCell ref="BI216:BI217"/>
    <mergeCell ref="BJ216:BK217"/>
    <mergeCell ref="BL216:BL217"/>
    <mergeCell ref="CR214:CS215"/>
    <mergeCell ref="B215:C217"/>
    <mergeCell ref="D215:E215"/>
    <mergeCell ref="N215:O215"/>
    <mergeCell ref="T215:T217"/>
    <mergeCell ref="V215:W215"/>
    <mergeCell ref="Y215:Z215"/>
    <mergeCell ref="AB215:AC215"/>
    <mergeCell ref="AE215:AF215"/>
    <mergeCell ref="AH215:AI215"/>
    <mergeCell ref="CG214:CH215"/>
    <mergeCell ref="CI214:CJ215"/>
    <mergeCell ref="CK214:CK215"/>
    <mergeCell ref="CL214:CL215"/>
    <mergeCell ref="CM214:CO215"/>
    <mergeCell ref="CP214:CQ215"/>
    <mergeCell ref="BS214:BT215"/>
    <mergeCell ref="BU214:BW215"/>
    <mergeCell ref="BX214:BY214"/>
    <mergeCell ref="CB214:CB215"/>
    <mergeCell ref="CC214:CC215"/>
    <mergeCell ref="CD214:CF215"/>
    <mergeCell ref="CK216:CK217"/>
    <mergeCell ref="CL216:CL217"/>
    <mergeCell ref="CM216:CO217"/>
    <mergeCell ref="CP216:CQ217"/>
    <mergeCell ref="CR216:CS217"/>
    <mergeCell ref="N217:O217"/>
    <mergeCell ref="U217:W217"/>
    <mergeCell ref="X217:Z217"/>
    <mergeCell ref="AA217:AC217"/>
    <mergeCell ref="AD217:AF217"/>
    <mergeCell ref="EV213:EV214"/>
    <mergeCell ref="B214:C214"/>
    <mergeCell ref="D214:E214"/>
    <mergeCell ref="N214:O214"/>
    <mergeCell ref="U214:W214"/>
    <mergeCell ref="X214:Z214"/>
    <mergeCell ref="AA214:AC214"/>
    <mergeCell ref="AD214:AF214"/>
    <mergeCell ref="AG214:AI214"/>
    <mergeCell ref="AJ214:AJ215"/>
    <mergeCell ref="CR212:CS213"/>
    <mergeCell ref="CT212:CZ217"/>
    <mergeCell ref="D213:E213"/>
    <mergeCell ref="F213:M215"/>
    <mergeCell ref="N213:O213"/>
    <mergeCell ref="U213:W213"/>
    <mergeCell ref="X213:Z213"/>
    <mergeCell ref="AA213:AC213"/>
    <mergeCell ref="AD213:AF213"/>
    <mergeCell ref="AG213:AI213"/>
    <mergeCell ref="CG212:CH213"/>
    <mergeCell ref="CI212:CJ213"/>
    <mergeCell ref="CK212:CK213"/>
    <mergeCell ref="CL212:CL213"/>
    <mergeCell ref="CM212:CO213"/>
    <mergeCell ref="AD216:AF216"/>
    <mergeCell ref="AG216:AI216"/>
    <mergeCell ref="AJ216:AL217"/>
    <mergeCell ref="AG217:AI217"/>
    <mergeCell ref="D216:E217"/>
    <mergeCell ref="F216:F217"/>
    <mergeCell ref="G216:I217"/>
    <mergeCell ref="CP212:CQ213"/>
    <mergeCell ref="BS212:BT213"/>
    <mergeCell ref="BU212:BW213"/>
    <mergeCell ref="BX212:BY212"/>
    <mergeCell ref="CB212:CB213"/>
    <mergeCell ref="CC212:CC213"/>
    <mergeCell ref="CD212:CF213"/>
    <mergeCell ref="BX213:BY213"/>
    <mergeCell ref="BJ212:BK213"/>
    <mergeCell ref="BL212:BL213"/>
    <mergeCell ref="BM212:BN213"/>
    <mergeCell ref="BO212:BO213"/>
    <mergeCell ref="BP212:BQ213"/>
    <mergeCell ref="BR212:BR213"/>
    <mergeCell ref="AW212:AX212"/>
    <mergeCell ref="AZ212:AZ217"/>
    <mergeCell ref="BA212:BA217"/>
    <mergeCell ref="BB212:BC213"/>
    <mergeCell ref="BD212:BG213"/>
    <mergeCell ref="BI212:BI213"/>
    <mergeCell ref="AW213:AX214"/>
    <mergeCell ref="BB214:BG217"/>
    <mergeCell ref="BI214:BI215"/>
    <mergeCell ref="AW215:AX215"/>
    <mergeCell ref="BX215:BY215"/>
    <mergeCell ref="BJ214:BK215"/>
    <mergeCell ref="BL214:BL215"/>
    <mergeCell ref="BM214:BN215"/>
    <mergeCell ref="BO214:BO215"/>
    <mergeCell ref="BP214:BQ215"/>
    <mergeCell ref="BR214:BR215"/>
    <mergeCell ref="BX216:BY216"/>
    <mergeCell ref="AJ212:AJ213"/>
    <mergeCell ref="AK212:AL213"/>
    <mergeCell ref="AM212:AN213"/>
    <mergeCell ref="AO212:AQ213"/>
    <mergeCell ref="AR212:AS217"/>
    <mergeCell ref="AT212:AV212"/>
    <mergeCell ref="AT213:AV217"/>
    <mergeCell ref="AK214:AL215"/>
    <mergeCell ref="AM214:AN215"/>
    <mergeCell ref="AO214:AQ215"/>
    <mergeCell ref="T212:T214"/>
    <mergeCell ref="V212:W212"/>
    <mergeCell ref="Y212:Z212"/>
    <mergeCell ref="AB212:AC212"/>
    <mergeCell ref="AE212:AF212"/>
    <mergeCell ref="AH212:AI212"/>
    <mergeCell ref="B212:B213"/>
    <mergeCell ref="C212:C213"/>
    <mergeCell ref="D212:E212"/>
    <mergeCell ref="F212:G212"/>
    <mergeCell ref="H212:M212"/>
    <mergeCell ref="N212:O212"/>
    <mergeCell ref="J216:J217"/>
    <mergeCell ref="K216:M217"/>
    <mergeCell ref="N216:O216"/>
    <mergeCell ref="U216:W216"/>
    <mergeCell ref="X216:Z216"/>
    <mergeCell ref="AA216:AC216"/>
    <mergeCell ref="CB210:CB211"/>
    <mergeCell ref="CC210:CC211"/>
    <mergeCell ref="CD210:CF211"/>
    <mergeCell ref="CG210:CH211"/>
    <mergeCell ref="CI210:CJ211"/>
    <mergeCell ref="BX211:BY211"/>
    <mergeCell ref="BM210:BN211"/>
    <mergeCell ref="BO210:BO211"/>
    <mergeCell ref="BP210:BQ211"/>
    <mergeCell ref="BR210:BR211"/>
    <mergeCell ref="BS210:BT211"/>
    <mergeCell ref="BU210:BW211"/>
    <mergeCell ref="AM210:AN211"/>
    <mergeCell ref="AO210:AQ211"/>
    <mergeCell ref="AW210:AX211"/>
    <mergeCell ref="BI210:BI211"/>
    <mergeCell ref="BJ210:BK211"/>
    <mergeCell ref="BL210:BL211"/>
    <mergeCell ref="CR208:CS209"/>
    <mergeCell ref="B209:C211"/>
    <mergeCell ref="D209:E209"/>
    <mergeCell ref="N209:O209"/>
    <mergeCell ref="T209:T211"/>
    <mergeCell ref="V209:W209"/>
    <mergeCell ref="Y209:Z209"/>
    <mergeCell ref="AB209:AC209"/>
    <mergeCell ref="AE209:AF209"/>
    <mergeCell ref="AH209:AI209"/>
    <mergeCell ref="CG208:CH209"/>
    <mergeCell ref="CI208:CJ209"/>
    <mergeCell ref="CK208:CK209"/>
    <mergeCell ref="CL208:CL209"/>
    <mergeCell ref="CM208:CO209"/>
    <mergeCell ref="CP208:CQ209"/>
    <mergeCell ref="BS208:BT209"/>
    <mergeCell ref="BU208:BW209"/>
    <mergeCell ref="BX208:BY208"/>
    <mergeCell ref="CB208:CB209"/>
    <mergeCell ref="CC208:CC209"/>
    <mergeCell ref="CD208:CF209"/>
    <mergeCell ref="CK210:CK211"/>
    <mergeCell ref="CL210:CL211"/>
    <mergeCell ref="CM210:CO211"/>
    <mergeCell ref="CP210:CQ211"/>
    <mergeCell ref="CR210:CS211"/>
    <mergeCell ref="N211:O211"/>
    <mergeCell ref="U211:W211"/>
    <mergeCell ref="X211:Z211"/>
    <mergeCell ref="AA211:AC211"/>
    <mergeCell ref="AD211:AF211"/>
    <mergeCell ref="EV207:EV208"/>
    <mergeCell ref="B208:C208"/>
    <mergeCell ref="D208:E208"/>
    <mergeCell ref="N208:O208"/>
    <mergeCell ref="U208:W208"/>
    <mergeCell ref="X208:Z208"/>
    <mergeCell ref="AA208:AC208"/>
    <mergeCell ref="AD208:AF208"/>
    <mergeCell ref="AG208:AI208"/>
    <mergeCell ref="AJ208:AJ209"/>
    <mergeCell ref="CR206:CS207"/>
    <mergeCell ref="CT206:CZ211"/>
    <mergeCell ref="D207:E207"/>
    <mergeCell ref="F207:M209"/>
    <mergeCell ref="N207:O207"/>
    <mergeCell ref="U207:W207"/>
    <mergeCell ref="X207:Z207"/>
    <mergeCell ref="AA207:AC207"/>
    <mergeCell ref="AD207:AF207"/>
    <mergeCell ref="AG207:AI207"/>
    <mergeCell ref="CG206:CH207"/>
    <mergeCell ref="CI206:CJ207"/>
    <mergeCell ref="CK206:CK207"/>
    <mergeCell ref="CL206:CL207"/>
    <mergeCell ref="CM206:CO207"/>
    <mergeCell ref="AD210:AF210"/>
    <mergeCell ref="AG210:AI210"/>
    <mergeCell ref="AJ210:AL211"/>
    <mergeCell ref="AG211:AI211"/>
    <mergeCell ref="D210:E211"/>
    <mergeCell ref="F210:F211"/>
    <mergeCell ref="G210:I211"/>
    <mergeCell ref="CP206:CQ207"/>
    <mergeCell ref="BS206:BT207"/>
    <mergeCell ref="BU206:BW207"/>
    <mergeCell ref="BX206:BY206"/>
    <mergeCell ref="CB206:CB207"/>
    <mergeCell ref="CC206:CC207"/>
    <mergeCell ref="CD206:CF207"/>
    <mergeCell ref="BX207:BY207"/>
    <mergeCell ref="BJ206:BK207"/>
    <mergeCell ref="BL206:BL207"/>
    <mergeCell ref="BM206:BN207"/>
    <mergeCell ref="BO206:BO207"/>
    <mergeCell ref="BP206:BQ207"/>
    <mergeCell ref="BR206:BR207"/>
    <mergeCell ref="AW206:AX206"/>
    <mergeCell ref="AZ206:AZ211"/>
    <mergeCell ref="BA206:BA211"/>
    <mergeCell ref="BB206:BC207"/>
    <mergeCell ref="BD206:BG207"/>
    <mergeCell ref="BI206:BI207"/>
    <mergeCell ref="AW207:AX208"/>
    <mergeCell ref="BB208:BG211"/>
    <mergeCell ref="BI208:BI209"/>
    <mergeCell ref="AW209:AX209"/>
    <mergeCell ref="BX209:BY209"/>
    <mergeCell ref="BJ208:BK209"/>
    <mergeCell ref="BL208:BL209"/>
    <mergeCell ref="BM208:BN209"/>
    <mergeCell ref="BO208:BO209"/>
    <mergeCell ref="BP208:BQ209"/>
    <mergeCell ref="BR208:BR209"/>
    <mergeCell ref="BX210:BY210"/>
    <mergeCell ref="AJ206:AJ207"/>
    <mergeCell ref="AK206:AL207"/>
    <mergeCell ref="AM206:AN207"/>
    <mergeCell ref="AO206:AQ207"/>
    <mergeCell ref="AR206:AS211"/>
    <mergeCell ref="AT206:AV206"/>
    <mergeCell ref="AT207:AV211"/>
    <mergeCell ref="AK208:AL209"/>
    <mergeCell ref="AM208:AN209"/>
    <mergeCell ref="AO208:AQ209"/>
    <mergeCell ref="T206:T208"/>
    <mergeCell ref="V206:W206"/>
    <mergeCell ref="Y206:Z206"/>
    <mergeCell ref="AB206:AC206"/>
    <mergeCell ref="AE206:AF206"/>
    <mergeCell ref="AH206:AI206"/>
    <mergeCell ref="B206:B207"/>
    <mergeCell ref="C206:C207"/>
    <mergeCell ref="D206:E206"/>
    <mergeCell ref="F206:G206"/>
    <mergeCell ref="H206:M206"/>
    <mergeCell ref="N206:O206"/>
    <mergeCell ref="J210:J211"/>
    <mergeCell ref="K210:M211"/>
    <mergeCell ref="N210:O210"/>
    <mergeCell ref="U210:W210"/>
    <mergeCell ref="X210:Z210"/>
    <mergeCell ref="AA210:AC210"/>
    <mergeCell ref="CR204:CS205"/>
    <mergeCell ref="N205:O205"/>
    <mergeCell ref="U205:W205"/>
    <mergeCell ref="X205:Z205"/>
    <mergeCell ref="AA205:AC205"/>
    <mergeCell ref="AD205:AF205"/>
    <mergeCell ref="BX204:BY204"/>
    <mergeCell ref="CB204:CB205"/>
    <mergeCell ref="CC204:CC205"/>
    <mergeCell ref="CD204:CF205"/>
    <mergeCell ref="CG204:CH205"/>
    <mergeCell ref="CI204:CJ205"/>
    <mergeCell ref="BX205:BY205"/>
    <mergeCell ref="BM204:BN205"/>
    <mergeCell ref="BO204:BO205"/>
    <mergeCell ref="BP204:BQ205"/>
    <mergeCell ref="BR204:BR205"/>
    <mergeCell ref="BS204:BT205"/>
    <mergeCell ref="BU204:BW205"/>
    <mergeCell ref="AM204:AN205"/>
    <mergeCell ref="AO204:AQ205"/>
    <mergeCell ref="AW204:AX205"/>
    <mergeCell ref="BI204:BI205"/>
    <mergeCell ref="BJ204:BK205"/>
    <mergeCell ref="BL204:BL205"/>
    <mergeCell ref="U204:W204"/>
    <mergeCell ref="X204:Z204"/>
    <mergeCell ref="AA204:AC204"/>
    <mergeCell ref="D204:E205"/>
    <mergeCell ref="F204:F205"/>
    <mergeCell ref="G204:I205"/>
    <mergeCell ref="J204:J205"/>
    <mergeCell ref="K204:M205"/>
    <mergeCell ref="N204:O204"/>
    <mergeCell ref="CR202:CS203"/>
    <mergeCell ref="B203:C205"/>
    <mergeCell ref="D203:E203"/>
    <mergeCell ref="N203:O203"/>
    <mergeCell ref="T203:T205"/>
    <mergeCell ref="V203:W203"/>
    <mergeCell ref="Y203:Z203"/>
    <mergeCell ref="AB203:AC203"/>
    <mergeCell ref="AE203:AF203"/>
    <mergeCell ref="AH203:AI203"/>
    <mergeCell ref="CG202:CH203"/>
    <mergeCell ref="CI202:CJ203"/>
    <mergeCell ref="CK202:CK203"/>
    <mergeCell ref="CL202:CL203"/>
    <mergeCell ref="CM202:CO203"/>
    <mergeCell ref="CP202:CQ203"/>
    <mergeCell ref="BS202:BT203"/>
    <mergeCell ref="BU202:BW203"/>
    <mergeCell ref="BX202:BY202"/>
    <mergeCell ref="CB202:CB203"/>
    <mergeCell ref="CC202:CC203"/>
    <mergeCell ref="CD202:CF203"/>
    <mergeCell ref="CK204:CK205"/>
    <mergeCell ref="CL204:CL205"/>
    <mergeCell ref="CM204:CO205"/>
    <mergeCell ref="CP204:CQ205"/>
    <mergeCell ref="BX203:BY203"/>
    <mergeCell ref="BJ202:BK203"/>
    <mergeCell ref="BL202:BL203"/>
    <mergeCell ref="BM202:BN203"/>
    <mergeCell ref="BO202:BO203"/>
    <mergeCell ref="BP202:BQ203"/>
    <mergeCell ref="BR202:BR203"/>
    <mergeCell ref="EV201:EV202"/>
    <mergeCell ref="B202:C202"/>
    <mergeCell ref="D202:E202"/>
    <mergeCell ref="N202:O202"/>
    <mergeCell ref="U202:W202"/>
    <mergeCell ref="X202:Z202"/>
    <mergeCell ref="AA202:AC202"/>
    <mergeCell ref="AD202:AF202"/>
    <mergeCell ref="AG202:AI202"/>
    <mergeCell ref="AJ202:AJ203"/>
    <mergeCell ref="CR200:CS201"/>
    <mergeCell ref="CT200:CZ205"/>
    <mergeCell ref="D201:E201"/>
    <mergeCell ref="F201:M203"/>
    <mergeCell ref="N201:O201"/>
    <mergeCell ref="U201:W201"/>
    <mergeCell ref="X201:Z201"/>
    <mergeCell ref="AA201:AC201"/>
    <mergeCell ref="AD201:AF201"/>
    <mergeCell ref="AG201:AI201"/>
    <mergeCell ref="CG200:CH201"/>
    <mergeCell ref="CI200:CJ201"/>
    <mergeCell ref="CK200:CK201"/>
    <mergeCell ref="CL200:CL201"/>
    <mergeCell ref="CM200:CO201"/>
    <mergeCell ref="T200:T202"/>
    <mergeCell ref="V200:W200"/>
    <mergeCell ref="Y200:Z200"/>
    <mergeCell ref="AB200:AC200"/>
    <mergeCell ref="AE200:AF200"/>
    <mergeCell ref="AH200:AI200"/>
    <mergeCell ref="B200:B201"/>
    <mergeCell ref="C200:C201"/>
    <mergeCell ref="D200:E200"/>
    <mergeCell ref="F200:G200"/>
    <mergeCell ref="H200:M200"/>
    <mergeCell ref="N200:O200"/>
    <mergeCell ref="CP200:CQ201"/>
    <mergeCell ref="BS200:BT201"/>
    <mergeCell ref="BU200:BW201"/>
    <mergeCell ref="BX200:BY200"/>
    <mergeCell ref="CB200:CB201"/>
    <mergeCell ref="CC200:CC201"/>
    <mergeCell ref="CD200:CF201"/>
    <mergeCell ref="BX201:BY201"/>
    <mergeCell ref="BJ200:BK201"/>
    <mergeCell ref="BL200:BL201"/>
    <mergeCell ref="BM200:BN201"/>
    <mergeCell ref="BO200:BO201"/>
    <mergeCell ref="BP200:BQ201"/>
    <mergeCell ref="BR200:BR201"/>
    <mergeCell ref="AW200:AX200"/>
    <mergeCell ref="AZ200:AZ205"/>
    <mergeCell ref="BA200:BA205"/>
    <mergeCell ref="BB200:BC201"/>
    <mergeCell ref="BD200:BG201"/>
    <mergeCell ref="BI200:BI201"/>
    <mergeCell ref="U198:W198"/>
    <mergeCell ref="X198:Z198"/>
    <mergeCell ref="AA198:AC198"/>
    <mergeCell ref="AD198:AF198"/>
    <mergeCell ref="AG198:AI198"/>
    <mergeCell ref="AJ198:AL199"/>
    <mergeCell ref="AG199:AI199"/>
    <mergeCell ref="BB196:BG199"/>
    <mergeCell ref="BI196:BI197"/>
    <mergeCell ref="AJ200:AJ201"/>
    <mergeCell ref="AK200:AL201"/>
    <mergeCell ref="AM200:AN201"/>
    <mergeCell ref="AO200:AQ201"/>
    <mergeCell ref="AR200:AS205"/>
    <mergeCell ref="AT200:AV200"/>
    <mergeCell ref="AT201:AV205"/>
    <mergeCell ref="AK202:AL203"/>
    <mergeCell ref="AM202:AN203"/>
    <mergeCell ref="AO202:AQ203"/>
    <mergeCell ref="AW201:AX202"/>
    <mergeCell ref="BB202:BG205"/>
    <mergeCell ref="BI202:BI203"/>
    <mergeCell ref="AW203:AX203"/>
    <mergeCell ref="AD204:AF204"/>
    <mergeCell ref="AG204:AI204"/>
    <mergeCell ref="AJ204:AL205"/>
    <mergeCell ref="AG205:AI205"/>
    <mergeCell ref="BM196:BN197"/>
    <mergeCell ref="BO196:BO197"/>
    <mergeCell ref="BP196:BQ197"/>
    <mergeCell ref="BR196:BR197"/>
    <mergeCell ref="BS196:BT197"/>
    <mergeCell ref="BU196:BW197"/>
    <mergeCell ref="AK196:AL197"/>
    <mergeCell ref="AM196:AN197"/>
    <mergeCell ref="AO196:AQ197"/>
    <mergeCell ref="CK198:CK199"/>
    <mergeCell ref="CL198:CL199"/>
    <mergeCell ref="CM198:CO199"/>
    <mergeCell ref="CP198:CQ199"/>
    <mergeCell ref="CR198:CS199"/>
    <mergeCell ref="N199:O199"/>
    <mergeCell ref="U199:W199"/>
    <mergeCell ref="X199:Z199"/>
    <mergeCell ref="AA199:AC199"/>
    <mergeCell ref="AD199:AF199"/>
    <mergeCell ref="BX198:BY198"/>
    <mergeCell ref="CB198:CB199"/>
    <mergeCell ref="CC198:CC199"/>
    <mergeCell ref="CD198:CF199"/>
    <mergeCell ref="CG198:CH199"/>
    <mergeCell ref="CI198:CJ199"/>
    <mergeCell ref="BX199:BY199"/>
    <mergeCell ref="BM198:BN199"/>
    <mergeCell ref="BO198:BO199"/>
    <mergeCell ref="BP198:BQ199"/>
    <mergeCell ref="BR198:BR199"/>
    <mergeCell ref="BS198:BT199"/>
    <mergeCell ref="BU198:BW199"/>
    <mergeCell ref="CM194:CO195"/>
    <mergeCell ref="CP194:CQ195"/>
    <mergeCell ref="CR194:CS195"/>
    <mergeCell ref="CT194:CZ199"/>
    <mergeCell ref="CK196:CK197"/>
    <mergeCell ref="CL196:CL197"/>
    <mergeCell ref="CM196:CO197"/>
    <mergeCell ref="CP196:CQ197"/>
    <mergeCell ref="BX194:BY194"/>
    <mergeCell ref="D198:E199"/>
    <mergeCell ref="F198:F199"/>
    <mergeCell ref="G198:I199"/>
    <mergeCell ref="J198:J199"/>
    <mergeCell ref="K198:M199"/>
    <mergeCell ref="N198:O198"/>
    <mergeCell ref="CR196:CS197"/>
    <mergeCell ref="B197:C199"/>
    <mergeCell ref="D197:E197"/>
    <mergeCell ref="N197:O197"/>
    <mergeCell ref="T197:T199"/>
    <mergeCell ref="V197:W197"/>
    <mergeCell ref="Y197:Z197"/>
    <mergeCell ref="AB197:AC197"/>
    <mergeCell ref="AE197:AF197"/>
    <mergeCell ref="AH197:AI197"/>
    <mergeCell ref="BX196:BY196"/>
    <mergeCell ref="CB196:CB197"/>
    <mergeCell ref="CC196:CC197"/>
    <mergeCell ref="CD196:CF197"/>
    <mergeCell ref="CG196:CH197"/>
    <mergeCell ref="CI196:CJ197"/>
    <mergeCell ref="BX197:BY197"/>
    <mergeCell ref="BB194:BC195"/>
    <mergeCell ref="BD194:BG195"/>
    <mergeCell ref="BI194:BI195"/>
    <mergeCell ref="BJ194:BK195"/>
    <mergeCell ref="BL194:BL195"/>
    <mergeCell ref="BL196:BL197"/>
    <mergeCell ref="BI198:BI199"/>
    <mergeCell ref="BJ198:BK199"/>
    <mergeCell ref="BL198:BL199"/>
    <mergeCell ref="BJ196:BK197"/>
    <mergeCell ref="AW197:AX197"/>
    <mergeCell ref="AM198:AN199"/>
    <mergeCell ref="AO198:AQ199"/>
    <mergeCell ref="AW198:AX199"/>
    <mergeCell ref="EV195:EV196"/>
    <mergeCell ref="B196:C196"/>
    <mergeCell ref="D196:E196"/>
    <mergeCell ref="N196:O196"/>
    <mergeCell ref="U196:W196"/>
    <mergeCell ref="X196:Z196"/>
    <mergeCell ref="AA196:AC196"/>
    <mergeCell ref="AD196:AF196"/>
    <mergeCell ref="AG196:AI196"/>
    <mergeCell ref="AJ196:AJ197"/>
    <mergeCell ref="D195:E195"/>
    <mergeCell ref="F195:M197"/>
    <mergeCell ref="N195:O195"/>
    <mergeCell ref="U195:W195"/>
    <mergeCell ref="X195:Z195"/>
    <mergeCell ref="AA195:AC195"/>
    <mergeCell ref="CK194:CK195"/>
    <mergeCell ref="CL194:CL195"/>
    <mergeCell ref="AO194:AQ195"/>
    <mergeCell ref="AR194:AS199"/>
    <mergeCell ref="AT194:AV194"/>
    <mergeCell ref="AW194:AX194"/>
    <mergeCell ref="AZ194:AZ199"/>
    <mergeCell ref="AT195:AV199"/>
    <mergeCell ref="AW195:AX196"/>
    <mergeCell ref="Y194:Z194"/>
    <mergeCell ref="AB194:AC194"/>
    <mergeCell ref="AE194:AF194"/>
    <mergeCell ref="AH194:AI194"/>
    <mergeCell ref="AJ194:AJ195"/>
    <mergeCell ref="AK194:AL195"/>
    <mergeCell ref="AD195:AF195"/>
    <mergeCell ref="AG195:AI195"/>
    <mergeCell ref="CP193:CQ193"/>
    <mergeCell ref="AO192:AQ193"/>
    <mergeCell ref="AR192:AS192"/>
    <mergeCell ref="AT192:AV193"/>
    <mergeCell ref="CB194:CB195"/>
    <mergeCell ref="CC194:CC195"/>
    <mergeCell ref="CD194:CF195"/>
    <mergeCell ref="CG194:CH195"/>
    <mergeCell ref="CI194:CJ195"/>
    <mergeCell ref="BX195:BY195"/>
    <mergeCell ref="BM194:BN195"/>
    <mergeCell ref="BO194:BO195"/>
    <mergeCell ref="BP194:BQ195"/>
    <mergeCell ref="BR194:BR195"/>
    <mergeCell ref="BS194:BT195"/>
    <mergeCell ref="BU194:BW195"/>
    <mergeCell ref="BA194:BA199"/>
    <mergeCell ref="B194:B195"/>
    <mergeCell ref="C194:C195"/>
    <mergeCell ref="D194:E194"/>
    <mergeCell ref="F194:G194"/>
    <mergeCell ref="H194:M194"/>
    <mergeCell ref="N194:O194"/>
    <mergeCell ref="T194:T196"/>
    <mergeCell ref="V194:W194"/>
    <mergeCell ref="CT192:CZ193"/>
    <mergeCell ref="ER192:ER193"/>
    <mergeCell ref="ES192:ES193"/>
    <mergeCell ref="N193:O193"/>
    <mergeCell ref="AJ193:AL193"/>
    <mergeCell ref="AR193:AS193"/>
    <mergeCell ref="AW193:AX193"/>
    <mergeCell ref="BI193:BT193"/>
    <mergeCell ref="BU193:BW193"/>
    <mergeCell ref="BX193:BY193"/>
    <mergeCell ref="AW192:AX192"/>
    <mergeCell ref="AZ192:BA192"/>
    <mergeCell ref="BB192:BG193"/>
    <mergeCell ref="BI192:BW192"/>
    <mergeCell ref="BX192:CA192"/>
    <mergeCell ref="CB192:CS192"/>
    <mergeCell ref="CD193:CF193"/>
    <mergeCell ref="CG193:CH193"/>
    <mergeCell ref="CI193:CJ193"/>
    <mergeCell ref="CM193:CO193"/>
    <mergeCell ref="AG192:AI193"/>
    <mergeCell ref="AJ192:AL192"/>
    <mergeCell ref="AM192:AN193"/>
    <mergeCell ref="AM194:AN195"/>
    <mergeCell ref="FE190:FF191"/>
    <mergeCell ref="B192:C192"/>
    <mergeCell ref="D192:E193"/>
    <mergeCell ref="F192:M193"/>
    <mergeCell ref="N192:Q192"/>
    <mergeCell ref="R192:S192"/>
    <mergeCell ref="U192:W193"/>
    <mergeCell ref="X192:Z193"/>
    <mergeCell ref="AA192:AC193"/>
    <mergeCell ref="AD192:AF193"/>
    <mergeCell ref="ER190:ES191"/>
    <mergeCell ref="ET190:ET191"/>
    <mergeCell ref="X190:AE191"/>
    <mergeCell ref="AF190:AG191"/>
    <mergeCell ref="AH190:AO191"/>
    <mergeCell ref="AZ190:AZ191"/>
    <mergeCell ref="BA190:BD191"/>
    <mergeCell ref="BE190:BI191"/>
    <mergeCell ref="CR193:CS193"/>
    <mergeCell ref="BL190:BM191"/>
    <mergeCell ref="BN190:BO191"/>
    <mergeCell ref="BP190:BQ191"/>
    <mergeCell ref="BT190:BU191"/>
    <mergeCell ref="BV190:CE191"/>
    <mergeCell ref="CF190:CG191"/>
    <mergeCell ref="CH190:CQ191"/>
    <mergeCell ref="CY188:CZ189"/>
    <mergeCell ref="AR189:AS190"/>
    <mergeCell ref="AV189:AW190"/>
    <mergeCell ref="B190:C191"/>
    <mergeCell ref="D190:G191"/>
    <mergeCell ref="H190:L191"/>
    <mergeCell ref="N190:O191"/>
    <mergeCell ref="P190:Q191"/>
    <mergeCell ref="R190:S191"/>
    <mergeCell ref="V190:W191"/>
    <mergeCell ref="CH186:CL186"/>
    <mergeCell ref="CM186:CO186"/>
    <mergeCell ref="CP186:CT186"/>
    <mergeCell ref="CU186:CX186"/>
    <mergeCell ref="B188:M189"/>
    <mergeCell ref="AZ188:BL189"/>
    <mergeCell ref="CT188:CU189"/>
    <mergeCell ref="AU186:AV186"/>
    <mergeCell ref="BI186:BK186"/>
    <mergeCell ref="BL186:BP186"/>
    <mergeCell ref="BQ186:BY186"/>
    <mergeCell ref="BZ186:CD186"/>
    <mergeCell ref="CE186:CG186"/>
    <mergeCell ref="AE186:AG186"/>
    <mergeCell ref="AH186:AJ186"/>
    <mergeCell ref="AK186:AM186"/>
    <mergeCell ref="AN186:AP186"/>
    <mergeCell ref="AQ186:AR186"/>
    <mergeCell ref="AS186:AT186"/>
    <mergeCell ref="P186:R186"/>
    <mergeCell ref="S186:T186"/>
    <mergeCell ref="U186:V186"/>
    <mergeCell ref="W186:X186"/>
    <mergeCell ref="Z186:AA186"/>
    <mergeCell ref="AB186:AD186"/>
    <mergeCell ref="CE185:CG185"/>
    <mergeCell ref="CH185:CL185"/>
    <mergeCell ref="CM185:CO185"/>
    <mergeCell ref="CP185:CT185"/>
    <mergeCell ref="CU185:CX185"/>
    <mergeCell ref="B186:C186"/>
    <mergeCell ref="D186:F186"/>
    <mergeCell ref="G186:I186"/>
    <mergeCell ref="J186:L186"/>
    <mergeCell ref="M186:O186"/>
    <mergeCell ref="AH185:AJ185"/>
    <mergeCell ref="AK185:AM185"/>
    <mergeCell ref="AN185:AP185"/>
    <mergeCell ref="AQ185:AR185"/>
    <mergeCell ref="AS185:AT185"/>
    <mergeCell ref="AU185:AV185"/>
    <mergeCell ref="S185:T185"/>
    <mergeCell ref="U185:V185"/>
    <mergeCell ref="W185:X185"/>
    <mergeCell ref="Z185:AA185"/>
    <mergeCell ref="AB185:AD185"/>
    <mergeCell ref="AE185:AG185"/>
    <mergeCell ref="B185:C185"/>
    <mergeCell ref="D185:F185"/>
    <mergeCell ref="G185:I185"/>
    <mergeCell ref="J185:L185"/>
    <mergeCell ref="M185:O185"/>
    <mergeCell ref="P185:R185"/>
    <mergeCell ref="BD184:BF185"/>
    <mergeCell ref="BI184:BK184"/>
    <mergeCell ref="BL184:BP184"/>
    <mergeCell ref="BQ184:BY184"/>
    <mergeCell ref="BZ184:CD184"/>
    <mergeCell ref="CE184:CG184"/>
    <mergeCell ref="BI185:BK185"/>
    <mergeCell ref="BL185:BP185"/>
    <mergeCell ref="BQ185:BY185"/>
    <mergeCell ref="BZ185:CD185"/>
    <mergeCell ref="AH184:AJ184"/>
    <mergeCell ref="AK184:AM184"/>
    <mergeCell ref="AN184:AP184"/>
    <mergeCell ref="AQ184:AR184"/>
    <mergeCell ref="AS184:AT184"/>
    <mergeCell ref="AU184:AV184"/>
    <mergeCell ref="S184:T184"/>
    <mergeCell ref="U184:V184"/>
    <mergeCell ref="W184:X184"/>
    <mergeCell ref="Z184:AA184"/>
    <mergeCell ref="AB184:AD184"/>
    <mergeCell ref="AE184:AG184"/>
    <mergeCell ref="CM183:CO183"/>
    <mergeCell ref="CP183:CT183"/>
    <mergeCell ref="CU183:CX183"/>
    <mergeCell ref="B184:C184"/>
    <mergeCell ref="D184:F184"/>
    <mergeCell ref="G184:I184"/>
    <mergeCell ref="J184:L184"/>
    <mergeCell ref="M184:O184"/>
    <mergeCell ref="P184:R184"/>
    <mergeCell ref="AU183:AV183"/>
    <mergeCell ref="BI183:BK183"/>
    <mergeCell ref="BL183:BP183"/>
    <mergeCell ref="BQ183:BY183"/>
    <mergeCell ref="BZ183:CD183"/>
    <mergeCell ref="CE183:CG183"/>
    <mergeCell ref="U183:V183"/>
    <mergeCell ref="W183:X183"/>
    <mergeCell ref="Z183:AA183"/>
    <mergeCell ref="AB183:AD183"/>
    <mergeCell ref="AE183:AG183"/>
    <mergeCell ref="AH183:AJ183"/>
    <mergeCell ref="CH184:CL184"/>
    <mergeCell ref="CM184:CO184"/>
    <mergeCell ref="CP184:CT184"/>
    <mergeCell ref="CU184:CX184"/>
    <mergeCell ref="B183:C183"/>
    <mergeCell ref="D183:F183"/>
    <mergeCell ref="G183:I183"/>
    <mergeCell ref="J183:L183"/>
    <mergeCell ref="M183:O183"/>
    <mergeCell ref="P183:R183"/>
    <mergeCell ref="S183:T183"/>
    <mergeCell ref="BI182:BK182"/>
    <mergeCell ref="BL182:BP182"/>
    <mergeCell ref="BQ182:BY182"/>
    <mergeCell ref="BZ182:CD182"/>
    <mergeCell ref="CE182:CG182"/>
    <mergeCell ref="CH182:CL182"/>
    <mergeCell ref="AK182:AM182"/>
    <mergeCell ref="AN182:AP182"/>
    <mergeCell ref="AQ182:AR182"/>
    <mergeCell ref="AS182:AT182"/>
    <mergeCell ref="AU182:AV182"/>
    <mergeCell ref="BD182:BF183"/>
    <mergeCell ref="AK183:AM183"/>
    <mergeCell ref="AN183:AP183"/>
    <mergeCell ref="AQ183:AR183"/>
    <mergeCell ref="AS183:AT183"/>
    <mergeCell ref="U182:V182"/>
    <mergeCell ref="W182:X182"/>
    <mergeCell ref="Z182:AA182"/>
    <mergeCell ref="AB182:AD182"/>
    <mergeCell ref="AE182:AG182"/>
    <mergeCell ref="AH182:AJ182"/>
    <mergeCell ref="CH183:CL183"/>
    <mergeCell ref="CM181:CO181"/>
    <mergeCell ref="CP181:CT181"/>
    <mergeCell ref="CU181:CX181"/>
    <mergeCell ref="B182:C182"/>
    <mergeCell ref="D182:F182"/>
    <mergeCell ref="G182:I182"/>
    <mergeCell ref="J182:L182"/>
    <mergeCell ref="M182:O182"/>
    <mergeCell ref="P182:R182"/>
    <mergeCell ref="S182:T182"/>
    <mergeCell ref="BI181:BK181"/>
    <mergeCell ref="BL181:BP181"/>
    <mergeCell ref="BQ181:BY181"/>
    <mergeCell ref="BZ181:CD181"/>
    <mergeCell ref="CE181:CG181"/>
    <mergeCell ref="CH181:CL181"/>
    <mergeCell ref="AK181:AM181"/>
    <mergeCell ref="AN181:AP181"/>
    <mergeCell ref="AQ181:AR181"/>
    <mergeCell ref="AS181:AT181"/>
    <mergeCell ref="AU181:AV181"/>
    <mergeCell ref="BA181:BB181"/>
    <mergeCell ref="U181:V181"/>
    <mergeCell ref="W181:X181"/>
    <mergeCell ref="Z181:AA181"/>
    <mergeCell ref="AB181:AD181"/>
    <mergeCell ref="AE181:AG181"/>
    <mergeCell ref="AH181:AJ181"/>
    <mergeCell ref="CM182:CO182"/>
    <mergeCell ref="CP182:CT182"/>
    <mergeCell ref="CU182:CX182"/>
    <mergeCell ref="B181:C181"/>
    <mergeCell ref="D181:F181"/>
    <mergeCell ref="G181:I181"/>
    <mergeCell ref="J181:L181"/>
    <mergeCell ref="M181:O181"/>
    <mergeCell ref="P181:R181"/>
    <mergeCell ref="S181:T181"/>
    <mergeCell ref="BI180:BK180"/>
    <mergeCell ref="BL180:BP180"/>
    <mergeCell ref="BQ180:BY180"/>
    <mergeCell ref="BZ180:CD180"/>
    <mergeCell ref="CE180:CG180"/>
    <mergeCell ref="CH180:CL180"/>
    <mergeCell ref="AH180:AJ180"/>
    <mergeCell ref="AK180:AM180"/>
    <mergeCell ref="AN180:AP180"/>
    <mergeCell ref="AQ180:AR180"/>
    <mergeCell ref="AS180:AT180"/>
    <mergeCell ref="AU180:AV180"/>
    <mergeCell ref="S180:T180"/>
    <mergeCell ref="U180:V180"/>
    <mergeCell ref="W180:X180"/>
    <mergeCell ref="Z180:AA180"/>
    <mergeCell ref="AB180:AD180"/>
    <mergeCell ref="AE180:AG180"/>
    <mergeCell ref="B180:C180"/>
    <mergeCell ref="D180:F180"/>
    <mergeCell ref="G180:I180"/>
    <mergeCell ref="J180:L180"/>
    <mergeCell ref="M180:O180"/>
    <mergeCell ref="P180:R180"/>
    <mergeCell ref="BZ179:CD179"/>
    <mergeCell ref="CE179:CG179"/>
    <mergeCell ref="CH179:CL179"/>
    <mergeCell ref="CM179:CO179"/>
    <mergeCell ref="CP179:CT179"/>
    <mergeCell ref="CU179:CX179"/>
    <mergeCell ref="AH179:AJ179"/>
    <mergeCell ref="AK179:AM179"/>
    <mergeCell ref="AN179:AP179"/>
    <mergeCell ref="AQ179:AR179"/>
    <mergeCell ref="AS179:AT179"/>
    <mergeCell ref="AU179:AV179"/>
    <mergeCell ref="S179:T179"/>
    <mergeCell ref="U179:V179"/>
    <mergeCell ref="W179:X179"/>
    <mergeCell ref="Z179:AA179"/>
    <mergeCell ref="AB179:AD179"/>
    <mergeCell ref="AE179:AG179"/>
    <mergeCell ref="CM180:CO180"/>
    <mergeCell ref="CP180:CT180"/>
    <mergeCell ref="CU180:CX180"/>
    <mergeCell ref="B179:C179"/>
    <mergeCell ref="D179:F179"/>
    <mergeCell ref="G179:I179"/>
    <mergeCell ref="J179:L179"/>
    <mergeCell ref="M179:O179"/>
    <mergeCell ref="CM178:CO178"/>
    <mergeCell ref="CP178:CT178"/>
    <mergeCell ref="CU178:CX178"/>
    <mergeCell ref="AN178:AO178"/>
    <mergeCell ref="AS178:AV178"/>
    <mergeCell ref="BD178:BF179"/>
    <mergeCell ref="BI178:BK178"/>
    <mergeCell ref="BL178:BP178"/>
    <mergeCell ref="BQ178:BY178"/>
    <mergeCell ref="BI179:BK179"/>
    <mergeCell ref="BL179:BP179"/>
    <mergeCell ref="BQ179:BY179"/>
    <mergeCell ref="B178:F178"/>
    <mergeCell ref="K178:L178"/>
    <mergeCell ref="P178:Q178"/>
    <mergeCell ref="U178:X178"/>
    <mergeCell ref="Z178:AA178"/>
    <mergeCell ref="AI178:AJ178"/>
    <mergeCell ref="M177:N178"/>
    <mergeCell ref="R177:S178"/>
    <mergeCell ref="AK177:AL178"/>
    <mergeCell ref="AP177:AQ178"/>
    <mergeCell ref="BI177:BK177"/>
    <mergeCell ref="BL177:BP177"/>
    <mergeCell ref="BD176:BF177"/>
    <mergeCell ref="BI176:BK176"/>
    <mergeCell ref="BL176:BP176"/>
    <mergeCell ref="BQ176:BY176"/>
    <mergeCell ref="BZ176:CD176"/>
    <mergeCell ref="CE176:CG176"/>
    <mergeCell ref="BQ177:BY177"/>
    <mergeCell ref="P179:R179"/>
    <mergeCell ref="BZ178:CD178"/>
    <mergeCell ref="CE178:CG178"/>
    <mergeCell ref="CD172:CF173"/>
    <mergeCell ref="CG172:CH173"/>
    <mergeCell ref="CI172:CJ173"/>
    <mergeCell ref="BX173:BY173"/>
    <mergeCell ref="BM172:BN173"/>
    <mergeCell ref="BO172:BO173"/>
    <mergeCell ref="BP172:BQ173"/>
    <mergeCell ref="BR172:BR173"/>
    <mergeCell ref="BS172:BT173"/>
    <mergeCell ref="BU172:BW173"/>
    <mergeCell ref="AM172:AN173"/>
    <mergeCell ref="AO172:AQ173"/>
    <mergeCell ref="AW172:AX173"/>
    <mergeCell ref="CH177:CL177"/>
    <mergeCell ref="CH178:CL178"/>
    <mergeCell ref="CM170:CO171"/>
    <mergeCell ref="CP170:CQ171"/>
    <mergeCell ref="BS170:BT171"/>
    <mergeCell ref="BU170:BW171"/>
    <mergeCell ref="BX170:BY170"/>
    <mergeCell ref="CB170:CB171"/>
    <mergeCell ref="CC170:CC171"/>
    <mergeCell ref="CD170:CF171"/>
    <mergeCell ref="CM177:CO177"/>
    <mergeCell ref="CP177:CT177"/>
    <mergeCell ref="CU177:CX177"/>
    <mergeCell ref="CH176:CL176"/>
    <mergeCell ref="CM176:CO176"/>
    <mergeCell ref="CP176:CT176"/>
    <mergeCell ref="CU176:CX176"/>
    <mergeCell ref="X172:Z172"/>
    <mergeCell ref="AA172:AC172"/>
    <mergeCell ref="AD172:AF172"/>
    <mergeCell ref="AG172:AI172"/>
    <mergeCell ref="AJ172:AL173"/>
    <mergeCell ref="AG173:AI173"/>
    <mergeCell ref="BZ177:CD177"/>
    <mergeCell ref="CE177:CG177"/>
    <mergeCell ref="AJ174:AL175"/>
    <mergeCell ref="AM174:AN175"/>
    <mergeCell ref="AO174:AQ175"/>
    <mergeCell ref="AR174:AS175"/>
    <mergeCell ref="BP170:BQ171"/>
    <mergeCell ref="BR170:BR171"/>
    <mergeCell ref="B175:H176"/>
    <mergeCell ref="I175:J176"/>
    <mergeCell ref="CK172:CK173"/>
    <mergeCell ref="CL172:CL173"/>
    <mergeCell ref="CM172:CO173"/>
    <mergeCell ref="CP172:CQ173"/>
    <mergeCell ref="CR172:CS173"/>
    <mergeCell ref="N173:O173"/>
    <mergeCell ref="U173:W173"/>
    <mergeCell ref="X173:Z173"/>
    <mergeCell ref="AA173:AC173"/>
    <mergeCell ref="AD173:AF173"/>
    <mergeCell ref="BX172:BY172"/>
    <mergeCell ref="CB172:CB173"/>
    <mergeCell ref="CC172:CC173"/>
    <mergeCell ref="D172:E173"/>
    <mergeCell ref="F172:F173"/>
    <mergeCell ref="G172:I173"/>
    <mergeCell ref="J172:J173"/>
    <mergeCell ref="K172:M173"/>
    <mergeCell ref="N172:O172"/>
    <mergeCell ref="EV169:EV170"/>
    <mergeCell ref="B170:C170"/>
    <mergeCell ref="D170:E170"/>
    <mergeCell ref="N170:O170"/>
    <mergeCell ref="U170:W170"/>
    <mergeCell ref="X170:Z170"/>
    <mergeCell ref="AA170:AC170"/>
    <mergeCell ref="AD170:AF170"/>
    <mergeCell ref="AG170:AI170"/>
    <mergeCell ref="AJ170:AJ171"/>
    <mergeCell ref="CR168:CS169"/>
    <mergeCell ref="CT168:CZ173"/>
    <mergeCell ref="D169:E169"/>
    <mergeCell ref="F169:M171"/>
    <mergeCell ref="N169:O169"/>
    <mergeCell ref="U169:W169"/>
    <mergeCell ref="X169:Z169"/>
    <mergeCell ref="AA169:AC169"/>
    <mergeCell ref="AD169:AF169"/>
    <mergeCell ref="AG169:AI169"/>
    <mergeCell ref="CG168:CH169"/>
    <mergeCell ref="CI168:CJ169"/>
    <mergeCell ref="CK168:CK169"/>
    <mergeCell ref="CL168:CL169"/>
    <mergeCell ref="CM168:CO169"/>
    <mergeCell ref="CR170:CS171"/>
    <mergeCell ref="CG170:CH171"/>
    <mergeCell ref="CI170:CJ171"/>
    <mergeCell ref="CK170:CK171"/>
    <mergeCell ref="CL170:CL171"/>
    <mergeCell ref="CP168:CQ169"/>
    <mergeCell ref="BS168:BT169"/>
    <mergeCell ref="BU168:BW169"/>
    <mergeCell ref="BX168:BY168"/>
    <mergeCell ref="CB168:CB169"/>
    <mergeCell ref="CC168:CC169"/>
    <mergeCell ref="CD168:CF169"/>
    <mergeCell ref="BX169:BY169"/>
    <mergeCell ref="BJ168:BK169"/>
    <mergeCell ref="BL168:BL169"/>
    <mergeCell ref="BM168:BN169"/>
    <mergeCell ref="BO168:BO169"/>
    <mergeCell ref="BP168:BQ169"/>
    <mergeCell ref="BR168:BR169"/>
    <mergeCell ref="AW168:AX168"/>
    <mergeCell ref="AZ168:AZ173"/>
    <mergeCell ref="BA168:BA173"/>
    <mergeCell ref="BB168:BC169"/>
    <mergeCell ref="BD168:BG169"/>
    <mergeCell ref="BI168:BI169"/>
    <mergeCell ref="AW169:AX170"/>
    <mergeCell ref="BB170:BG173"/>
    <mergeCell ref="BI170:BI171"/>
    <mergeCell ref="AW171:AX171"/>
    <mergeCell ref="BI172:BI173"/>
    <mergeCell ref="BJ172:BK173"/>
    <mergeCell ref="BL172:BL173"/>
    <mergeCell ref="BX171:BY171"/>
    <mergeCell ref="BJ170:BK171"/>
    <mergeCell ref="BL170:BL171"/>
    <mergeCell ref="BM170:BN171"/>
    <mergeCell ref="BO170:BO171"/>
    <mergeCell ref="AJ168:AJ169"/>
    <mergeCell ref="AK168:AL169"/>
    <mergeCell ref="AM168:AN169"/>
    <mergeCell ref="AO168:AQ169"/>
    <mergeCell ref="AR168:AS173"/>
    <mergeCell ref="AT168:AV168"/>
    <mergeCell ref="AT169:AV173"/>
    <mergeCell ref="AK170:AL171"/>
    <mergeCell ref="AM170:AN171"/>
    <mergeCell ref="AO170:AQ171"/>
    <mergeCell ref="T168:T170"/>
    <mergeCell ref="V168:W168"/>
    <mergeCell ref="Y168:Z168"/>
    <mergeCell ref="AB168:AC168"/>
    <mergeCell ref="AE168:AF168"/>
    <mergeCell ref="AH168:AI168"/>
    <mergeCell ref="B168:B169"/>
    <mergeCell ref="C168:C169"/>
    <mergeCell ref="D168:E168"/>
    <mergeCell ref="F168:G168"/>
    <mergeCell ref="H168:M168"/>
    <mergeCell ref="N168:O168"/>
    <mergeCell ref="B171:C173"/>
    <mergeCell ref="D171:E171"/>
    <mergeCell ref="N171:O171"/>
    <mergeCell ref="T171:T173"/>
    <mergeCell ref="V171:W171"/>
    <mergeCell ref="Y171:Z171"/>
    <mergeCell ref="AB171:AC171"/>
    <mergeCell ref="AE171:AF171"/>
    <mergeCell ref="AH171:AI171"/>
    <mergeCell ref="U172:W172"/>
    <mergeCell ref="CB166:CB167"/>
    <mergeCell ref="CC166:CC167"/>
    <mergeCell ref="CD166:CF167"/>
    <mergeCell ref="CG166:CH167"/>
    <mergeCell ref="CI166:CJ167"/>
    <mergeCell ref="BX167:BY167"/>
    <mergeCell ref="BM166:BN167"/>
    <mergeCell ref="BO166:BO167"/>
    <mergeCell ref="BP166:BQ167"/>
    <mergeCell ref="BR166:BR167"/>
    <mergeCell ref="BS166:BT167"/>
    <mergeCell ref="BU166:BW167"/>
    <mergeCell ref="AM166:AN167"/>
    <mergeCell ref="AO166:AQ167"/>
    <mergeCell ref="AW166:AX167"/>
    <mergeCell ref="BI166:BI167"/>
    <mergeCell ref="BJ166:BK167"/>
    <mergeCell ref="BL166:BL167"/>
    <mergeCell ref="CR164:CS165"/>
    <mergeCell ref="B165:C167"/>
    <mergeCell ref="D165:E165"/>
    <mergeCell ref="N165:O165"/>
    <mergeCell ref="T165:T167"/>
    <mergeCell ref="V165:W165"/>
    <mergeCell ref="Y165:Z165"/>
    <mergeCell ref="AB165:AC165"/>
    <mergeCell ref="AE165:AF165"/>
    <mergeCell ref="AH165:AI165"/>
    <mergeCell ref="CG164:CH165"/>
    <mergeCell ref="CI164:CJ165"/>
    <mergeCell ref="CK164:CK165"/>
    <mergeCell ref="CL164:CL165"/>
    <mergeCell ref="CM164:CO165"/>
    <mergeCell ref="CP164:CQ165"/>
    <mergeCell ref="BS164:BT165"/>
    <mergeCell ref="BU164:BW165"/>
    <mergeCell ref="BX164:BY164"/>
    <mergeCell ref="CB164:CB165"/>
    <mergeCell ref="CC164:CC165"/>
    <mergeCell ref="CD164:CF165"/>
    <mergeCell ref="CK166:CK167"/>
    <mergeCell ref="CL166:CL167"/>
    <mergeCell ref="CM166:CO167"/>
    <mergeCell ref="CP166:CQ167"/>
    <mergeCell ref="CR166:CS167"/>
    <mergeCell ref="N167:O167"/>
    <mergeCell ref="U167:W167"/>
    <mergeCell ref="X167:Z167"/>
    <mergeCell ref="AA167:AC167"/>
    <mergeCell ref="AD167:AF167"/>
    <mergeCell ref="EV163:EV164"/>
    <mergeCell ref="B164:C164"/>
    <mergeCell ref="D164:E164"/>
    <mergeCell ref="N164:O164"/>
    <mergeCell ref="U164:W164"/>
    <mergeCell ref="X164:Z164"/>
    <mergeCell ref="AA164:AC164"/>
    <mergeCell ref="AD164:AF164"/>
    <mergeCell ref="AG164:AI164"/>
    <mergeCell ref="AJ164:AJ165"/>
    <mergeCell ref="CR162:CS163"/>
    <mergeCell ref="CT162:CZ167"/>
    <mergeCell ref="D163:E163"/>
    <mergeCell ref="F163:M165"/>
    <mergeCell ref="N163:O163"/>
    <mergeCell ref="U163:W163"/>
    <mergeCell ref="X163:Z163"/>
    <mergeCell ref="AA163:AC163"/>
    <mergeCell ref="AD163:AF163"/>
    <mergeCell ref="AG163:AI163"/>
    <mergeCell ref="CG162:CH163"/>
    <mergeCell ref="CI162:CJ163"/>
    <mergeCell ref="CK162:CK163"/>
    <mergeCell ref="CL162:CL163"/>
    <mergeCell ref="CM162:CO163"/>
    <mergeCell ref="AD166:AF166"/>
    <mergeCell ref="AG166:AI166"/>
    <mergeCell ref="AJ166:AL167"/>
    <mergeCell ref="AG167:AI167"/>
    <mergeCell ref="D166:E167"/>
    <mergeCell ref="F166:F167"/>
    <mergeCell ref="G166:I167"/>
    <mergeCell ref="CP162:CQ163"/>
    <mergeCell ref="BS162:BT163"/>
    <mergeCell ref="BU162:BW163"/>
    <mergeCell ref="BX162:BY162"/>
    <mergeCell ref="CB162:CB163"/>
    <mergeCell ref="CC162:CC163"/>
    <mergeCell ref="CD162:CF163"/>
    <mergeCell ref="BX163:BY163"/>
    <mergeCell ref="BJ162:BK163"/>
    <mergeCell ref="BL162:BL163"/>
    <mergeCell ref="BM162:BN163"/>
    <mergeCell ref="BO162:BO163"/>
    <mergeCell ref="BP162:BQ163"/>
    <mergeCell ref="BR162:BR163"/>
    <mergeCell ref="AW162:AX162"/>
    <mergeCell ref="AZ162:AZ167"/>
    <mergeCell ref="BA162:BA167"/>
    <mergeCell ref="BB162:BC163"/>
    <mergeCell ref="BD162:BG163"/>
    <mergeCell ref="BI162:BI163"/>
    <mergeCell ref="AW163:AX164"/>
    <mergeCell ref="BB164:BG167"/>
    <mergeCell ref="BI164:BI165"/>
    <mergeCell ref="AW165:AX165"/>
    <mergeCell ref="BX165:BY165"/>
    <mergeCell ref="BJ164:BK165"/>
    <mergeCell ref="BL164:BL165"/>
    <mergeCell ref="BM164:BN165"/>
    <mergeCell ref="BO164:BO165"/>
    <mergeCell ref="BP164:BQ165"/>
    <mergeCell ref="BR164:BR165"/>
    <mergeCell ref="BX166:BY166"/>
    <mergeCell ref="AJ162:AJ163"/>
    <mergeCell ref="AK162:AL163"/>
    <mergeCell ref="AM162:AN163"/>
    <mergeCell ref="AO162:AQ163"/>
    <mergeCell ref="AR162:AS167"/>
    <mergeCell ref="AT162:AV162"/>
    <mergeCell ref="AT163:AV167"/>
    <mergeCell ref="AK164:AL165"/>
    <mergeCell ref="AM164:AN165"/>
    <mergeCell ref="AO164:AQ165"/>
    <mergeCell ref="T162:T164"/>
    <mergeCell ref="V162:W162"/>
    <mergeCell ref="Y162:Z162"/>
    <mergeCell ref="AB162:AC162"/>
    <mergeCell ref="AE162:AF162"/>
    <mergeCell ref="AH162:AI162"/>
    <mergeCell ref="B162:B163"/>
    <mergeCell ref="C162:C163"/>
    <mergeCell ref="D162:E162"/>
    <mergeCell ref="F162:G162"/>
    <mergeCell ref="H162:M162"/>
    <mergeCell ref="N162:O162"/>
    <mergeCell ref="J166:J167"/>
    <mergeCell ref="K166:M167"/>
    <mergeCell ref="N166:O166"/>
    <mergeCell ref="U166:W166"/>
    <mergeCell ref="X166:Z166"/>
    <mergeCell ref="AA166:AC166"/>
    <mergeCell ref="CB160:CB161"/>
    <mergeCell ref="CC160:CC161"/>
    <mergeCell ref="CD160:CF161"/>
    <mergeCell ref="CG160:CH161"/>
    <mergeCell ref="CI160:CJ161"/>
    <mergeCell ref="BX161:BY161"/>
    <mergeCell ref="BM160:BN161"/>
    <mergeCell ref="BO160:BO161"/>
    <mergeCell ref="BP160:BQ161"/>
    <mergeCell ref="BR160:BR161"/>
    <mergeCell ref="BS160:BT161"/>
    <mergeCell ref="BU160:BW161"/>
    <mergeCell ref="AM160:AN161"/>
    <mergeCell ref="AO160:AQ161"/>
    <mergeCell ref="AW160:AX161"/>
    <mergeCell ref="BI160:BI161"/>
    <mergeCell ref="BJ160:BK161"/>
    <mergeCell ref="BL160:BL161"/>
    <mergeCell ref="CR158:CS159"/>
    <mergeCell ref="B159:C161"/>
    <mergeCell ref="D159:E159"/>
    <mergeCell ref="N159:O159"/>
    <mergeCell ref="T159:T161"/>
    <mergeCell ref="V159:W159"/>
    <mergeCell ref="Y159:Z159"/>
    <mergeCell ref="AB159:AC159"/>
    <mergeCell ref="AE159:AF159"/>
    <mergeCell ref="AH159:AI159"/>
    <mergeCell ref="CG158:CH159"/>
    <mergeCell ref="CI158:CJ159"/>
    <mergeCell ref="CK158:CK159"/>
    <mergeCell ref="CL158:CL159"/>
    <mergeCell ref="CM158:CO159"/>
    <mergeCell ref="CP158:CQ159"/>
    <mergeCell ref="BS158:BT159"/>
    <mergeCell ref="BU158:BW159"/>
    <mergeCell ref="BX158:BY158"/>
    <mergeCell ref="CB158:CB159"/>
    <mergeCell ref="CC158:CC159"/>
    <mergeCell ref="CD158:CF159"/>
    <mergeCell ref="CK160:CK161"/>
    <mergeCell ref="CL160:CL161"/>
    <mergeCell ref="CM160:CO161"/>
    <mergeCell ref="CP160:CQ161"/>
    <mergeCell ref="CR160:CS161"/>
    <mergeCell ref="N161:O161"/>
    <mergeCell ref="U161:W161"/>
    <mergeCell ref="X161:Z161"/>
    <mergeCell ref="AA161:AC161"/>
    <mergeCell ref="AD161:AF161"/>
    <mergeCell ref="EV157:EV158"/>
    <mergeCell ref="B158:C158"/>
    <mergeCell ref="D158:E158"/>
    <mergeCell ref="N158:O158"/>
    <mergeCell ref="U158:W158"/>
    <mergeCell ref="X158:Z158"/>
    <mergeCell ref="AA158:AC158"/>
    <mergeCell ref="AD158:AF158"/>
    <mergeCell ref="AG158:AI158"/>
    <mergeCell ref="AJ158:AJ159"/>
    <mergeCell ref="CR156:CS157"/>
    <mergeCell ref="CT156:CZ161"/>
    <mergeCell ref="D157:E157"/>
    <mergeCell ref="F157:M159"/>
    <mergeCell ref="N157:O157"/>
    <mergeCell ref="U157:W157"/>
    <mergeCell ref="X157:Z157"/>
    <mergeCell ref="AA157:AC157"/>
    <mergeCell ref="AD157:AF157"/>
    <mergeCell ref="AG157:AI157"/>
    <mergeCell ref="CG156:CH157"/>
    <mergeCell ref="CI156:CJ157"/>
    <mergeCell ref="CK156:CK157"/>
    <mergeCell ref="CL156:CL157"/>
    <mergeCell ref="CM156:CO157"/>
    <mergeCell ref="AD160:AF160"/>
    <mergeCell ref="AG160:AI160"/>
    <mergeCell ref="AJ160:AL161"/>
    <mergeCell ref="AG161:AI161"/>
    <mergeCell ref="D160:E161"/>
    <mergeCell ref="F160:F161"/>
    <mergeCell ref="G160:I161"/>
    <mergeCell ref="CP156:CQ157"/>
    <mergeCell ref="BS156:BT157"/>
    <mergeCell ref="BU156:BW157"/>
    <mergeCell ref="BX156:BY156"/>
    <mergeCell ref="CB156:CB157"/>
    <mergeCell ref="CC156:CC157"/>
    <mergeCell ref="CD156:CF157"/>
    <mergeCell ref="BX157:BY157"/>
    <mergeCell ref="BJ156:BK157"/>
    <mergeCell ref="BL156:BL157"/>
    <mergeCell ref="BM156:BN157"/>
    <mergeCell ref="BO156:BO157"/>
    <mergeCell ref="BP156:BQ157"/>
    <mergeCell ref="BR156:BR157"/>
    <mergeCell ref="AW156:AX156"/>
    <mergeCell ref="AZ156:AZ161"/>
    <mergeCell ref="BA156:BA161"/>
    <mergeCell ref="BB156:BC157"/>
    <mergeCell ref="BD156:BG157"/>
    <mergeCell ref="BI156:BI157"/>
    <mergeCell ref="AW157:AX158"/>
    <mergeCell ref="BB158:BG161"/>
    <mergeCell ref="BI158:BI159"/>
    <mergeCell ref="AW159:AX159"/>
    <mergeCell ref="BX159:BY159"/>
    <mergeCell ref="BJ158:BK159"/>
    <mergeCell ref="BL158:BL159"/>
    <mergeCell ref="BM158:BN159"/>
    <mergeCell ref="BO158:BO159"/>
    <mergeCell ref="BP158:BQ159"/>
    <mergeCell ref="BR158:BR159"/>
    <mergeCell ref="BX160:BY160"/>
    <mergeCell ref="AJ156:AJ157"/>
    <mergeCell ref="AK156:AL157"/>
    <mergeCell ref="AM156:AN157"/>
    <mergeCell ref="AO156:AQ157"/>
    <mergeCell ref="AR156:AS161"/>
    <mergeCell ref="AT156:AV156"/>
    <mergeCell ref="AT157:AV161"/>
    <mergeCell ref="AK158:AL159"/>
    <mergeCell ref="AM158:AN159"/>
    <mergeCell ref="AO158:AQ159"/>
    <mergeCell ref="T156:T158"/>
    <mergeCell ref="V156:W156"/>
    <mergeCell ref="Y156:Z156"/>
    <mergeCell ref="AB156:AC156"/>
    <mergeCell ref="AE156:AF156"/>
    <mergeCell ref="AH156:AI156"/>
    <mergeCell ref="B156:B157"/>
    <mergeCell ref="C156:C157"/>
    <mergeCell ref="D156:E156"/>
    <mergeCell ref="F156:G156"/>
    <mergeCell ref="H156:M156"/>
    <mergeCell ref="N156:O156"/>
    <mergeCell ref="J160:J161"/>
    <mergeCell ref="K160:M161"/>
    <mergeCell ref="N160:O160"/>
    <mergeCell ref="U160:W160"/>
    <mergeCell ref="X160:Z160"/>
    <mergeCell ref="AA160:AC160"/>
    <mergeCell ref="CB154:CB155"/>
    <mergeCell ref="CC154:CC155"/>
    <mergeCell ref="CD154:CF155"/>
    <mergeCell ref="CG154:CH155"/>
    <mergeCell ref="CI154:CJ155"/>
    <mergeCell ref="BX155:BY155"/>
    <mergeCell ref="BM154:BN155"/>
    <mergeCell ref="BO154:BO155"/>
    <mergeCell ref="BP154:BQ155"/>
    <mergeCell ref="BR154:BR155"/>
    <mergeCell ref="BS154:BT155"/>
    <mergeCell ref="BU154:BW155"/>
    <mergeCell ref="AM154:AN155"/>
    <mergeCell ref="AO154:AQ155"/>
    <mergeCell ref="AW154:AX155"/>
    <mergeCell ref="BI154:BI155"/>
    <mergeCell ref="BJ154:BK155"/>
    <mergeCell ref="BL154:BL155"/>
    <mergeCell ref="CR152:CS153"/>
    <mergeCell ref="B153:C155"/>
    <mergeCell ref="D153:E153"/>
    <mergeCell ref="N153:O153"/>
    <mergeCell ref="T153:T155"/>
    <mergeCell ref="V153:W153"/>
    <mergeCell ref="Y153:Z153"/>
    <mergeCell ref="AB153:AC153"/>
    <mergeCell ref="AE153:AF153"/>
    <mergeCell ref="AH153:AI153"/>
    <mergeCell ref="CG152:CH153"/>
    <mergeCell ref="CI152:CJ153"/>
    <mergeCell ref="CK152:CK153"/>
    <mergeCell ref="CL152:CL153"/>
    <mergeCell ref="CM152:CO153"/>
    <mergeCell ref="CP152:CQ153"/>
    <mergeCell ref="BS152:BT153"/>
    <mergeCell ref="BU152:BW153"/>
    <mergeCell ref="BX152:BY152"/>
    <mergeCell ref="CB152:CB153"/>
    <mergeCell ref="CC152:CC153"/>
    <mergeCell ref="CD152:CF153"/>
    <mergeCell ref="CK154:CK155"/>
    <mergeCell ref="CL154:CL155"/>
    <mergeCell ref="CM154:CO155"/>
    <mergeCell ref="CP154:CQ155"/>
    <mergeCell ref="CR154:CS155"/>
    <mergeCell ref="N155:O155"/>
    <mergeCell ref="U155:W155"/>
    <mergeCell ref="X155:Z155"/>
    <mergeCell ref="AA155:AC155"/>
    <mergeCell ref="AD155:AF155"/>
    <mergeCell ref="EV151:EV152"/>
    <mergeCell ref="B152:C152"/>
    <mergeCell ref="D152:E152"/>
    <mergeCell ref="N152:O152"/>
    <mergeCell ref="U152:W152"/>
    <mergeCell ref="X152:Z152"/>
    <mergeCell ref="AA152:AC152"/>
    <mergeCell ref="AD152:AF152"/>
    <mergeCell ref="AG152:AI152"/>
    <mergeCell ref="AJ152:AJ153"/>
    <mergeCell ref="CR150:CS151"/>
    <mergeCell ref="CT150:CZ155"/>
    <mergeCell ref="D151:E151"/>
    <mergeCell ref="F151:M153"/>
    <mergeCell ref="N151:O151"/>
    <mergeCell ref="U151:W151"/>
    <mergeCell ref="X151:Z151"/>
    <mergeCell ref="AA151:AC151"/>
    <mergeCell ref="AD151:AF151"/>
    <mergeCell ref="AG151:AI151"/>
    <mergeCell ref="CG150:CH151"/>
    <mergeCell ref="CI150:CJ151"/>
    <mergeCell ref="CK150:CK151"/>
    <mergeCell ref="CL150:CL151"/>
    <mergeCell ref="CM150:CO151"/>
    <mergeCell ref="AD154:AF154"/>
    <mergeCell ref="AG154:AI154"/>
    <mergeCell ref="AJ154:AL155"/>
    <mergeCell ref="AG155:AI155"/>
    <mergeCell ref="D154:E155"/>
    <mergeCell ref="F154:F155"/>
    <mergeCell ref="G154:I155"/>
    <mergeCell ref="CP150:CQ151"/>
    <mergeCell ref="BS150:BT151"/>
    <mergeCell ref="BU150:BW151"/>
    <mergeCell ref="BX150:BY150"/>
    <mergeCell ref="CB150:CB151"/>
    <mergeCell ref="CC150:CC151"/>
    <mergeCell ref="CD150:CF151"/>
    <mergeCell ref="BX151:BY151"/>
    <mergeCell ref="BJ150:BK151"/>
    <mergeCell ref="BL150:BL151"/>
    <mergeCell ref="BM150:BN151"/>
    <mergeCell ref="BO150:BO151"/>
    <mergeCell ref="BP150:BQ151"/>
    <mergeCell ref="BR150:BR151"/>
    <mergeCell ref="AW150:AX150"/>
    <mergeCell ref="AZ150:AZ155"/>
    <mergeCell ref="BA150:BA155"/>
    <mergeCell ref="BB150:BC151"/>
    <mergeCell ref="BD150:BG151"/>
    <mergeCell ref="BI150:BI151"/>
    <mergeCell ref="AW151:AX152"/>
    <mergeCell ref="BB152:BG155"/>
    <mergeCell ref="BI152:BI153"/>
    <mergeCell ref="AW153:AX153"/>
    <mergeCell ref="BX153:BY153"/>
    <mergeCell ref="BJ152:BK153"/>
    <mergeCell ref="BL152:BL153"/>
    <mergeCell ref="BM152:BN153"/>
    <mergeCell ref="BO152:BO153"/>
    <mergeCell ref="BP152:BQ153"/>
    <mergeCell ref="BR152:BR153"/>
    <mergeCell ref="BX154:BY154"/>
    <mergeCell ref="AJ150:AJ151"/>
    <mergeCell ref="AK150:AL151"/>
    <mergeCell ref="AM150:AN151"/>
    <mergeCell ref="AO150:AQ151"/>
    <mergeCell ref="AR150:AS155"/>
    <mergeCell ref="AT150:AV150"/>
    <mergeCell ref="AT151:AV155"/>
    <mergeCell ref="AK152:AL153"/>
    <mergeCell ref="AM152:AN153"/>
    <mergeCell ref="AO152:AQ153"/>
    <mergeCell ref="T150:T152"/>
    <mergeCell ref="V150:W150"/>
    <mergeCell ref="Y150:Z150"/>
    <mergeCell ref="AB150:AC150"/>
    <mergeCell ref="AE150:AF150"/>
    <mergeCell ref="AH150:AI150"/>
    <mergeCell ref="B150:B151"/>
    <mergeCell ref="C150:C151"/>
    <mergeCell ref="D150:E150"/>
    <mergeCell ref="F150:G150"/>
    <mergeCell ref="H150:M150"/>
    <mergeCell ref="N150:O150"/>
    <mergeCell ref="J154:J155"/>
    <mergeCell ref="K154:M155"/>
    <mergeCell ref="N154:O154"/>
    <mergeCell ref="U154:W154"/>
    <mergeCell ref="X154:Z154"/>
    <mergeCell ref="AA154:AC154"/>
    <mergeCell ref="CB148:CB149"/>
    <mergeCell ref="CC148:CC149"/>
    <mergeCell ref="CD148:CF149"/>
    <mergeCell ref="CG148:CH149"/>
    <mergeCell ref="CI148:CJ149"/>
    <mergeCell ref="BX149:BY149"/>
    <mergeCell ref="BM148:BN149"/>
    <mergeCell ref="BO148:BO149"/>
    <mergeCell ref="BP148:BQ149"/>
    <mergeCell ref="BR148:BR149"/>
    <mergeCell ref="BS148:BT149"/>
    <mergeCell ref="BU148:BW149"/>
    <mergeCell ref="AM148:AN149"/>
    <mergeCell ref="AO148:AQ149"/>
    <mergeCell ref="AW148:AX149"/>
    <mergeCell ref="BI148:BI149"/>
    <mergeCell ref="BJ148:BK149"/>
    <mergeCell ref="BL148:BL149"/>
    <mergeCell ref="CR146:CS147"/>
    <mergeCell ref="B147:C149"/>
    <mergeCell ref="D147:E147"/>
    <mergeCell ref="N147:O147"/>
    <mergeCell ref="T147:T149"/>
    <mergeCell ref="V147:W147"/>
    <mergeCell ref="Y147:Z147"/>
    <mergeCell ref="AB147:AC147"/>
    <mergeCell ref="AE147:AF147"/>
    <mergeCell ref="AH147:AI147"/>
    <mergeCell ref="CG146:CH147"/>
    <mergeCell ref="CI146:CJ147"/>
    <mergeCell ref="CK146:CK147"/>
    <mergeCell ref="CL146:CL147"/>
    <mergeCell ref="CM146:CO147"/>
    <mergeCell ref="CP146:CQ147"/>
    <mergeCell ref="BS146:BT147"/>
    <mergeCell ref="BU146:BW147"/>
    <mergeCell ref="BX146:BY146"/>
    <mergeCell ref="CB146:CB147"/>
    <mergeCell ref="CC146:CC147"/>
    <mergeCell ref="CD146:CF147"/>
    <mergeCell ref="CK148:CK149"/>
    <mergeCell ref="CL148:CL149"/>
    <mergeCell ref="CM148:CO149"/>
    <mergeCell ref="CP148:CQ149"/>
    <mergeCell ref="CR148:CS149"/>
    <mergeCell ref="N149:O149"/>
    <mergeCell ref="U149:W149"/>
    <mergeCell ref="X149:Z149"/>
    <mergeCell ref="AA149:AC149"/>
    <mergeCell ref="AD149:AF149"/>
    <mergeCell ref="EV145:EV146"/>
    <mergeCell ref="B146:C146"/>
    <mergeCell ref="D146:E146"/>
    <mergeCell ref="N146:O146"/>
    <mergeCell ref="U146:W146"/>
    <mergeCell ref="X146:Z146"/>
    <mergeCell ref="AA146:AC146"/>
    <mergeCell ref="AD146:AF146"/>
    <mergeCell ref="AG146:AI146"/>
    <mergeCell ref="AJ146:AJ147"/>
    <mergeCell ref="CR144:CS145"/>
    <mergeCell ref="CT144:CZ149"/>
    <mergeCell ref="D145:E145"/>
    <mergeCell ref="F145:M147"/>
    <mergeCell ref="N145:O145"/>
    <mergeCell ref="U145:W145"/>
    <mergeCell ref="X145:Z145"/>
    <mergeCell ref="AA145:AC145"/>
    <mergeCell ref="AD145:AF145"/>
    <mergeCell ref="AG145:AI145"/>
    <mergeCell ref="CG144:CH145"/>
    <mergeCell ref="CI144:CJ145"/>
    <mergeCell ref="CK144:CK145"/>
    <mergeCell ref="CL144:CL145"/>
    <mergeCell ref="CM144:CO145"/>
    <mergeCell ref="AD148:AF148"/>
    <mergeCell ref="AG148:AI148"/>
    <mergeCell ref="AJ148:AL149"/>
    <mergeCell ref="AG149:AI149"/>
    <mergeCell ref="D148:E149"/>
    <mergeCell ref="F148:F149"/>
    <mergeCell ref="G148:I149"/>
    <mergeCell ref="CP144:CQ145"/>
    <mergeCell ref="BS144:BT145"/>
    <mergeCell ref="BU144:BW145"/>
    <mergeCell ref="BX144:BY144"/>
    <mergeCell ref="CB144:CB145"/>
    <mergeCell ref="CC144:CC145"/>
    <mergeCell ref="CD144:CF145"/>
    <mergeCell ref="BX145:BY145"/>
    <mergeCell ref="BJ144:BK145"/>
    <mergeCell ref="BL144:BL145"/>
    <mergeCell ref="BM144:BN145"/>
    <mergeCell ref="BO144:BO145"/>
    <mergeCell ref="BP144:BQ145"/>
    <mergeCell ref="BR144:BR145"/>
    <mergeCell ref="AW144:AX144"/>
    <mergeCell ref="AZ144:AZ149"/>
    <mergeCell ref="BA144:BA149"/>
    <mergeCell ref="BB144:BC145"/>
    <mergeCell ref="BD144:BG145"/>
    <mergeCell ref="BI144:BI145"/>
    <mergeCell ref="AW145:AX146"/>
    <mergeCell ref="BB146:BG149"/>
    <mergeCell ref="BI146:BI147"/>
    <mergeCell ref="AW147:AX147"/>
    <mergeCell ref="BX147:BY147"/>
    <mergeCell ref="BJ146:BK147"/>
    <mergeCell ref="BL146:BL147"/>
    <mergeCell ref="BM146:BN147"/>
    <mergeCell ref="BO146:BO147"/>
    <mergeCell ref="BP146:BQ147"/>
    <mergeCell ref="BR146:BR147"/>
    <mergeCell ref="BX148:BY148"/>
    <mergeCell ref="AJ144:AJ145"/>
    <mergeCell ref="AK144:AL145"/>
    <mergeCell ref="AM144:AN145"/>
    <mergeCell ref="AO144:AQ145"/>
    <mergeCell ref="AR144:AS149"/>
    <mergeCell ref="AT144:AV144"/>
    <mergeCell ref="AT145:AV149"/>
    <mergeCell ref="AK146:AL147"/>
    <mergeCell ref="AM146:AN147"/>
    <mergeCell ref="AO146:AQ147"/>
    <mergeCell ref="T144:T146"/>
    <mergeCell ref="V144:W144"/>
    <mergeCell ref="Y144:Z144"/>
    <mergeCell ref="AB144:AC144"/>
    <mergeCell ref="AE144:AF144"/>
    <mergeCell ref="AH144:AI144"/>
    <mergeCell ref="B144:B145"/>
    <mergeCell ref="C144:C145"/>
    <mergeCell ref="D144:E144"/>
    <mergeCell ref="F144:G144"/>
    <mergeCell ref="H144:M144"/>
    <mergeCell ref="N144:O144"/>
    <mergeCell ref="J148:J149"/>
    <mergeCell ref="K148:M149"/>
    <mergeCell ref="N148:O148"/>
    <mergeCell ref="U148:W148"/>
    <mergeCell ref="X148:Z148"/>
    <mergeCell ref="AA148:AC148"/>
    <mergeCell ref="CR142:CS143"/>
    <mergeCell ref="N143:O143"/>
    <mergeCell ref="U143:W143"/>
    <mergeCell ref="X143:Z143"/>
    <mergeCell ref="AA143:AC143"/>
    <mergeCell ref="AD143:AF143"/>
    <mergeCell ref="BX142:BY142"/>
    <mergeCell ref="CB142:CB143"/>
    <mergeCell ref="CC142:CC143"/>
    <mergeCell ref="CD142:CF143"/>
    <mergeCell ref="CG142:CH143"/>
    <mergeCell ref="CI142:CJ143"/>
    <mergeCell ref="BX143:BY143"/>
    <mergeCell ref="BM142:BN143"/>
    <mergeCell ref="BO142:BO143"/>
    <mergeCell ref="BP142:BQ143"/>
    <mergeCell ref="BR142:BR143"/>
    <mergeCell ref="BS142:BT143"/>
    <mergeCell ref="BU142:BW143"/>
    <mergeCell ref="AM142:AN143"/>
    <mergeCell ref="AO142:AQ143"/>
    <mergeCell ref="AW142:AX143"/>
    <mergeCell ref="BI142:BI143"/>
    <mergeCell ref="BJ142:BK143"/>
    <mergeCell ref="BL142:BL143"/>
    <mergeCell ref="U142:W142"/>
    <mergeCell ref="X142:Z142"/>
    <mergeCell ref="AA142:AC142"/>
    <mergeCell ref="D142:E143"/>
    <mergeCell ref="F142:F143"/>
    <mergeCell ref="G142:I143"/>
    <mergeCell ref="J142:J143"/>
    <mergeCell ref="K142:M143"/>
    <mergeCell ref="N142:O142"/>
    <mergeCell ref="CR140:CS141"/>
    <mergeCell ref="B141:C143"/>
    <mergeCell ref="D141:E141"/>
    <mergeCell ref="N141:O141"/>
    <mergeCell ref="T141:T143"/>
    <mergeCell ref="V141:W141"/>
    <mergeCell ref="Y141:Z141"/>
    <mergeCell ref="AB141:AC141"/>
    <mergeCell ref="AE141:AF141"/>
    <mergeCell ref="AH141:AI141"/>
    <mergeCell ref="CG140:CH141"/>
    <mergeCell ref="CI140:CJ141"/>
    <mergeCell ref="CK140:CK141"/>
    <mergeCell ref="CL140:CL141"/>
    <mergeCell ref="CM140:CO141"/>
    <mergeCell ref="CP140:CQ141"/>
    <mergeCell ref="BS140:BT141"/>
    <mergeCell ref="BU140:BW141"/>
    <mergeCell ref="BX140:BY140"/>
    <mergeCell ref="CB140:CB141"/>
    <mergeCell ref="CC140:CC141"/>
    <mergeCell ref="CD140:CF141"/>
    <mergeCell ref="CK142:CK143"/>
    <mergeCell ref="CL142:CL143"/>
    <mergeCell ref="CM142:CO143"/>
    <mergeCell ref="CP142:CQ143"/>
    <mergeCell ref="BX141:BY141"/>
    <mergeCell ref="BJ140:BK141"/>
    <mergeCell ref="BL140:BL141"/>
    <mergeCell ref="BM140:BN141"/>
    <mergeCell ref="BO140:BO141"/>
    <mergeCell ref="BP140:BQ141"/>
    <mergeCell ref="BR140:BR141"/>
    <mergeCell ref="EV139:EV140"/>
    <mergeCell ref="B140:C140"/>
    <mergeCell ref="D140:E140"/>
    <mergeCell ref="N140:O140"/>
    <mergeCell ref="U140:W140"/>
    <mergeCell ref="X140:Z140"/>
    <mergeCell ref="AA140:AC140"/>
    <mergeCell ref="AD140:AF140"/>
    <mergeCell ref="AG140:AI140"/>
    <mergeCell ref="AJ140:AJ141"/>
    <mergeCell ref="CR138:CS139"/>
    <mergeCell ref="CT138:CZ143"/>
    <mergeCell ref="D139:E139"/>
    <mergeCell ref="F139:M141"/>
    <mergeCell ref="N139:O139"/>
    <mergeCell ref="U139:W139"/>
    <mergeCell ref="X139:Z139"/>
    <mergeCell ref="AA139:AC139"/>
    <mergeCell ref="AD139:AF139"/>
    <mergeCell ref="AG139:AI139"/>
    <mergeCell ref="CG138:CH139"/>
    <mergeCell ref="CI138:CJ139"/>
    <mergeCell ref="CK138:CK139"/>
    <mergeCell ref="CL138:CL139"/>
    <mergeCell ref="CM138:CO139"/>
    <mergeCell ref="T138:T140"/>
    <mergeCell ref="V138:W138"/>
    <mergeCell ref="Y138:Z138"/>
    <mergeCell ref="AB138:AC138"/>
    <mergeCell ref="AE138:AF138"/>
    <mergeCell ref="AH138:AI138"/>
    <mergeCell ref="B138:B139"/>
    <mergeCell ref="C138:C139"/>
    <mergeCell ref="D138:E138"/>
    <mergeCell ref="F138:G138"/>
    <mergeCell ref="H138:M138"/>
    <mergeCell ref="N138:O138"/>
    <mergeCell ref="CP138:CQ139"/>
    <mergeCell ref="BS138:BT139"/>
    <mergeCell ref="BU138:BW139"/>
    <mergeCell ref="BX138:BY138"/>
    <mergeCell ref="CB138:CB139"/>
    <mergeCell ref="CC138:CC139"/>
    <mergeCell ref="CD138:CF139"/>
    <mergeCell ref="BX139:BY139"/>
    <mergeCell ref="BJ138:BK139"/>
    <mergeCell ref="BL138:BL139"/>
    <mergeCell ref="BM138:BN139"/>
    <mergeCell ref="BO138:BO139"/>
    <mergeCell ref="BP138:BQ139"/>
    <mergeCell ref="BR138:BR139"/>
    <mergeCell ref="AW138:AX138"/>
    <mergeCell ref="AZ138:AZ143"/>
    <mergeCell ref="BA138:BA143"/>
    <mergeCell ref="BB138:BC139"/>
    <mergeCell ref="BD138:BG139"/>
    <mergeCell ref="BI138:BI139"/>
    <mergeCell ref="U136:W136"/>
    <mergeCell ref="X136:Z136"/>
    <mergeCell ref="AA136:AC136"/>
    <mergeCell ref="AD136:AF136"/>
    <mergeCell ref="AG136:AI136"/>
    <mergeCell ref="AJ136:AL137"/>
    <mergeCell ref="AG137:AI137"/>
    <mergeCell ref="BB134:BG137"/>
    <mergeCell ref="BI134:BI135"/>
    <mergeCell ref="AJ138:AJ139"/>
    <mergeCell ref="AK138:AL139"/>
    <mergeCell ref="AM138:AN139"/>
    <mergeCell ref="AO138:AQ139"/>
    <mergeCell ref="AR138:AS143"/>
    <mergeCell ref="AT138:AV138"/>
    <mergeCell ref="AT139:AV143"/>
    <mergeCell ref="AK140:AL141"/>
    <mergeCell ref="AM140:AN141"/>
    <mergeCell ref="AO140:AQ141"/>
    <mergeCell ref="AW139:AX140"/>
    <mergeCell ref="BB140:BG143"/>
    <mergeCell ref="BI140:BI141"/>
    <mergeCell ref="AW141:AX141"/>
    <mergeCell ref="AD142:AF142"/>
    <mergeCell ref="AG142:AI142"/>
    <mergeCell ref="AJ142:AL143"/>
    <mergeCell ref="AG143:AI143"/>
    <mergeCell ref="BM134:BN135"/>
    <mergeCell ref="BO134:BO135"/>
    <mergeCell ref="BP134:BQ135"/>
    <mergeCell ref="BR134:BR135"/>
    <mergeCell ref="BS134:BT135"/>
    <mergeCell ref="BU134:BW135"/>
    <mergeCell ref="AK134:AL135"/>
    <mergeCell ref="AM134:AN135"/>
    <mergeCell ref="AO134:AQ135"/>
    <mergeCell ref="CK136:CK137"/>
    <mergeCell ref="CL136:CL137"/>
    <mergeCell ref="CM136:CO137"/>
    <mergeCell ref="CP136:CQ137"/>
    <mergeCell ref="CR136:CS137"/>
    <mergeCell ref="N137:O137"/>
    <mergeCell ref="U137:W137"/>
    <mergeCell ref="X137:Z137"/>
    <mergeCell ref="AA137:AC137"/>
    <mergeCell ref="AD137:AF137"/>
    <mergeCell ref="BX136:BY136"/>
    <mergeCell ref="CB136:CB137"/>
    <mergeCell ref="CC136:CC137"/>
    <mergeCell ref="CD136:CF137"/>
    <mergeCell ref="CG136:CH137"/>
    <mergeCell ref="CI136:CJ137"/>
    <mergeCell ref="BX137:BY137"/>
    <mergeCell ref="BM136:BN137"/>
    <mergeCell ref="BO136:BO137"/>
    <mergeCell ref="BP136:BQ137"/>
    <mergeCell ref="BR136:BR137"/>
    <mergeCell ref="BS136:BT137"/>
    <mergeCell ref="BU136:BW137"/>
    <mergeCell ref="CM132:CO133"/>
    <mergeCell ref="CP132:CQ133"/>
    <mergeCell ref="CR132:CS133"/>
    <mergeCell ref="CT132:CZ137"/>
    <mergeCell ref="CK134:CK135"/>
    <mergeCell ref="CL134:CL135"/>
    <mergeCell ref="CM134:CO135"/>
    <mergeCell ref="CP134:CQ135"/>
    <mergeCell ref="BX132:BY132"/>
    <mergeCell ref="D136:E137"/>
    <mergeCell ref="F136:F137"/>
    <mergeCell ref="G136:I137"/>
    <mergeCell ref="J136:J137"/>
    <mergeCell ref="K136:M137"/>
    <mergeCell ref="N136:O136"/>
    <mergeCell ref="CR134:CS135"/>
    <mergeCell ref="B135:C137"/>
    <mergeCell ref="D135:E135"/>
    <mergeCell ref="N135:O135"/>
    <mergeCell ref="T135:T137"/>
    <mergeCell ref="V135:W135"/>
    <mergeCell ref="Y135:Z135"/>
    <mergeCell ref="AB135:AC135"/>
    <mergeCell ref="AE135:AF135"/>
    <mergeCell ref="AH135:AI135"/>
    <mergeCell ref="BX134:BY134"/>
    <mergeCell ref="CB134:CB135"/>
    <mergeCell ref="CC134:CC135"/>
    <mergeCell ref="CD134:CF135"/>
    <mergeCell ref="CG134:CH135"/>
    <mergeCell ref="CI134:CJ135"/>
    <mergeCell ref="BX135:BY135"/>
    <mergeCell ref="BB132:BC133"/>
    <mergeCell ref="BD132:BG133"/>
    <mergeCell ref="BI132:BI133"/>
    <mergeCell ref="BJ132:BK133"/>
    <mergeCell ref="BL132:BL133"/>
    <mergeCell ref="BL134:BL135"/>
    <mergeCell ref="BI136:BI137"/>
    <mergeCell ref="BJ136:BK137"/>
    <mergeCell ref="BL136:BL137"/>
    <mergeCell ref="BJ134:BK135"/>
    <mergeCell ref="AW135:AX135"/>
    <mergeCell ref="AM136:AN137"/>
    <mergeCell ref="AO136:AQ137"/>
    <mergeCell ref="AW136:AX137"/>
    <mergeCell ref="EV133:EV134"/>
    <mergeCell ref="B134:C134"/>
    <mergeCell ref="D134:E134"/>
    <mergeCell ref="N134:O134"/>
    <mergeCell ref="U134:W134"/>
    <mergeCell ref="X134:Z134"/>
    <mergeCell ref="AA134:AC134"/>
    <mergeCell ref="AD134:AF134"/>
    <mergeCell ref="AG134:AI134"/>
    <mergeCell ref="AJ134:AJ135"/>
    <mergeCell ref="D133:E133"/>
    <mergeCell ref="F133:M135"/>
    <mergeCell ref="N133:O133"/>
    <mergeCell ref="U133:W133"/>
    <mergeCell ref="X133:Z133"/>
    <mergeCell ref="AA133:AC133"/>
    <mergeCell ref="CK132:CK133"/>
    <mergeCell ref="CL132:CL133"/>
    <mergeCell ref="AO132:AQ133"/>
    <mergeCell ref="AR132:AS137"/>
    <mergeCell ref="AT132:AV132"/>
    <mergeCell ref="AW132:AX132"/>
    <mergeCell ref="AZ132:AZ137"/>
    <mergeCell ref="AT133:AV137"/>
    <mergeCell ref="AW133:AX134"/>
    <mergeCell ref="Y132:Z132"/>
    <mergeCell ref="AB132:AC132"/>
    <mergeCell ref="AE132:AF132"/>
    <mergeCell ref="AH132:AI132"/>
    <mergeCell ref="AJ132:AJ133"/>
    <mergeCell ref="AK132:AL133"/>
    <mergeCell ref="AD133:AF133"/>
    <mergeCell ref="AG133:AI133"/>
    <mergeCell ref="CP131:CQ131"/>
    <mergeCell ref="AO130:AQ131"/>
    <mergeCell ref="AR130:AS130"/>
    <mergeCell ref="AT130:AV131"/>
    <mergeCell ref="CB132:CB133"/>
    <mergeCell ref="CC132:CC133"/>
    <mergeCell ref="CD132:CF133"/>
    <mergeCell ref="CG132:CH133"/>
    <mergeCell ref="CI132:CJ133"/>
    <mergeCell ref="BX133:BY133"/>
    <mergeCell ref="BM132:BN133"/>
    <mergeCell ref="BO132:BO133"/>
    <mergeCell ref="BP132:BQ133"/>
    <mergeCell ref="BR132:BR133"/>
    <mergeCell ref="BS132:BT133"/>
    <mergeCell ref="BU132:BW133"/>
    <mergeCell ref="BA132:BA137"/>
    <mergeCell ref="B132:B133"/>
    <mergeCell ref="C132:C133"/>
    <mergeCell ref="D132:E132"/>
    <mergeCell ref="F132:G132"/>
    <mergeCell ref="H132:M132"/>
    <mergeCell ref="N132:O132"/>
    <mergeCell ref="T132:T134"/>
    <mergeCell ref="V132:W132"/>
    <mergeCell ref="CT130:CZ131"/>
    <mergeCell ref="ER130:ER131"/>
    <mergeCell ref="ES130:ES131"/>
    <mergeCell ref="N131:O131"/>
    <mergeCell ref="AJ131:AL131"/>
    <mergeCell ref="AR131:AS131"/>
    <mergeCell ref="AW131:AX131"/>
    <mergeCell ref="BI131:BT131"/>
    <mergeCell ref="BU131:BW131"/>
    <mergeCell ref="BX131:BY131"/>
    <mergeCell ref="AW130:AX130"/>
    <mergeCell ref="AZ130:BA130"/>
    <mergeCell ref="BB130:BG131"/>
    <mergeCell ref="BI130:BW130"/>
    <mergeCell ref="BX130:CA130"/>
    <mergeCell ref="CB130:CS130"/>
    <mergeCell ref="CD131:CF131"/>
    <mergeCell ref="CG131:CH131"/>
    <mergeCell ref="CI131:CJ131"/>
    <mergeCell ref="CM131:CO131"/>
    <mergeCell ref="AG130:AI131"/>
    <mergeCell ref="AJ130:AL130"/>
    <mergeCell ref="AM130:AN131"/>
    <mergeCell ref="AM132:AN133"/>
    <mergeCell ref="FE128:FF129"/>
    <mergeCell ref="B130:C130"/>
    <mergeCell ref="D130:E131"/>
    <mergeCell ref="F130:M131"/>
    <mergeCell ref="N130:Q130"/>
    <mergeCell ref="R130:S130"/>
    <mergeCell ref="U130:W131"/>
    <mergeCell ref="X130:Z131"/>
    <mergeCell ref="AA130:AC131"/>
    <mergeCell ref="AD130:AF131"/>
    <mergeCell ref="ER128:ES129"/>
    <mergeCell ref="ET128:ET129"/>
    <mergeCell ref="X128:AE129"/>
    <mergeCell ref="AF128:AG129"/>
    <mergeCell ref="AH128:AO129"/>
    <mergeCell ref="AZ128:AZ129"/>
    <mergeCell ref="BA128:BD129"/>
    <mergeCell ref="BE128:BI129"/>
    <mergeCell ref="CR131:CS131"/>
    <mergeCell ref="CY126:CZ127"/>
    <mergeCell ref="AR127:AS128"/>
    <mergeCell ref="AV127:AW128"/>
    <mergeCell ref="B128:C129"/>
    <mergeCell ref="D128:G129"/>
    <mergeCell ref="H128:L129"/>
    <mergeCell ref="N128:O129"/>
    <mergeCell ref="P128:Q129"/>
    <mergeCell ref="R128:S129"/>
    <mergeCell ref="V128:W129"/>
    <mergeCell ref="CH124:CL124"/>
    <mergeCell ref="CM124:CO124"/>
    <mergeCell ref="CP124:CT124"/>
    <mergeCell ref="CU124:CX124"/>
    <mergeCell ref="B126:M127"/>
    <mergeCell ref="AZ126:BL127"/>
    <mergeCell ref="CT126:CU127"/>
    <mergeCell ref="AU124:AV124"/>
    <mergeCell ref="BI124:BK124"/>
    <mergeCell ref="BL124:BP124"/>
    <mergeCell ref="BQ124:BY124"/>
    <mergeCell ref="BZ124:CD124"/>
    <mergeCell ref="CE124:CG124"/>
    <mergeCell ref="AE124:AG124"/>
    <mergeCell ref="AH124:AJ124"/>
    <mergeCell ref="AK124:AM124"/>
    <mergeCell ref="AN124:AP124"/>
    <mergeCell ref="AQ124:AR124"/>
    <mergeCell ref="AS124:AT124"/>
    <mergeCell ref="P124:R124"/>
    <mergeCell ref="S124:T124"/>
    <mergeCell ref="U124:V124"/>
    <mergeCell ref="W124:X124"/>
    <mergeCell ref="Z124:AA124"/>
    <mergeCell ref="AB124:AD124"/>
    <mergeCell ref="CE123:CG123"/>
    <mergeCell ref="CH123:CL123"/>
    <mergeCell ref="CM123:CO123"/>
    <mergeCell ref="CP123:CT123"/>
    <mergeCell ref="CU123:CX123"/>
    <mergeCell ref="B124:C124"/>
    <mergeCell ref="D124:F124"/>
    <mergeCell ref="G124:I124"/>
    <mergeCell ref="J124:L124"/>
    <mergeCell ref="M124:O124"/>
    <mergeCell ref="AH123:AJ123"/>
    <mergeCell ref="AK123:AM123"/>
    <mergeCell ref="AN123:AP123"/>
    <mergeCell ref="AQ123:AR123"/>
    <mergeCell ref="AS123:AT123"/>
    <mergeCell ref="AU123:AV123"/>
    <mergeCell ref="S123:T123"/>
    <mergeCell ref="U123:V123"/>
    <mergeCell ref="W123:X123"/>
    <mergeCell ref="Z123:AA123"/>
    <mergeCell ref="AB123:AD123"/>
    <mergeCell ref="AE123:AG123"/>
    <mergeCell ref="B123:C123"/>
    <mergeCell ref="D123:F123"/>
    <mergeCell ref="G123:I123"/>
    <mergeCell ref="J123:L123"/>
    <mergeCell ref="M123:O123"/>
    <mergeCell ref="P123:R123"/>
    <mergeCell ref="BD122:BF123"/>
    <mergeCell ref="BI122:BK122"/>
    <mergeCell ref="BL122:BP122"/>
    <mergeCell ref="BQ122:BY122"/>
    <mergeCell ref="BZ122:CD122"/>
    <mergeCell ref="CE122:CG122"/>
    <mergeCell ref="BI123:BK123"/>
    <mergeCell ref="BL123:BP123"/>
    <mergeCell ref="BQ123:BY123"/>
    <mergeCell ref="BZ123:CD123"/>
    <mergeCell ref="AH122:AJ122"/>
    <mergeCell ref="AK122:AM122"/>
    <mergeCell ref="AN122:AP122"/>
    <mergeCell ref="AQ122:AR122"/>
    <mergeCell ref="AS122:AT122"/>
    <mergeCell ref="AU122:AV122"/>
    <mergeCell ref="S122:T122"/>
    <mergeCell ref="U122:V122"/>
    <mergeCell ref="W122:X122"/>
    <mergeCell ref="Z122:AA122"/>
    <mergeCell ref="AB122:AD122"/>
    <mergeCell ref="AE122:AG122"/>
    <mergeCell ref="CM121:CO121"/>
    <mergeCell ref="CP121:CT121"/>
    <mergeCell ref="CU121:CX121"/>
    <mergeCell ref="B122:C122"/>
    <mergeCell ref="D122:F122"/>
    <mergeCell ref="G122:I122"/>
    <mergeCell ref="J122:L122"/>
    <mergeCell ref="M122:O122"/>
    <mergeCell ref="P122:R122"/>
    <mergeCell ref="AU121:AV121"/>
    <mergeCell ref="BI121:BK121"/>
    <mergeCell ref="BL121:BP121"/>
    <mergeCell ref="BQ121:BY121"/>
    <mergeCell ref="BZ121:CD121"/>
    <mergeCell ref="CE121:CG121"/>
    <mergeCell ref="U121:V121"/>
    <mergeCell ref="W121:X121"/>
    <mergeCell ref="Z121:AA121"/>
    <mergeCell ref="AB121:AD121"/>
    <mergeCell ref="AE121:AG121"/>
    <mergeCell ref="AH121:AJ121"/>
    <mergeCell ref="CH122:CL122"/>
    <mergeCell ref="CM122:CO122"/>
    <mergeCell ref="CP122:CT122"/>
    <mergeCell ref="CU122:CX122"/>
    <mergeCell ref="B121:C121"/>
    <mergeCell ref="D121:F121"/>
    <mergeCell ref="G121:I121"/>
    <mergeCell ref="J121:L121"/>
    <mergeCell ref="M121:O121"/>
    <mergeCell ref="P121:R121"/>
    <mergeCell ref="S121:T121"/>
    <mergeCell ref="BI120:BK120"/>
    <mergeCell ref="BL120:BP120"/>
    <mergeCell ref="BQ120:BY120"/>
    <mergeCell ref="BZ120:CD120"/>
    <mergeCell ref="CE120:CG120"/>
    <mergeCell ref="CH120:CL120"/>
    <mergeCell ref="AK120:AM120"/>
    <mergeCell ref="AN120:AP120"/>
    <mergeCell ref="AQ120:AR120"/>
    <mergeCell ref="AS120:AT120"/>
    <mergeCell ref="AU120:AV120"/>
    <mergeCell ref="BD120:BF121"/>
    <mergeCell ref="AK121:AM121"/>
    <mergeCell ref="AN121:AP121"/>
    <mergeCell ref="AQ121:AR121"/>
    <mergeCell ref="AS121:AT121"/>
    <mergeCell ref="U120:V120"/>
    <mergeCell ref="W120:X120"/>
    <mergeCell ref="Z120:AA120"/>
    <mergeCell ref="AB120:AD120"/>
    <mergeCell ref="AE120:AG120"/>
    <mergeCell ref="AH120:AJ120"/>
    <mergeCell ref="CH121:CL121"/>
    <mergeCell ref="CM119:CO119"/>
    <mergeCell ref="CP119:CT119"/>
    <mergeCell ref="CU119:CX119"/>
    <mergeCell ref="B120:C120"/>
    <mergeCell ref="D120:F120"/>
    <mergeCell ref="G120:I120"/>
    <mergeCell ref="J120:L120"/>
    <mergeCell ref="M120:O120"/>
    <mergeCell ref="P120:R120"/>
    <mergeCell ref="S120:T120"/>
    <mergeCell ref="BI119:BK119"/>
    <mergeCell ref="BL119:BP119"/>
    <mergeCell ref="BQ119:BY119"/>
    <mergeCell ref="BZ119:CD119"/>
    <mergeCell ref="CE119:CG119"/>
    <mergeCell ref="CH119:CL119"/>
    <mergeCell ref="AK119:AM119"/>
    <mergeCell ref="AN119:AP119"/>
    <mergeCell ref="AQ119:AR119"/>
    <mergeCell ref="AS119:AT119"/>
    <mergeCell ref="AU119:AV119"/>
    <mergeCell ref="BA119:BB119"/>
    <mergeCell ref="U119:V119"/>
    <mergeCell ref="W119:X119"/>
    <mergeCell ref="Z119:AA119"/>
    <mergeCell ref="AB119:AD119"/>
    <mergeCell ref="AE119:AG119"/>
    <mergeCell ref="AH119:AJ119"/>
    <mergeCell ref="CM120:CO120"/>
    <mergeCell ref="CP120:CT120"/>
    <mergeCell ref="CU120:CX120"/>
    <mergeCell ref="B119:C119"/>
    <mergeCell ref="D119:F119"/>
    <mergeCell ref="G119:I119"/>
    <mergeCell ref="J119:L119"/>
    <mergeCell ref="M119:O119"/>
    <mergeCell ref="P119:R119"/>
    <mergeCell ref="S119:T119"/>
    <mergeCell ref="BI118:BK118"/>
    <mergeCell ref="BL118:BP118"/>
    <mergeCell ref="BQ118:BY118"/>
    <mergeCell ref="BZ118:CD118"/>
    <mergeCell ref="CE118:CG118"/>
    <mergeCell ref="CH118:CL118"/>
    <mergeCell ref="AH118:AJ118"/>
    <mergeCell ref="AK118:AM118"/>
    <mergeCell ref="AN118:AP118"/>
    <mergeCell ref="AQ118:AR118"/>
    <mergeCell ref="AS118:AT118"/>
    <mergeCell ref="AU118:AV118"/>
    <mergeCell ref="S118:T118"/>
    <mergeCell ref="U118:V118"/>
    <mergeCell ref="W118:X118"/>
    <mergeCell ref="Z118:AA118"/>
    <mergeCell ref="AB118:AD118"/>
    <mergeCell ref="AE118:AG118"/>
    <mergeCell ref="B118:C118"/>
    <mergeCell ref="D118:F118"/>
    <mergeCell ref="G118:I118"/>
    <mergeCell ref="J118:L118"/>
    <mergeCell ref="M118:O118"/>
    <mergeCell ref="P118:R118"/>
    <mergeCell ref="BZ117:CD117"/>
    <mergeCell ref="CE117:CG117"/>
    <mergeCell ref="CH117:CL117"/>
    <mergeCell ref="CM117:CO117"/>
    <mergeCell ref="CP117:CT117"/>
    <mergeCell ref="CU117:CX117"/>
    <mergeCell ref="AH117:AJ117"/>
    <mergeCell ref="AK117:AM117"/>
    <mergeCell ref="AN117:AP117"/>
    <mergeCell ref="AQ117:AR117"/>
    <mergeCell ref="AS117:AT117"/>
    <mergeCell ref="AU117:AV117"/>
    <mergeCell ref="S117:T117"/>
    <mergeCell ref="U117:V117"/>
    <mergeCell ref="W117:X117"/>
    <mergeCell ref="Z117:AA117"/>
    <mergeCell ref="AB117:AD117"/>
    <mergeCell ref="AE117:AG117"/>
    <mergeCell ref="CM118:CO118"/>
    <mergeCell ref="CP118:CT118"/>
    <mergeCell ref="CU118:CX118"/>
    <mergeCell ref="B117:C117"/>
    <mergeCell ref="D117:F117"/>
    <mergeCell ref="G117:I117"/>
    <mergeCell ref="J117:L117"/>
    <mergeCell ref="M117:O117"/>
    <mergeCell ref="CM116:CO116"/>
    <mergeCell ref="CP116:CT116"/>
    <mergeCell ref="CU116:CX116"/>
    <mergeCell ref="AN116:AO116"/>
    <mergeCell ref="AS116:AV116"/>
    <mergeCell ref="BD116:BF117"/>
    <mergeCell ref="BI116:BK116"/>
    <mergeCell ref="BL116:BP116"/>
    <mergeCell ref="BQ116:BY116"/>
    <mergeCell ref="BI117:BK117"/>
    <mergeCell ref="BL117:BP117"/>
    <mergeCell ref="BQ117:BY117"/>
    <mergeCell ref="B116:F116"/>
    <mergeCell ref="K116:L116"/>
    <mergeCell ref="P116:Q116"/>
    <mergeCell ref="U116:X116"/>
    <mergeCell ref="Z116:AA116"/>
    <mergeCell ref="AI116:AJ116"/>
    <mergeCell ref="M115:N116"/>
    <mergeCell ref="R115:S116"/>
    <mergeCell ref="AK115:AL116"/>
    <mergeCell ref="AP115:AQ116"/>
    <mergeCell ref="BI115:BK115"/>
    <mergeCell ref="BL115:BP115"/>
    <mergeCell ref="BD114:BF115"/>
    <mergeCell ref="BI114:BK114"/>
    <mergeCell ref="BL114:BP114"/>
    <mergeCell ref="BQ114:BY114"/>
    <mergeCell ref="BZ114:CD114"/>
    <mergeCell ref="CE114:CG114"/>
    <mergeCell ref="BQ115:BY115"/>
    <mergeCell ref="P117:R117"/>
    <mergeCell ref="BZ116:CD116"/>
    <mergeCell ref="CE116:CG116"/>
    <mergeCell ref="CD110:CF111"/>
    <mergeCell ref="CG110:CH111"/>
    <mergeCell ref="CI110:CJ111"/>
    <mergeCell ref="BX111:BY111"/>
    <mergeCell ref="BM110:BN111"/>
    <mergeCell ref="BO110:BO111"/>
    <mergeCell ref="BP110:BQ111"/>
    <mergeCell ref="BR110:BR111"/>
    <mergeCell ref="BS110:BT111"/>
    <mergeCell ref="BU110:BW111"/>
    <mergeCell ref="AM110:AN111"/>
    <mergeCell ref="AO110:AQ111"/>
    <mergeCell ref="AW110:AX111"/>
    <mergeCell ref="CH115:CL115"/>
    <mergeCell ref="CH116:CL116"/>
    <mergeCell ref="CM108:CO109"/>
    <mergeCell ref="CP108:CQ109"/>
    <mergeCell ref="BS108:BT109"/>
    <mergeCell ref="BU108:BW109"/>
    <mergeCell ref="BX108:BY108"/>
    <mergeCell ref="CB108:CB109"/>
    <mergeCell ref="CC108:CC109"/>
    <mergeCell ref="CD108:CF109"/>
    <mergeCell ref="CM115:CO115"/>
    <mergeCell ref="CP115:CT115"/>
    <mergeCell ref="CU115:CX115"/>
    <mergeCell ref="CH114:CL114"/>
    <mergeCell ref="CM114:CO114"/>
    <mergeCell ref="CP114:CT114"/>
    <mergeCell ref="CU114:CX114"/>
    <mergeCell ref="X110:Z110"/>
    <mergeCell ref="AA110:AC110"/>
    <mergeCell ref="AD110:AF110"/>
    <mergeCell ref="AG110:AI110"/>
    <mergeCell ref="AJ110:AL111"/>
    <mergeCell ref="AG111:AI111"/>
    <mergeCell ref="BZ115:CD115"/>
    <mergeCell ref="CE115:CG115"/>
    <mergeCell ref="AJ112:AL113"/>
    <mergeCell ref="AM112:AN113"/>
    <mergeCell ref="AO112:AQ113"/>
    <mergeCell ref="AR112:AS113"/>
    <mergeCell ref="BP108:BQ109"/>
    <mergeCell ref="BR108:BR109"/>
    <mergeCell ref="B113:H114"/>
    <mergeCell ref="I113:J114"/>
    <mergeCell ref="CK110:CK111"/>
    <mergeCell ref="CL110:CL111"/>
    <mergeCell ref="CM110:CO111"/>
    <mergeCell ref="CP110:CQ111"/>
    <mergeCell ref="CR110:CS111"/>
    <mergeCell ref="N111:O111"/>
    <mergeCell ref="U111:W111"/>
    <mergeCell ref="X111:Z111"/>
    <mergeCell ref="AA111:AC111"/>
    <mergeCell ref="AD111:AF111"/>
    <mergeCell ref="BX110:BY110"/>
    <mergeCell ref="CB110:CB111"/>
    <mergeCell ref="CC110:CC111"/>
    <mergeCell ref="D110:E111"/>
    <mergeCell ref="F110:F111"/>
    <mergeCell ref="G110:I111"/>
    <mergeCell ref="J110:J111"/>
    <mergeCell ref="K110:M111"/>
    <mergeCell ref="N110:O110"/>
    <mergeCell ref="EV107:EV108"/>
    <mergeCell ref="B108:C108"/>
    <mergeCell ref="D108:E108"/>
    <mergeCell ref="N108:O108"/>
    <mergeCell ref="U108:W108"/>
    <mergeCell ref="X108:Z108"/>
    <mergeCell ref="AA108:AC108"/>
    <mergeCell ref="AD108:AF108"/>
    <mergeCell ref="AG108:AI108"/>
    <mergeCell ref="AJ108:AJ109"/>
    <mergeCell ref="CR106:CS107"/>
    <mergeCell ref="CT106:CZ111"/>
    <mergeCell ref="D107:E107"/>
    <mergeCell ref="F107:M109"/>
    <mergeCell ref="N107:O107"/>
    <mergeCell ref="U107:W107"/>
    <mergeCell ref="X107:Z107"/>
    <mergeCell ref="AA107:AC107"/>
    <mergeCell ref="AD107:AF107"/>
    <mergeCell ref="AG107:AI107"/>
    <mergeCell ref="CG106:CH107"/>
    <mergeCell ref="CI106:CJ107"/>
    <mergeCell ref="CK106:CK107"/>
    <mergeCell ref="CL106:CL107"/>
    <mergeCell ref="CM106:CO107"/>
    <mergeCell ref="CR108:CS109"/>
    <mergeCell ref="CG108:CH109"/>
    <mergeCell ref="CI108:CJ109"/>
    <mergeCell ref="CK108:CK109"/>
    <mergeCell ref="CL108:CL109"/>
    <mergeCell ref="CP106:CQ107"/>
    <mergeCell ref="BS106:BT107"/>
    <mergeCell ref="BU106:BW107"/>
    <mergeCell ref="BX106:BY106"/>
    <mergeCell ref="CB106:CB107"/>
    <mergeCell ref="CC106:CC107"/>
    <mergeCell ref="CD106:CF107"/>
    <mergeCell ref="BX107:BY107"/>
    <mergeCell ref="BJ106:BK107"/>
    <mergeCell ref="BL106:BL107"/>
    <mergeCell ref="BM106:BN107"/>
    <mergeCell ref="BO106:BO107"/>
    <mergeCell ref="BP106:BQ107"/>
    <mergeCell ref="BR106:BR107"/>
    <mergeCell ref="AW106:AX106"/>
    <mergeCell ref="AZ106:AZ111"/>
    <mergeCell ref="BA106:BA111"/>
    <mergeCell ref="BB106:BC107"/>
    <mergeCell ref="BD106:BG107"/>
    <mergeCell ref="BI106:BI107"/>
    <mergeCell ref="AW107:AX108"/>
    <mergeCell ref="BB108:BG111"/>
    <mergeCell ref="BI108:BI109"/>
    <mergeCell ref="AW109:AX109"/>
    <mergeCell ref="BI110:BI111"/>
    <mergeCell ref="BJ110:BK111"/>
    <mergeCell ref="BL110:BL111"/>
    <mergeCell ref="BX109:BY109"/>
    <mergeCell ref="BJ108:BK109"/>
    <mergeCell ref="BL108:BL109"/>
    <mergeCell ref="BM108:BN109"/>
    <mergeCell ref="BO108:BO109"/>
    <mergeCell ref="AJ106:AJ107"/>
    <mergeCell ref="AK106:AL107"/>
    <mergeCell ref="AM106:AN107"/>
    <mergeCell ref="AO106:AQ107"/>
    <mergeCell ref="AR106:AS111"/>
    <mergeCell ref="AT106:AV106"/>
    <mergeCell ref="AT107:AV111"/>
    <mergeCell ref="AK108:AL109"/>
    <mergeCell ref="AM108:AN109"/>
    <mergeCell ref="AO108:AQ109"/>
    <mergeCell ref="T106:T108"/>
    <mergeCell ref="V106:W106"/>
    <mergeCell ref="Y106:Z106"/>
    <mergeCell ref="AB106:AC106"/>
    <mergeCell ref="AE106:AF106"/>
    <mergeCell ref="AH106:AI106"/>
    <mergeCell ref="B106:B107"/>
    <mergeCell ref="C106:C107"/>
    <mergeCell ref="D106:E106"/>
    <mergeCell ref="F106:G106"/>
    <mergeCell ref="H106:M106"/>
    <mergeCell ref="N106:O106"/>
    <mergeCell ref="B109:C111"/>
    <mergeCell ref="D109:E109"/>
    <mergeCell ref="N109:O109"/>
    <mergeCell ref="T109:T111"/>
    <mergeCell ref="V109:W109"/>
    <mergeCell ref="Y109:Z109"/>
    <mergeCell ref="AB109:AC109"/>
    <mergeCell ref="AE109:AF109"/>
    <mergeCell ref="AH109:AI109"/>
    <mergeCell ref="U110:W110"/>
    <mergeCell ref="CB104:CB105"/>
    <mergeCell ref="CC104:CC105"/>
    <mergeCell ref="CD104:CF105"/>
    <mergeCell ref="CG104:CH105"/>
    <mergeCell ref="CI104:CJ105"/>
    <mergeCell ref="BX105:BY105"/>
    <mergeCell ref="BM104:BN105"/>
    <mergeCell ref="BO104:BO105"/>
    <mergeCell ref="BP104:BQ105"/>
    <mergeCell ref="BR104:BR105"/>
    <mergeCell ref="BS104:BT105"/>
    <mergeCell ref="BU104:BW105"/>
    <mergeCell ref="AM104:AN105"/>
    <mergeCell ref="AO104:AQ105"/>
    <mergeCell ref="AW104:AX105"/>
    <mergeCell ref="BI104:BI105"/>
    <mergeCell ref="BJ104:BK105"/>
    <mergeCell ref="BL104:BL105"/>
    <mergeCell ref="CR102:CS103"/>
    <mergeCell ref="B103:C105"/>
    <mergeCell ref="D103:E103"/>
    <mergeCell ref="N103:O103"/>
    <mergeCell ref="T103:T105"/>
    <mergeCell ref="V103:W103"/>
    <mergeCell ref="Y103:Z103"/>
    <mergeCell ref="AB103:AC103"/>
    <mergeCell ref="AE103:AF103"/>
    <mergeCell ref="AH103:AI103"/>
    <mergeCell ref="CG102:CH103"/>
    <mergeCell ref="CI102:CJ103"/>
    <mergeCell ref="CK102:CK103"/>
    <mergeCell ref="CL102:CL103"/>
    <mergeCell ref="CM102:CO103"/>
    <mergeCell ref="CP102:CQ103"/>
    <mergeCell ref="BS102:BT103"/>
    <mergeCell ref="BU102:BW103"/>
    <mergeCell ref="BX102:BY102"/>
    <mergeCell ref="CB102:CB103"/>
    <mergeCell ref="CC102:CC103"/>
    <mergeCell ref="CD102:CF103"/>
    <mergeCell ref="CK104:CK105"/>
    <mergeCell ref="CL104:CL105"/>
    <mergeCell ref="CM104:CO105"/>
    <mergeCell ref="CP104:CQ105"/>
    <mergeCell ref="CR104:CS105"/>
    <mergeCell ref="N105:O105"/>
    <mergeCell ref="U105:W105"/>
    <mergeCell ref="X105:Z105"/>
    <mergeCell ref="AA105:AC105"/>
    <mergeCell ref="AD105:AF105"/>
    <mergeCell ref="EV101:EV102"/>
    <mergeCell ref="B102:C102"/>
    <mergeCell ref="D102:E102"/>
    <mergeCell ref="N102:O102"/>
    <mergeCell ref="U102:W102"/>
    <mergeCell ref="X102:Z102"/>
    <mergeCell ref="AA102:AC102"/>
    <mergeCell ref="AD102:AF102"/>
    <mergeCell ref="AG102:AI102"/>
    <mergeCell ref="AJ102:AJ103"/>
    <mergeCell ref="CR100:CS101"/>
    <mergeCell ref="CT100:CZ105"/>
    <mergeCell ref="D101:E101"/>
    <mergeCell ref="F101:M103"/>
    <mergeCell ref="N101:O101"/>
    <mergeCell ref="U101:W101"/>
    <mergeCell ref="X101:Z101"/>
    <mergeCell ref="AA101:AC101"/>
    <mergeCell ref="AD101:AF101"/>
    <mergeCell ref="AG101:AI101"/>
    <mergeCell ref="CG100:CH101"/>
    <mergeCell ref="CI100:CJ101"/>
    <mergeCell ref="CK100:CK101"/>
    <mergeCell ref="CL100:CL101"/>
    <mergeCell ref="CM100:CO101"/>
    <mergeCell ref="AD104:AF104"/>
    <mergeCell ref="AG104:AI104"/>
    <mergeCell ref="AJ104:AL105"/>
    <mergeCell ref="AG105:AI105"/>
    <mergeCell ref="D104:E105"/>
    <mergeCell ref="F104:F105"/>
    <mergeCell ref="G104:I105"/>
    <mergeCell ref="CP100:CQ101"/>
    <mergeCell ref="BS100:BT101"/>
    <mergeCell ref="BU100:BW101"/>
    <mergeCell ref="BX100:BY100"/>
    <mergeCell ref="CB100:CB101"/>
    <mergeCell ref="CC100:CC101"/>
    <mergeCell ref="CD100:CF101"/>
    <mergeCell ref="BX101:BY101"/>
    <mergeCell ref="BJ100:BK101"/>
    <mergeCell ref="BL100:BL101"/>
    <mergeCell ref="BM100:BN101"/>
    <mergeCell ref="BO100:BO101"/>
    <mergeCell ref="BP100:BQ101"/>
    <mergeCell ref="BR100:BR101"/>
    <mergeCell ref="AW100:AX100"/>
    <mergeCell ref="AZ100:AZ105"/>
    <mergeCell ref="BA100:BA105"/>
    <mergeCell ref="BB100:BC101"/>
    <mergeCell ref="BD100:BG101"/>
    <mergeCell ref="BI100:BI101"/>
    <mergeCell ref="AW101:AX102"/>
    <mergeCell ref="BB102:BG105"/>
    <mergeCell ref="BI102:BI103"/>
    <mergeCell ref="AW103:AX103"/>
    <mergeCell ref="BX103:BY103"/>
    <mergeCell ref="BJ102:BK103"/>
    <mergeCell ref="BL102:BL103"/>
    <mergeCell ref="BM102:BN103"/>
    <mergeCell ref="BO102:BO103"/>
    <mergeCell ref="BP102:BQ103"/>
    <mergeCell ref="BR102:BR103"/>
    <mergeCell ref="BX104:BY104"/>
    <mergeCell ref="AJ100:AJ101"/>
    <mergeCell ref="AK100:AL101"/>
    <mergeCell ref="AM100:AN101"/>
    <mergeCell ref="AO100:AQ101"/>
    <mergeCell ref="AR100:AS105"/>
    <mergeCell ref="AT100:AV100"/>
    <mergeCell ref="AT101:AV105"/>
    <mergeCell ref="AK102:AL103"/>
    <mergeCell ref="AM102:AN103"/>
    <mergeCell ref="AO102:AQ103"/>
    <mergeCell ref="T100:T102"/>
    <mergeCell ref="V100:W100"/>
    <mergeCell ref="Y100:Z100"/>
    <mergeCell ref="AB100:AC100"/>
    <mergeCell ref="AE100:AF100"/>
    <mergeCell ref="AH100:AI100"/>
    <mergeCell ref="B100:B101"/>
    <mergeCell ref="C100:C101"/>
    <mergeCell ref="D100:E100"/>
    <mergeCell ref="F100:G100"/>
    <mergeCell ref="H100:M100"/>
    <mergeCell ref="N100:O100"/>
    <mergeCell ref="J104:J105"/>
    <mergeCell ref="K104:M105"/>
    <mergeCell ref="N104:O104"/>
    <mergeCell ref="U104:W104"/>
    <mergeCell ref="X104:Z104"/>
    <mergeCell ref="AA104:AC104"/>
    <mergeCell ref="CB98:CB99"/>
    <mergeCell ref="CC98:CC99"/>
    <mergeCell ref="CD98:CF99"/>
    <mergeCell ref="CG98:CH99"/>
    <mergeCell ref="CI98:CJ99"/>
    <mergeCell ref="BX99:BY99"/>
    <mergeCell ref="BM98:BN99"/>
    <mergeCell ref="BO98:BO99"/>
    <mergeCell ref="BP98:BQ99"/>
    <mergeCell ref="BR98:BR99"/>
    <mergeCell ref="BS98:BT99"/>
    <mergeCell ref="BU98:BW99"/>
    <mergeCell ref="AM98:AN99"/>
    <mergeCell ref="AO98:AQ99"/>
    <mergeCell ref="AW98:AX99"/>
    <mergeCell ref="BI98:BI99"/>
    <mergeCell ref="BJ98:BK99"/>
    <mergeCell ref="BL98:BL99"/>
    <mergeCell ref="CR96:CS97"/>
    <mergeCell ref="B97:C99"/>
    <mergeCell ref="D97:E97"/>
    <mergeCell ref="N97:O97"/>
    <mergeCell ref="T97:T99"/>
    <mergeCell ref="V97:W97"/>
    <mergeCell ref="Y97:Z97"/>
    <mergeCell ref="AB97:AC97"/>
    <mergeCell ref="AE97:AF97"/>
    <mergeCell ref="AH97:AI97"/>
    <mergeCell ref="CG96:CH97"/>
    <mergeCell ref="CI96:CJ97"/>
    <mergeCell ref="CK96:CK97"/>
    <mergeCell ref="CL96:CL97"/>
    <mergeCell ref="CM96:CO97"/>
    <mergeCell ref="CP96:CQ97"/>
    <mergeCell ref="BS96:BT97"/>
    <mergeCell ref="BU96:BW97"/>
    <mergeCell ref="BX96:BY96"/>
    <mergeCell ref="CB96:CB97"/>
    <mergeCell ref="CC96:CC97"/>
    <mergeCell ref="CD96:CF97"/>
    <mergeCell ref="CK98:CK99"/>
    <mergeCell ref="CL98:CL99"/>
    <mergeCell ref="CM98:CO99"/>
    <mergeCell ref="CP98:CQ99"/>
    <mergeCell ref="CR98:CS99"/>
    <mergeCell ref="N99:O99"/>
    <mergeCell ref="U99:W99"/>
    <mergeCell ref="X99:Z99"/>
    <mergeCell ref="AA99:AC99"/>
    <mergeCell ref="AD99:AF99"/>
    <mergeCell ref="EV95:EV96"/>
    <mergeCell ref="B96:C96"/>
    <mergeCell ref="D96:E96"/>
    <mergeCell ref="N96:O96"/>
    <mergeCell ref="U96:W96"/>
    <mergeCell ref="X96:Z96"/>
    <mergeCell ref="AA96:AC96"/>
    <mergeCell ref="AD96:AF96"/>
    <mergeCell ref="AG96:AI96"/>
    <mergeCell ref="AJ96:AJ97"/>
    <mergeCell ref="CR94:CS95"/>
    <mergeCell ref="CT94:CZ99"/>
    <mergeCell ref="D95:E95"/>
    <mergeCell ref="F95:M97"/>
    <mergeCell ref="N95:O95"/>
    <mergeCell ref="U95:W95"/>
    <mergeCell ref="X95:Z95"/>
    <mergeCell ref="AA95:AC95"/>
    <mergeCell ref="AD95:AF95"/>
    <mergeCell ref="AG95:AI95"/>
    <mergeCell ref="CG94:CH95"/>
    <mergeCell ref="CI94:CJ95"/>
    <mergeCell ref="CK94:CK95"/>
    <mergeCell ref="CL94:CL95"/>
    <mergeCell ref="CM94:CO95"/>
    <mergeCell ref="AD98:AF98"/>
    <mergeCell ref="AG98:AI98"/>
    <mergeCell ref="AJ98:AL99"/>
    <mergeCell ref="AG99:AI99"/>
    <mergeCell ref="D98:E99"/>
    <mergeCell ref="F98:F99"/>
    <mergeCell ref="G98:I99"/>
    <mergeCell ref="CP94:CQ95"/>
    <mergeCell ref="BS94:BT95"/>
    <mergeCell ref="BU94:BW95"/>
    <mergeCell ref="BX94:BY94"/>
    <mergeCell ref="CB94:CB95"/>
    <mergeCell ref="CC94:CC95"/>
    <mergeCell ref="CD94:CF95"/>
    <mergeCell ref="BX95:BY95"/>
    <mergeCell ref="BJ94:BK95"/>
    <mergeCell ref="BL94:BL95"/>
    <mergeCell ref="BM94:BN95"/>
    <mergeCell ref="BO94:BO95"/>
    <mergeCell ref="BP94:BQ95"/>
    <mergeCell ref="BR94:BR95"/>
    <mergeCell ref="AW94:AX94"/>
    <mergeCell ref="AZ94:AZ99"/>
    <mergeCell ref="BA94:BA99"/>
    <mergeCell ref="BB94:BC95"/>
    <mergeCell ref="BD94:BG95"/>
    <mergeCell ref="BI94:BI95"/>
    <mergeCell ref="AW95:AX96"/>
    <mergeCell ref="BB96:BG99"/>
    <mergeCell ref="BI96:BI97"/>
    <mergeCell ref="AW97:AX97"/>
    <mergeCell ref="BX97:BY97"/>
    <mergeCell ref="BJ96:BK97"/>
    <mergeCell ref="BL96:BL97"/>
    <mergeCell ref="BM96:BN97"/>
    <mergeCell ref="BO96:BO97"/>
    <mergeCell ref="BP96:BQ97"/>
    <mergeCell ref="BR96:BR97"/>
    <mergeCell ref="BX98:BY98"/>
    <mergeCell ref="AJ94:AJ95"/>
    <mergeCell ref="AK94:AL95"/>
    <mergeCell ref="AM94:AN95"/>
    <mergeCell ref="AO94:AQ95"/>
    <mergeCell ref="AR94:AS99"/>
    <mergeCell ref="AT94:AV94"/>
    <mergeCell ref="AT95:AV99"/>
    <mergeCell ref="AK96:AL97"/>
    <mergeCell ref="AM96:AN97"/>
    <mergeCell ref="AO96:AQ97"/>
    <mergeCell ref="T94:T96"/>
    <mergeCell ref="V94:W94"/>
    <mergeCell ref="Y94:Z94"/>
    <mergeCell ref="AB94:AC94"/>
    <mergeCell ref="AE94:AF94"/>
    <mergeCell ref="AH94:AI94"/>
    <mergeCell ref="B94:B95"/>
    <mergeCell ref="C94:C95"/>
    <mergeCell ref="D94:E94"/>
    <mergeCell ref="F94:G94"/>
    <mergeCell ref="H94:M94"/>
    <mergeCell ref="N94:O94"/>
    <mergeCell ref="J98:J99"/>
    <mergeCell ref="K98:M99"/>
    <mergeCell ref="N98:O98"/>
    <mergeCell ref="U98:W98"/>
    <mergeCell ref="X98:Z98"/>
    <mergeCell ref="AA98:AC98"/>
    <mergeCell ref="CB92:CB93"/>
    <mergeCell ref="CC92:CC93"/>
    <mergeCell ref="CD92:CF93"/>
    <mergeCell ref="CG92:CH93"/>
    <mergeCell ref="CI92:CJ93"/>
    <mergeCell ref="BX93:BY93"/>
    <mergeCell ref="BM92:BN93"/>
    <mergeCell ref="BO92:BO93"/>
    <mergeCell ref="BP92:BQ93"/>
    <mergeCell ref="BR92:BR93"/>
    <mergeCell ref="BS92:BT93"/>
    <mergeCell ref="BU92:BW93"/>
    <mergeCell ref="AM92:AN93"/>
    <mergeCell ref="AO92:AQ93"/>
    <mergeCell ref="AW92:AX93"/>
    <mergeCell ref="BI92:BI93"/>
    <mergeCell ref="BJ92:BK93"/>
    <mergeCell ref="BL92:BL93"/>
    <mergeCell ref="CR90:CS91"/>
    <mergeCell ref="B91:C93"/>
    <mergeCell ref="D91:E91"/>
    <mergeCell ref="N91:O91"/>
    <mergeCell ref="T91:T93"/>
    <mergeCell ref="V91:W91"/>
    <mergeCell ref="Y91:Z91"/>
    <mergeCell ref="AB91:AC91"/>
    <mergeCell ref="AE91:AF91"/>
    <mergeCell ref="AH91:AI91"/>
    <mergeCell ref="CG90:CH91"/>
    <mergeCell ref="CI90:CJ91"/>
    <mergeCell ref="CK90:CK91"/>
    <mergeCell ref="CL90:CL91"/>
    <mergeCell ref="CM90:CO91"/>
    <mergeCell ref="CP90:CQ91"/>
    <mergeCell ref="BS90:BT91"/>
    <mergeCell ref="BU90:BW91"/>
    <mergeCell ref="BX90:BY90"/>
    <mergeCell ref="CB90:CB91"/>
    <mergeCell ref="CC90:CC91"/>
    <mergeCell ref="CD90:CF91"/>
    <mergeCell ref="CK92:CK93"/>
    <mergeCell ref="CL92:CL93"/>
    <mergeCell ref="CM92:CO93"/>
    <mergeCell ref="CP92:CQ93"/>
    <mergeCell ref="CR92:CS93"/>
    <mergeCell ref="N93:O93"/>
    <mergeCell ref="U93:W93"/>
    <mergeCell ref="X93:Z93"/>
    <mergeCell ref="AA93:AC93"/>
    <mergeCell ref="AD93:AF93"/>
    <mergeCell ref="EV89:EV90"/>
    <mergeCell ref="B90:C90"/>
    <mergeCell ref="D90:E90"/>
    <mergeCell ref="N90:O90"/>
    <mergeCell ref="U90:W90"/>
    <mergeCell ref="X90:Z90"/>
    <mergeCell ref="AA90:AC90"/>
    <mergeCell ref="AD90:AF90"/>
    <mergeCell ref="AG90:AI90"/>
    <mergeCell ref="AJ90:AJ91"/>
    <mergeCell ref="CR88:CS89"/>
    <mergeCell ref="CT88:CZ93"/>
    <mergeCell ref="D89:E89"/>
    <mergeCell ref="F89:M91"/>
    <mergeCell ref="N89:O89"/>
    <mergeCell ref="U89:W89"/>
    <mergeCell ref="X89:Z89"/>
    <mergeCell ref="AA89:AC89"/>
    <mergeCell ref="AD89:AF89"/>
    <mergeCell ref="AG89:AI89"/>
    <mergeCell ref="CG88:CH89"/>
    <mergeCell ref="CI88:CJ89"/>
    <mergeCell ref="CK88:CK89"/>
    <mergeCell ref="CL88:CL89"/>
    <mergeCell ref="CM88:CO89"/>
    <mergeCell ref="AD92:AF92"/>
    <mergeCell ref="AG92:AI92"/>
    <mergeCell ref="AJ92:AL93"/>
    <mergeCell ref="AG93:AI93"/>
    <mergeCell ref="D92:E93"/>
    <mergeCell ref="F92:F93"/>
    <mergeCell ref="G92:I93"/>
    <mergeCell ref="CP88:CQ89"/>
    <mergeCell ref="BS88:BT89"/>
    <mergeCell ref="BU88:BW89"/>
    <mergeCell ref="BX88:BY88"/>
    <mergeCell ref="CB88:CB89"/>
    <mergeCell ref="CC88:CC89"/>
    <mergeCell ref="CD88:CF89"/>
    <mergeCell ref="BX89:BY89"/>
    <mergeCell ref="BJ88:BK89"/>
    <mergeCell ref="BL88:BL89"/>
    <mergeCell ref="BM88:BN89"/>
    <mergeCell ref="BO88:BO89"/>
    <mergeCell ref="BP88:BQ89"/>
    <mergeCell ref="BR88:BR89"/>
    <mergeCell ref="AW88:AX88"/>
    <mergeCell ref="AZ88:AZ93"/>
    <mergeCell ref="BA88:BA93"/>
    <mergeCell ref="BB88:BC89"/>
    <mergeCell ref="BD88:BG89"/>
    <mergeCell ref="BI88:BI89"/>
    <mergeCell ref="AW89:AX90"/>
    <mergeCell ref="BB90:BG93"/>
    <mergeCell ref="BI90:BI91"/>
    <mergeCell ref="AW91:AX91"/>
    <mergeCell ref="BX91:BY91"/>
    <mergeCell ref="BJ90:BK91"/>
    <mergeCell ref="BL90:BL91"/>
    <mergeCell ref="BM90:BN91"/>
    <mergeCell ref="BO90:BO91"/>
    <mergeCell ref="BP90:BQ91"/>
    <mergeCell ref="BR90:BR91"/>
    <mergeCell ref="BX92:BY92"/>
    <mergeCell ref="AJ88:AJ89"/>
    <mergeCell ref="AK88:AL89"/>
    <mergeCell ref="AM88:AN89"/>
    <mergeCell ref="AO88:AQ89"/>
    <mergeCell ref="AR88:AS93"/>
    <mergeCell ref="AT88:AV88"/>
    <mergeCell ref="AT89:AV93"/>
    <mergeCell ref="AK90:AL91"/>
    <mergeCell ref="AM90:AN91"/>
    <mergeCell ref="AO90:AQ91"/>
    <mergeCell ref="T88:T90"/>
    <mergeCell ref="V88:W88"/>
    <mergeCell ref="Y88:Z88"/>
    <mergeCell ref="AB88:AC88"/>
    <mergeCell ref="AE88:AF88"/>
    <mergeCell ref="AH88:AI88"/>
    <mergeCell ref="B88:B89"/>
    <mergeCell ref="C88:C89"/>
    <mergeCell ref="D88:E88"/>
    <mergeCell ref="F88:G88"/>
    <mergeCell ref="H88:M88"/>
    <mergeCell ref="N88:O88"/>
    <mergeCell ref="J92:J93"/>
    <mergeCell ref="K92:M93"/>
    <mergeCell ref="N92:O92"/>
    <mergeCell ref="U92:W92"/>
    <mergeCell ref="X92:Z92"/>
    <mergeCell ref="AA92:AC92"/>
    <mergeCell ref="CB86:CB87"/>
    <mergeCell ref="CC86:CC87"/>
    <mergeCell ref="CD86:CF87"/>
    <mergeCell ref="CG86:CH87"/>
    <mergeCell ref="CI86:CJ87"/>
    <mergeCell ref="BX87:BY87"/>
    <mergeCell ref="BM86:BN87"/>
    <mergeCell ref="BO86:BO87"/>
    <mergeCell ref="BP86:BQ87"/>
    <mergeCell ref="BR86:BR87"/>
    <mergeCell ref="BS86:BT87"/>
    <mergeCell ref="BU86:BW87"/>
    <mergeCell ref="AM86:AN87"/>
    <mergeCell ref="AO86:AQ87"/>
    <mergeCell ref="AW86:AX87"/>
    <mergeCell ref="BI86:BI87"/>
    <mergeCell ref="BJ86:BK87"/>
    <mergeCell ref="BL86:BL87"/>
    <mergeCell ref="CR84:CS85"/>
    <mergeCell ref="B85:C87"/>
    <mergeCell ref="D85:E85"/>
    <mergeCell ref="N85:O85"/>
    <mergeCell ref="T85:T87"/>
    <mergeCell ref="V85:W85"/>
    <mergeCell ref="Y85:Z85"/>
    <mergeCell ref="AB85:AC85"/>
    <mergeCell ref="AE85:AF85"/>
    <mergeCell ref="AH85:AI85"/>
    <mergeCell ref="CG84:CH85"/>
    <mergeCell ref="CI84:CJ85"/>
    <mergeCell ref="CK84:CK85"/>
    <mergeCell ref="CL84:CL85"/>
    <mergeCell ref="CM84:CO85"/>
    <mergeCell ref="CP84:CQ85"/>
    <mergeCell ref="BS84:BT85"/>
    <mergeCell ref="BU84:BW85"/>
    <mergeCell ref="BX84:BY84"/>
    <mergeCell ref="CB84:CB85"/>
    <mergeCell ref="CC84:CC85"/>
    <mergeCell ref="CD84:CF85"/>
    <mergeCell ref="CK86:CK87"/>
    <mergeCell ref="CL86:CL87"/>
    <mergeCell ref="CM86:CO87"/>
    <mergeCell ref="CP86:CQ87"/>
    <mergeCell ref="CR86:CS87"/>
    <mergeCell ref="N87:O87"/>
    <mergeCell ref="U87:W87"/>
    <mergeCell ref="X87:Z87"/>
    <mergeCell ref="AA87:AC87"/>
    <mergeCell ref="AD87:AF87"/>
    <mergeCell ref="EV83:EV84"/>
    <mergeCell ref="B84:C84"/>
    <mergeCell ref="D84:E84"/>
    <mergeCell ref="N84:O84"/>
    <mergeCell ref="U84:W84"/>
    <mergeCell ref="X84:Z84"/>
    <mergeCell ref="AA84:AC84"/>
    <mergeCell ref="AD84:AF84"/>
    <mergeCell ref="AG84:AI84"/>
    <mergeCell ref="AJ84:AJ85"/>
    <mergeCell ref="CR82:CS83"/>
    <mergeCell ref="CT82:CZ87"/>
    <mergeCell ref="D83:E83"/>
    <mergeCell ref="F83:M85"/>
    <mergeCell ref="N83:O83"/>
    <mergeCell ref="U83:W83"/>
    <mergeCell ref="X83:Z83"/>
    <mergeCell ref="AA83:AC83"/>
    <mergeCell ref="AD83:AF83"/>
    <mergeCell ref="AG83:AI83"/>
    <mergeCell ref="CG82:CH83"/>
    <mergeCell ref="CI82:CJ83"/>
    <mergeCell ref="CK82:CK83"/>
    <mergeCell ref="CL82:CL83"/>
    <mergeCell ref="CM82:CO83"/>
    <mergeCell ref="AD86:AF86"/>
    <mergeCell ref="AG86:AI86"/>
    <mergeCell ref="AJ86:AL87"/>
    <mergeCell ref="AG87:AI87"/>
    <mergeCell ref="D86:E87"/>
    <mergeCell ref="F86:F87"/>
    <mergeCell ref="G86:I87"/>
    <mergeCell ref="CP82:CQ83"/>
    <mergeCell ref="BS82:BT83"/>
    <mergeCell ref="BU82:BW83"/>
    <mergeCell ref="BX82:BY82"/>
    <mergeCell ref="CB82:CB83"/>
    <mergeCell ref="CC82:CC83"/>
    <mergeCell ref="CD82:CF83"/>
    <mergeCell ref="BX83:BY83"/>
    <mergeCell ref="BJ82:BK83"/>
    <mergeCell ref="BL82:BL83"/>
    <mergeCell ref="BM82:BN83"/>
    <mergeCell ref="BO82:BO83"/>
    <mergeCell ref="BP82:BQ83"/>
    <mergeCell ref="BR82:BR83"/>
    <mergeCell ref="AW82:AX82"/>
    <mergeCell ref="AZ82:AZ87"/>
    <mergeCell ref="BA82:BA87"/>
    <mergeCell ref="BB82:BC83"/>
    <mergeCell ref="BD82:BG83"/>
    <mergeCell ref="BI82:BI83"/>
    <mergeCell ref="AW83:AX84"/>
    <mergeCell ref="BB84:BG87"/>
    <mergeCell ref="BI84:BI85"/>
    <mergeCell ref="AW85:AX85"/>
    <mergeCell ref="BX85:BY85"/>
    <mergeCell ref="BJ84:BK85"/>
    <mergeCell ref="BL84:BL85"/>
    <mergeCell ref="BM84:BN85"/>
    <mergeCell ref="BO84:BO85"/>
    <mergeCell ref="BP84:BQ85"/>
    <mergeCell ref="BR84:BR85"/>
    <mergeCell ref="BX86:BY86"/>
    <mergeCell ref="AJ82:AJ83"/>
    <mergeCell ref="AK82:AL83"/>
    <mergeCell ref="AM82:AN83"/>
    <mergeCell ref="AO82:AQ83"/>
    <mergeCell ref="AR82:AS87"/>
    <mergeCell ref="AT82:AV82"/>
    <mergeCell ref="AT83:AV87"/>
    <mergeCell ref="AK84:AL85"/>
    <mergeCell ref="AM84:AN85"/>
    <mergeCell ref="AO84:AQ85"/>
    <mergeCell ref="T82:T84"/>
    <mergeCell ref="V82:W82"/>
    <mergeCell ref="Y82:Z82"/>
    <mergeCell ref="AB82:AC82"/>
    <mergeCell ref="AE82:AF82"/>
    <mergeCell ref="AH82:AI82"/>
    <mergeCell ref="B82:B83"/>
    <mergeCell ref="C82:C83"/>
    <mergeCell ref="D82:E82"/>
    <mergeCell ref="F82:G82"/>
    <mergeCell ref="H82:M82"/>
    <mergeCell ref="N82:O82"/>
    <mergeCell ref="J86:J87"/>
    <mergeCell ref="K86:M87"/>
    <mergeCell ref="N86:O86"/>
    <mergeCell ref="U86:W86"/>
    <mergeCell ref="X86:Z86"/>
    <mergeCell ref="AA86:AC86"/>
    <mergeCell ref="CR80:CS81"/>
    <mergeCell ref="N81:O81"/>
    <mergeCell ref="U81:W81"/>
    <mergeCell ref="X81:Z81"/>
    <mergeCell ref="AA81:AC81"/>
    <mergeCell ref="AD81:AF81"/>
    <mergeCell ref="BX80:BY80"/>
    <mergeCell ref="CB80:CB81"/>
    <mergeCell ref="CC80:CC81"/>
    <mergeCell ref="CD80:CF81"/>
    <mergeCell ref="CG80:CH81"/>
    <mergeCell ref="CI80:CJ81"/>
    <mergeCell ref="BX81:BY81"/>
    <mergeCell ref="BM80:BN81"/>
    <mergeCell ref="BO80:BO81"/>
    <mergeCell ref="BP80:BQ81"/>
    <mergeCell ref="BR80:BR81"/>
    <mergeCell ref="BS80:BT81"/>
    <mergeCell ref="BU80:BW81"/>
    <mergeCell ref="AM80:AN81"/>
    <mergeCell ref="AO80:AQ81"/>
    <mergeCell ref="AW80:AX81"/>
    <mergeCell ref="BI80:BI81"/>
    <mergeCell ref="BJ80:BK81"/>
    <mergeCell ref="BL80:BL81"/>
    <mergeCell ref="U80:W80"/>
    <mergeCell ref="X80:Z80"/>
    <mergeCell ref="AA80:AC80"/>
    <mergeCell ref="D80:E81"/>
    <mergeCell ref="F80:F81"/>
    <mergeCell ref="G80:I81"/>
    <mergeCell ref="J80:J81"/>
    <mergeCell ref="K80:M81"/>
    <mergeCell ref="N80:O80"/>
    <mergeCell ref="CR78:CS79"/>
    <mergeCell ref="B79:C81"/>
    <mergeCell ref="D79:E79"/>
    <mergeCell ref="N79:O79"/>
    <mergeCell ref="T79:T81"/>
    <mergeCell ref="V79:W79"/>
    <mergeCell ref="Y79:Z79"/>
    <mergeCell ref="AB79:AC79"/>
    <mergeCell ref="AE79:AF79"/>
    <mergeCell ref="AH79:AI79"/>
    <mergeCell ref="CG78:CH79"/>
    <mergeCell ref="CI78:CJ79"/>
    <mergeCell ref="CK78:CK79"/>
    <mergeCell ref="CL78:CL79"/>
    <mergeCell ref="CM78:CO79"/>
    <mergeCell ref="CP78:CQ79"/>
    <mergeCell ref="BS78:BT79"/>
    <mergeCell ref="BU78:BW79"/>
    <mergeCell ref="BX78:BY78"/>
    <mergeCell ref="CB78:CB79"/>
    <mergeCell ref="CC78:CC79"/>
    <mergeCell ref="CD78:CF79"/>
    <mergeCell ref="CK80:CK81"/>
    <mergeCell ref="CL80:CL81"/>
    <mergeCell ref="CM80:CO81"/>
    <mergeCell ref="CP80:CQ81"/>
    <mergeCell ref="BX79:BY79"/>
    <mergeCell ref="BJ78:BK79"/>
    <mergeCell ref="BL78:BL79"/>
    <mergeCell ref="BM78:BN79"/>
    <mergeCell ref="BO78:BO79"/>
    <mergeCell ref="BP78:BQ79"/>
    <mergeCell ref="BR78:BR79"/>
    <mergeCell ref="EV77:EV78"/>
    <mergeCell ref="B78:C78"/>
    <mergeCell ref="D78:E78"/>
    <mergeCell ref="N78:O78"/>
    <mergeCell ref="U78:W78"/>
    <mergeCell ref="X78:Z78"/>
    <mergeCell ref="AA78:AC78"/>
    <mergeCell ref="AD78:AF78"/>
    <mergeCell ref="AG78:AI78"/>
    <mergeCell ref="AJ78:AJ79"/>
    <mergeCell ref="CR76:CS77"/>
    <mergeCell ref="CT76:CZ81"/>
    <mergeCell ref="D77:E77"/>
    <mergeCell ref="F77:M79"/>
    <mergeCell ref="N77:O77"/>
    <mergeCell ref="U77:W77"/>
    <mergeCell ref="X77:Z77"/>
    <mergeCell ref="AA77:AC77"/>
    <mergeCell ref="AD77:AF77"/>
    <mergeCell ref="AG77:AI77"/>
    <mergeCell ref="CG76:CH77"/>
    <mergeCell ref="CI76:CJ77"/>
    <mergeCell ref="CK76:CK77"/>
    <mergeCell ref="CL76:CL77"/>
    <mergeCell ref="CM76:CO77"/>
    <mergeCell ref="T76:T78"/>
    <mergeCell ref="V76:W76"/>
    <mergeCell ref="Y76:Z76"/>
    <mergeCell ref="AB76:AC76"/>
    <mergeCell ref="AE76:AF76"/>
    <mergeCell ref="AH76:AI76"/>
    <mergeCell ref="B76:B77"/>
    <mergeCell ref="C76:C77"/>
    <mergeCell ref="D76:E76"/>
    <mergeCell ref="F76:G76"/>
    <mergeCell ref="H76:M76"/>
    <mergeCell ref="N76:O76"/>
    <mergeCell ref="CP76:CQ77"/>
    <mergeCell ref="BS76:BT77"/>
    <mergeCell ref="BU76:BW77"/>
    <mergeCell ref="BX76:BY76"/>
    <mergeCell ref="CB76:CB77"/>
    <mergeCell ref="CC76:CC77"/>
    <mergeCell ref="CD76:CF77"/>
    <mergeCell ref="BX77:BY77"/>
    <mergeCell ref="BJ76:BK77"/>
    <mergeCell ref="BL76:BL77"/>
    <mergeCell ref="BM76:BN77"/>
    <mergeCell ref="BO76:BO77"/>
    <mergeCell ref="BP76:BQ77"/>
    <mergeCell ref="BR76:BR77"/>
    <mergeCell ref="AW76:AX76"/>
    <mergeCell ref="AZ76:AZ81"/>
    <mergeCell ref="BA76:BA81"/>
    <mergeCell ref="BB76:BC77"/>
    <mergeCell ref="BD76:BG77"/>
    <mergeCell ref="BI76:BI77"/>
    <mergeCell ref="U74:W74"/>
    <mergeCell ref="X74:Z74"/>
    <mergeCell ref="AA74:AC74"/>
    <mergeCell ref="AD74:AF74"/>
    <mergeCell ref="AG74:AI74"/>
    <mergeCell ref="AJ74:AL75"/>
    <mergeCell ref="AG75:AI75"/>
    <mergeCell ref="BB72:BG75"/>
    <mergeCell ref="BI72:BI73"/>
    <mergeCell ref="AJ76:AJ77"/>
    <mergeCell ref="AK76:AL77"/>
    <mergeCell ref="AM76:AN77"/>
    <mergeCell ref="AO76:AQ77"/>
    <mergeCell ref="AR76:AS81"/>
    <mergeCell ref="AT76:AV76"/>
    <mergeCell ref="AT77:AV81"/>
    <mergeCell ref="AK78:AL79"/>
    <mergeCell ref="AM78:AN79"/>
    <mergeCell ref="AO78:AQ79"/>
    <mergeCell ref="AW77:AX78"/>
    <mergeCell ref="BB78:BG81"/>
    <mergeCell ref="BI78:BI79"/>
    <mergeCell ref="AW79:AX79"/>
    <mergeCell ref="AD80:AF80"/>
    <mergeCell ref="AG80:AI80"/>
    <mergeCell ref="AJ80:AL81"/>
    <mergeCell ref="AG81:AI81"/>
    <mergeCell ref="BM72:BN73"/>
    <mergeCell ref="BO72:BO73"/>
    <mergeCell ref="BP72:BQ73"/>
    <mergeCell ref="BR72:BR73"/>
    <mergeCell ref="BS72:BT73"/>
    <mergeCell ref="BU72:BW73"/>
    <mergeCell ref="AK72:AL73"/>
    <mergeCell ref="AM72:AN73"/>
    <mergeCell ref="AO72:AQ73"/>
    <mergeCell ref="CK74:CK75"/>
    <mergeCell ref="CL74:CL75"/>
    <mergeCell ref="CM74:CO75"/>
    <mergeCell ref="CP74:CQ75"/>
    <mergeCell ref="CR74:CS75"/>
    <mergeCell ref="N75:O75"/>
    <mergeCell ref="U75:W75"/>
    <mergeCell ref="X75:Z75"/>
    <mergeCell ref="AA75:AC75"/>
    <mergeCell ref="AD75:AF75"/>
    <mergeCell ref="BX74:BY74"/>
    <mergeCell ref="CB74:CB75"/>
    <mergeCell ref="CC74:CC75"/>
    <mergeCell ref="CD74:CF75"/>
    <mergeCell ref="CG74:CH75"/>
    <mergeCell ref="CI74:CJ75"/>
    <mergeCell ref="BX75:BY75"/>
    <mergeCell ref="BM74:BN75"/>
    <mergeCell ref="BO74:BO75"/>
    <mergeCell ref="BP74:BQ75"/>
    <mergeCell ref="BR74:BR75"/>
    <mergeCell ref="BS74:BT75"/>
    <mergeCell ref="BU74:BW75"/>
    <mergeCell ref="CM70:CO71"/>
    <mergeCell ref="CP70:CQ71"/>
    <mergeCell ref="CR70:CS71"/>
    <mergeCell ref="CT70:CZ75"/>
    <mergeCell ref="CK72:CK73"/>
    <mergeCell ref="CL72:CL73"/>
    <mergeCell ref="CM72:CO73"/>
    <mergeCell ref="CP72:CQ73"/>
    <mergeCell ref="BX70:BY70"/>
    <mergeCell ref="D74:E75"/>
    <mergeCell ref="F74:F75"/>
    <mergeCell ref="G74:I75"/>
    <mergeCell ref="J74:J75"/>
    <mergeCell ref="K74:M75"/>
    <mergeCell ref="N74:O74"/>
    <mergeCell ref="CR72:CS73"/>
    <mergeCell ref="B73:C75"/>
    <mergeCell ref="D73:E73"/>
    <mergeCell ref="N73:O73"/>
    <mergeCell ref="T73:T75"/>
    <mergeCell ref="V73:W73"/>
    <mergeCell ref="Y73:Z73"/>
    <mergeCell ref="AB73:AC73"/>
    <mergeCell ref="AE73:AF73"/>
    <mergeCell ref="AH73:AI73"/>
    <mergeCell ref="BX72:BY72"/>
    <mergeCell ref="CB72:CB73"/>
    <mergeCell ref="CC72:CC73"/>
    <mergeCell ref="CD72:CF73"/>
    <mergeCell ref="CG72:CH73"/>
    <mergeCell ref="CI72:CJ73"/>
    <mergeCell ref="BX73:BY73"/>
    <mergeCell ref="BB70:BC71"/>
    <mergeCell ref="BD70:BG71"/>
    <mergeCell ref="BI70:BI71"/>
    <mergeCell ref="BJ70:BK71"/>
    <mergeCell ref="BL70:BL71"/>
    <mergeCell ref="BL72:BL73"/>
    <mergeCell ref="BI74:BI75"/>
    <mergeCell ref="BJ74:BK75"/>
    <mergeCell ref="BL74:BL75"/>
    <mergeCell ref="BJ72:BK73"/>
    <mergeCell ref="AW73:AX73"/>
    <mergeCell ref="AM74:AN75"/>
    <mergeCell ref="AO74:AQ75"/>
    <mergeCell ref="AW74:AX75"/>
    <mergeCell ref="EV71:EV72"/>
    <mergeCell ref="B72:C72"/>
    <mergeCell ref="D72:E72"/>
    <mergeCell ref="N72:O72"/>
    <mergeCell ref="U72:W72"/>
    <mergeCell ref="X72:Z72"/>
    <mergeCell ref="AA72:AC72"/>
    <mergeCell ref="AD72:AF72"/>
    <mergeCell ref="AG72:AI72"/>
    <mergeCell ref="AJ72:AJ73"/>
    <mergeCell ref="D71:E71"/>
    <mergeCell ref="F71:M73"/>
    <mergeCell ref="N71:O71"/>
    <mergeCell ref="U71:W71"/>
    <mergeCell ref="X71:Z71"/>
    <mergeCell ref="AA71:AC71"/>
    <mergeCell ref="CK70:CK71"/>
    <mergeCell ref="CL70:CL71"/>
    <mergeCell ref="AO70:AQ71"/>
    <mergeCell ref="AR70:AS75"/>
    <mergeCell ref="AT70:AV70"/>
    <mergeCell ref="AW70:AX70"/>
    <mergeCell ref="AZ70:AZ75"/>
    <mergeCell ref="AT71:AV75"/>
    <mergeCell ref="AW71:AX72"/>
    <mergeCell ref="Y70:Z70"/>
    <mergeCell ref="AB70:AC70"/>
    <mergeCell ref="AE70:AF70"/>
    <mergeCell ref="AH70:AI70"/>
    <mergeCell ref="AJ70:AJ71"/>
    <mergeCell ref="AK70:AL71"/>
    <mergeCell ref="AD71:AF71"/>
    <mergeCell ref="AG71:AI71"/>
    <mergeCell ref="CP69:CQ69"/>
    <mergeCell ref="AO68:AQ69"/>
    <mergeCell ref="AR68:AS68"/>
    <mergeCell ref="AT68:AV69"/>
    <mergeCell ref="CB70:CB71"/>
    <mergeCell ref="CC70:CC71"/>
    <mergeCell ref="CD70:CF71"/>
    <mergeCell ref="CG70:CH71"/>
    <mergeCell ref="CI70:CJ71"/>
    <mergeCell ref="BX71:BY71"/>
    <mergeCell ref="BM70:BN71"/>
    <mergeCell ref="BO70:BO71"/>
    <mergeCell ref="BP70:BQ71"/>
    <mergeCell ref="BR70:BR71"/>
    <mergeCell ref="BS70:BT71"/>
    <mergeCell ref="BU70:BW71"/>
    <mergeCell ref="BA70:BA75"/>
    <mergeCell ref="B70:B71"/>
    <mergeCell ref="C70:C71"/>
    <mergeCell ref="D70:E70"/>
    <mergeCell ref="F70:G70"/>
    <mergeCell ref="H70:M70"/>
    <mergeCell ref="N70:O70"/>
    <mergeCell ref="T70:T72"/>
    <mergeCell ref="V70:W70"/>
    <mergeCell ref="CT68:CZ69"/>
    <mergeCell ref="ER68:ER69"/>
    <mergeCell ref="ES68:ES69"/>
    <mergeCell ref="N69:O69"/>
    <mergeCell ref="AJ69:AL69"/>
    <mergeCell ref="AR69:AS69"/>
    <mergeCell ref="AW69:AX69"/>
    <mergeCell ref="BI69:BT69"/>
    <mergeCell ref="BU69:BW69"/>
    <mergeCell ref="BX69:BY69"/>
    <mergeCell ref="AW68:AX68"/>
    <mergeCell ref="AZ68:BA68"/>
    <mergeCell ref="BB68:BG69"/>
    <mergeCell ref="BI68:BW68"/>
    <mergeCell ref="BX68:CA68"/>
    <mergeCell ref="CB68:CS68"/>
    <mergeCell ref="CD69:CF69"/>
    <mergeCell ref="CG69:CH69"/>
    <mergeCell ref="CI69:CJ69"/>
    <mergeCell ref="CM69:CO69"/>
    <mergeCell ref="AG68:AI69"/>
    <mergeCell ref="AJ68:AL68"/>
    <mergeCell ref="AM68:AN69"/>
    <mergeCell ref="AM70:AN71"/>
    <mergeCell ref="FE66:FF67"/>
    <mergeCell ref="B68:C68"/>
    <mergeCell ref="D68:E69"/>
    <mergeCell ref="F68:M69"/>
    <mergeCell ref="N68:Q68"/>
    <mergeCell ref="R68:S68"/>
    <mergeCell ref="U68:W69"/>
    <mergeCell ref="X68:Z69"/>
    <mergeCell ref="AA68:AC69"/>
    <mergeCell ref="AD68:AF69"/>
    <mergeCell ref="ER66:ES67"/>
    <mergeCell ref="ET66:ET67"/>
    <mergeCell ref="X66:AE67"/>
    <mergeCell ref="AF66:AG67"/>
    <mergeCell ref="AH66:AO67"/>
    <mergeCell ref="AZ66:AZ67"/>
    <mergeCell ref="BA66:BD67"/>
    <mergeCell ref="BE66:BI67"/>
    <mergeCell ref="CR69:CS69"/>
    <mergeCell ref="CY64:CZ65"/>
    <mergeCell ref="AR65:AS66"/>
    <mergeCell ref="AV65:AW66"/>
    <mergeCell ref="B66:C67"/>
    <mergeCell ref="D66:G67"/>
    <mergeCell ref="H66:L67"/>
    <mergeCell ref="N66:O67"/>
    <mergeCell ref="P66:Q67"/>
    <mergeCell ref="R66:S67"/>
    <mergeCell ref="V66:W67"/>
    <mergeCell ref="CH62:CL62"/>
    <mergeCell ref="CM62:CO62"/>
    <mergeCell ref="CP62:CT62"/>
    <mergeCell ref="CU62:CX62"/>
    <mergeCell ref="B64:M65"/>
    <mergeCell ref="AZ64:BL65"/>
    <mergeCell ref="CT64:CU65"/>
    <mergeCell ref="AU62:AV62"/>
    <mergeCell ref="BI62:BK62"/>
    <mergeCell ref="BL62:BP62"/>
    <mergeCell ref="BQ62:BY62"/>
    <mergeCell ref="BZ62:CD62"/>
    <mergeCell ref="CE62:CG62"/>
    <mergeCell ref="AE62:AG62"/>
    <mergeCell ref="AH62:AJ62"/>
    <mergeCell ref="AK62:AM62"/>
    <mergeCell ref="AN62:AP62"/>
    <mergeCell ref="AQ62:AR62"/>
    <mergeCell ref="AS62:AT62"/>
    <mergeCell ref="P62:R62"/>
    <mergeCell ref="S62:T62"/>
    <mergeCell ref="U62:V62"/>
    <mergeCell ref="W62:X62"/>
    <mergeCell ref="Z62:AA62"/>
    <mergeCell ref="AB62:AD62"/>
    <mergeCell ref="CE61:CG61"/>
    <mergeCell ref="CH61:CL61"/>
    <mergeCell ref="CM61:CO61"/>
    <mergeCell ref="CP61:CT61"/>
    <mergeCell ref="CU61:CX61"/>
    <mergeCell ref="B62:C62"/>
    <mergeCell ref="D62:F62"/>
    <mergeCell ref="G62:I62"/>
    <mergeCell ref="J62:L62"/>
    <mergeCell ref="M62:O62"/>
    <mergeCell ref="AH61:AJ61"/>
    <mergeCell ref="AK61:AM61"/>
    <mergeCell ref="AN61:AP61"/>
    <mergeCell ref="AQ61:AR61"/>
    <mergeCell ref="AS61:AT61"/>
    <mergeCell ref="AU61:AV61"/>
    <mergeCell ref="S61:T61"/>
    <mergeCell ref="U61:V61"/>
    <mergeCell ref="W61:X61"/>
    <mergeCell ref="Z61:AA61"/>
    <mergeCell ref="AB61:AD61"/>
    <mergeCell ref="AE61:AG61"/>
    <mergeCell ref="B61:C61"/>
    <mergeCell ref="D61:F61"/>
    <mergeCell ref="G61:I61"/>
    <mergeCell ref="J61:L61"/>
    <mergeCell ref="M61:O61"/>
    <mergeCell ref="P61:R61"/>
    <mergeCell ref="BD60:BF61"/>
    <mergeCell ref="BI60:BK60"/>
    <mergeCell ref="BL60:BP60"/>
    <mergeCell ref="BQ60:BY60"/>
    <mergeCell ref="BZ60:CD60"/>
    <mergeCell ref="CE60:CG60"/>
    <mergeCell ref="BI61:BK61"/>
    <mergeCell ref="BL61:BP61"/>
    <mergeCell ref="BQ61:BY61"/>
    <mergeCell ref="BZ61:CD61"/>
    <mergeCell ref="AH60:AJ60"/>
    <mergeCell ref="AK60:AM60"/>
    <mergeCell ref="AN60:AP60"/>
    <mergeCell ref="AQ60:AR60"/>
    <mergeCell ref="AS60:AT60"/>
    <mergeCell ref="AU60:AV60"/>
    <mergeCell ref="S60:T60"/>
    <mergeCell ref="U60:V60"/>
    <mergeCell ref="W60:X60"/>
    <mergeCell ref="Z60:AA60"/>
    <mergeCell ref="AB60:AD60"/>
    <mergeCell ref="AE60:AG60"/>
    <mergeCell ref="CM59:CO59"/>
    <mergeCell ref="CP59:CT59"/>
    <mergeCell ref="CU59:CX59"/>
    <mergeCell ref="B60:C60"/>
    <mergeCell ref="D60:F60"/>
    <mergeCell ref="G60:I60"/>
    <mergeCell ref="J60:L60"/>
    <mergeCell ref="M60:O60"/>
    <mergeCell ref="P60:R60"/>
    <mergeCell ref="AU59:AV59"/>
    <mergeCell ref="BI59:BK59"/>
    <mergeCell ref="BL59:BP59"/>
    <mergeCell ref="BQ59:BY59"/>
    <mergeCell ref="BZ59:CD59"/>
    <mergeCell ref="CE59:CG59"/>
    <mergeCell ref="U59:V59"/>
    <mergeCell ref="W59:X59"/>
    <mergeCell ref="Z59:AA59"/>
    <mergeCell ref="AB59:AD59"/>
    <mergeCell ref="AE59:AG59"/>
    <mergeCell ref="AH59:AJ59"/>
    <mergeCell ref="CH60:CL60"/>
    <mergeCell ref="CM60:CO60"/>
    <mergeCell ref="CP60:CT60"/>
    <mergeCell ref="CU60:CX60"/>
    <mergeCell ref="B59:C59"/>
    <mergeCell ref="D59:F59"/>
    <mergeCell ref="G59:I59"/>
    <mergeCell ref="J59:L59"/>
    <mergeCell ref="M59:O59"/>
    <mergeCell ref="P59:R59"/>
    <mergeCell ref="S59:T59"/>
    <mergeCell ref="BI58:BK58"/>
    <mergeCell ref="BL58:BP58"/>
    <mergeCell ref="BQ58:BY58"/>
    <mergeCell ref="BZ58:CD58"/>
    <mergeCell ref="CE58:CG58"/>
    <mergeCell ref="CH58:CL58"/>
    <mergeCell ref="AK58:AM58"/>
    <mergeCell ref="AN58:AP58"/>
    <mergeCell ref="AQ58:AR58"/>
    <mergeCell ref="AS58:AT58"/>
    <mergeCell ref="AU58:AV58"/>
    <mergeCell ref="BD58:BF59"/>
    <mergeCell ref="AK59:AM59"/>
    <mergeCell ref="AN59:AP59"/>
    <mergeCell ref="AQ59:AR59"/>
    <mergeCell ref="AS59:AT59"/>
    <mergeCell ref="U58:V58"/>
    <mergeCell ref="W58:X58"/>
    <mergeCell ref="Z58:AA58"/>
    <mergeCell ref="AB58:AD58"/>
    <mergeCell ref="AE58:AG58"/>
    <mergeCell ref="AH58:AJ58"/>
    <mergeCell ref="CH59:CL59"/>
    <mergeCell ref="CM57:CO57"/>
    <mergeCell ref="CP57:CT57"/>
    <mergeCell ref="CU57:CX57"/>
    <mergeCell ref="B58:C58"/>
    <mergeCell ref="D58:F58"/>
    <mergeCell ref="G58:I58"/>
    <mergeCell ref="J58:L58"/>
    <mergeCell ref="M58:O58"/>
    <mergeCell ref="P58:R58"/>
    <mergeCell ref="S58:T58"/>
    <mergeCell ref="BI57:BK57"/>
    <mergeCell ref="BL57:BP57"/>
    <mergeCell ref="BQ57:BY57"/>
    <mergeCell ref="BZ57:CD57"/>
    <mergeCell ref="CE57:CG57"/>
    <mergeCell ref="CH57:CL57"/>
    <mergeCell ref="AK57:AM57"/>
    <mergeCell ref="AN57:AP57"/>
    <mergeCell ref="AQ57:AR57"/>
    <mergeCell ref="AS57:AT57"/>
    <mergeCell ref="AU57:AV57"/>
    <mergeCell ref="BA57:BB57"/>
    <mergeCell ref="U57:V57"/>
    <mergeCell ref="W57:X57"/>
    <mergeCell ref="Z57:AA57"/>
    <mergeCell ref="AB57:AD57"/>
    <mergeCell ref="AE57:AG57"/>
    <mergeCell ref="AH57:AJ57"/>
    <mergeCell ref="CM58:CO58"/>
    <mergeCell ref="CP58:CT58"/>
    <mergeCell ref="CU58:CX58"/>
    <mergeCell ref="B57:C57"/>
    <mergeCell ref="D57:F57"/>
    <mergeCell ref="G57:I57"/>
    <mergeCell ref="J57:L57"/>
    <mergeCell ref="M57:O57"/>
    <mergeCell ref="P57:R57"/>
    <mergeCell ref="S57:T57"/>
    <mergeCell ref="BI56:BK56"/>
    <mergeCell ref="BL56:BP56"/>
    <mergeCell ref="BQ56:BY56"/>
    <mergeCell ref="BZ56:CD56"/>
    <mergeCell ref="CE56:CG56"/>
    <mergeCell ref="CH56:CL56"/>
    <mergeCell ref="AH56:AJ56"/>
    <mergeCell ref="AK56:AM56"/>
    <mergeCell ref="AN56:AP56"/>
    <mergeCell ref="AQ56:AR56"/>
    <mergeCell ref="AS56:AT56"/>
    <mergeCell ref="AU56:AV56"/>
    <mergeCell ref="S56:T56"/>
    <mergeCell ref="U56:V56"/>
    <mergeCell ref="W56:X56"/>
    <mergeCell ref="Z56:AA56"/>
    <mergeCell ref="AB56:AD56"/>
    <mergeCell ref="AE56:AG56"/>
    <mergeCell ref="B56:C56"/>
    <mergeCell ref="D56:F56"/>
    <mergeCell ref="G56:I56"/>
    <mergeCell ref="J56:L56"/>
    <mergeCell ref="M56:O56"/>
    <mergeCell ref="P56:R56"/>
    <mergeCell ref="BZ55:CD55"/>
    <mergeCell ref="CE55:CG55"/>
    <mergeCell ref="CH55:CL55"/>
    <mergeCell ref="CM55:CO55"/>
    <mergeCell ref="CP55:CT55"/>
    <mergeCell ref="CU55:CX55"/>
    <mergeCell ref="AH55:AJ55"/>
    <mergeCell ref="AK55:AM55"/>
    <mergeCell ref="AN55:AP55"/>
    <mergeCell ref="AQ55:AR55"/>
    <mergeCell ref="AS55:AT55"/>
    <mergeCell ref="AU55:AV55"/>
    <mergeCell ref="S55:T55"/>
    <mergeCell ref="U55:V55"/>
    <mergeCell ref="W55:X55"/>
    <mergeCell ref="Z55:AA55"/>
    <mergeCell ref="AB55:AD55"/>
    <mergeCell ref="AE55:AG55"/>
    <mergeCell ref="CM56:CO56"/>
    <mergeCell ref="CP56:CT56"/>
    <mergeCell ref="CU56:CX56"/>
    <mergeCell ref="B55:C55"/>
    <mergeCell ref="D55:F55"/>
    <mergeCell ref="G55:I55"/>
    <mergeCell ref="J55:L55"/>
    <mergeCell ref="M55:O55"/>
    <mergeCell ref="CM54:CO54"/>
    <mergeCell ref="CP54:CT54"/>
    <mergeCell ref="CU54:CX54"/>
    <mergeCell ref="AN54:AO54"/>
    <mergeCell ref="AS54:AV54"/>
    <mergeCell ref="BD54:BF55"/>
    <mergeCell ref="BI54:BK54"/>
    <mergeCell ref="BL54:BP54"/>
    <mergeCell ref="BQ54:BY54"/>
    <mergeCell ref="BI55:BK55"/>
    <mergeCell ref="BL55:BP55"/>
    <mergeCell ref="BQ55:BY55"/>
    <mergeCell ref="B54:F54"/>
    <mergeCell ref="K54:L54"/>
    <mergeCell ref="P54:Q54"/>
    <mergeCell ref="U54:X54"/>
    <mergeCell ref="Z54:AA54"/>
    <mergeCell ref="AI54:AJ54"/>
    <mergeCell ref="M53:N54"/>
    <mergeCell ref="R53:S54"/>
    <mergeCell ref="AK53:AL54"/>
    <mergeCell ref="AP53:AQ54"/>
    <mergeCell ref="BI53:BK53"/>
    <mergeCell ref="BL53:BP53"/>
    <mergeCell ref="BD52:BF53"/>
    <mergeCell ref="BI52:BK52"/>
    <mergeCell ref="BL52:BP52"/>
    <mergeCell ref="BQ52:BY52"/>
    <mergeCell ref="BZ52:CD52"/>
    <mergeCell ref="CE52:CG52"/>
    <mergeCell ref="BQ53:BY53"/>
    <mergeCell ref="P55:R55"/>
    <mergeCell ref="BZ54:CD54"/>
    <mergeCell ref="CE54:CG54"/>
    <mergeCell ref="CD48:CF49"/>
    <mergeCell ref="CG48:CH49"/>
    <mergeCell ref="CI48:CJ49"/>
    <mergeCell ref="BX49:BY49"/>
    <mergeCell ref="BM48:BN49"/>
    <mergeCell ref="BO48:BO49"/>
    <mergeCell ref="BP48:BQ49"/>
    <mergeCell ref="BR48:BR49"/>
    <mergeCell ref="BS48:BT49"/>
    <mergeCell ref="BU48:BW49"/>
    <mergeCell ref="AM48:AN49"/>
    <mergeCell ref="AO48:AQ49"/>
    <mergeCell ref="AW48:AX49"/>
    <mergeCell ref="CH53:CL53"/>
    <mergeCell ref="CH54:CL54"/>
    <mergeCell ref="CM46:CO47"/>
    <mergeCell ref="CP46:CQ47"/>
    <mergeCell ref="BS46:BT47"/>
    <mergeCell ref="BU46:BW47"/>
    <mergeCell ref="BX46:BY46"/>
    <mergeCell ref="CB46:CB47"/>
    <mergeCell ref="CC46:CC47"/>
    <mergeCell ref="CD46:CF47"/>
    <mergeCell ref="CM53:CO53"/>
    <mergeCell ref="CP53:CT53"/>
    <mergeCell ref="CU53:CX53"/>
    <mergeCell ref="CH52:CL52"/>
    <mergeCell ref="CM52:CO52"/>
    <mergeCell ref="CP52:CT52"/>
    <mergeCell ref="CU52:CX52"/>
    <mergeCell ref="X48:Z48"/>
    <mergeCell ref="AA48:AC48"/>
    <mergeCell ref="AD48:AF48"/>
    <mergeCell ref="AG48:AI48"/>
    <mergeCell ref="AJ48:AL49"/>
    <mergeCell ref="AG49:AI49"/>
    <mergeCell ref="BZ53:CD53"/>
    <mergeCell ref="CE53:CG53"/>
    <mergeCell ref="AJ50:AL51"/>
    <mergeCell ref="AM50:AN51"/>
    <mergeCell ref="AO50:AQ51"/>
    <mergeCell ref="AR50:AS51"/>
    <mergeCell ref="BP46:BQ47"/>
    <mergeCell ref="BR46:BR47"/>
    <mergeCell ref="B51:H52"/>
    <mergeCell ref="I51:J52"/>
    <mergeCell ref="CK48:CK49"/>
    <mergeCell ref="CL48:CL49"/>
    <mergeCell ref="CM48:CO49"/>
    <mergeCell ref="CP48:CQ49"/>
    <mergeCell ref="CR48:CS49"/>
    <mergeCell ref="N49:O49"/>
    <mergeCell ref="U49:W49"/>
    <mergeCell ref="X49:Z49"/>
    <mergeCell ref="AA49:AC49"/>
    <mergeCell ref="AD49:AF49"/>
    <mergeCell ref="BX48:BY48"/>
    <mergeCell ref="CB48:CB49"/>
    <mergeCell ref="CC48:CC49"/>
    <mergeCell ref="D48:E49"/>
    <mergeCell ref="F48:F49"/>
    <mergeCell ref="G48:I49"/>
    <mergeCell ref="J48:J49"/>
    <mergeCell ref="K48:M49"/>
    <mergeCell ref="N48:O48"/>
    <mergeCell ref="EV45:EV46"/>
    <mergeCell ref="B46:C46"/>
    <mergeCell ref="D46:E46"/>
    <mergeCell ref="N46:O46"/>
    <mergeCell ref="U46:W46"/>
    <mergeCell ref="X46:Z46"/>
    <mergeCell ref="AA46:AC46"/>
    <mergeCell ref="AD46:AF46"/>
    <mergeCell ref="AG46:AI46"/>
    <mergeCell ref="AJ46:AJ47"/>
    <mergeCell ref="CR44:CS45"/>
    <mergeCell ref="CT44:CZ49"/>
    <mergeCell ref="D45:E45"/>
    <mergeCell ref="F45:M47"/>
    <mergeCell ref="N45:O45"/>
    <mergeCell ref="U45:W45"/>
    <mergeCell ref="X45:Z45"/>
    <mergeCell ref="AA45:AC45"/>
    <mergeCell ref="AD45:AF45"/>
    <mergeCell ref="AG45:AI45"/>
    <mergeCell ref="CG44:CH45"/>
    <mergeCell ref="CI44:CJ45"/>
    <mergeCell ref="CK44:CK45"/>
    <mergeCell ref="CL44:CL45"/>
    <mergeCell ref="CM44:CO45"/>
    <mergeCell ref="CR46:CS47"/>
    <mergeCell ref="CG46:CH47"/>
    <mergeCell ref="CI46:CJ47"/>
    <mergeCell ref="CK46:CK47"/>
    <mergeCell ref="CL46:CL47"/>
    <mergeCell ref="CP44:CQ45"/>
    <mergeCell ref="BS44:BT45"/>
    <mergeCell ref="BU44:BW45"/>
    <mergeCell ref="BX44:BY44"/>
    <mergeCell ref="CB44:CB45"/>
    <mergeCell ref="CC44:CC45"/>
    <mergeCell ref="CD44:CF45"/>
    <mergeCell ref="BX45:BY45"/>
    <mergeCell ref="BJ44:BK45"/>
    <mergeCell ref="BL44:BL45"/>
    <mergeCell ref="BM44:BN45"/>
    <mergeCell ref="BO44:BO45"/>
    <mergeCell ref="BP44:BQ45"/>
    <mergeCell ref="BR44:BR45"/>
    <mergeCell ref="AW44:AX44"/>
    <mergeCell ref="AZ44:AZ49"/>
    <mergeCell ref="BA44:BA49"/>
    <mergeCell ref="BB44:BC45"/>
    <mergeCell ref="BD44:BG45"/>
    <mergeCell ref="BI44:BI45"/>
    <mergeCell ref="AW45:AX46"/>
    <mergeCell ref="BB46:BG49"/>
    <mergeCell ref="BI46:BI47"/>
    <mergeCell ref="AW47:AX47"/>
    <mergeCell ref="BI48:BI49"/>
    <mergeCell ref="BJ48:BK49"/>
    <mergeCell ref="BL48:BL49"/>
    <mergeCell ref="BX47:BY47"/>
    <mergeCell ref="BJ46:BK47"/>
    <mergeCell ref="BL46:BL47"/>
    <mergeCell ref="BM46:BN47"/>
    <mergeCell ref="BO46:BO47"/>
    <mergeCell ref="AJ44:AJ45"/>
    <mergeCell ref="AK44:AL45"/>
    <mergeCell ref="AM44:AN45"/>
    <mergeCell ref="AO44:AQ45"/>
    <mergeCell ref="AR44:AS49"/>
    <mergeCell ref="AT44:AV44"/>
    <mergeCell ref="AT45:AV49"/>
    <mergeCell ref="AK46:AL47"/>
    <mergeCell ref="AM46:AN47"/>
    <mergeCell ref="AO46:AQ47"/>
    <mergeCell ref="T44:T46"/>
    <mergeCell ref="V44:W44"/>
    <mergeCell ref="Y44:Z44"/>
    <mergeCell ref="AB44:AC44"/>
    <mergeCell ref="AE44:AF44"/>
    <mergeCell ref="AH44:AI44"/>
    <mergeCell ref="B44:B45"/>
    <mergeCell ref="C44:C45"/>
    <mergeCell ref="D44:E44"/>
    <mergeCell ref="F44:G44"/>
    <mergeCell ref="H44:M44"/>
    <mergeCell ref="N44:O44"/>
    <mergeCell ref="B47:C49"/>
    <mergeCell ref="D47:E47"/>
    <mergeCell ref="N47:O47"/>
    <mergeCell ref="T47:T49"/>
    <mergeCell ref="V47:W47"/>
    <mergeCell ref="Y47:Z47"/>
    <mergeCell ref="AB47:AC47"/>
    <mergeCell ref="AE47:AF47"/>
    <mergeCell ref="AH47:AI47"/>
    <mergeCell ref="U48:W48"/>
    <mergeCell ref="CB42:CB43"/>
    <mergeCell ref="CC42:CC43"/>
    <mergeCell ref="CD42:CF43"/>
    <mergeCell ref="CG42:CH43"/>
    <mergeCell ref="CI42:CJ43"/>
    <mergeCell ref="BX43:BY43"/>
    <mergeCell ref="BM42:BN43"/>
    <mergeCell ref="BO42:BO43"/>
    <mergeCell ref="BP42:BQ43"/>
    <mergeCell ref="BR42:BR43"/>
    <mergeCell ref="BS42:BT43"/>
    <mergeCell ref="BU42:BW43"/>
    <mergeCell ref="AM42:AN43"/>
    <mergeCell ref="AO42:AQ43"/>
    <mergeCell ref="AW42:AX43"/>
    <mergeCell ref="BI42:BI43"/>
    <mergeCell ref="BJ42:BK43"/>
    <mergeCell ref="BL42:BL43"/>
    <mergeCell ref="CR40:CS41"/>
    <mergeCell ref="B41:C43"/>
    <mergeCell ref="D41:E41"/>
    <mergeCell ref="N41:O41"/>
    <mergeCell ref="T41:T43"/>
    <mergeCell ref="V41:W41"/>
    <mergeCell ref="Y41:Z41"/>
    <mergeCell ref="AB41:AC41"/>
    <mergeCell ref="AE41:AF41"/>
    <mergeCell ref="AH41:AI41"/>
    <mergeCell ref="CG40:CH41"/>
    <mergeCell ref="CI40:CJ41"/>
    <mergeCell ref="CK40:CK41"/>
    <mergeCell ref="CL40:CL41"/>
    <mergeCell ref="CM40:CO41"/>
    <mergeCell ref="CP40:CQ41"/>
    <mergeCell ref="BS40:BT41"/>
    <mergeCell ref="BU40:BW41"/>
    <mergeCell ref="BX40:BY40"/>
    <mergeCell ref="CB40:CB41"/>
    <mergeCell ref="CC40:CC41"/>
    <mergeCell ref="CD40:CF41"/>
    <mergeCell ref="CK42:CK43"/>
    <mergeCell ref="CL42:CL43"/>
    <mergeCell ref="CM42:CO43"/>
    <mergeCell ref="CP42:CQ43"/>
    <mergeCell ref="CR42:CS43"/>
    <mergeCell ref="N43:O43"/>
    <mergeCell ref="U43:W43"/>
    <mergeCell ref="X43:Z43"/>
    <mergeCell ref="AA43:AC43"/>
    <mergeCell ref="AD43:AF43"/>
    <mergeCell ref="EV39:EV40"/>
    <mergeCell ref="B40:C40"/>
    <mergeCell ref="D40:E40"/>
    <mergeCell ref="N40:O40"/>
    <mergeCell ref="U40:W40"/>
    <mergeCell ref="X40:Z40"/>
    <mergeCell ref="AA40:AC40"/>
    <mergeCell ref="AD40:AF40"/>
    <mergeCell ref="AG40:AI40"/>
    <mergeCell ref="AJ40:AJ41"/>
    <mergeCell ref="CR38:CS39"/>
    <mergeCell ref="CT38:CZ43"/>
    <mergeCell ref="D39:E39"/>
    <mergeCell ref="F39:M41"/>
    <mergeCell ref="N39:O39"/>
    <mergeCell ref="U39:W39"/>
    <mergeCell ref="X39:Z39"/>
    <mergeCell ref="AA39:AC39"/>
    <mergeCell ref="AD39:AF39"/>
    <mergeCell ref="AG39:AI39"/>
    <mergeCell ref="CG38:CH39"/>
    <mergeCell ref="CI38:CJ39"/>
    <mergeCell ref="CK38:CK39"/>
    <mergeCell ref="CL38:CL39"/>
    <mergeCell ref="CM38:CO39"/>
    <mergeCell ref="AD42:AF42"/>
    <mergeCell ref="AG42:AI42"/>
    <mergeCell ref="AJ42:AL43"/>
    <mergeCell ref="AG43:AI43"/>
    <mergeCell ref="D42:E43"/>
    <mergeCell ref="F42:F43"/>
    <mergeCell ref="G42:I43"/>
    <mergeCell ref="CP38:CQ39"/>
    <mergeCell ref="BS38:BT39"/>
    <mergeCell ref="BU38:BW39"/>
    <mergeCell ref="BX38:BY38"/>
    <mergeCell ref="CB38:CB39"/>
    <mergeCell ref="CC38:CC39"/>
    <mergeCell ref="CD38:CF39"/>
    <mergeCell ref="BX39:BY39"/>
    <mergeCell ref="BJ38:BK39"/>
    <mergeCell ref="BL38:BL39"/>
    <mergeCell ref="BM38:BN39"/>
    <mergeCell ref="BO38:BO39"/>
    <mergeCell ref="BP38:BQ39"/>
    <mergeCell ref="BR38:BR39"/>
    <mergeCell ref="AW38:AX38"/>
    <mergeCell ref="AZ38:AZ43"/>
    <mergeCell ref="BA38:BA43"/>
    <mergeCell ref="BB38:BC39"/>
    <mergeCell ref="BD38:BG39"/>
    <mergeCell ref="BI38:BI39"/>
    <mergeCell ref="AW39:AX40"/>
    <mergeCell ref="BB40:BG43"/>
    <mergeCell ref="BI40:BI41"/>
    <mergeCell ref="AW41:AX41"/>
    <mergeCell ref="BX41:BY41"/>
    <mergeCell ref="BJ40:BK41"/>
    <mergeCell ref="BL40:BL41"/>
    <mergeCell ref="BM40:BN41"/>
    <mergeCell ref="BO40:BO41"/>
    <mergeCell ref="BP40:BQ41"/>
    <mergeCell ref="BR40:BR41"/>
    <mergeCell ref="BX42:BY42"/>
    <mergeCell ref="AJ38:AJ39"/>
    <mergeCell ref="AK38:AL39"/>
    <mergeCell ref="AM38:AN39"/>
    <mergeCell ref="AO38:AQ39"/>
    <mergeCell ref="AR38:AS43"/>
    <mergeCell ref="AT38:AV38"/>
    <mergeCell ref="AT39:AV43"/>
    <mergeCell ref="AK40:AL41"/>
    <mergeCell ref="AM40:AN41"/>
    <mergeCell ref="AO40:AQ41"/>
    <mergeCell ref="T38:T40"/>
    <mergeCell ref="V38:W38"/>
    <mergeCell ref="Y38:Z38"/>
    <mergeCell ref="AB38:AC38"/>
    <mergeCell ref="AE38:AF38"/>
    <mergeCell ref="AH38:AI38"/>
    <mergeCell ref="B38:B39"/>
    <mergeCell ref="C38:C39"/>
    <mergeCell ref="D38:E38"/>
    <mergeCell ref="F38:G38"/>
    <mergeCell ref="H38:M38"/>
    <mergeCell ref="N38:O38"/>
    <mergeCell ref="J42:J43"/>
    <mergeCell ref="K42:M43"/>
    <mergeCell ref="N42:O42"/>
    <mergeCell ref="U42:W42"/>
    <mergeCell ref="X42:Z42"/>
    <mergeCell ref="AA42:AC42"/>
    <mergeCell ref="CB36:CB37"/>
    <mergeCell ref="CC36:CC37"/>
    <mergeCell ref="CD36:CF37"/>
    <mergeCell ref="CG36:CH37"/>
    <mergeCell ref="CI36:CJ37"/>
    <mergeCell ref="BX37:BY37"/>
    <mergeCell ref="BM36:BN37"/>
    <mergeCell ref="BO36:BO37"/>
    <mergeCell ref="BP36:BQ37"/>
    <mergeCell ref="BR36:BR37"/>
    <mergeCell ref="BS36:BT37"/>
    <mergeCell ref="BU36:BW37"/>
    <mergeCell ref="AM36:AN37"/>
    <mergeCell ref="AO36:AQ37"/>
    <mergeCell ref="AW36:AX37"/>
    <mergeCell ref="BI36:BI37"/>
    <mergeCell ref="BJ36:BK37"/>
    <mergeCell ref="BL36:BL37"/>
    <mergeCell ref="CR34:CS35"/>
    <mergeCell ref="B35:C37"/>
    <mergeCell ref="D35:E35"/>
    <mergeCell ref="N35:O35"/>
    <mergeCell ref="T35:T37"/>
    <mergeCell ref="V35:W35"/>
    <mergeCell ref="Y35:Z35"/>
    <mergeCell ref="AB35:AC35"/>
    <mergeCell ref="AE35:AF35"/>
    <mergeCell ref="AH35:AI35"/>
    <mergeCell ref="CG34:CH35"/>
    <mergeCell ref="CI34:CJ35"/>
    <mergeCell ref="CK34:CK35"/>
    <mergeCell ref="CL34:CL35"/>
    <mergeCell ref="CM34:CO35"/>
    <mergeCell ref="CP34:CQ35"/>
    <mergeCell ref="BS34:BT35"/>
    <mergeCell ref="BU34:BW35"/>
    <mergeCell ref="BX34:BY34"/>
    <mergeCell ref="CB34:CB35"/>
    <mergeCell ref="CC34:CC35"/>
    <mergeCell ref="CD34:CF35"/>
    <mergeCell ref="CK36:CK37"/>
    <mergeCell ref="CL36:CL37"/>
    <mergeCell ref="CM36:CO37"/>
    <mergeCell ref="CP36:CQ37"/>
    <mergeCell ref="CR36:CS37"/>
    <mergeCell ref="N37:O37"/>
    <mergeCell ref="U37:W37"/>
    <mergeCell ref="X37:Z37"/>
    <mergeCell ref="AA37:AC37"/>
    <mergeCell ref="AD37:AF37"/>
    <mergeCell ref="EV33:EV34"/>
    <mergeCell ref="B34:C34"/>
    <mergeCell ref="D34:E34"/>
    <mergeCell ref="N34:O34"/>
    <mergeCell ref="U34:W34"/>
    <mergeCell ref="X34:Z34"/>
    <mergeCell ref="AA34:AC34"/>
    <mergeCell ref="AD34:AF34"/>
    <mergeCell ref="AG34:AI34"/>
    <mergeCell ref="AJ34:AJ35"/>
    <mergeCell ref="CR32:CS33"/>
    <mergeCell ref="CT32:CZ37"/>
    <mergeCell ref="D33:E33"/>
    <mergeCell ref="F33:M35"/>
    <mergeCell ref="N33:O33"/>
    <mergeCell ref="U33:W33"/>
    <mergeCell ref="X33:Z33"/>
    <mergeCell ref="AA33:AC33"/>
    <mergeCell ref="AD33:AF33"/>
    <mergeCell ref="AG33:AI33"/>
    <mergeCell ref="CG32:CH33"/>
    <mergeCell ref="CI32:CJ33"/>
    <mergeCell ref="CK32:CK33"/>
    <mergeCell ref="CL32:CL33"/>
    <mergeCell ref="CM32:CO33"/>
    <mergeCell ref="AD36:AF36"/>
    <mergeCell ref="AG36:AI36"/>
    <mergeCell ref="AJ36:AL37"/>
    <mergeCell ref="AG37:AI37"/>
    <mergeCell ref="D36:E37"/>
    <mergeCell ref="F36:F37"/>
    <mergeCell ref="G36:I37"/>
    <mergeCell ref="CP32:CQ33"/>
    <mergeCell ref="BS32:BT33"/>
    <mergeCell ref="BU32:BW33"/>
    <mergeCell ref="BX32:BY32"/>
    <mergeCell ref="CB32:CB33"/>
    <mergeCell ref="CC32:CC33"/>
    <mergeCell ref="CD32:CF33"/>
    <mergeCell ref="BX33:BY33"/>
    <mergeCell ref="BJ32:BK33"/>
    <mergeCell ref="BL32:BL33"/>
    <mergeCell ref="BM32:BN33"/>
    <mergeCell ref="BO32:BO33"/>
    <mergeCell ref="BP32:BQ33"/>
    <mergeCell ref="BR32:BR33"/>
    <mergeCell ref="AW32:AX32"/>
    <mergeCell ref="AZ32:AZ37"/>
    <mergeCell ref="BA32:BA37"/>
    <mergeCell ref="BB32:BC33"/>
    <mergeCell ref="BD32:BG33"/>
    <mergeCell ref="BI32:BI33"/>
    <mergeCell ref="AW33:AX34"/>
    <mergeCell ref="BB34:BG37"/>
    <mergeCell ref="BI34:BI35"/>
    <mergeCell ref="AW35:AX35"/>
    <mergeCell ref="BX35:BY35"/>
    <mergeCell ref="BJ34:BK35"/>
    <mergeCell ref="BL34:BL35"/>
    <mergeCell ref="BM34:BN35"/>
    <mergeCell ref="BO34:BO35"/>
    <mergeCell ref="BP34:BQ35"/>
    <mergeCell ref="BR34:BR35"/>
    <mergeCell ref="BX36:BY36"/>
    <mergeCell ref="AJ32:AJ33"/>
    <mergeCell ref="AK32:AL33"/>
    <mergeCell ref="AM32:AN33"/>
    <mergeCell ref="AO32:AQ33"/>
    <mergeCell ref="AR32:AS37"/>
    <mergeCell ref="AT32:AV32"/>
    <mergeCell ref="AT33:AV37"/>
    <mergeCell ref="AK34:AL35"/>
    <mergeCell ref="AM34:AN35"/>
    <mergeCell ref="AO34:AQ35"/>
    <mergeCell ref="T32:T34"/>
    <mergeCell ref="V32:W32"/>
    <mergeCell ref="Y32:Z32"/>
    <mergeCell ref="AB32:AC32"/>
    <mergeCell ref="AE32:AF32"/>
    <mergeCell ref="AH32:AI32"/>
    <mergeCell ref="B32:B33"/>
    <mergeCell ref="C32:C33"/>
    <mergeCell ref="D32:E32"/>
    <mergeCell ref="F32:G32"/>
    <mergeCell ref="H32:M32"/>
    <mergeCell ref="N32:O32"/>
    <mergeCell ref="J36:J37"/>
    <mergeCell ref="K36:M37"/>
    <mergeCell ref="N36:O36"/>
    <mergeCell ref="U36:W36"/>
    <mergeCell ref="X36:Z36"/>
    <mergeCell ref="AA36:AC36"/>
    <mergeCell ref="CB30:CB31"/>
    <mergeCell ref="CC30:CC31"/>
    <mergeCell ref="CD30:CF31"/>
    <mergeCell ref="CG30:CH31"/>
    <mergeCell ref="CI30:CJ31"/>
    <mergeCell ref="BX31:BY31"/>
    <mergeCell ref="BM30:BN31"/>
    <mergeCell ref="BO30:BO31"/>
    <mergeCell ref="BP30:BQ31"/>
    <mergeCell ref="BR30:BR31"/>
    <mergeCell ref="BS30:BT31"/>
    <mergeCell ref="BU30:BW31"/>
    <mergeCell ref="AM30:AN31"/>
    <mergeCell ref="AO30:AQ31"/>
    <mergeCell ref="AW30:AX31"/>
    <mergeCell ref="BI30:BI31"/>
    <mergeCell ref="BJ30:BK31"/>
    <mergeCell ref="BL30:BL31"/>
    <mergeCell ref="CR28:CS29"/>
    <mergeCell ref="B29:C31"/>
    <mergeCell ref="D29:E29"/>
    <mergeCell ref="N29:O29"/>
    <mergeCell ref="T29:T31"/>
    <mergeCell ref="V29:W29"/>
    <mergeCell ref="Y29:Z29"/>
    <mergeCell ref="AB29:AC29"/>
    <mergeCell ref="AE29:AF29"/>
    <mergeCell ref="AH29:AI29"/>
    <mergeCell ref="CG28:CH29"/>
    <mergeCell ref="CI28:CJ29"/>
    <mergeCell ref="CK28:CK29"/>
    <mergeCell ref="CL28:CL29"/>
    <mergeCell ref="CM28:CO29"/>
    <mergeCell ref="CP28:CQ29"/>
    <mergeCell ref="BS28:BT29"/>
    <mergeCell ref="BU28:BW29"/>
    <mergeCell ref="BX28:BY28"/>
    <mergeCell ref="CB28:CB29"/>
    <mergeCell ref="CC28:CC29"/>
    <mergeCell ref="CD28:CF29"/>
    <mergeCell ref="CK30:CK31"/>
    <mergeCell ref="CL30:CL31"/>
    <mergeCell ref="CM30:CO31"/>
    <mergeCell ref="CP30:CQ31"/>
    <mergeCell ref="CR30:CS31"/>
    <mergeCell ref="N31:O31"/>
    <mergeCell ref="U31:W31"/>
    <mergeCell ref="X31:Z31"/>
    <mergeCell ref="AA31:AC31"/>
    <mergeCell ref="AD31:AF31"/>
    <mergeCell ref="EV27:EV28"/>
    <mergeCell ref="B28:C28"/>
    <mergeCell ref="D28:E28"/>
    <mergeCell ref="N28:O28"/>
    <mergeCell ref="U28:W28"/>
    <mergeCell ref="X28:Z28"/>
    <mergeCell ref="AA28:AC28"/>
    <mergeCell ref="AD28:AF28"/>
    <mergeCell ref="AG28:AI28"/>
    <mergeCell ref="AJ28:AJ29"/>
    <mergeCell ref="CR26:CS27"/>
    <mergeCell ref="CT26:CZ31"/>
    <mergeCell ref="D27:E27"/>
    <mergeCell ref="F27:M29"/>
    <mergeCell ref="N27:O27"/>
    <mergeCell ref="U27:W27"/>
    <mergeCell ref="X27:Z27"/>
    <mergeCell ref="AA27:AC27"/>
    <mergeCell ref="AD27:AF27"/>
    <mergeCell ref="AG27:AI27"/>
    <mergeCell ref="CG26:CH27"/>
    <mergeCell ref="CI26:CJ27"/>
    <mergeCell ref="CK26:CK27"/>
    <mergeCell ref="CL26:CL27"/>
    <mergeCell ref="CM26:CO27"/>
    <mergeCell ref="AD30:AF30"/>
    <mergeCell ref="AG30:AI30"/>
    <mergeCell ref="AJ30:AL31"/>
    <mergeCell ref="AG31:AI31"/>
    <mergeCell ref="D30:E31"/>
    <mergeCell ref="F30:F31"/>
    <mergeCell ref="G30:I31"/>
    <mergeCell ref="CP26:CQ27"/>
    <mergeCell ref="BS26:BT27"/>
    <mergeCell ref="BU26:BW27"/>
    <mergeCell ref="BX26:BY26"/>
    <mergeCell ref="CB26:CB27"/>
    <mergeCell ref="CC26:CC27"/>
    <mergeCell ref="CD26:CF27"/>
    <mergeCell ref="BX27:BY27"/>
    <mergeCell ref="BJ26:BK27"/>
    <mergeCell ref="BL26:BL27"/>
    <mergeCell ref="BM26:BN27"/>
    <mergeCell ref="BO26:BO27"/>
    <mergeCell ref="BP26:BQ27"/>
    <mergeCell ref="BR26:BR27"/>
    <mergeCell ref="AW26:AX26"/>
    <mergeCell ref="AZ26:AZ31"/>
    <mergeCell ref="BA26:BA31"/>
    <mergeCell ref="BB26:BC27"/>
    <mergeCell ref="BD26:BG27"/>
    <mergeCell ref="BI26:BI27"/>
    <mergeCell ref="AW27:AX28"/>
    <mergeCell ref="BB28:BG31"/>
    <mergeCell ref="BI28:BI29"/>
    <mergeCell ref="AW29:AX29"/>
    <mergeCell ref="BX29:BY29"/>
    <mergeCell ref="BJ28:BK29"/>
    <mergeCell ref="BL28:BL29"/>
    <mergeCell ref="BM28:BN29"/>
    <mergeCell ref="BO28:BO29"/>
    <mergeCell ref="BP28:BQ29"/>
    <mergeCell ref="BR28:BR29"/>
    <mergeCell ref="BX30:BY30"/>
    <mergeCell ref="AJ26:AJ27"/>
    <mergeCell ref="AK26:AL27"/>
    <mergeCell ref="AM26:AN27"/>
    <mergeCell ref="AO26:AQ27"/>
    <mergeCell ref="AR26:AS31"/>
    <mergeCell ref="AT26:AV26"/>
    <mergeCell ref="AT27:AV31"/>
    <mergeCell ref="AK28:AL29"/>
    <mergeCell ref="AM28:AN29"/>
    <mergeCell ref="AO28:AQ29"/>
    <mergeCell ref="T26:T28"/>
    <mergeCell ref="V26:W26"/>
    <mergeCell ref="Y26:Z26"/>
    <mergeCell ref="AB26:AC26"/>
    <mergeCell ref="AE26:AF26"/>
    <mergeCell ref="AH26:AI26"/>
    <mergeCell ref="B26:B27"/>
    <mergeCell ref="C26:C27"/>
    <mergeCell ref="D26:E26"/>
    <mergeCell ref="F26:G26"/>
    <mergeCell ref="H26:M26"/>
    <mergeCell ref="N26:O26"/>
    <mergeCell ref="J30:J31"/>
    <mergeCell ref="K30:M31"/>
    <mergeCell ref="N30:O30"/>
    <mergeCell ref="U30:W30"/>
    <mergeCell ref="X30:Z30"/>
    <mergeCell ref="AA30:AC30"/>
    <mergeCell ref="CB24:CB25"/>
    <mergeCell ref="CC24:CC25"/>
    <mergeCell ref="CD24:CF25"/>
    <mergeCell ref="CG24:CH25"/>
    <mergeCell ref="CI24:CJ25"/>
    <mergeCell ref="BX25:BY25"/>
    <mergeCell ref="BM24:BN25"/>
    <mergeCell ref="BO24:BO25"/>
    <mergeCell ref="BP24:BQ25"/>
    <mergeCell ref="BR24:BR25"/>
    <mergeCell ref="BS24:BT25"/>
    <mergeCell ref="BU24:BW25"/>
    <mergeCell ref="AM24:AN25"/>
    <mergeCell ref="AO24:AQ25"/>
    <mergeCell ref="AW24:AX25"/>
    <mergeCell ref="BI24:BI25"/>
    <mergeCell ref="BJ24:BK25"/>
    <mergeCell ref="BL24:BL25"/>
    <mergeCell ref="CR22:CS23"/>
    <mergeCell ref="B23:C25"/>
    <mergeCell ref="D23:E23"/>
    <mergeCell ref="N23:O23"/>
    <mergeCell ref="T23:T25"/>
    <mergeCell ref="V23:W23"/>
    <mergeCell ref="Y23:Z23"/>
    <mergeCell ref="AB23:AC23"/>
    <mergeCell ref="AE23:AF23"/>
    <mergeCell ref="AH23:AI23"/>
    <mergeCell ref="CG22:CH23"/>
    <mergeCell ref="CI22:CJ23"/>
    <mergeCell ref="CK22:CK23"/>
    <mergeCell ref="CL22:CL23"/>
    <mergeCell ref="CM22:CO23"/>
    <mergeCell ref="CP22:CQ23"/>
    <mergeCell ref="BS22:BT23"/>
    <mergeCell ref="BU22:BW23"/>
    <mergeCell ref="BX22:BY22"/>
    <mergeCell ref="CB22:CB23"/>
    <mergeCell ref="CC22:CC23"/>
    <mergeCell ref="CD22:CF23"/>
    <mergeCell ref="CK24:CK25"/>
    <mergeCell ref="CL24:CL25"/>
    <mergeCell ref="CM24:CO25"/>
    <mergeCell ref="CP24:CQ25"/>
    <mergeCell ref="CR24:CS25"/>
    <mergeCell ref="N25:O25"/>
    <mergeCell ref="U25:W25"/>
    <mergeCell ref="X25:Z25"/>
    <mergeCell ref="AA25:AC25"/>
    <mergeCell ref="AD25:AF25"/>
    <mergeCell ref="EV21:EV22"/>
    <mergeCell ref="B22:C22"/>
    <mergeCell ref="D22:E22"/>
    <mergeCell ref="N22:O22"/>
    <mergeCell ref="U22:W22"/>
    <mergeCell ref="X22:Z22"/>
    <mergeCell ref="AA22:AC22"/>
    <mergeCell ref="AD22:AF22"/>
    <mergeCell ref="AG22:AI22"/>
    <mergeCell ref="AJ22:AJ23"/>
    <mergeCell ref="CR20:CS21"/>
    <mergeCell ref="CT20:CZ25"/>
    <mergeCell ref="D21:E21"/>
    <mergeCell ref="F21:M23"/>
    <mergeCell ref="N21:O21"/>
    <mergeCell ref="U21:W21"/>
    <mergeCell ref="X21:Z21"/>
    <mergeCell ref="AA21:AC21"/>
    <mergeCell ref="AD21:AF21"/>
    <mergeCell ref="AG21:AI21"/>
    <mergeCell ref="CG20:CH21"/>
    <mergeCell ref="CI20:CJ21"/>
    <mergeCell ref="CK20:CK21"/>
    <mergeCell ref="CL20:CL21"/>
    <mergeCell ref="CM20:CO21"/>
    <mergeCell ref="AD24:AF24"/>
    <mergeCell ref="AG24:AI24"/>
    <mergeCell ref="AJ24:AL25"/>
    <mergeCell ref="AG25:AI25"/>
    <mergeCell ref="D24:E25"/>
    <mergeCell ref="F24:F25"/>
    <mergeCell ref="G24:I25"/>
    <mergeCell ref="CP20:CQ21"/>
    <mergeCell ref="BS20:BT21"/>
    <mergeCell ref="BU20:BW21"/>
    <mergeCell ref="BX20:BY20"/>
    <mergeCell ref="CB20:CB21"/>
    <mergeCell ref="CC20:CC21"/>
    <mergeCell ref="CD20:CF21"/>
    <mergeCell ref="BX21:BY21"/>
    <mergeCell ref="BJ20:BK21"/>
    <mergeCell ref="BL20:BL21"/>
    <mergeCell ref="BM20:BN21"/>
    <mergeCell ref="BO20:BO21"/>
    <mergeCell ref="BP20:BQ21"/>
    <mergeCell ref="BR20:BR21"/>
    <mergeCell ref="AW20:AX20"/>
    <mergeCell ref="AZ20:AZ25"/>
    <mergeCell ref="BA20:BA25"/>
    <mergeCell ref="BB20:BC21"/>
    <mergeCell ref="BD20:BG21"/>
    <mergeCell ref="BI20:BI21"/>
    <mergeCell ref="AW21:AX22"/>
    <mergeCell ref="BB22:BG25"/>
    <mergeCell ref="BI22:BI23"/>
    <mergeCell ref="AW23:AX23"/>
    <mergeCell ref="BX23:BY23"/>
    <mergeCell ref="BJ22:BK23"/>
    <mergeCell ref="BL22:BL23"/>
    <mergeCell ref="BM22:BN23"/>
    <mergeCell ref="BO22:BO23"/>
    <mergeCell ref="BP22:BQ23"/>
    <mergeCell ref="BR22:BR23"/>
    <mergeCell ref="BX24:BY24"/>
    <mergeCell ref="AJ20:AJ21"/>
    <mergeCell ref="AK20:AL21"/>
    <mergeCell ref="AM20:AN21"/>
    <mergeCell ref="AO20:AQ21"/>
    <mergeCell ref="AR20:AS25"/>
    <mergeCell ref="AT20:AV20"/>
    <mergeCell ref="AT21:AV25"/>
    <mergeCell ref="AK22:AL23"/>
    <mergeCell ref="AM22:AN23"/>
    <mergeCell ref="AO22:AQ23"/>
    <mergeCell ref="T20:T22"/>
    <mergeCell ref="V20:W20"/>
    <mergeCell ref="Y20:Z20"/>
    <mergeCell ref="AB20:AC20"/>
    <mergeCell ref="AE20:AF20"/>
    <mergeCell ref="AH20:AI20"/>
    <mergeCell ref="B20:B21"/>
    <mergeCell ref="C20:C21"/>
    <mergeCell ref="D20:E20"/>
    <mergeCell ref="F20:G20"/>
    <mergeCell ref="H20:M20"/>
    <mergeCell ref="N20:O20"/>
    <mergeCell ref="J24:J25"/>
    <mergeCell ref="K24:M25"/>
    <mergeCell ref="N24:O24"/>
    <mergeCell ref="U24:W24"/>
    <mergeCell ref="X24:Z24"/>
    <mergeCell ref="AA24:AC24"/>
    <mergeCell ref="CC18:CC19"/>
    <mergeCell ref="CD18:CF19"/>
    <mergeCell ref="CG18:CH19"/>
    <mergeCell ref="CI18:CJ19"/>
    <mergeCell ref="BX19:BY19"/>
    <mergeCell ref="BM18:BN19"/>
    <mergeCell ref="BO18:BO19"/>
    <mergeCell ref="BP18:BQ19"/>
    <mergeCell ref="BR18:BR19"/>
    <mergeCell ref="BS18:BT19"/>
    <mergeCell ref="BU18:BW19"/>
    <mergeCell ref="AM18:AN19"/>
    <mergeCell ref="AO18:AQ19"/>
    <mergeCell ref="AW18:AX19"/>
    <mergeCell ref="BI18:BI19"/>
    <mergeCell ref="BJ18:BK19"/>
    <mergeCell ref="BL18:BL19"/>
    <mergeCell ref="N18:O18"/>
    <mergeCell ref="CR16:CS17"/>
    <mergeCell ref="B17:C19"/>
    <mergeCell ref="D17:E17"/>
    <mergeCell ref="N17:O17"/>
    <mergeCell ref="T17:T19"/>
    <mergeCell ref="V17:W17"/>
    <mergeCell ref="Y17:Z17"/>
    <mergeCell ref="AB17:AC17"/>
    <mergeCell ref="AE17:AF17"/>
    <mergeCell ref="AH17:AI17"/>
    <mergeCell ref="CG16:CH17"/>
    <mergeCell ref="CI16:CJ17"/>
    <mergeCell ref="CK16:CK17"/>
    <mergeCell ref="CL16:CL17"/>
    <mergeCell ref="CM16:CO17"/>
    <mergeCell ref="CP16:CQ17"/>
    <mergeCell ref="BS16:BT17"/>
    <mergeCell ref="BU16:BW17"/>
    <mergeCell ref="BX16:BY16"/>
    <mergeCell ref="CB16:CB17"/>
    <mergeCell ref="CC16:CC17"/>
    <mergeCell ref="CD16:CF17"/>
    <mergeCell ref="CK18:CK19"/>
    <mergeCell ref="CL18:CL19"/>
    <mergeCell ref="CM18:CO19"/>
    <mergeCell ref="CP18:CQ19"/>
    <mergeCell ref="CR18:CS19"/>
    <mergeCell ref="N19:O19"/>
    <mergeCell ref="U19:W19"/>
    <mergeCell ref="X19:Z19"/>
    <mergeCell ref="AA19:AC19"/>
    <mergeCell ref="EV15:EV16"/>
    <mergeCell ref="B16:C16"/>
    <mergeCell ref="D16:E16"/>
    <mergeCell ref="N16:O16"/>
    <mergeCell ref="U16:W16"/>
    <mergeCell ref="X16:Z16"/>
    <mergeCell ref="AA16:AC16"/>
    <mergeCell ref="AD16:AF16"/>
    <mergeCell ref="AG16:AI16"/>
    <mergeCell ref="AJ16:AJ17"/>
    <mergeCell ref="CR14:CS15"/>
    <mergeCell ref="CT14:CZ19"/>
    <mergeCell ref="D15:E15"/>
    <mergeCell ref="F15:M17"/>
    <mergeCell ref="N15:O15"/>
    <mergeCell ref="U15:W15"/>
    <mergeCell ref="X15:Z15"/>
    <mergeCell ref="AA15:AC15"/>
    <mergeCell ref="AD15:AF15"/>
    <mergeCell ref="AG15:AI15"/>
    <mergeCell ref="CG14:CH15"/>
    <mergeCell ref="CI14:CJ15"/>
    <mergeCell ref="CK14:CK15"/>
    <mergeCell ref="CL14:CL15"/>
    <mergeCell ref="CM14:CO15"/>
    <mergeCell ref="AD18:AF18"/>
    <mergeCell ref="AG18:AI18"/>
    <mergeCell ref="D18:E19"/>
    <mergeCell ref="F18:F19"/>
    <mergeCell ref="G18:I19"/>
    <mergeCell ref="J18:J19"/>
    <mergeCell ref="K18:M19"/>
    <mergeCell ref="B14:B15"/>
    <mergeCell ref="C14:C15"/>
    <mergeCell ref="D14:E14"/>
    <mergeCell ref="F14:G14"/>
    <mergeCell ref="H14:M14"/>
    <mergeCell ref="N14:O14"/>
    <mergeCell ref="CP14:CQ15"/>
    <mergeCell ref="BS14:BT15"/>
    <mergeCell ref="BU14:BW15"/>
    <mergeCell ref="BX14:BY14"/>
    <mergeCell ref="CB14:CB15"/>
    <mergeCell ref="CC14:CC15"/>
    <mergeCell ref="CD14:CF15"/>
    <mergeCell ref="BX15:BY15"/>
    <mergeCell ref="BJ14:BK15"/>
    <mergeCell ref="BL14:BL15"/>
    <mergeCell ref="BM14:BN15"/>
    <mergeCell ref="BO14:BO15"/>
    <mergeCell ref="BP14:BQ15"/>
    <mergeCell ref="BR14:BR15"/>
    <mergeCell ref="AW14:AX14"/>
    <mergeCell ref="AZ14:AZ19"/>
    <mergeCell ref="BA14:BA19"/>
    <mergeCell ref="BB14:BC15"/>
    <mergeCell ref="BD14:BG15"/>
    <mergeCell ref="BI14:BI15"/>
    <mergeCell ref="AW15:AX16"/>
    <mergeCell ref="BB16:BG19"/>
    <mergeCell ref="BI16:BI17"/>
    <mergeCell ref="AW17:AX17"/>
    <mergeCell ref="BX17:BY17"/>
    <mergeCell ref="BJ16:BK17"/>
    <mergeCell ref="U12:W12"/>
    <mergeCell ref="X12:Z12"/>
    <mergeCell ref="AA12:AC12"/>
    <mergeCell ref="AJ14:AJ15"/>
    <mergeCell ref="AK14:AL15"/>
    <mergeCell ref="AM14:AN15"/>
    <mergeCell ref="AO14:AQ15"/>
    <mergeCell ref="AR14:AS19"/>
    <mergeCell ref="AT14:AV14"/>
    <mergeCell ref="AT15:AV19"/>
    <mergeCell ref="AK16:AL17"/>
    <mergeCell ref="AM16:AN17"/>
    <mergeCell ref="AO16:AQ17"/>
    <mergeCell ref="T14:T16"/>
    <mergeCell ref="V14:W14"/>
    <mergeCell ref="Y14:Z14"/>
    <mergeCell ref="AB14:AC14"/>
    <mergeCell ref="AE14:AF14"/>
    <mergeCell ref="AH14:AI14"/>
    <mergeCell ref="AJ18:AL19"/>
    <mergeCell ref="AG19:AI19"/>
    <mergeCell ref="X13:Z13"/>
    <mergeCell ref="AA13:AC13"/>
    <mergeCell ref="AD13:AF13"/>
    <mergeCell ref="AD19:AF19"/>
    <mergeCell ref="U18:W18"/>
    <mergeCell ref="X18:Z18"/>
    <mergeCell ref="AA18:AC18"/>
    <mergeCell ref="CR10:CS11"/>
    <mergeCell ref="B11:C13"/>
    <mergeCell ref="D11:E11"/>
    <mergeCell ref="N11:O11"/>
    <mergeCell ref="T11:T13"/>
    <mergeCell ref="V11:W11"/>
    <mergeCell ref="Y11:Z11"/>
    <mergeCell ref="AB11:AC11"/>
    <mergeCell ref="AE11:AF11"/>
    <mergeCell ref="AH11:AI11"/>
    <mergeCell ref="CG10:CH11"/>
    <mergeCell ref="CI10:CJ11"/>
    <mergeCell ref="CK10:CK11"/>
    <mergeCell ref="CL10:CL11"/>
    <mergeCell ref="CM10:CO11"/>
    <mergeCell ref="CP10:CQ11"/>
    <mergeCell ref="BS10:BT11"/>
    <mergeCell ref="BU10:BW11"/>
    <mergeCell ref="BX10:BY10"/>
    <mergeCell ref="CB10:CB11"/>
    <mergeCell ref="CC10:CC11"/>
    <mergeCell ref="CD10:CF11"/>
    <mergeCell ref="CK12:CK13"/>
    <mergeCell ref="CL12:CL13"/>
    <mergeCell ref="CM12:CO13"/>
    <mergeCell ref="CP12:CQ13"/>
    <mergeCell ref="CR12:CS13"/>
    <mergeCell ref="N13:O13"/>
    <mergeCell ref="U13:W13"/>
    <mergeCell ref="CB12:CB13"/>
    <mergeCell ref="CC12:CC13"/>
    <mergeCell ref="CD12:CF13"/>
    <mergeCell ref="AA9:AC9"/>
    <mergeCell ref="AD9:AF9"/>
    <mergeCell ref="AG9:AI9"/>
    <mergeCell ref="CG8:CH9"/>
    <mergeCell ref="CI8:CJ9"/>
    <mergeCell ref="CK8:CK9"/>
    <mergeCell ref="CL8:CL9"/>
    <mergeCell ref="CM8:CO9"/>
    <mergeCell ref="AD12:AF12"/>
    <mergeCell ref="AG12:AI12"/>
    <mergeCell ref="AJ12:AL13"/>
    <mergeCell ref="AG13:AI13"/>
    <mergeCell ref="D12:E13"/>
    <mergeCell ref="F12:F13"/>
    <mergeCell ref="G12:I13"/>
    <mergeCell ref="J12:J13"/>
    <mergeCell ref="K12:M13"/>
    <mergeCell ref="N12:O12"/>
    <mergeCell ref="CG12:CH13"/>
    <mergeCell ref="CI12:CJ13"/>
    <mergeCell ref="BX13:BY13"/>
    <mergeCell ref="BM12:BN13"/>
    <mergeCell ref="BO12:BO13"/>
    <mergeCell ref="BP12:BQ13"/>
    <mergeCell ref="BR12:BR13"/>
    <mergeCell ref="BS12:BT13"/>
    <mergeCell ref="BU12:BW13"/>
    <mergeCell ref="AM12:AN13"/>
    <mergeCell ref="AO12:AQ13"/>
    <mergeCell ref="AW12:AX13"/>
    <mergeCell ref="BI12:BI13"/>
    <mergeCell ref="BJ12:BK13"/>
    <mergeCell ref="BB8:BC9"/>
    <mergeCell ref="BD8:BG9"/>
    <mergeCell ref="BI8:BI9"/>
    <mergeCell ref="AW9:AX10"/>
    <mergeCell ref="BB10:BG13"/>
    <mergeCell ref="BI10:BI11"/>
    <mergeCell ref="AW11:AX11"/>
    <mergeCell ref="BX11:BY11"/>
    <mergeCell ref="BJ10:BK11"/>
    <mergeCell ref="BL10:BL11"/>
    <mergeCell ref="BM10:BN11"/>
    <mergeCell ref="BO10:BO11"/>
    <mergeCell ref="BP10:BQ11"/>
    <mergeCell ref="BR10:BR11"/>
    <mergeCell ref="BX12:BY12"/>
    <mergeCell ref="EV9:EV10"/>
    <mergeCell ref="B10:C10"/>
    <mergeCell ref="D10:E10"/>
    <mergeCell ref="N10:O10"/>
    <mergeCell ref="U10:W10"/>
    <mergeCell ref="X10:Z10"/>
    <mergeCell ref="AA10:AC10"/>
    <mergeCell ref="AD10:AF10"/>
    <mergeCell ref="AG10:AI10"/>
    <mergeCell ref="AJ10:AJ11"/>
    <mergeCell ref="CR8:CS9"/>
    <mergeCell ref="CT8:CZ13"/>
    <mergeCell ref="D9:E9"/>
    <mergeCell ref="F9:M11"/>
    <mergeCell ref="N9:O9"/>
    <mergeCell ref="U9:W9"/>
    <mergeCell ref="X9:Z9"/>
    <mergeCell ref="AM8:AN9"/>
    <mergeCell ref="AO8:AQ9"/>
    <mergeCell ref="AR8:AS13"/>
    <mergeCell ref="AT8:AV8"/>
    <mergeCell ref="AT9:AV13"/>
    <mergeCell ref="AK10:AL11"/>
    <mergeCell ref="AM10:AN11"/>
    <mergeCell ref="AO10:AQ11"/>
    <mergeCell ref="T8:T10"/>
    <mergeCell ref="V8:W8"/>
    <mergeCell ref="Y8:Z8"/>
    <mergeCell ref="AB8:AC8"/>
    <mergeCell ref="AE8:AF8"/>
    <mergeCell ref="AH8:AI8"/>
    <mergeCell ref="CI7:CJ7"/>
    <mergeCell ref="CP8:CQ9"/>
    <mergeCell ref="BS8:BT9"/>
    <mergeCell ref="BU8:BW9"/>
    <mergeCell ref="BX8:BY8"/>
    <mergeCell ref="CB8:CB9"/>
    <mergeCell ref="CC8:CC9"/>
    <mergeCell ref="CD8:CF9"/>
    <mergeCell ref="BX9:BY9"/>
    <mergeCell ref="BJ8:BK9"/>
    <mergeCell ref="BL8:BL9"/>
    <mergeCell ref="BM8:BN9"/>
    <mergeCell ref="BO8:BO9"/>
    <mergeCell ref="BP8:BQ9"/>
    <mergeCell ref="BR8:BR9"/>
    <mergeCell ref="AW8:AX8"/>
    <mergeCell ref="AZ8:AZ13"/>
    <mergeCell ref="BA8:BA13"/>
    <mergeCell ref="AO6:AQ7"/>
    <mergeCell ref="AR6:AS6"/>
    <mergeCell ref="AT6:AV7"/>
    <mergeCell ref="AW6:AX6"/>
    <mergeCell ref="AZ6:BA6"/>
    <mergeCell ref="BB6:BG7"/>
    <mergeCell ref="X6:Z6"/>
    <mergeCell ref="AA6:AC6"/>
    <mergeCell ref="AD6:AF6"/>
    <mergeCell ref="AG6:AI6"/>
    <mergeCell ref="AJ6:AL6"/>
    <mergeCell ref="AM6:AN7"/>
    <mergeCell ref="CM7:CO7"/>
    <mergeCell ref="CP7:CQ7"/>
    <mergeCell ref="CR7:CS7"/>
    <mergeCell ref="B8:B9"/>
    <mergeCell ref="C8:C9"/>
    <mergeCell ref="D8:E8"/>
    <mergeCell ref="F8:G8"/>
    <mergeCell ref="H8:M8"/>
    <mergeCell ref="N8:O8"/>
    <mergeCell ref="N7:O7"/>
    <mergeCell ref="U7:AI7"/>
    <mergeCell ref="AJ7:AL7"/>
    <mergeCell ref="AR7:AS7"/>
    <mergeCell ref="AW7:AX7"/>
    <mergeCell ref="BI7:BT7"/>
    <mergeCell ref="BI6:BW6"/>
    <mergeCell ref="BX6:CA6"/>
    <mergeCell ref="CB6:CS6"/>
    <mergeCell ref="AJ8:AJ9"/>
    <mergeCell ref="AK8:AL9"/>
    <mergeCell ref="B2:M3"/>
    <mergeCell ref="AZ2:BL3"/>
    <mergeCell ref="CT2:CU3"/>
    <mergeCell ref="CY2:CZ3"/>
    <mergeCell ref="AR3:AS4"/>
    <mergeCell ref="AV3:AW4"/>
    <mergeCell ref="B4:C5"/>
    <mergeCell ref="D4:G5"/>
    <mergeCell ref="H4:L5"/>
    <mergeCell ref="N4:O5"/>
    <mergeCell ref="ER4:ES5"/>
    <mergeCell ref="ET4:ET5"/>
    <mergeCell ref="FE4:FF5"/>
    <mergeCell ref="B6:C6"/>
    <mergeCell ref="D6:E7"/>
    <mergeCell ref="F6:M7"/>
    <mergeCell ref="N6:Q6"/>
    <mergeCell ref="R6:S6"/>
    <mergeCell ref="U6:W6"/>
    <mergeCell ref="AZ4:AZ5"/>
    <mergeCell ref="BA4:BD5"/>
    <mergeCell ref="BE4:BI5"/>
    <mergeCell ref="P4:Q5"/>
    <mergeCell ref="R4:S5"/>
    <mergeCell ref="V4:W5"/>
    <mergeCell ref="X4:AE5"/>
    <mergeCell ref="AF4:AG5"/>
    <mergeCell ref="AH4:AO5"/>
    <mergeCell ref="CT6:CZ7"/>
    <mergeCell ref="ER6:ER7"/>
    <mergeCell ref="ES6:ES7"/>
    <mergeCell ref="BU7:BW7"/>
    <mergeCell ref="BL4:BM5"/>
    <mergeCell ref="BN4:BO5"/>
    <mergeCell ref="BP4:BQ5"/>
    <mergeCell ref="BT4:BU5"/>
    <mergeCell ref="BV4:CE5"/>
    <mergeCell ref="CF4:CG5"/>
    <mergeCell ref="CH4:CQ5"/>
    <mergeCell ref="BL66:BM67"/>
    <mergeCell ref="BN66:BO67"/>
    <mergeCell ref="BP66:BQ67"/>
    <mergeCell ref="BT66:BU67"/>
    <mergeCell ref="BV66:CE67"/>
    <mergeCell ref="CF66:CG67"/>
    <mergeCell ref="CH66:CQ67"/>
    <mergeCell ref="BL128:BM129"/>
    <mergeCell ref="BN128:BO129"/>
    <mergeCell ref="BP128:BQ129"/>
    <mergeCell ref="BT128:BU129"/>
    <mergeCell ref="BV128:CE129"/>
    <mergeCell ref="CF128:CG129"/>
    <mergeCell ref="CH128:CQ129"/>
    <mergeCell ref="BX7:BY7"/>
    <mergeCell ref="CD7:CF7"/>
    <mergeCell ref="CG7:CH7"/>
    <mergeCell ref="BL12:BL13"/>
    <mergeCell ref="BL16:BL17"/>
    <mergeCell ref="BM16:BN17"/>
    <mergeCell ref="BO16:BO17"/>
    <mergeCell ref="BP16:BQ17"/>
    <mergeCell ref="BR16:BR17"/>
    <mergeCell ref="BX18:BY18"/>
    <mergeCell ref="CB18:CB19"/>
  </mergeCells>
  <phoneticPr fontId="13"/>
  <conditionalFormatting sqref="R6">
    <cfRule type="cellIs" priority="9" operator="notEqual">
      <formula>"0"</formula>
    </cfRule>
  </conditionalFormatting>
  <conditionalFormatting sqref="R68">
    <cfRule type="cellIs" priority="5" operator="notEqual">
      <formula>"0"</formula>
    </cfRule>
  </conditionalFormatting>
  <conditionalFormatting sqref="R130">
    <cfRule type="cellIs" priority="8" operator="notEqual">
      <formula>"0"</formula>
    </cfRule>
  </conditionalFormatting>
  <conditionalFormatting sqref="R192">
    <cfRule type="cellIs" priority="7" operator="notEqual">
      <formula>"0"</formula>
    </cfRule>
  </conditionalFormatting>
  <conditionalFormatting sqref="T50">
    <cfRule type="cellIs" priority="295" operator="notEqual">
      <formula>"0"</formula>
    </cfRule>
  </conditionalFormatting>
  <conditionalFormatting sqref="U6 X6 AA6 AD6 AG6">
    <cfRule type="cellIs" priority="4" operator="notEqual">
      <formula>"0"</formula>
    </cfRule>
  </conditionalFormatting>
  <conditionalFormatting sqref="U68 X68 AA68 AD68 AG68">
    <cfRule type="cellIs" priority="3" operator="notEqual">
      <formula>"0"</formula>
    </cfRule>
  </conditionalFormatting>
  <conditionalFormatting sqref="U130 X130 AA130 AD130 AG130">
    <cfRule type="cellIs" priority="2" operator="notEqual">
      <formula>"0"</formula>
    </cfRule>
  </conditionalFormatting>
  <conditionalFormatting sqref="U192 X192 AA192 AD192 AG192">
    <cfRule type="cellIs" priority="1" operator="notEqual">
      <formula>"0"</formula>
    </cfRule>
  </conditionalFormatting>
  <conditionalFormatting sqref="V8">
    <cfRule type="cellIs" priority="147" operator="notEqual">
      <formula>"0"</formula>
    </cfRule>
  </conditionalFormatting>
  <conditionalFormatting sqref="V11 U13:V13">
    <cfRule type="cellIs" priority="297" operator="notEqual">
      <formula>"0"</formula>
    </cfRule>
  </conditionalFormatting>
  <conditionalFormatting sqref="V14">
    <cfRule type="cellIs" priority="142" operator="notEqual">
      <formula>"0"</formula>
    </cfRule>
  </conditionalFormatting>
  <conditionalFormatting sqref="V17 U19:V19">
    <cfRule type="cellIs" priority="285" operator="notEqual">
      <formula>"0"</formula>
    </cfRule>
  </conditionalFormatting>
  <conditionalFormatting sqref="V20">
    <cfRule type="cellIs" priority="137" operator="notEqual">
      <formula>"0"</formula>
    </cfRule>
  </conditionalFormatting>
  <conditionalFormatting sqref="V23 U25:V25">
    <cfRule type="cellIs" priority="280" operator="notEqual">
      <formula>"0"</formula>
    </cfRule>
  </conditionalFormatting>
  <conditionalFormatting sqref="V26">
    <cfRule type="cellIs" priority="132" operator="notEqual">
      <formula>"0"</formula>
    </cfRule>
  </conditionalFormatting>
  <conditionalFormatting sqref="V29 U31:V31">
    <cfRule type="cellIs" priority="275" operator="notEqual">
      <formula>"0"</formula>
    </cfRule>
  </conditionalFormatting>
  <conditionalFormatting sqref="V32">
    <cfRule type="cellIs" priority="127" operator="notEqual">
      <formula>"0"</formula>
    </cfRule>
  </conditionalFormatting>
  <conditionalFormatting sqref="V35 U37:V37">
    <cfRule type="cellIs" priority="270" operator="notEqual">
      <formula>"0"</formula>
    </cfRule>
  </conditionalFormatting>
  <conditionalFormatting sqref="V38">
    <cfRule type="cellIs" priority="122" operator="notEqual">
      <formula>"0"</formula>
    </cfRule>
  </conditionalFormatting>
  <conditionalFormatting sqref="V41 U43:V43">
    <cfRule type="cellIs" priority="265" operator="notEqual">
      <formula>"0"</formula>
    </cfRule>
  </conditionalFormatting>
  <conditionalFormatting sqref="V44">
    <cfRule type="cellIs" priority="117" operator="notEqual">
      <formula>"0"</formula>
    </cfRule>
  </conditionalFormatting>
  <conditionalFormatting sqref="V47 U49:V49">
    <cfRule type="cellIs" priority="230" operator="notEqual">
      <formula>"0"</formula>
    </cfRule>
  </conditionalFormatting>
  <conditionalFormatting sqref="V70">
    <cfRule type="cellIs" priority="112" operator="notEqual">
      <formula>"0"</formula>
    </cfRule>
  </conditionalFormatting>
  <conditionalFormatting sqref="V73 U75:V75">
    <cfRule type="cellIs" priority="260" operator="notEqual">
      <formula>"0"</formula>
    </cfRule>
  </conditionalFormatting>
  <conditionalFormatting sqref="V76">
    <cfRule type="cellIs" priority="107" operator="notEqual">
      <formula>"0"</formula>
    </cfRule>
  </conditionalFormatting>
  <conditionalFormatting sqref="V79 U81:V81">
    <cfRule type="cellIs" priority="255" operator="notEqual">
      <formula>"0"</formula>
    </cfRule>
  </conditionalFormatting>
  <conditionalFormatting sqref="V82">
    <cfRule type="cellIs" priority="102" operator="notEqual">
      <formula>"0"</formula>
    </cfRule>
  </conditionalFormatting>
  <conditionalFormatting sqref="V85 U87:V87">
    <cfRule type="cellIs" priority="250" operator="notEqual">
      <formula>"0"</formula>
    </cfRule>
  </conditionalFormatting>
  <conditionalFormatting sqref="V88">
    <cfRule type="cellIs" priority="97" operator="notEqual">
      <formula>"0"</formula>
    </cfRule>
  </conditionalFormatting>
  <conditionalFormatting sqref="V91 U93:V93">
    <cfRule type="cellIs" priority="245" operator="notEqual">
      <formula>"0"</formula>
    </cfRule>
  </conditionalFormatting>
  <conditionalFormatting sqref="V94">
    <cfRule type="cellIs" priority="92" operator="notEqual">
      <formula>"0"</formula>
    </cfRule>
  </conditionalFormatting>
  <conditionalFormatting sqref="V97 U99:V99">
    <cfRule type="cellIs" priority="240" operator="notEqual">
      <formula>"0"</formula>
    </cfRule>
  </conditionalFormatting>
  <conditionalFormatting sqref="V100">
    <cfRule type="cellIs" priority="87" operator="notEqual">
      <formula>"0"</formula>
    </cfRule>
  </conditionalFormatting>
  <conditionalFormatting sqref="V103 U105:V105">
    <cfRule type="cellIs" priority="235" operator="notEqual">
      <formula>"0"</formula>
    </cfRule>
  </conditionalFormatting>
  <conditionalFormatting sqref="V106">
    <cfRule type="cellIs" priority="82" operator="notEqual">
      <formula>"0"</formula>
    </cfRule>
  </conditionalFormatting>
  <conditionalFormatting sqref="V109 U111:V111">
    <cfRule type="cellIs" priority="224" operator="notEqual">
      <formula>"0"</formula>
    </cfRule>
  </conditionalFormatting>
  <conditionalFormatting sqref="V132">
    <cfRule type="cellIs" priority="77" operator="notEqual">
      <formula>"0"</formula>
    </cfRule>
  </conditionalFormatting>
  <conditionalFormatting sqref="V135 U137:V137">
    <cfRule type="cellIs" priority="219" operator="notEqual">
      <formula>"0"</formula>
    </cfRule>
  </conditionalFormatting>
  <conditionalFormatting sqref="V138">
    <cfRule type="cellIs" priority="72" operator="notEqual">
      <formula>"0"</formula>
    </cfRule>
  </conditionalFormatting>
  <conditionalFormatting sqref="V141 U143:V143">
    <cfRule type="cellIs" priority="214" operator="notEqual">
      <formula>"0"</formula>
    </cfRule>
  </conditionalFormatting>
  <conditionalFormatting sqref="V144">
    <cfRule type="cellIs" priority="67" operator="notEqual">
      <formula>"0"</formula>
    </cfRule>
  </conditionalFormatting>
  <conditionalFormatting sqref="V147 U149:V149">
    <cfRule type="cellIs" priority="209" operator="notEqual">
      <formula>"0"</formula>
    </cfRule>
  </conditionalFormatting>
  <conditionalFormatting sqref="V150">
    <cfRule type="cellIs" priority="62" operator="notEqual">
      <formula>"0"</formula>
    </cfRule>
  </conditionalFormatting>
  <conditionalFormatting sqref="V153 U155:V155">
    <cfRule type="cellIs" priority="204" operator="notEqual">
      <formula>"0"</formula>
    </cfRule>
  </conditionalFormatting>
  <conditionalFormatting sqref="V156">
    <cfRule type="cellIs" priority="57" operator="notEqual">
      <formula>"0"</formula>
    </cfRule>
  </conditionalFormatting>
  <conditionalFormatting sqref="V159 U161:V161">
    <cfRule type="cellIs" priority="199" operator="notEqual">
      <formula>"0"</formula>
    </cfRule>
  </conditionalFormatting>
  <conditionalFormatting sqref="V162">
    <cfRule type="cellIs" priority="52" operator="notEqual">
      <formula>"0"</formula>
    </cfRule>
  </conditionalFormatting>
  <conditionalFormatting sqref="V165 U167:V167">
    <cfRule type="cellIs" priority="194" operator="notEqual">
      <formula>"0"</formula>
    </cfRule>
  </conditionalFormatting>
  <conditionalFormatting sqref="V168">
    <cfRule type="cellIs" priority="47" operator="notEqual">
      <formula>"0"</formula>
    </cfRule>
  </conditionalFormatting>
  <conditionalFormatting sqref="V171 U173:V173">
    <cfRule type="cellIs" priority="188" operator="notEqual">
      <formula>"0"</formula>
    </cfRule>
  </conditionalFormatting>
  <conditionalFormatting sqref="V194">
    <cfRule type="cellIs" priority="42" operator="notEqual">
      <formula>"0"</formula>
    </cfRule>
  </conditionalFormatting>
  <conditionalFormatting sqref="V197 U199:V199">
    <cfRule type="cellIs" priority="183" operator="notEqual">
      <formula>"0"</formula>
    </cfRule>
  </conditionalFormatting>
  <conditionalFormatting sqref="V200">
    <cfRule type="cellIs" priority="37" operator="notEqual">
      <formula>"0"</formula>
    </cfRule>
  </conditionalFormatting>
  <conditionalFormatting sqref="V203 U205:V205">
    <cfRule type="cellIs" priority="178" operator="notEqual">
      <formula>"0"</formula>
    </cfRule>
  </conditionalFormatting>
  <conditionalFormatting sqref="V206">
    <cfRule type="cellIs" priority="32" operator="notEqual">
      <formula>"0"</formula>
    </cfRule>
  </conditionalFormatting>
  <conditionalFormatting sqref="V209 U211:V211">
    <cfRule type="cellIs" priority="173" operator="notEqual">
      <formula>"0"</formula>
    </cfRule>
  </conditionalFormatting>
  <conditionalFormatting sqref="V212">
    <cfRule type="cellIs" priority="27" operator="notEqual">
      <formula>"0"</formula>
    </cfRule>
  </conditionalFormatting>
  <conditionalFormatting sqref="V215 U217:V217">
    <cfRule type="cellIs" priority="168" operator="notEqual">
      <formula>"0"</formula>
    </cfRule>
  </conditionalFormatting>
  <conditionalFormatting sqref="V218">
    <cfRule type="cellIs" priority="22" operator="notEqual">
      <formula>"0"</formula>
    </cfRule>
  </conditionalFormatting>
  <conditionalFormatting sqref="V221 U223:V223">
    <cfRule type="cellIs" priority="163" operator="notEqual">
      <formula>"0"</formula>
    </cfRule>
  </conditionalFormatting>
  <conditionalFormatting sqref="V224">
    <cfRule type="cellIs" priority="17" operator="notEqual">
      <formula>"0"</formula>
    </cfRule>
  </conditionalFormatting>
  <conditionalFormatting sqref="V227 U229:V229">
    <cfRule type="cellIs" priority="158" operator="notEqual">
      <formula>"0"</formula>
    </cfRule>
  </conditionalFormatting>
  <conditionalFormatting sqref="V230">
    <cfRule type="cellIs" priority="12" operator="notEqual">
      <formula>"0"</formula>
    </cfRule>
  </conditionalFormatting>
  <conditionalFormatting sqref="V233 U235:V235">
    <cfRule type="cellIs" priority="152" operator="notEqual">
      <formula>"0"</formula>
    </cfRule>
  </conditionalFormatting>
  <conditionalFormatting sqref="W50">
    <cfRule type="cellIs" priority="294" operator="notEqual">
      <formula>"0"</formula>
    </cfRule>
  </conditionalFormatting>
  <conditionalFormatting sqref="Y8">
    <cfRule type="cellIs" priority="146" operator="notEqual">
      <formula>"0"</formula>
    </cfRule>
  </conditionalFormatting>
  <conditionalFormatting sqref="Y11 X13:Y13">
    <cfRule type="cellIs" priority="288" operator="notEqual">
      <formula>"0"</formula>
    </cfRule>
  </conditionalFormatting>
  <conditionalFormatting sqref="Y14">
    <cfRule type="cellIs" priority="141" operator="notEqual">
      <formula>"0"</formula>
    </cfRule>
  </conditionalFormatting>
  <conditionalFormatting sqref="Y17 X19:Y19">
    <cfRule type="cellIs" priority="283" operator="notEqual">
      <formula>"0"</formula>
    </cfRule>
  </conditionalFormatting>
  <conditionalFormatting sqref="Y20">
    <cfRule type="cellIs" priority="136" operator="notEqual">
      <formula>"0"</formula>
    </cfRule>
  </conditionalFormatting>
  <conditionalFormatting sqref="Y23 X25:Y25">
    <cfRule type="cellIs" priority="278" operator="notEqual">
      <formula>"0"</formula>
    </cfRule>
  </conditionalFormatting>
  <conditionalFormatting sqref="Y26">
    <cfRule type="cellIs" priority="131" operator="notEqual">
      <formula>"0"</formula>
    </cfRule>
  </conditionalFormatting>
  <conditionalFormatting sqref="Y29 X31:Y31">
    <cfRule type="cellIs" priority="273" operator="notEqual">
      <formula>"0"</formula>
    </cfRule>
  </conditionalFormatting>
  <conditionalFormatting sqref="Y32">
    <cfRule type="cellIs" priority="126" operator="notEqual">
      <formula>"0"</formula>
    </cfRule>
  </conditionalFormatting>
  <conditionalFormatting sqref="Y35 X37:Y37">
    <cfRule type="cellIs" priority="268" operator="notEqual">
      <formula>"0"</formula>
    </cfRule>
  </conditionalFormatting>
  <conditionalFormatting sqref="Y38">
    <cfRule type="cellIs" priority="121" operator="notEqual">
      <formula>"0"</formula>
    </cfRule>
  </conditionalFormatting>
  <conditionalFormatting sqref="Y41 X43:Y43">
    <cfRule type="cellIs" priority="263" operator="notEqual">
      <formula>"0"</formula>
    </cfRule>
  </conditionalFormatting>
  <conditionalFormatting sqref="Y44">
    <cfRule type="cellIs" priority="116" operator="notEqual">
      <formula>"0"</formula>
    </cfRule>
  </conditionalFormatting>
  <conditionalFormatting sqref="Y47 X49:Y49">
    <cfRule type="cellIs" priority="228" operator="notEqual">
      <formula>"0"</formula>
    </cfRule>
  </conditionalFormatting>
  <conditionalFormatting sqref="Y70">
    <cfRule type="cellIs" priority="111" operator="notEqual">
      <formula>"0"</formula>
    </cfRule>
  </conditionalFormatting>
  <conditionalFormatting sqref="Y73 X75:Y75">
    <cfRule type="cellIs" priority="258" operator="notEqual">
      <formula>"0"</formula>
    </cfRule>
  </conditionalFormatting>
  <conditionalFormatting sqref="Y76">
    <cfRule type="cellIs" priority="106" operator="notEqual">
      <formula>"0"</formula>
    </cfRule>
  </conditionalFormatting>
  <conditionalFormatting sqref="Y79 X81:Y81">
    <cfRule type="cellIs" priority="253" operator="notEqual">
      <formula>"0"</formula>
    </cfRule>
  </conditionalFormatting>
  <conditionalFormatting sqref="Y82">
    <cfRule type="cellIs" priority="101" operator="notEqual">
      <formula>"0"</formula>
    </cfRule>
  </conditionalFormatting>
  <conditionalFormatting sqref="Y85 X87:Y87">
    <cfRule type="cellIs" priority="248" operator="notEqual">
      <formula>"0"</formula>
    </cfRule>
  </conditionalFormatting>
  <conditionalFormatting sqref="Y88">
    <cfRule type="cellIs" priority="96" operator="notEqual">
      <formula>"0"</formula>
    </cfRule>
  </conditionalFormatting>
  <conditionalFormatting sqref="Y91 X93:Y93">
    <cfRule type="cellIs" priority="243" operator="notEqual">
      <formula>"0"</formula>
    </cfRule>
  </conditionalFormatting>
  <conditionalFormatting sqref="Y94">
    <cfRule type="cellIs" priority="91" operator="notEqual">
      <formula>"0"</formula>
    </cfRule>
  </conditionalFormatting>
  <conditionalFormatting sqref="Y97 X99:Y99">
    <cfRule type="cellIs" priority="238" operator="notEqual">
      <formula>"0"</formula>
    </cfRule>
  </conditionalFormatting>
  <conditionalFormatting sqref="Y100">
    <cfRule type="cellIs" priority="86" operator="notEqual">
      <formula>"0"</formula>
    </cfRule>
  </conditionalFormatting>
  <conditionalFormatting sqref="Y103 X105:Y105">
    <cfRule type="cellIs" priority="233" operator="notEqual">
      <formula>"0"</formula>
    </cfRule>
  </conditionalFormatting>
  <conditionalFormatting sqref="Y106">
    <cfRule type="cellIs" priority="81" operator="notEqual">
      <formula>"0"</formula>
    </cfRule>
  </conditionalFormatting>
  <conditionalFormatting sqref="Y109 X111:Y111">
    <cfRule type="cellIs" priority="222" operator="notEqual">
      <formula>"0"</formula>
    </cfRule>
  </conditionalFormatting>
  <conditionalFormatting sqref="Y132">
    <cfRule type="cellIs" priority="76" operator="notEqual">
      <formula>"0"</formula>
    </cfRule>
  </conditionalFormatting>
  <conditionalFormatting sqref="Y135 X137:Y137">
    <cfRule type="cellIs" priority="217" operator="notEqual">
      <formula>"0"</formula>
    </cfRule>
  </conditionalFormatting>
  <conditionalFormatting sqref="Y138">
    <cfRule type="cellIs" priority="71" operator="notEqual">
      <formula>"0"</formula>
    </cfRule>
  </conditionalFormatting>
  <conditionalFormatting sqref="Y141 X143:Y143">
    <cfRule type="cellIs" priority="212" operator="notEqual">
      <formula>"0"</formula>
    </cfRule>
  </conditionalFormatting>
  <conditionalFormatting sqref="Y144">
    <cfRule type="cellIs" priority="66" operator="notEqual">
      <formula>"0"</formula>
    </cfRule>
  </conditionalFormatting>
  <conditionalFormatting sqref="Y147 X149:Y149">
    <cfRule type="cellIs" priority="207" operator="notEqual">
      <formula>"0"</formula>
    </cfRule>
  </conditionalFormatting>
  <conditionalFormatting sqref="Y150">
    <cfRule type="cellIs" priority="61" operator="notEqual">
      <formula>"0"</formula>
    </cfRule>
  </conditionalFormatting>
  <conditionalFormatting sqref="Y153 X155:Y155">
    <cfRule type="cellIs" priority="202" operator="notEqual">
      <formula>"0"</formula>
    </cfRule>
  </conditionalFormatting>
  <conditionalFormatting sqref="Y156">
    <cfRule type="cellIs" priority="56" operator="notEqual">
      <formula>"0"</formula>
    </cfRule>
  </conditionalFormatting>
  <conditionalFormatting sqref="Y159 X161:Y161">
    <cfRule type="cellIs" priority="197" operator="notEqual">
      <formula>"0"</formula>
    </cfRule>
  </conditionalFormatting>
  <conditionalFormatting sqref="Y162">
    <cfRule type="cellIs" priority="51" operator="notEqual">
      <formula>"0"</formula>
    </cfRule>
  </conditionalFormatting>
  <conditionalFormatting sqref="Y165 X167:Y167">
    <cfRule type="cellIs" priority="192" operator="notEqual">
      <formula>"0"</formula>
    </cfRule>
  </conditionalFormatting>
  <conditionalFormatting sqref="Y168">
    <cfRule type="cellIs" priority="46" operator="notEqual">
      <formula>"0"</formula>
    </cfRule>
  </conditionalFormatting>
  <conditionalFormatting sqref="Y171 X173:Y173">
    <cfRule type="cellIs" priority="186" operator="notEqual">
      <formula>"0"</formula>
    </cfRule>
  </conditionalFormatting>
  <conditionalFormatting sqref="Y194">
    <cfRule type="cellIs" priority="41" operator="notEqual">
      <formula>"0"</formula>
    </cfRule>
  </conditionalFormatting>
  <conditionalFormatting sqref="Y197 X199:Y199">
    <cfRule type="cellIs" priority="181" operator="notEqual">
      <formula>"0"</formula>
    </cfRule>
  </conditionalFormatting>
  <conditionalFormatting sqref="Y200">
    <cfRule type="cellIs" priority="36" operator="notEqual">
      <formula>"0"</formula>
    </cfRule>
  </conditionalFormatting>
  <conditionalFormatting sqref="Y203 X205:Y205">
    <cfRule type="cellIs" priority="176" operator="notEqual">
      <formula>"0"</formula>
    </cfRule>
  </conditionalFormatting>
  <conditionalFormatting sqref="Y206">
    <cfRule type="cellIs" priority="31" operator="notEqual">
      <formula>"0"</formula>
    </cfRule>
  </conditionalFormatting>
  <conditionalFormatting sqref="Y209 X211:Y211">
    <cfRule type="cellIs" priority="171" operator="notEqual">
      <formula>"0"</formula>
    </cfRule>
  </conditionalFormatting>
  <conditionalFormatting sqref="Y212">
    <cfRule type="cellIs" priority="26" operator="notEqual">
      <formula>"0"</formula>
    </cfRule>
  </conditionalFormatting>
  <conditionalFormatting sqref="Y215 X217:Y217">
    <cfRule type="cellIs" priority="166" operator="notEqual">
      <formula>"0"</formula>
    </cfRule>
  </conditionalFormatting>
  <conditionalFormatting sqref="Y218">
    <cfRule type="cellIs" priority="21" operator="notEqual">
      <formula>"0"</formula>
    </cfRule>
  </conditionalFormatting>
  <conditionalFormatting sqref="Y221 X223:Y223">
    <cfRule type="cellIs" priority="161" operator="notEqual">
      <formula>"0"</formula>
    </cfRule>
  </conditionalFormatting>
  <conditionalFormatting sqref="Y224">
    <cfRule type="cellIs" priority="16" operator="notEqual">
      <formula>"0"</formula>
    </cfRule>
  </conditionalFormatting>
  <conditionalFormatting sqref="Y227 X229:Y229">
    <cfRule type="cellIs" priority="156" operator="notEqual">
      <formula>"0"</formula>
    </cfRule>
  </conditionalFormatting>
  <conditionalFormatting sqref="Y230">
    <cfRule type="cellIs" priority="11" operator="notEqual">
      <formula>"0"</formula>
    </cfRule>
  </conditionalFormatting>
  <conditionalFormatting sqref="Y233 X235:Y235">
    <cfRule type="cellIs" priority="150" operator="notEqual">
      <formula>"0"</formula>
    </cfRule>
  </conditionalFormatting>
  <conditionalFormatting sqref="Z50">
    <cfRule type="cellIs" priority="293" operator="notEqual">
      <formula>"0"</formula>
    </cfRule>
  </conditionalFormatting>
  <conditionalFormatting sqref="AB8">
    <cfRule type="cellIs" priority="290" operator="notEqual">
      <formula>"0"</formula>
    </cfRule>
  </conditionalFormatting>
  <conditionalFormatting sqref="AB11 AA13:AB13">
    <cfRule type="cellIs" priority="287" operator="notEqual">
      <formula>"0"</formula>
    </cfRule>
  </conditionalFormatting>
  <conditionalFormatting sqref="AB14">
    <cfRule type="cellIs" priority="144" operator="notEqual">
      <formula>"0"</formula>
    </cfRule>
  </conditionalFormatting>
  <conditionalFormatting sqref="AB17 AA19:AB19">
    <cfRule type="cellIs" priority="282" operator="notEqual">
      <formula>"0"</formula>
    </cfRule>
  </conditionalFormatting>
  <conditionalFormatting sqref="AB20">
    <cfRule type="cellIs" priority="139" operator="notEqual">
      <formula>"0"</formula>
    </cfRule>
  </conditionalFormatting>
  <conditionalFormatting sqref="AB23 AA25:AB25">
    <cfRule type="cellIs" priority="277" operator="notEqual">
      <formula>"0"</formula>
    </cfRule>
  </conditionalFormatting>
  <conditionalFormatting sqref="AB26">
    <cfRule type="cellIs" priority="134" operator="notEqual">
      <formula>"0"</formula>
    </cfRule>
  </conditionalFormatting>
  <conditionalFormatting sqref="AB29 AA31:AB31">
    <cfRule type="cellIs" priority="272" operator="notEqual">
      <formula>"0"</formula>
    </cfRule>
  </conditionalFormatting>
  <conditionalFormatting sqref="AB32">
    <cfRule type="cellIs" priority="129" operator="notEqual">
      <formula>"0"</formula>
    </cfRule>
  </conditionalFormatting>
  <conditionalFormatting sqref="AB35 AA37:AB37">
    <cfRule type="cellIs" priority="267" operator="notEqual">
      <formula>"0"</formula>
    </cfRule>
  </conditionalFormatting>
  <conditionalFormatting sqref="AB38">
    <cfRule type="cellIs" priority="124" operator="notEqual">
      <formula>"0"</formula>
    </cfRule>
  </conditionalFormatting>
  <conditionalFormatting sqref="AB41 AA43:AB43">
    <cfRule type="cellIs" priority="262" operator="notEqual">
      <formula>"0"</formula>
    </cfRule>
  </conditionalFormatting>
  <conditionalFormatting sqref="AB44">
    <cfRule type="cellIs" priority="119" operator="notEqual">
      <formula>"0"</formula>
    </cfRule>
  </conditionalFormatting>
  <conditionalFormatting sqref="AB47 AA49:AB49">
    <cfRule type="cellIs" priority="227" operator="notEqual">
      <formula>"0"</formula>
    </cfRule>
  </conditionalFormatting>
  <conditionalFormatting sqref="AB70">
    <cfRule type="cellIs" priority="114" operator="notEqual">
      <formula>"0"</formula>
    </cfRule>
  </conditionalFormatting>
  <conditionalFormatting sqref="AB73 AA75:AB75">
    <cfRule type="cellIs" priority="257" operator="notEqual">
      <formula>"0"</formula>
    </cfRule>
  </conditionalFormatting>
  <conditionalFormatting sqref="AB76">
    <cfRule type="cellIs" priority="109" operator="notEqual">
      <formula>"0"</formula>
    </cfRule>
  </conditionalFormatting>
  <conditionalFormatting sqref="AB79 AA81:AB81">
    <cfRule type="cellIs" priority="252" operator="notEqual">
      <formula>"0"</formula>
    </cfRule>
  </conditionalFormatting>
  <conditionalFormatting sqref="AB82">
    <cfRule type="cellIs" priority="104" operator="notEqual">
      <formula>"0"</formula>
    </cfRule>
  </conditionalFormatting>
  <conditionalFormatting sqref="AB85 AA87:AB87">
    <cfRule type="cellIs" priority="247" operator="notEqual">
      <formula>"0"</formula>
    </cfRule>
  </conditionalFormatting>
  <conditionalFormatting sqref="AB88">
    <cfRule type="cellIs" priority="99" operator="notEqual">
      <formula>"0"</formula>
    </cfRule>
  </conditionalFormatting>
  <conditionalFormatting sqref="AB91 AA93:AB93">
    <cfRule type="cellIs" priority="242" operator="notEqual">
      <formula>"0"</formula>
    </cfRule>
  </conditionalFormatting>
  <conditionalFormatting sqref="AB94">
    <cfRule type="cellIs" priority="94" operator="notEqual">
      <formula>"0"</formula>
    </cfRule>
  </conditionalFormatting>
  <conditionalFormatting sqref="AB97 AA99:AB99">
    <cfRule type="cellIs" priority="237" operator="notEqual">
      <formula>"0"</formula>
    </cfRule>
  </conditionalFormatting>
  <conditionalFormatting sqref="AB100">
    <cfRule type="cellIs" priority="89" operator="notEqual">
      <formula>"0"</formula>
    </cfRule>
  </conditionalFormatting>
  <conditionalFormatting sqref="AB103 AA105:AB105">
    <cfRule type="cellIs" priority="232" operator="notEqual">
      <formula>"0"</formula>
    </cfRule>
  </conditionalFormatting>
  <conditionalFormatting sqref="AB106">
    <cfRule type="cellIs" priority="84" operator="notEqual">
      <formula>"0"</formula>
    </cfRule>
  </conditionalFormatting>
  <conditionalFormatting sqref="AB109 AA111:AB111">
    <cfRule type="cellIs" priority="221" operator="notEqual">
      <formula>"0"</formula>
    </cfRule>
  </conditionalFormatting>
  <conditionalFormatting sqref="AB132">
    <cfRule type="cellIs" priority="79" operator="notEqual">
      <formula>"0"</formula>
    </cfRule>
  </conditionalFormatting>
  <conditionalFormatting sqref="AB135 AA137:AB137">
    <cfRule type="cellIs" priority="216" operator="notEqual">
      <formula>"0"</formula>
    </cfRule>
  </conditionalFormatting>
  <conditionalFormatting sqref="AB138">
    <cfRule type="cellIs" priority="74" operator="notEqual">
      <formula>"0"</formula>
    </cfRule>
  </conditionalFormatting>
  <conditionalFormatting sqref="AB141 AA143:AB143">
    <cfRule type="cellIs" priority="211" operator="notEqual">
      <formula>"0"</formula>
    </cfRule>
  </conditionalFormatting>
  <conditionalFormatting sqref="AB144">
    <cfRule type="cellIs" priority="69" operator="notEqual">
      <formula>"0"</formula>
    </cfRule>
  </conditionalFormatting>
  <conditionalFormatting sqref="AB147 AA149:AB149">
    <cfRule type="cellIs" priority="206" operator="notEqual">
      <formula>"0"</formula>
    </cfRule>
  </conditionalFormatting>
  <conditionalFormatting sqref="AB150">
    <cfRule type="cellIs" priority="64" operator="notEqual">
      <formula>"0"</formula>
    </cfRule>
  </conditionalFormatting>
  <conditionalFormatting sqref="AB153 AA155:AB155">
    <cfRule type="cellIs" priority="201" operator="notEqual">
      <formula>"0"</formula>
    </cfRule>
  </conditionalFormatting>
  <conditionalFormatting sqref="AB156">
    <cfRule type="cellIs" priority="59" operator="notEqual">
      <formula>"0"</formula>
    </cfRule>
  </conditionalFormatting>
  <conditionalFormatting sqref="AB159 AA161:AB161">
    <cfRule type="cellIs" priority="196" operator="notEqual">
      <formula>"0"</formula>
    </cfRule>
  </conditionalFormatting>
  <conditionalFormatting sqref="AB162">
    <cfRule type="cellIs" priority="54" operator="notEqual">
      <formula>"0"</formula>
    </cfRule>
  </conditionalFormatting>
  <conditionalFormatting sqref="AB165 AA167:AB167">
    <cfRule type="cellIs" priority="191" operator="notEqual">
      <formula>"0"</formula>
    </cfRule>
  </conditionalFormatting>
  <conditionalFormatting sqref="AB168">
    <cfRule type="cellIs" priority="49" operator="notEqual">
      <formula>"0"</formula>
    </cfRule>
  </conditionalFormatting>
  <conditionalFormatting sqref="AB171 AA173:AB173">
    <cfRule type="cellIs" priority="185" operator="notEqual">
      <formula>"0"</formula>
    </cfRule>
  </conditionalFormatting>
  <conditionalFormatting sqref="AB194">
    <cfRule type="cellIs" priority="44" operator="notEqual">
      <formula>"0"</formula>
    </cfRule>
  </conditionalFormatting>
  <conditionalFormatting sqref="AB197 AA199:AB199">
    <cfRule type="cellIs" priority="180" operator="notEqual">
      <formula>"0"</formula>
    </cfRule>
  </conditionalFormatting>
  <conditionalFormatting sqref="AB200">
    <cfRule type="cellIs" priority="39" operator="notEqual">
      <formula>"0"</formula>
    </cfRule>
  </conditionalFormatting>
  <conditionalFormatting sqref="AB203 AA205:AB205">
    <cfRule type="cellIs" priority="175" operator="notEqual">
      <formula>"0"</formula>
    </cfRule>
  </conditionalFormatting>
  <conditionalFormatting sqref="AB206">
    <cfRule type="cellIs" priority="34" operator="notEqual">
      <formula>"0"</formula>
    </cfRule>
  </conditionalFormatting>
  <conditionalFormatting sqref="AB209 AA211:AB211">
    <cfRule type="cellIs" priority="170" operator="notEqual">
      <formula>"0"</formula>
    </cfRule>
  </conditionalFormatting>
  <conditionalFormatting sqref="AB212">
    <cfRule type="cellIs" priority="29" operator="notEqual">
      <formula>"0"</formula>
    </cfRule>
  </conditionalFormatting>
  <conditionalFormatting sqref="AB215 AA217:AB217">
    <cfRule type="cellIs" priority="165" operator="notEqual">
      <formula>"0"</formula>
    </cfRule>
  </conditionalFormatting>
  <conditionalFormatting sqref="AB218">
    <cfRule type="cellIs" priority="24" operator="notEqual">
      <formula>"0"</formula>
    </cfRule>
  </conditionalFormatting>
  <conditionalFormatting sqref="AB221 AA223:AB223">
    <cfRule type="cellIs" priority="160" operator="notEqual">
      <formula>"0"</formula>
    </cfRule>
  </conditionalFormatting>
  <conditionalFormatting sqref="AB224">
    <cfRule type="cellIs" priority="19" operator="notEqual">
      <formula>"0"</formula>
    </cfRule>
  </conditionalFormatting>
  <conditionalFormatting sqref="AB227 AA229:AB229">
    <cfRule type="cellIs" priority="155" operator="notEqual">
      <formula>"0"</formula>
    </cfRule>
  </conditionalFormatting>
  <conditionalFormatting sqref="AB230">
    <cfRule type="cellIs" priority="14" operator="notEqual">
      <formula>"0"</formula>
    </cfRule>
  </conditionalFormatting>
  <conditionalFormatting sqref="AB233 AA235:AB235">
    <cfRule type="cellIs" priority="149" operator="notEqual">
      <formula>"0"</formula>
    </cfRule>
  </conditionalFormatting>
  <conditionalFormatting sqref="AC50">
    <cfRule type="cellIs" priority="292" operator="notEqual">
      <formula>"0"</formula>
    </cfRule>
  </conditionalFormatting>
  <conditionalFormatting sqref="AE8">
    <cfRule type="cellIs" priority="289" operator="notEqual">
      <formula>"0"</formula>
    </cfRule>
  </conditionalFormatting>
  <conditionalFormatting sqref="AE11 AD13:AE13">
    <cfRule type="cellIs" priority="286" operator="notEqual">
      <formula>"0"</formula>
    </cfRule>
  </conditionalFormatting>
  <conditionalFormatting sqref="AE14">
    <cfRule type="cellIs" priority="143" operator="notEqual">
      <formula>"0"</formula>
    </cfRule>
  </conditionalFormatting>
  <conditionalFormatting sqref="AE17 AD19:AE19">
    <cfRule type="cellIs" priority="281" operator="notEqual">
      <formula>"0"</formula>
    </cfRule>
  </conditionalFormatting>
  <conditionalFormatting sqref="AE20">
    <cfRule type="cellIs" priority="138" operator="notEqual">
      <formula>"0"</formula>
    </cfRule>
  </conditionalFormatting>
  <conditionalFormatting sqref="AE23 AD25:AE25">
    <cfRule type="cellIs" priority="276" operator="notEqual">
      <formula>"0"</formula>
    </cfRule>
  </conditionalFormatting>
  <conditionalFormatting sqref="AE26">
    <cfRule type="cellIs" priority="133" operator="notEqual">
      <formula>"0"</formula>
    </cfRule>
  </conditionalFormatting>
  <conditionalFormatting sqref="AE29 AD31:AE31">
    <cfRule type="cellIs" priority="271" operator="notEqual">
      <formula>"0"</formula>
    </cfRule>
  </conditionalFormatting>
  <conditionalFormatting sqref="AE32">
    <cfRule type="cellIs" priority="128" operator="notEqual">
      <formula>"0"</formula>
    </cfRule>
  </conditionalFormatting>
  <conditionalFormatting sqref="AE35 AD37:AE37">
    <cfRule type="cellIs" priority="266" operator="notEqual">
      <formula>"0"</formula>
    </cfRule>
  </conditionalFormatting>
  <conditionalFormatting sqref="AE38">
    <cfRule type="cellIs" priority="123" operator="notEqual">
      <formula>"0"</formula>
    </cfRule>
  </conditionalFormatting>
  <conditionalFormatting sqref="AE41 AD43:AE43">
    <cfRule type="cellIs" priority="261" operator="notEqual">
      <formula>"0"</formula>
    </cfRule>
  </conditionalFormatting>
  <conditionalFormatting sqref="AE44">
    <cfRule type="cellIs" priority="118" operator="notEqual">
      <formula>"0"</formula>
    </cfRule>
  </conditionalFormatting>
  <conditionalFormatting sqref="AE47 AD49:AE49">
    <cfRule type="cellIs" priority="226" operator="notEqual">
      <formula>"0"</formula>
    </cfRule>
  </conditionalFormatting>
  <conditionalFormatting sqref="AE70">
    <cfRule type="cellIs" priority="113" operator="notEqual">
      <formula>"0"</formula>
    </cfRule>
  </conditionalFormatting>
  <conditionalFormatting sqref="AE73 AD75:AE75">
    <cfRule type="cellIs" priority="256" operator="notEqual">
      <formula>"0"</formula>
    </cfRule>
  </conditionalFormatting>
  <conditionalFormatting sqref="AE76">
    <cfRule type="cellIs" priority="108" operator="notEqual">
      <formula>"0"</formula>
    </cfRule>
  </conditionalFormatting>
  <conditionalFormatting sqref="AE79 AD81:AE81">
    <cfRule type="cellIs" priority="251" operator="notEqual">
      <formula>"0"</formula>
    </cfRule>
  </conditionalFormatting>
  <conditionalFormatting sqref="AE82">
    <cfRule type="cellIs" priority="103" operator="notEqual">
      <formula>"0"</formula>
    </cfRule>
  </conditionalFormatting>
  <conditionalFormatting sqref="AE85 AD87:AE87">
    <cfRule type="cellIs" priority="246" operator="notEqual">
      <formula>"0"</formula>
    </cfRule>
  </conditionalFormatting>
  <conditionalFormatting sqref="AE88">
    <cfRule type="cellIs" priority="98" operator="notEqual">
      <formula>"0"</formula>
    </cfRule>
  </conditionalFormatting>
  <conditionalFormatting sqref="AE91 AD93:AE93">
    <cfRule type="cellIs" priority="241" operator="notEqual">
      <formula>"0"</formula>
    </cfRule>
  </conditionalFormatting>
  <conditionalFormatting sqref="AE94">
    <cfRule type="cellIs" priority="93" operator="notEqual">
      <formula>"0"</formula>
    </cfRule>
  </conditionalFormatting>
  <conditionalFormatting sqref="AE97 AD99:AE99">
    <cfRule type="cellIs" priority="236" operator="notEqual">
      <formula>"0"</formula>
    </cfRule>
  </conditionalFormatting>
  <conditionalFormatting sqref="AE100">
    <cfRule type="cellIs" priority="88" operator="notEqual">
      <formula>"0"</formula>
    </cfRule>
  </conditionalFormatting>
  <conditionalFormatting sqref="AE103 AD105:AE105">
    <cfRule type="cellIs" priority="231" operator="notEqual">
      <formula>"0"</formula>
    </cfRule>
  </conditionalFormatting>
  <conditionalFormatting sqref="AE106">
    <cfRule type="cellIs" priority="83" operator="notEqual">
      <formula>"0"</formula>
    </cfRule>
  </conditionalFormatting>
  <conditionalFormatting sqref="AE109 AD111:AE111">
    <cfRule type="cellIs" priority="220" operator="notEqual">
      <formula>"0"</formula>
    </cfRule>
  </conditionalFormatting>
  <conditionalFormatting sqref="AE132">
    <cfRule type="cellIs" priority="78" operator="notEqual">
      <formula>"0"</formula>
    </cfRule>
  </conditionalFormatting>
  <conditionalFormatting sqref="AE135 AD137:AE137">
    <cfRule type="cellIs" priority="215" operator="notEqual">
      <formula>"0"</formula>
    </cfRule>
  </conditionalFormatting>
  <conditionalFormatting sqref="AE138">
    <cfRule type="cellIs" priority="73" operator="notEqual">
      <formula>"0"</formula>
    </cfRule>
  </conditionalFormatting>
  <conditionalFormatting sqref="AE141 AD143:AE143">
    <cfRule type="cellIs" priority="210" operator="notEqual">
      <formula>"0"</formula>
    </cfRule>
  </conditionalFormatting>
  <conditionalFormatting sqref="AE144">
    <cfRule type="cellIs" priority="68" operator="notEqual">
      <formula>"0"</formula>
    </cfRule>
  </conditionalFormatting>
  <conditionalFormatting sqref="AE147 AD149:AE149">
    <cfRule type="cellIs" priority="205" operator="notEqual">
      <formula>"0"</formula>
    </cfRule>
  </conditionalFormatting>
  <conditionalFormatting sqref="AE150">
    <cfRule type="cellIs" priority="63" operator="notEqual">
      <formula>"0"</formula>
    </cfRule>
  </conditionalFormatting>
  <conditionalFormatting sqref="AE153 AD155:AE155">
    <cfRule type="cellIs" priority="200" operator="notEqual">
      <formula>"0"</formula>
    </cfRule>
  </conditionalFormatting>
  <conditionalFormatting sqref="AE156">
    <cfRule type="cellIs" priority="58" operator="notEqual">
      <formula>"0"</formula>
    </cfRule>
  </conditionalFormatting>
  <conditionalFormatting sqref="AE159 AD161:AE161">
    <cfRule type="cellIs" priority="195" operator="notEqual">
      <formula>"0"</formula>
    </cfRule>
  </conditionalFormatting>
  <conditionalFormatting sqref="AE162">
    <cfRule type="cellIs" priority="53" operator="notEqual">
      <formula>"0"</formula>
    </cfRule>
  </conditionalFormatting>
  <conditionalFormatting sqref="AE165 AD167:AE167">
    <cfRule type="cellIs" priority="190" operator="notEqual">
      <formula>"0"</formula>
    </cfRule>
  </conditionalFormatting>
  <conditionalFormatting sqref="AE168">
    <cfRule type="cellIs" priority="48" operator="notEqual">
      <formula>"0"</formula>
    </cfRule>
  </conditionalFormatting>
  <conditionalFormatting sqref="AE171 AD173:AE173">
    <cfRule type="cellIs" priority="184" operator="notEqual">
      <formula>"0"</formula>
    </cfRule>
  </conditionalFormatting>
  <conditionalFormatting sqref="AE194">
    <cfRule type="cellIs" priority="43" operator="notEqual">
      <formula>"0"</formula>
    </cfRule>
  </conditionalFormatting>
  <conditionalFormatting sqref="AE197 AD199:AE199">
    <cfRule type="cellIs" priority="179" operator="notEqual">
      <formula>"0"</formula>
    </cfRule>
  </conditionalFormatting>
  <conditionalFormatting sqref="AE200">
    <cfRule type="cellIs" priority="38" operator="notEqual">
      <formula>"0"</formula>
    </cfRule>
  </conditionalFormatting>
  <conditionalFormatting sqref="AE203 AD205:AE205">
    <cfRule type="cellIs" priority="174" operator="notEqual">
      <formula>"0"</formula>
    </cfRule>
  </conditionalFormatting>
  <conditionalFormatting sqref="AE206">
    <cfRule type="cellIs" priority="33" operator="notEqual">
      <formula>"0"</formula>
    </cfRule>
  </conditionalFormatting>
  <conditionalFormatting sqref="AE209 AD211:AE211">
    <cfRule type="cellIs" priority="169" operator="notEqual">
      <formula>"0"</formula>
    </cfRule>
  </conditionalFormatting>
  <conditionalFormatting sqref="AE212">
    <cfRule type="cellIs" priority="28" operator="notEqual">
      <formula>"0"</formula>
    </cfRule>
  </conditionalFormatting>
  <conditionalFormatting sqref="AE215 AD217:AE217">
    <cfRule type="cellIs" priority="164" operator="notEqual">
      <formula>"0"</formula>
    </cfRule>
  </conditionalFormatting>
  <conditionalFormatting sqref="AE218">
    <cfRule type="cellIs" priority="23" operator="notEqual">
      <formula>"0"</formula>
    </cfRule>
  </conditionalFormatting>
  <conditionalFormatting sqref="AE221 AD223:AE223">
    <cfRule type="cellIs" priority="159" operator="notEqual">
      <formula>"0"</formula>
    </cfRule>
  </conditionalFormatting>
  <conditionalFormatting sqref="AE224">
    <cfRule type="cellIs" priority="18" operator="notEqual">
      <formula>"0"</formula>
    </cfRule>
  </conditionalFormatting>
  <conditionalFormatting sqref="AE227 AD229:AE229">
    <cfRule type="cellIs" priority="154" operator="notEqual">
      <formula>"0"</formula>
    </cfRule>
  </conditionalFormatting>
  <conditionalFormatting sqref="AE230">
    <cfRule type="cellIs" priority="13" operator="notEqual">
      <formula>"0"</formula>
    </cfRule>
  </conditionalFormatting>
  <conditionalFormatting sqref="AE233 AD235:AE235">
    <cfRule type="cellIs" priority="148" operator="notEqual">
      <formula>"0"</formula>
    </cfRule>
  </conditionalFormatting>
  <conditionalFormatting sqref="AF50">
    <cfRule type="cellIs" priority="291" operator="notEqual">
      <formula>"0"</formula>
    </cfRule>
  </conditionalFormatting>
  <conditionalFormatting sqref="AH8">
    <cfRule type="cellIs" priority="145" operator="notEqual">
      <formula>"0"</formula>
    </cfRule>
  </conditionalFormatting>
  <conditionalFormatting sqref="AH11 AG13:AH13">
    <cfRule type="cellIs" priority="296" operator="notEqual">
      <formula>"0"</formula>
    </cfRule>
  </conditionalFormatting>
  <conditionalFormatting sqref="AH14">
    <cfRule type="cellIs" priority="140" operator="notEqual">
      <formula>"0"</formula>
    </cfRule>
  </conditionalFormatting>
  <conditionalFormatting sqref="AH17 AG19:AH19">
    <cfRule type="cellIs" priority="284" operator="notEqual">
      <formula>"0"</formula>
    </cfRule>
  </conditionalFormatting>
  <conditionalFormatting sqref="AH20">
    <cfRule type="cellIs" priority="135" operator="notEqual">
      <formula>"0"</formula>
    </cfRule>
  </conditionalFormatting>
  <conditionalFormatting sqref="AH23 AG25:AH25">
    <cfRule type="cellIs" priority="279" operator="notEqual">
      <formula>"0"</formula>
    </cfRule>
  </conditionalFormatting>
  <conditionalFormatting sqref="AH26">
    <cfRule type="cellIs" priority="130" operator="notEqual">
      <formula>"0"</formula>
    </cfRule>
  </conditionalFormatting>
  <conditionalFormatting sqref="AH29 AG31:AH31">
    <cfRule type="cellIs" priority="274" operator="notEqual">
      <formula>"0"</formula>
    </cfRule>
  </conditionalFormatting>
  <conditionalFormatting sqref="AH32">
    <cfRule type="cellIs" priority="125" operator="notEqual">
      <formula>"0"</formula>
    </cfRule>
  </conditionalFormatting>
  <conditionalFormatting sqref="AH35 AG37:AH37">
    <cfRule type="cellIs" priority="269" operator="notEqual">
      <formula>"0"</formula>
    </cfRule>
  </conditionalFormatting>
  <conditionalFormatting sqref="AH38">
    <cfRule type="cellIs" priority="120" operator="notEqual">
      <formula>"0"</formula>
    </cfRule>
  </conditionalFormatting>
  <conditionalFormatting sqref="AH41 AG43:AH43">
    <cfRule type="cellIs" priority="264" operator="notEqual">
      <formula>"0"</formula>
    </cfRule>
  </conditionalFormatting>
  <conditionalFormatting sqref="AH44">
    <cfRule type="cellIs" priority="115" operator="notEqual">
      <formula>"0"</formula>
    </cfRule>
  </conditionalFormatting>
  <conditionalFormatting sqref="AH47 AG49:AH49">
    <cfRule type="cellIs" priority="229" operator="notEqual">
      <formula>"0"</formula>
    </cfRule>
  </conditionalFormatting>
  <conditionalFormatting sqref="AH70">
    <cfRule type="cellIs" priority="110" operator="notEqual">
      <formula>"0"</formula>
    </cfRule>
  </conditionalFormatting>
  <conditionalFormatting sqref="AH73 AG75:AH75">
    <cfRule type="cellIs" priority="259" operator="notEqual">
      <formula>"0"</formula>
    </cfRule>
  </conditionalFormatting>
  <conditionalFormatting sqref="AH76">
    <cfRule type="cellIs" priority="105" operator="notEqual">
      <formula>"0"</formula>
    </cfRule>
  </conditionalFormatting>
  <conditionalFormatting sqref="AH79 AG81:AH81">
    <cfRule type="cellIs" priority="254" operator="notEqual">
      <formula>"0"</formula>
    </cfRule>
  </conditionalFormatting>
  <conditionalFormatting sqref="AH82">
    <cfRule type="cellIs" priority="100" operator="notEqual">
      <formula>"0"</formula>
    </cfRule>
  </conditionalFormatting>
  <conditionalFormatting sqref="AH85 AG87:AH87">
    <cfRule type="cellIs" priority="249" operator="notEqual">
      <formula>"0"</formula>
    </cfRule>
  </conditionalFormatting>
  <conditionalFormatting sqref="AH88">
    <cfRule type="cellIs" priority="95" operator="notEqual">
      <formula>"0"</formula>
    </cfRule>
  </conditionalFormatting>
  <conditionalFormatting sqref="AH91 AG93:AH93">
    <cfRule type="cellIs" priority="244" operator="notEqual">
      <formula>"0"</formula>
    </cfRule>
  </conditionalFormatting>
  <conditionalFormatting sqref="AH94">
    <cfRule type="cellIs" priority="90" operator="notEqual">
      <formula>"0"</formula>
    </cfRule>
  </conditionalFormatting>
  <conditionalFormatting sqref="AH97 AG99:AH99">
    <cfRule type="cellIs" priority="239" operator="notEqual">
      <formula>"0"</formula>
    </cfRule>
  </conditionalFormatting>
  <conditionalFormatting sqref="AH100">
    <cfRule type="cellIs" priority="85" operator="notEqual">
      <formula>"0"</formula>
    </cfRule>
  </conditionalFormatting>
  <conditionalFormatting sqref="AH103 AG105:AH105">
    <cfRule type="cellIs" priority="234" operator="notEqual">
      <formula>"0"</formula>
    </cfRule>
  </conditionalFormatting>
  <conditionalFormatting sqref="AH106">
    <cfRule type="cellIs" priority="80" operator="notEqual">
      <formula>"0"</formula>
    </cfRule>
  </conditionalFormatting>
  <conditionalFormatting sqref="AH109 AG111:AH111">
    <cfRule type="cellIs" priority="223" operator="notEqual">
      <formula>"0"</formula>
    </cfRule>
  </conditionalFormatting>
  <conditionalFormatting sqref="AH132">
    <cfRule type="cellIs" priority="75" operator="notEqual">
      <formula>"0"</formula>
    </cfRule>
  </conditionalFormatting>
  <conditionalFormatting sqref="AH135 AG137:AH137">
    <cfRule type="cellIs" priority="218" operator="notEqual">
      <formula>"0"</formula>
    </cfRule>
  </conditionalFormatting>
  <conditionalFormatting sqref="AH138">
    <cfRule type="cellIs" priority="70" operator="notEqual">
      <formula>"0"</formula>
    </cfRule>
  </conditionalFormatting>
  <conditionalFormatting sqref="AH141 AG143:AH143">
    <cfRule type="cellIs" priority="213" operator="notEqual">
      <formula>"0"</formula>
    </cfRule>
  </conditionalFormatting>
  <conditionalFormatting sqref="AH144">
    <cfRule type="cellIs" priority="65" operator="notEqual">
      <formula>"0"</formula>
    </cfRule>
  </conditionalFormatting>
  <conditionalFormatting sqref="AH147 AG149:AH149">
    <cfRule type="cellIs" priority="208" operator="notEqual">
      <formula>"0"</formula>
    </cfRule>
  </conditionalFormatting>
  <conditionalFormatting sqref="AH150">
    <cfRule type="cellIs" priority="60" operator="notEqual">
      <formula>"0"</formula>
    </cfRule>
  </conditionalFormatting>
  <conditionalFormatting sqref="AH153 AG155:AH155">
    <cfRule type="cellIs" priority="203" operator="notEqual">
      <formula>"0"</formula>
    </cfRule>
  </conditionalFormatting>
  <conditionalFormatting sqref="AH156">
    <cfRule type="cellIs" priority="55" operator="notEqual">
      <formula>"0"</formula>
    </cfRule>
  </conditionalFormatting>
  <conditionalFormatting sqref="AH159 AG161:AH161">
    <cfRule type="cellIs" priority="198" operator="notEqual">
      <formula>"0"</formula>
    </cfRule>
  </conditionalFormatting>
  <conditionalFormatting sqref="AH162">
    <cfRule type="cellIs" priority="50" operator="notEqual">
      <formula>"0"</formula>
    </cfRule>
  </conditionalFormatting>
  <conditionalFormatting sqref="AH165 AG167:AH167">
    <cfRule type="cellIs" priority="193" operator="notEqual">
      <formula>"0"</formula>
    </cfRule>
  </conditionalFormatting>
  <conditionalFormatting sqref="AH168">
    <cfRule type="cellIs" priority="45" operator="notEqual">
      <formula>"0"</formula>
    </cfRule>
  </conditionalFormatting>
  <conditionalFormatting sqref="AH171 AG173:AH173">
    <cfRule type="cellIs" priority="187" operator="notEqual">
      <formula>"0"</formula>
    </cfRule>
  </conditionalFormatting>
  <conditionalFormatting sqref="AH194">
    <cfRule type="cellIs" priority="40" operator="notEqual">
      <formula>"0"</formula>
    </cfRule>
  </conditionalFormatting>
  <conditionalFormatting sqref="AH197 AG199:AH199">
    <cfRule type="cellIs" priority="182" operator="notEqual">
      <formula>"0"</formula>
    </cfRule>
  </conditionalFormatting>
  <conditionalFormatting sqref="AH200">
    <cfRule type="cellIs" priority="35" operator="notEqual">
      <formula>"0"</formula>
    </cfRule>
  </conditionalFormatting>
  <conditionalFormatting sqref="AH203 AG205:AH205">
    <cfRule type="cellIs" priority="177" operator="notEqual">
      <formula>"0"</formula>
    </cfRule>
  </conditionalFormatting>
  <conditionalFormatting sqref="AH206">
    <cfRule type="cellIs" priority="30" operator="notEqual">
      <formula>"0"</formula>
    </cfRule>
  </conditionalFormatting>
  <conditionalFormatting sqref="AH209 AG211:AH211">
    <cfRule type="cellIs" priority="172" operator="notEqual">
      <formula>"0"</formula>
    </cfRule>
  </conditionalFormatting>
  <conditionalFormatting sqref="AH212">
    <cfRule type="cellIs" priority="25" operator="notEqual">
      <formula>"0"</formula>
    </cfRule>
  </conditionalFormatting>
  <conditionalFormatting sqref="AH215 AG217:AH217">
    <cfRule type="cellIs" priority="167" operator="notEqual">
      <formula>"0"</formula>
    </cfRule>
  </conditionalFormatting>
  <conditionalFormatting sqref="AH218">
    <cfRule type="cellIs" priority="20" operator="notEqual">
      <formula>"0"</formula>
    </cfRule>
  </conditionalFormatting>
  <conditionalFormatting sqref="AH221 AG223:AH223">
    <cfRule type="cellIs" priority="162" operator="notEqual">
      <formula>"0"</formula>
    </cfRule>
  </conditionalFormatting>
  <conditionalFormatting sqref="AH224">
    <cfRule type="cellIs" priority="15" operator="notEqual">
      <formula>"0"</formula>
    </cfRule>
  </conditionalFormatting>
  <conditionalFormatting sqref="AH227 AG229:AH229">
    <cfRule type="cellIs" priority="157" operator="notEqual">
      <formula>"0"</formula>
    </cfRule>
  </conditionalFormatting>
  <conditionalFormatting sqref="AH230">
    <cfRule type="cellIs" priority="10" operator="notEqual">
      <formula>"0"</formula>
    </cfRule>
  </conditionalFormatting>
  <conditionalFormatting sqref="AH233 AG235:AH235">
    <cfRule type="cellIs" priority="151" operator="notEqual">
      <formula>"0"</formula>
    </cfRule>
  </conditionalFormatting>
  <conditionalFormatting sqref="AJ6:AJ7 P7">
    <cfRule type="cellIs" priority="225" operator="notEqual">
      <formula>"0"</formula>
    </cfRule>
  </conditionalFormatting>
  <conditionalFormatting sqref="AJ68:AJ69 P69">
    <cfRule type="cellIs" priority="6" operator="notEqual">
      <formula>"0"</formula>
    </cfRule>
  </conditionalFormatting>
  <conditionalFormatting sqref="AJ130:AJ131 P131">
    <cfRule type="cellIs" priority="189" operator="notEqual">
      <formula>"0"</formula>
    </cfRule>
  </conditionalFormatting>
  <conditionalFormatting sqref="AJ192:AJ193 P193">
    <cfRule type="cellIs" priority="153" operator="notEqual">
      <formula>"0"</formula>
    </cfRule>
  </conditionalFormatting>
  <dataValidations count="11">
    <dataValidation type="list" allowBlank="1" showInputMessage="1" showErrorMessage="1" sqref="D159 D141 D153 D147 D135 D165 D171 D35 D17 D29 D23 D11 D41 D47 D91 D79 D85 D233 D73 D97 D103 D221 D203 D215 D209 D197 D227 D109" xr:uid="{4AB3C553-E895-4169-8A6D-2FB6156917C7}">
      <formula1>$FK$8:$FK$10</formula1>
    </dataValidation>
    <dataValidation type="list" allowBlank="1" showInputMessage="1" showErrorMessage="1" sqref="V50 Y50 AB50 S50 AE50" xr:uid="{52FC9442-C94E-4B7C-B77F-82AAB0E8C3F6}">
      <formula1>$FQ$8:$FQ$67</formula1>
    </dataValidation>
    <dataValidation type="list" allowBlank="1" showInputMessage="1" showErrorMessage="1" sqref="AA70 AG230 AD230 X230 U230 AA230 AG218 AD218 X218 U218 AA218 AG212 AD212 X212 U212 AA212 AG206 AD206 X206 U206 AA206 AG200 AD200 X200 U200 AA200 AG194 AD194 X194 U194 AA194 AG168 AD168 X168 U168 AA168 AG162 AD162 X162 U162 AA162 AG156 AD156 X156 U156 AA156 AG150 AD150 X150 U150 AA150 AG144 AD144 X144 U144 AA144 AG138 AD138 X138 U138 AA138 AG132 AD132 X132 U132 AA132 AG224 AD224 X224 U224 AA224 AG44 AD44 X44 U44 AA44 AG38 AD38 X38 U38 AG32 AD32 X32 U32 AA32 AG26 AD26 X26 U26 AA26 AG20 AD20 X20 U20 AA20 AG14 AD14 X14 U14 AA14 AG8 AD8 X8 U8 AA8 AA38 AG106 AD106 X106 U106 AA106 AG100 AD100 X100 U100 AA100 AG94 AD94 X94 U94 AA94 AG88 AD88 X88 U88 AA88 AG82 AD82 X82 U82 AA82 AG76 AD76 X76 U76 AA76 AG70 AD70 X70 U70" xr:uid="{DF08B59B-CBBF-4B3D-83F9-E3EAB3E8F99F}">
      <formula1>$FQ$8:$FQ$127</formula1>
    </dataValidation>
    <dataValidation type="list" allowBlank="1" showInputMessage="1" showErrorMessage="1" sqref="I51:J52 I175:J176 I113:J114" xr:uid="{86EB3D83-ED92-41D7-AC53-13ACF35B7F0B}">
      <formula1>$FN$8:$FN$9</formula1>
    </dataValidation>
    <dataValidation type="list" allowBlank="1" showInputMessage="1" showErrorMessage="1" sqref="H128 H190 H66 H4" xr:uid="{43F53F30-498A-4BDF-8BEA-90BFDA265083}">
      <formula1>$FM$8:$FM$11</formula1>
    </dataValidation>
    <dataValidation type="list" allowBlank="1" showInputMessage="1" showErrorMessage="1" sqref="AT94 AT212 AT218 AT206 AT230 AT194 AT224 AT200 AT106 AT70 AT100 AT76 AT144 AT26 AT32 AT20 AT168 AT44 AT8 AT132 AT162 AT38 AT138 AT150 AT14 AT156 AT50 AW50:AX50 AT88 AT82" xr:uid="{BC126359-E2BD-4782-B9AB-79548133A0D8}">
      <formula1>$FP$8:$FP$14</formula1>
    </dataValidation>
    <dataValidation type="list" allowBlank="1" showInputMessage="1" showErrorMessage="1" sqref="DA62 DA240 DA178 DA116" xr:uid="{DF215F99-D204-4CAB-8E1D-1DF1EBA10D51}">
      <formula1>$FP$9:$FP$14</formula1>
    </dataValidation>
    <dataValidation type="list" allowBlank="1" showInputMessage="1" showErrorMessage="1" sqref="P128:Q129 P190:Q191" xr:uid="{067DE423-F0F6-4351-ABF6-970E5706B3B3}">
      <formula1>$FL$8:$FL$10</formula1>
    </dataValidation>
    <dataValidation type="list" allowBlank="1" showInputMessage="1" showErrorMessage="1" sqref="U11 AD227 AG227 AA227 X227 U227 AD221 AG221 AA221 X221 U221 AD215 AG215 AA215 X215 U215 AD209 AG209 AA209 X209 U209 AD203 AG203 AA203 X203 U203 AD197 AG197 AA197 X197 U197 AD233 AG233 AA233 X233 U233 AD165 AG165 AA165 X165 U165 AD159 AG159 AA159 X159 U159 AD153 AG153 AA153 X153 U153 AD147 AG147 AA147 X147 U147 AD141 AG141 AA141 X141 U141 AD135 AG135 AA135 X135 U135 AD171 AG171 AA171 X171 U171 AD47 AG47 AA47 X47 U47 AD41 AG41 AA41 X41 U41 AD103 AG103 AA103 X103 U103 AD97 AG97 AA97 X97 U97 AD91 AG91 AA91 X91 U91 AD85 AG85 AA85 X85 U85 AD79 AG79 AA79 X79 U79 AD35 AG35 AA35 X35 U35 AD29 AG29 AA29 X29 U29 AD23 AG23 AA23 X23 U23 AD17 AG17 AA17 X17 U17 AD11 AD73 AG73 AA73 X73 AG11 AA11 X11 U73 AD109 AG109 AA109 X109 U109" xr:uid="{95F0A411-5D12-40E6-86DD-1467F05F6C66}">
      <formula1>$FU$8:$FU$16</formula1>
    </dataValidation>
    <dataValidation type="list" allowBlank="1" showInputMessage="1" showErrorMessage="1" sqref="S84:S86 S232:S234 R212:R215 S214:S216 R218:R221 S220:S222 AM241 S226:S228 R224:R227 S196:S198 R194:R197 R200:R203 S202:S204 R206:R209 P194:P235 R230:R233 S208:S210 S170:S172 R150:R153 S152:S154 R156:R159 S158:S160 R38:R41 S164:S166 R162:R165 S134:S136 R132:R135 R138:R141 S140:S142 R144:R147 P132:P173 R168:R171 S146:S148 R44:R47 S46:S48 S108:S110 R88:R91 P8:P49 R32:R35 S34:S36 S90:S92 R94:R97 S96:S98 AM117 S102:S104 R100:R103 S72:S74 R70:R73 R76:R79 AM55 S78:S80 R82:R85 S40:S42 R26:R29 S10:S12 R8:R11 R14:R17 P70:P111 R106:R109 S22:S24 R20:R23 S16:S18 S28:S30 AM179" xr:uid="{662BE693-4052-4D3A-85F7-1E3309E6BE84}">
      <formula1>$FN$9:$FN$10</formula1>
    </dataValidation>
    <dataValidation type="list" allowBlank="1" showInputMessage="1" showErrorMessage="1" sqref="P4:Q5 P66:Q67" xr:uid="{B9D64B7F-DBE8-49B9-9519-B5771667F45B}">
      <formula1>$FL$8:$FL$11</formula1>
    </dataValidation>
  </dataValidations>
  <pageMargins left="0.28999999999999998" right="0.11811023622047245" top="0.44" bottom="0.15748031496062992" header="0.23622047244094491" footer="0.19685039370078741"/>
  <pageSetup paperSize="9" scale="55" fitToHeight="0" orientation="landscape" cellComments="asDisplayed" r:id="rId1"/>
  <drawing r:id="rId2"/>
  <legacyDrawing r:id="rId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EE2477C-3432-4E2F-AEE9-59945E5CD947}">
  <sheetPr>
    <tabColor theme="4" tint="-0.249977111117893"/>
  </sheetPr>
  <dimension ref="A1:EZ166"/>
  <sheetViews>
    <sheetView zoomScale="80" zoomScaleNormal="80" zoomScaleSheetLayoutView="80" zoomScalePageLayoutView="80" workbookViewId="0">
      <selection activeCell="C85" sqref="C85:D87"/>
    </sheetView>
  </sheetViews>
  <sheetFormatPr defaultColWidth="5" defaultRowHeight="16.5" customHeight="1" outlineLevelCol="1"/>
  <cols>
    <col min="1" max="1" width="1.375" style="8" customWidth="1"/>
    <col min="2" max="17" width="4.875" style="8" customWidth="1"/>
    <col min="18" max="18" width="4.875" style="7" customWidth="1"/>
    <col min="19" max="21" width="4.875" style="11" customWidth="1"/>
    <col min="22" max="24" width="4.875" style="8" customWidth="1"/>
    <col min="25" max="26" width="4.875" style="11" customWidth="1"/>
    <col min="27" max="29" width="4.875" style="8" customWidth="1"/>
    <col min="30" max="30" width="4.875" style="11" customWidth="1"/>
    <col min="31" max="33" width="4.875" style="8" customWidth="1"/>
    <col min="34" max="34" width="4.875" style="11" customWidth="1"/>
    <col min="35" max="37" width="4.875" style="8" customWidth="1"/>
    <col min="38" max="38" width="4.875" style="11" customWidth="1"/>
    <col min="39" max="41" width="4.875" style="8" customWidth="1"/>
    <col min="42" max="42" width="4.875" style="11" customWidth="1"/>
    <col min="43" max="52" width="4.875" style="8" customWidth="1"/>
    <col min="53" max="53" width="4.875" style="4" customWidth="1"/>
    <col min="54" max="54" width="7.75" style="4" customWidth="1"/>
    <col min="55" max="55" width="7.75" style="4" bestFit="1" customWidth="1"/>
    <col min="56" max="56" width="8.875" style="4" bestFit="1" customWidth="1"/>
    <col min="57" max="57" width="8.375" style="4" bestFit="1" customWidth="1"/>
    <col min="58" max="58" width="8.375" style="4" customWidth="1"/>
    <col min="59" max="59" width="3.625" style="4" customWidth="1"/>
    <col min="60" max="60" width="6.25" style="4" bestFit="1" customWidth="1"/>
    <col min="61" max="62" width="7.75" style="4" bestFit="1" customWidth="1"/>
    <col min="63" max="63" width="8.875" style="4" bestFit="1" customWidth="1"/>
    <col min="64" max="64" width="8.375" style="4" bestFit="1" customWidth="1"/>
    <col min="65" max="65" width="8.375" style="4" customWidth="1"/>
    <col min="66" max="66" width="4" style="4" customWidth="1"/>
    <col min="67" max="67" width="6.25" style="4" bestFit="1" customWidth="1"/>
    <col min="68" max="72" width="7.875" style="4" customWidth="1"/>
    <col min="73" max="79" width="5" style="4"/>
    <col min="80" max="82" width="10" style="4" customWidth="1"/>
    <col min="83" max="85" width="10" style="18" hidden="1" customWidth="1" outlineLevel="1"/>
    <col min="86" max="95" width="10" style="12" hidden="1" customWidth="1" outlineLevel="1"/>
    <col min="96" max="96" width="11.75" style="12" hidden="1" customWidth="1" outlineLevel="1"/>
    <col min="97" max="97" width="10" style="12" hidden="1" customWidth="1" outlineLevel="1"/>
    <col min="98" max="99" width="10" style="13" hidden="1" customWidth="1" outlineLevel="1"/>
    <col min="100" max="101" width="11" style="13" hidden="1" customWidth="1" outlineLevel="1"/>
    <col min="102" max="104" width="11" style="14" hidden="1" customWidth="1" outlineLevel="1"/>
    <col min="105" max="105" width="11" style="12" hidden="1" customWidth="1" outlineLevel="1"/>
    <col min="106" max="106" width="11" style="14" hidden="1" customWidth="1" outlineLevel="1"/>
    <col min="107" max="107" width="10" style="12" hidden="1" customWidth="1" outlineLevel="1"/>
    <col min="108" max="108" width="11" style="12" hidden="1" customWidth="1" outlineLevel="1"/>
    <col min="109" max="113" width="10" style="4" hidden="1" customWidth="1" outlineLevel="1"/>
    <col min="114" max="114" width="32.75" style="4" hidden="1" customWidth="1" outlineLevel="1"/>
    <col min="115" max="115" width="9.625" style="4" hidden="1" customWidth="1" outlineLevel="1"/>
    <col min="116" max="116" width="7.75" style="5" hidden="1" customWidth="1" outlineLevel="1"/>
    <col min="117" max="117" width="11.5" style="6" hidden="1" customWidth="1" outlineLevel="1"/>
    <col min="118" max="118" width="9.25" style="5" hidden="1" customWidth="1" outlineLevel="1"/>
    <col min="119" max="119" width="15.75" style="5" hidden="1" customWidth="1" outlineLevel="1"/>
    <col min="120" max="120" width="15.5" style="5" hidden="1" customWidth="1" outlineLevel="1"/>
    <col min="121" max="121" width="12" style="177" hidden="1" customWidth="1" outlineLevel="1"/>
    <col min="122" max="122" width="9.25" style="5" hidden="1" customWidth="1" outlineLevel="1"/>
    <col min="123" max="123" width="14.375" style="5" hidden="1" customWidth="1" outlineLevel="1"/>
    <col min="124" max="124" width="10.875" style="5" hidden="1" customWidth="1" outlineLevel="1"/>
    <col min="125" max="125" width="13.75" style="8" hidden="1" customWidth="1" outlineLevel="1"/>
    <col min="126" max="126" width="11.5" style="8" hidden="1" customWidth="1" outlineLevel="1"/>
    <col min="127" max="127" width="11.5" style="1" hidden="1" customWidth="1" outlineLevel="1"/>
    <col min="128" max="129" width="5" style="8" hidden="1" customWidth="1" outlineLevel="1"/>
    <col min="130" max="130" width="6.375" style="4" hidden="1" customWidth="1" outlineLevel="1"/>
    <col min="131" max="131" width="15.375" style="4" hidden="1" customWidth="1" outlineLevel="1"/>
    <col min="132" max="132" width="14.375" style="4" hidden="1" customWidth="1" outlineLevel="1"/>
    <col min="133" max="133" width="8.375" style="8" hidden="1" customWidth="1" outlineLevel="1"/>
    <col min="134" max="134" width="5" style="8" collapsed="1"/>
    <col min="135" max="16384" width="5" style="8"/>
  </cols>
  <sheetData>
    <row r="1" spans="1:156" s="1" customFormat="1" ht="16.5" customHeight="1">
      <c r="N1" s="448"/>
      <c r="AZ1" s="15"/>
      <c r="CB1" s="8"/>
      <c r="CC1" s="8"/>
      <c r="CD1" s="8"/>
      <c r="CE1" s="16"/>
      <c r="CF1" s="16"/>
      <c r="CG1" s="16"/>
      <c r="CH1" s="13"/>
      <c r="CI1" s="13"/>
      <c r="CJ1" s="13"/>
      <c r="CK1" s="13"/>
      <c r="CL1" s="13"/>
      <c r="CM1" s="13"/>
      <c r="CN1" s="13"/>
      <c r="CO1" s="13"/>
      <c r="CP1" s="13"/>
      <c r="CQ1" s="13"/>
      <c r="CR1" s="13"/>
      <c r="CS1" s="13"/>
      <c r="CT1" s="13"/>
      <c r="CU1" s="13"/>
      <c r="CV1" s="13"/>
      <c r="CW1" s="13"/>
      <c r="CX1" s="14"/>
      <c r="CY1" s="14"/>
      <c r="CZ1" s="14"/>
      <c r="DA1" s="13"/>
      <c r="DB1" s="14"/>
      <c r="DC1" s="13"/>
      <c r="DD1" s="13"/>
      <c r="DE1" s="4"/>
      <c r="DF1" s="4"/>
      <c r="DG1" s="4"/>
      <c r="DH1" s="4"/>
      <c r="DI1" s="4"/>
      <c r="DJ1" s="4"/>
      <c r="DK1" s="4"/>
      <c r="DL1" s="5"/>
      <c r="DM1" s="6"/>
      <c r="DN1" s="5"/>
      <c r="DO1" s="5"/>
      <c r="DP1" s="5"/>
      <c r="DQ1" s="177"/>
      <c r="DR1" s="5"/>
      <c r="DS1" s="5"/>
      <c r="DT1" s="5"/>
      <c r="DU1" s="8"/>
      <c r="DV1" s="8"/>
      <c r="DW1" s="133"/>
      <c r="DX1" s="8"/>
      <c r="DY1" s="8"/>
      <c r="DZ1" s="8"/>
      <c r="EA1" s="8"/>
      <c r="EB1" s="8"/>
      <c r="EC1" s="8"/>
      <c r="ED1" s="8"/>
      <c r="EE1" s="8"/>
      <c r="EF1" s="8"/>
      <c r="EG1" s="8"/>
      <c r="EH1" s="8"/>
      <c r="EI1" s="8"/>
      <c r="EJ1" s="8"/>
      <c r="EK1" s="8"/>
      <c r="EL1" s="8"/>
      <c r="EM1" s="8"/>
      <c r="EN1" s="8"/>
      <c r="EO1" s="8"/>
      <c r="EP1" s="8"/>
      <c r="EQ1" s="8"/>
      <c r="ER1" s="8"/>
      <c r="ES1" s="8"/>
      <c r="ET1" s="8"/>
      <c r="EU1" s="8"/>
      <c r="EV1" s="8"/>
      <c r="EW1" s="8"/>
      <c r="EX1" s="8"/>
      <c r="EY1" s="8"/>
      <c r="EZ1" s="8"/>
    </row>
    <row r="2" spans="1:156" ht="16.5" customHeight="1" thickBot="1">
      <c r="C2" s="1350" t="s">
        <v>522</v>
      </c>
      <c r="D2" s="1350"/>
      <c r="E2" s="1350"/>
      <c r="F2" s="1350"/>
      <c r="G2" s="1350"/>
      <c r="H2" s="1350"/>
      <c r="I2" s="1350"/>
      <c r="J2" s="1350"/>
      <c r="K2" s="1350" t="s">
        <v>600</v>
      </c>
      <c r="L2" s="1350"/>
      <c r="M2" s="1350"/>
      <c r="N2" s="1350"/>
      <c r="AZ2" s="15"/>
      <c r="CB2" s="8"/>
      <c r="CC2" s="8"/>
      <c r="CD2" s="8"/>
      <c r="CE2" s="16"/>
      <c r="CF2" s="16"/>
      <c r="CG2" s="16"/>
      <c r="CH2" s="13"/>
      <c r="CI2" s="13"/>
      <c r="CJ2" s="13"/>
      <c r="CK2" s="13"/>
      <c r="CL2" s="13"/>
      <c r="CM2" s="13"/>
      <c r="CN2" s="13"/>
      <c r="CO2" s="13"/>
      <c r="CP2" s="13"/>
      <c r="CQ2" s="13"/>
      <c r="CR2" s="13"/>
      <c r="CS2" s="13"/>
      <c r="DA2" s="13"/>
      <c r="DC2" s="13"/>
      <c r="DD2" s="13"/>
      <c r="DW2" s="133"/>
      <c r="DZ2" s="8"/>
      <c r="EA2" s="8"/>
      <c r="EB2" s="8"/>
    </row>
    <row r="3" spans="1:156" ht="16.5" customHeight="1" thickBot="1">
      <c r="C3" s="1351"/>
      <c r="D3" s="1351"/>
      <c r="E3" s="1351"/>
      <c r="F3" s="1351"/>
      <c r="G3" s="1351"/>
      <c r="H3" s="1351"/>
      <c r="I3" s="1351"/>
      <c r="J3" s="1351"/>
      <c r="K3" s="1350"/>
      <c r="L3" s="1350"/>
      <c r="M3" s="1350"/>
      <c r="N3" s="1350"/>
      <c r="U3" s="8"/>
      <c r="AR3" s="9" t="s">
        <v>468</v>
      </c>
      <c r="AS3" s="728">
        <v>1</v>
      </c>
      <c r="AT3" s="729"/>
      <c r="AU3" s="304"/>
      <c r="AV3" s="9" t="s">
        <v>469</v>
      </c>
      <c r="AW3" s="728"/>
      <c r="AX3" s="729"/>
      <c r="AY3" s="16"/>
      <c r="AZ3" s="15"/>
      <c r="CB3" s="8"/>
      <c r="CC3" s="8"/>
      <c r="CD3" s="8"/>
      <c r="CE3" s="16"/>
      <c r="CF3" s="16"/>
      <c r="CG3" s="16"/>
      <c r="CH3" s="13"/>
      <c r="CI3" s="13"/>
      <c r="CJ3" s="13"/>
      <c r="CK3" s="13"/>
      <c r="CL3" s="13"/>
      <c r="CM3" s="13"/>
      <c r="CN3" s="13"/>
      <c r="CO3" s="13"/>
      <c r="CP3" s="13"/>
      <c r="CQ3" s="13"/>
      <c r="CR3" s="13"/>
      <c r="CS3" s="13"/>
      <c r="DA3" s="13"/>
      <c r="DC3" s="13"/>
      <c r="DD3" s="13"/>
      <c r="DW3" s="133"/>
      <c r="DZ3" s="8"/>
      <c r="EA3" s="8"/>
      <c r="EB3" s="8"/>
    </row>
    <row r="4" spans="1:156" ht="16.5" customHeight="1" thickBot="1">
      <c r="A4" s="15"/>
      <c r="B4" s="15"/>
      <c r="C4" s="555" t="s">
        <v>391</v>
      </c>
      <c r="D4" s="732"/>
      <c r="E4" s="1366"/>
      <c r="F4" s="1367"/>
      <c r="G4" s="1367"/>
      <c r="H4" s="1367"/>
      <c r="I4" s="1367"/>
      <c r="J4" s="1367"/>
      <c r="K4" s="1367"/>
      <c r="L4" s="1368"/>
      <c r="M4" s="302"/>
      <c r="N4" s="555" t="s">
        <v>1</v>
      </c>
      <c r="O4" s="556"/>
      <c r="P4" s="734" t="s">
        <v>49</v>
      </c>
      <c r="Q4" s="735"/>
      <c r="R4" s="584"/>
      <c r="S4" s="585"/>
      <c r="T4" s="219"/>
      <c r="V4" s="565" t="s">
        <v>649</v>
      </c>
      <c r="W4" s="566"/>
      <c r="X4" s="588"/>
      <c r="Y4" s="589"/>
      <c r="Z4" s="589"/>
      <c r="AA4" s="589"/>
      <c r="AB4" s="589"/>
      <c r="AC4" s="589"/>
      <c r="AD4" s="589"/>
      <c r="AE4" s="590"/>
      <c r="AF4" s="594" t="s">
        <v>0</v>
      </c>
      <c r="AG4" s="595"/>
      <c r="AH4" s="588"/>
      <c r="AI4" s="589"/>
      <c r="AJ4" s="589"/>
      <c r="AK4" s="589"/>
      <c r="AL4" s="589"/>
      <c r="AM4" s="589"/>
      <c r="AN4" s="589"/>
      <c r="AO4" s="590"/>
      <c r="AS4" s="730"/>
      <c r="AT4" s="731"/>
      <c r="AU4" s="304"/>
      <c r="AV4" s="9"/>
      <c r="AW4" s="730"/>
      <c r="AX4" s="731"/>
      <c r="CB4" s="8"/>
      <c r="CC4" s="8"/>
      <c r="CD4" s="8"/>
      <c r="CN4" s="1386" t="s">
        <v>5</v>
      </c>
      <c r="CO4" s="1387"/>
      <c r="CP4" s="758" t="s">
        <v>6</v>
      </c>
      <c r="CQ4" s="759"/>
      <c r="CR4" s="752" t="s">
        <v>7</v>
      </c>
      <c r="CT4" s="19"/>
      <c r="CU4" s="20"/>
      <c r="CV4" s="21" t="s">
        <v>8</v>
      </c>
      <c r="CW4" s="22"/>
      <c r="CX4" s="23"/>
      <c r="CY4" s="24"/>
      <c r="CZ4" s="25"/>
      <c r="DA4" s="25" t="s">
        <v>9</v>
      </c>
      <c r="DC4" s="754" t="s">
        <v>10</v>
      </c>
      <c r="DD4" s="755"/>
      <c r="DE4" s="1375" t="s">
        <v>11</v>
      </c>
      <c r="DF4" s="1378" t="s">
        <v>106</v>
      </c>
      <c r="DG4" s="1378" t="s">
        <v>106</v>
      </c>
      <c r="DH4" s="18"/>
      <c r="DZ4" s="8"/>
      <c r="EA4" s="8"/>
      <c r="EB4" s="8"/>
    </row>
    <row r="5" spans="1:156" ht="16.5" customHeight="1" thickBot="1">
      <c r="A5" s="15"/>
      <c r="B5" s="15"/>
      <c r="C5" s="557"/>
      <c r="D5" s="733"/>
      <c r="E5" s="1369"/>
      <c r="F5" s="1370"/>
      <c r="G5" s="1370"/>
      <c r="H5" s="1370"/>
      <c r="I5" s="1370"/>
      <c r="J5" s="1370"/>
      <c r="K5" s="1370"/>
      <c r="L5" s="1371"/>
      <c r="M5" s="303"/>
      <c r="N5" s="557"/>
      <c r="O5" s="558"/>
      <c r="P5" s="736"/>
      <c r="Q5" s="737"/>
      <c r="R5" s="586"/>
      <c r="S5" s="587"/>
      <c r="T5" s="220" t="s">
        <v>602</v>
      </c>
      <c r="V5" s="567"/>
      <c r="W5" s="568"/>
      <c r="X5" s="591"/>
      <c r="Y5" s="592"/>
      <c r="Z5" s="592"/>
      <c r="AA5" s="592"/>
      <c r="AB5" s="592"/>
      <c r="AC5" s="592"/>
      <c r="AD5" s="592"/>
      <c r="AE5" s="593"/>
      <c r="AF5" s="596"/>
      <c r="AG5" s="597"/>
      <c r="AH5" s="591"/>
      <c r="AI5" s="592"/>
      <c r="AJ5" s="592"/>
      <c r="AK5" s="592"/>
      <c r="AL5" s="592"/>
      <c r="AM5" s="592"/>
      <c r="AN5" s="592"/>
      <c r="AO5" s="593"/>
      <c r="CB5" s="8"/>
      <c r="CC5" s="28"/>
      <c r="CD5" s="8"/>
      <c r="CN5" s="1388"/>
      <c r="CO5" s="1389"/>
      <c r="CP5" s="760"/>
      <c r="CQ5" s="761"/>
      <c r="CR5" s="753"/>
      <c r="CT5" s="30" t="s">
        <v>9</v>
      </c>
      <c r="CU5" s="31"/>
      <c r="CV5" s="32"/>
      <c r="CW5" s="33"/>
      <c r="CX5" s="34" t="s">
        <v>15</v>
      </c>
      <c r="CY5" s="35" t="s">
        <v>16</v>
      </c>
      <c r="CZ5" s="36"/>
      <c r="DA5" s="36"/>
      <c r="DC5" s="756"/>
      <c r="DD5" s="757"/>
      <c r="DE5" s="1376"/>
      <c r="DF5" s="1376"/>
      <c r="DG5" s="1376"/>
      <c r="DH5" s="18"/>
      <c r="DZ5" s="8"/>
      <c r="EA5" s="8"/>
      <c r="EB5" s="8"/>
    </row>
    <row r="6" spans="1:156" ht="16.5" customHeight="1">
      <c r="B6" s="1324" t="s">
        <v>596</v>
      </c>
      <c r="C6" s="1352" t="s">
        <v>520</v>
      </c>
      <c r="D6" s="1353"/>
      <c r="E6" s="835" t="s">
        <v>3</v>
      </c>
      <c r="F6" s="836"/>
      <c r="G6" s="836"/>
      <c r="H6" s="836"/>
      <c r="I6" s="836"/>
      <c r="J6" s="836"/>
      <c r="K6" s="836"/>
      <c r="L6" s="1354"/>
      <c r="M6" s="1358" t="s">
        <v>4</v>
      </c>
      <c r="N6" s="1359"/>
      <c r="O6" s="1359"/>
      <c r="P6" s="1359"/>
      <c r="Q6" s="690" t="s">
        <v>454</v>
      </c>
      <c r="R6" s="691"/>
      <c r="S6" s="452" t="s">
        <v>455</v>
      </c>
      <c r="T6" s="1360" t="s">
        <v>457</v>
      </c>
      <c r="U6" s="1361"/>
      <c r="V6" s="1353"/>
      <c r="W6" s="1360" t="s">
        <v>35</v>
      </c>
      <c r="X6" s="1361"/>
      <c r="Y6" s="1353"/>
      <c r="Z6" s="1360" t="s">
        <v>35</v>
      </c>
      <c r="AA6" s="1361"/>
      <c r="AB6" s="1353"/>
      <c r="AC6" s="1360" t="s">
        <v>35</v>
      </c>
      <c r="AD6" s="1361"/>
      <c r="AE6" s="1353"/>
      <c r="AF6" s="1361" t="s">
        <v>457</v>
      </c>
      <c r="AG6" s="1361"/>
      <c r="AH6" s="1361"/>
      <c r="AI6" s="1360" t="s">
        <v>458</v>
      </c>
      <c r="AJ6" s="1361"/>
      <c r="AK6" s="1353"/>
      <c r="AL6" s="1361" t="s">
        <v>460</v>
      </c>
      <c r="AM6" s="1361"/>
      <c r="AN6" s="1374" t="s">
        <v>461</v>
      </c>
      <c r="AO6" s="1372"/>
      <c r="AP6" s="1373"/>
      <c r="AQ6" s="1372" t="s">
        <v>462</v>
      </c>
      <c r="AR6" s="1373"/>
      <c r="AS6" s="1400" t="s">
        <v>476</v>
      </c>
      <c r="AT6" s="1400"/>
      <c r="AU6" s="1372"/>
      <c r="AV6" s="1401" t="s">
        <v>521</v>
      </c>
      <c r="AW6" s="1400"/>
      <c r="AX6" s="1402"/>
      <c r="CB6" s="8"/>
      <c r="CC6" s="28"/>
      <c r="CD6" s="8"/>
      <c r="CN6" s="1388"/>
      <c r="CO6" s="1389"/>
      <c r="CP6" s="776" t="s">
        <v>17</v>
      </c>
      <c r="CQ6" s="778" t="s">
        <v>18</v>
      </c>
      <c r="CR6" s="29" t="s">
        <v>19</v>
      </c>
      <c r="CS6" s="3"/>
      <c r="CT6" s="30"/>
      <c r="CU6" s="31"/>
      <c r="CV6" s="32"/>
      <c r="CW6" s="33"/>
      <c r="CX6" s="39" t="s">
        <v>20</v>
      </c>
      <c r="CY6" s="40" t="s">
        <v>20</v>
      </c>
      <c r="CZ6" s="29" t="s">
        <v>19</v>
      </c>
      <c r="DA6" s="36" t="s">
        <v>21</v>
      </c>
      <c r="DC6" s="41"/>
      <c r="DD6" s="32"/>
      <c r="DE6" s="1376"/>
      <c r="DF6" s="1376"/>
      <c r="DG6" s="1376"/>
      <c r="DH6" s="18"/>
      <c r="DI6" s="42"/>
      <c r="DJ6" s="26" t="s">
        <v>22</v>
      </c>
      <c r="DK6" s="26" t="s">
        <v>23</v>
      </c>
      <c r="DL6" s="26" t="s">
        <v>24</v>
      </c>
      <c r="DM6" s="26" t="s">
        <v>25</v>
      </c>
      <c r="DN6" s="26" t="s">
        <v>8</v>
      </c>
      <c r="DO6" s="26" t="s">
        <v>26</v>
      </c>
      <c r="DP6" s="26" t="s">
        <v>27</v>
      </c>
      <c r="DQ6" s="26" t="s">
        <v>115</v>
      </c>
      <c r="DR6" s="26" t="s">
        <v>28</v>
      </c>
      <c r="DS6" s="26" t="s">
        <v>26</v>
      </c>
      <c r="DT6" s="26" t="s">
        <v>29</v>
      </c>
      <c r="DU6" s="26" t="s">
        <v>30</v>
      </c>
      <c r="DV6" s="26" t="s">
        <v>31</v>
      </c>
      <c r="DW6" s="26" t="s">
        <v>115</v>
      </c>
      <c r="DZ6" s="8"/>
      <c r="EA6" s="8"/>
      <c r="EB6" s="8"/>
    </row>
    <row r="7" spans="1:156" ht="16.5" customHeight="1" thickBot="1">
      <c r="B7" s="1325"/>
      <c r="C7" s="449" t="s">
        <v>388</v>
      </c>
      <c r="D7" s="450" t="s">
        <v>389</v>
      </c>
      <c r="E7" s="1355"/>
      <c r="F7" s="1356"/>
      <c r="G7" s="1356"/>
      <c r="H7" s="1356"/>
      <c r="I7" s="1356"/>
      <c r="J7" s="1356"/>
      <c r="K7" s="1356"/>
      <c r="L7" s="1357"/>
      <c r="M7" s="780" t="s">
        <v>452</v>
      </c>
      <c r="N7" s="781"/>
      <c r="O7" s="281" t="s">
        <v>453</v>
      </c>
      <c r="P7" s="451" t="s">
        <v>12</v>
      </c>
      <c r="Q7" s="312" t="s">
        <v>107</v>
      </c>
      <c r="R7" s="313" t="s">
        <v>108</v>
      </c>
      <c r="S7" s="453" t="s">
        <v>456</v>
      </c>
      <c r="T7" s="1362"/>
      <c r="U7" s="1363"/>
      <c r="V7" s="1364"/>
      <c r="W7" s="1362"/>
      <c r="X7" s="1363"/>
      <c r="Y7" s="1364"/>
      <c r="Z7" s="1362"/>
      <c r="AA7" s="1363"/>
      <c r="AB7" s="1364"/>
      <c r="AC7" s="1362"/>
      <c r="AD7" s="1363"/>
      <c r="AE7" s="1364"/>
      <c r="AF7" s="1363"/>
      <c r="AG7" s="1363"/>
      <c r="AH7" s="1363"/>
      <c r="AI7" s="1362" t="s">
        <v>459</v>
      </c>
      <c r="AJ7" s="1363"/>
      <c r="AK7" s="1364"/>
      <c r="AL7" s="1363"/>
      <c r="AM7" s="1363"/>
      <c r="AN7" s="1362"/>
      <c r="AO7" s="1363"/>
      <c r="AP7" s="1364"/>
      <c r="AQ7" s="1363" t="s">
        <v>463</v>
      </c>
      <c r="AR7" s="1364"/>
      <c r="AS7" s="1363"/>
      <c r="AT7" s="1363"/>
      <c r="AU7" s="1363"/>
      <c r="AV7" s="1362"/>
      <c r="AW7" s="1363"/>
      <c r="AX7" s="1403"/>
      <c r="CB7" s="8"/>
      <c r="CC7" s="28"/>
      <c r="CD7" s="8"/>
      <c r="CF7" s="8"/>
      <c r="CL7" s="11"/>
      <c r="CN7" s="1390"/>
      <c r="CO7" s="1391"/>
      <c r="CP7" s="777"/>
      <c r="CQ7" s="779"/>
      <c r="CR7" s="45" t="s">
        <v>32</v>
      </c>
      <c r="CS7" s="3"/>
      <c r="CT7" s="46"/>
      <c r="CU7" s="47"/>
      <c r="CV7" s="48" t="s">
        <v>17</v>
      </c>
      <c r="CW7" s="49" t="s">
        <v>18</v>
      </c>
      <c r="CX7" s="50"/>
      <c r="CY7" s="51"/>
      <c r="CZ7" s="45"/>
      <c r="DA7" s="52" t="s">
        <v>32</v>
      </c>
      <c r="DB7" s="3"/>
      <c r="DC7" s="53"/>
      <c r="DD7" s="48" t="s">
        <v>33</v>
      </c>
      <c r="DE7" s="1377"/>
      <c r="DF7" s="1377"/>
      <c r="DG7" s="1377"/>
      <c r="DH7" s="18"/>
      <c r="DI7" s="54"/>
      <c r="DJ7" s="37"/>
      <c r="DK7" s="37"/>
      <c r="DL7" s="37"/>
      <c r="DM7" s="37"/>
      <c r="DN7" s="38"/>
      <c r="DO7" s="38"/>
      <c r="DP7" s="38"/>
      <c r="DQ7" s="38" t="s">
        <v>116</v>
      </c>
      <c r="DR7" s="37"/>
      <c r="DS7" s="37"/>
      <c r="DT7" s="37"/>
      <c r="DU7" s="37"/>
      <c r="DV7" s="37"/>
      <c r="DW7" s="38" t="s">
        <v>18</v>
      </c>
      <c r="DZ7" s="8"/>
      <c r="EA7" s="8"/>
      <c r="EB7" s="8"/>
    </row>
    <row r="8" spans="1:156" ht="16.5" customHeight="1" thickTop="1" thickBot="1">
      <c r="B8" s="1326">
        <v>1</v>
      </c>
      <c r="C8" s="1334"/>
      <c r="D8" s="1336"/>
      <c r="E8" s="704" t="s">
        <v>381</v>
      </c>
      <c r="F8" s="705"/>
      <c r="G8" s="706"/>
      <c r="H8" s="706"/>
      <c r="I8" s="706"/>
      <c r="J8" s="706"/>
      <c r="K8" s="706"/>
      <c r="L8" s="707"/>
      <c r="M8" s="708" t="s">
        <v>113</v>
      </c>
      <c r="N8" s="709"/>
      <c r="O8" s="471"/>
      <c r="P8" s="472"/>
      <c r="Q8" s="479"/>
      <c r="R8" s="141"/>
      <c r="S8" s="712" t="s">
        <v>34</v>
      </c>
      <c r="T8" s="57"/>
      <c r="U8" s="872" t="str">
        <f>IF(T8="","",VLOOKUP(T8,$DN:$DQ,3,FALSE))</f>
        <v/>
      </c>
      <c r="V8" s="873"/>
      <c r="W8" s="57"/>
      <c r="X8" s="872" t="str">
        <f>IF(W8="","",VLOOKUP(W8,$DN:$DQ,3,FALSE))</f>
        <v/>
      </c>
      <c r="Y8" s="873"/>
      <c r="Z8" s="57"/>
      <c r="AA8" s="872" t="str">
        <f>IF(Z8="","",VLOOKUP(Z8,$DN:$DQ,3,FALSE))</f>
        <v/>
      </c>
      <c r="AB8" s="873"/>
      <c r="AC8" s="57"/>
      <c r="AD8" s="872" t="str">
        <f>IF(AC8="","",VLOOKUP(AC8,$DN:$DQ,3,FALSE))</f>
        <v/>
      </c>
      <c r="AE8" s="873"/>
      <c r="AF8" s="57"/>
      <c r="AG8" s="872" t="str">
        <f>IF(AF8="","",VLOOKUP(AF8,$DN:$DQ,3,FALSE))</f>
        <v/>
      </c>
      <c r="AH8" s="1365"/>
      <c r="AI8" s="1379" t="s">
        <v>179</v>
      </c>
      <c r="AJ8" s="609">
        <f>DA8+CR8</f>
        <v>0</v>
      </c>
      <c r="AK8" s="610"/>
      <c r="AL8" s="627"/>
      <c r="AM8" s="628"/>
      <c r="AN8" s="631">
        <f>(AJ8*AL8)</f>
        <v>0</v>
      </c>
      <c r="AO8" s="631"/>
      <c r="AP8" s="632"/>
      <c r="AQ8" s="1380">
        <f>SUM(P8:P13)*AL12</f>
        <v>0</v>
      </c>
      <c r="AR8" s="1381"/>
      <c r="AS8" s="1392"/>
      <c r="AT8" s="1393"/>
      <c r="AU8" s="1393"/>
      <c r="AV8" s="1404"/>
      <c r="AW8" s="1405"/>
      <c r="AX8" s="1406"/>
      <c r="CB8" s="8"/>
      <c r="CC8" s="28"/>
      <c r="CD8" s="8"/>
      <c r="CE8" s="8"/>
      <c r="CF8" s="8"/>
      <c r="CH8" s="61" t="s">
        <v>38</v>
      </c>
      <c r="CN8" s="62">
        <v>1</v>
      </c>
      <c r="CO8" s="63" t="s">
        <v>110</v>
      </c>
      <c r="CP8" s="64">
        <f>SUMIF(CH10:CL10,"対馬市",CH11:CL11)*'実績用　 (6コース) '!AL8</f>
        <v>0</v>
      </c>
      <c r="CQ8" s="65">
        <f>SUMIF(CH10:CL10,"対馬市",CH12:CL12)*'実績用　 (6コース) '!AL10</f>
        <v>0</v>
      </c>
      <c r="CR8" s="66">
        <f>SUM('実績用　 (6コース) '!T13:AH13)</f>
        <v>0</v>
      </c>
      <c r="CS8" s="14"/>
      <c r="CT8" s="67" t="s">
        <v>11</v>
      </c>
      <c r="CU8" s="68" t="s">
        <v>110</v>
      </c>
      <c r="CV8" s="69" t="str">
        <f>IF('実績用　 (6コース) '!O8="","0",DA8/CT9)</f>
        <v>0</v>
      </c>
      <c r="CW8" s="70" t="str">
        <f>IF('実績用　 (6コース) '!O8="","0",DA9/CT9)</f>
        <v>0</v>
      </c>
      <c r="CX8" s="71">
        <f>CV8*'実績用　 (6コース) '!AL8</f>
        <v>0</v>
      </c>
      <c r="CY8" s="72">
        <f>CW8*'実績用　 (6コース) '!AL10</f>
        <v>0</v>
      </c>
      <c r="CZ8" s="73">
        <f t="shared" ref="CZ8:CZ43" si="0">CX8+CY8</f>
        <v>0</v>
      </c>
      <c r="DA8" s="66">
        <f>SUM('実績用　 (6コース) '!T10:AH10)</f>
        <v>0</v>
      </c>
      <c r="DC8" s="74" t="s">
        <v>110</v>
      </c>
      <c r="DD8" s="69" t="str">
        <f>IF(('実績用　 (6コース) '!P8)="","0",('実績用　 (6コース) '!AL8+'実績用　 (6コース) '!AL10)*'実績用　 (6コース) '!P8*1000)</f>
        <v>0</v>
      </c>
      <c r="DE8" s="69">
        <f>COUNTA('実績用　 (6コース) '!O8)*('実績用　 (6コース) '!AL8+'実績用　 (6コース) '!AL10)</f>
        <v>0</v>
      </c>
      <c r="DF8" s="69">
        <f>COUNTA('実績用　 (6コース) '!Q8)*('実績用　 (6コース) '!AL8+'実績用　 (6コース) '!AL10)</f>
        <v>0</v>
      </c>
      <c r="DG8" s="69">
        <f>COUNTA('実績用　 (6コース) '!R8)*('実績用　 (6コース) '!AL8+'実績用　 (6コース) '!AL10)</f>
        <v>0</v>
      </c>
      <c r="DH8" s="18"/>
      <c r="DI8" s="8"/>
      <c r="DJ8" s="8"/>
      <c r="DK8" s="28"/>
      <c r="DL8" s="6"/>
      <c r="DM8" s="8"/>
      <c r="DN8" s="28"/>
      <c r="DO8" s="28"/>
      <c r="DP8" s="28"/>
      <c r="DQ8" s="183"/>
      <c r="DR8" s="28"/>
      <c r="DS8" s="28"/>
      <c r="DT8" s="28"/>
      <c r="DU8" s="28"/>
      <c r="DV8" s="28"/>
      <c r="DZ8" s="8"/>
      <c r="EA8" s="8"/>
      <c r="EB8" s="8"/>
    </row>
    <row r="9" spans="1:156" ht="16.5" customHeight="1">
      <c r="B9" s="1327"/>
      <c r="C9" s="1335"/>
      <c r="D9" s="1337"/>
      <c r="E9" s="869"/>
      <c r="F9" s="870"/>
      <c r="G9" s="870"/>
      <c r="H9" s="870"/>
      <c r="I9" s="870"/>
      <c r="J9" s="870"/>
      <c r="K9" s="870"/>
      <c r="L9" s="871"/>
      <c r="M9" s="652" t="s">
        <v>112</v>
      </c>
      <c r="N9" s="653"/>
      <c r="O9" s="473"/>
      <c r="P9" s="474"/>
      <c r="Q9" s="480"/>
      <c r="R9" s="142"/>
      <c r="S9" s="713"/>
      <c r="T9" s="819" t="str">
        <f>IF(T8="","",VLOOKUP(T8,$DN:$DQ,2,FALSE))</f>
        <v/>
      </c>
      <c r="U9" s="820"/>
      <c r="V9" s="821"/>
      <c r="W9" s="819" t="str">
        <f>IF(W8="","",VLOOKUP(W8,$DN:$DQ,2,FALSE))</f>
        <v/>
      </c>
      <c r="X9" s="820"/>
      <c r="Y9" s="821"/>
      <c r="Z9" s="819" t="str">
        <f>IF(Z8="","",VLOOKUP(Z8,$DN:$DQ,2,FALSE))</f>
        <v/>
      </c>
      <c r="AA9" s="820"/>
      <c r="AB9" s="821"/>
      <c r="AC9" s="819" t="str">
        <f>IF(AC8="","",VLOOKUP(AC8,$DN:$DQ,2,FALSE))</f>
        <v/>
      </c>
      <c r="AD9" s="820"/>
      <c r="AE9" s="821"/>
      <c r="AF9" s="819" t="str">
        <f>IF(AF8="","",VLOOKUP(AF8,$DN:$DQ,2,FALSE))</f>
        <v/>
      </c>
      <c r="AG9" s="820"/>
      <c r="AH9" s="821"/>
      <c r="AI9" s="608"/>
      <c r="AJ9" s="611"/>
      <c r="AK9" s="612"/>
      <c r="AL9" s="629"/>
      <c r="AM9" s="630"/>
      <c r="AN9" s="633"/>
      <c r="AO9" s="633"/>
      <c r="AP9" s="634"/>
      <c r="AQ9" s="1382"/>
      <c r="AR9" s="1383"/>
      <c r="AS9" s="1394"/>
      <c r="AT9" s="1395"/>
      <c r="AU9" s="1395"/>
      <c r="AV9" s="1407"/>
      <c r="AW9" s="1408"/>
      <c r="AX9" s="1409"/>
      <c r="CB9" s="8"/>
      <c r="CC9" s="28"/>
      <c r="CD9" s="8"/>
      <c r="CE9" s="8"/>
      <c r="CF9" s="8"/>
      <c r="CN9" s="78"/>
      <c r="CO9" s="79" t="s">
        <v>111</v>
      </c>
      <c r="CP9" s="80">
        <f>SUMIF(CH10:CL10,"壱岐市",CH11:CL11)*'実績用　 (6コース) '!AL8</f>
        <v>0</v>
      </c>
      <c r="CQ9" s="81">
        <f>SUMIF(CH10:CL10,"壱岐市",CH12:CL12)*'実績用　 (6コース) '!AL10</f>
        <v>0</v>
      </c>
      <c r="CR9" s="82">
        <f>CR8</f>
        <v>0</v>
      </c>
      <c r="CS9" s="83"/>
      <c r="CT9" s="851">
        <f>COUNTA('実績用　 (6コース) '!O8:O13)</f>
        <v>0</v>
      </c>
      <c r="CU9" s="84" t="s">
        <v>111</v>
      </c>
      <c r="CV9" s="85" t="str">
        <f>IF('実績用　 (6コース) '!O9="","0",DA8/CT9)</f>
        <v>0</v>
      </c>
      <c r="CW9" s="86" t="str">
        <f>IF('実績用　 (6コース) '!O9="","0",DA9/CT9)</f>
        <v>0</v>
      </c>
      <c r="CX9" s="87">
        <f>CV9*'実績用　 (6コース) '!AL8</f>
        <v>0</v>
      </c>
      <c r="CY9" s="88">
        <f>CW9*'実績用　 (6コース) '!AL10</f>
        <v>0</v>
      </c>
      <c r="CZ9" s="89">
        <f t="shared" si="0"/>
        <v>0</v>
      </c>
      <c r="DA9" s="82">
        <f>CL45</f>
        <v>0</v>
      </c>
      <c r="DC9" s="90" t="s">
        <v>111</v>
      </c>
      <c r="DD9" s="85" t="str">
        <f>IF(('実績用　 (6コース) '!P9)="","0",('実績用　 (6コース) '!AL8+'実績用　 (6コース) '!AL10)*'実績用　 (6コース) '!P9*1000)</f>
        <v>0</v>
      </c>
      <c r="DE9" s="85">
        <f>COUNTA('実績用　 (6コース) '!O9)*('実績用　 (6コース) '!AL8+'実績用　 (6コース) '!AL10)</f>
        <v>0</v>
      </c>
      <c r="DF9" s="85">
        <f>COUNTA('実績用　 (6コース) '!Q9)*('実績用　 (6コース) '!AL8+'実績用　 (6コース) '!AL10)</f>
        <v>0</v>
      </c>
      <c r="DG9" s="85">
        <f>COUNTA('実績用　 (6コース) '!R9)*('実績用　 (6コース) '!AL8+'実績用　 (6コース) '!AL10)</f>
        <v>0</v>
      </c>
      <c r="DH9" s="18"/>
      <c r="DI9" s="1" t="s">
        <v>599</v>
      </c>
      <c r="DJ9" s="28" t="s">
        <v>393</v>
      </c>
      <c r="DK9" s="470" t="s">
        <v>117</v>
      </c>
      <c r="DL9" s="28">
        <v>1</v>
      </c>
      <c r="DM9" s="18" t="s">
        <v>44</v>
      </c>
      <c r="DN9" s="28">
        <v>1</v>
      </c>
      <c r="DO9" s="28" t="s">
        <v>180</v>
      </c>
      <c r="DP9" s="28" t="s">
        <v>39</v>
      </c>
      <c r="DQ9" s="184">
        <v>900</v>
      </c>
      <c r="DR9" s="28" t="s">
        <v>42</v>
      </c>
      <c r="DS9" s="28" t="s">
        <v>43</v>
      </c>
      <c r="DT9" s="28" t="s">
        <v>451</v>
      </c>
      <c r="DU9" s="28">
        <v>4300</v>
      </c>
      <c r="DV9" s="28" t="s">
        <v>44</v>
      </c>
      <c r="DW9" s="1">
        <v>450</v>
      </c>
      <c r="DX9" s="1" t="s">
        <v>470</v>
      </c>
      <c r="DZ9" s="509">
        <v>1</v>
      </c>
      <c r="EA9" s="509" t="s">
        <v>180</v>
      </c>
      <c r="EB9" s="509" t="s">
        <v>617</v>
      </c>
      <c r="EC9" s="510">
        <v>900</v>
      </c>
    </row>
    <row r="10" spans="1:156" ht="16.5" customHeight="1">
      <c r="B10" s="1327"/>
      <c r="C10" s="1338" t="s">
        <v>508</v>
      </c>
      <c r="D10" s="1339"/>
      <c r="E10" s="869"/>
      <c r="F10" s="870"/>
      <c r="G10" s="870"/>
      <c r="H10" s="870"/>
      <c r="I10" s="870"/>
      <c r="J10" s="870"/>
      <c r="K10" s="870"/>
      <c r="L10" s="871"/>
      <c r="M10" s="652" t="s">
        <v>45</v>
      </c>
      <c r="N10" s="653"/>
      <c r="O10" s="473"/>
      <c r="P10" s="474"/>
      <c r="Q10" s="480"/>
      <c r="R10" s="478"/>
      <c r="S10" s="714"/>
      <c r="T10" s="853" t="str">
        <f>IF(T8="","",VLOOKUP(T8,$DN:$DQ,4,FALSE))</f>
        <v/>
      </c>
      <c r="U10" s="854"/>
      <c r="V10" s="855"/>
      <c r="W10" s="853" t="str">
        <f>IF(W8="","",VLOOKUP(W8,$DN:$DQ,4,FALSE))</f>
        <v/>
      </c>
      <c r="X10" s="854"/>
      <c r="Y10" s="855"/>
      <c r="Z10" s="853" t="str">
        <f>IF(Z8="","",VLOOKUP(Z8,$DN:$DQ,4,FALSE))</f>
        <v/>
      </c>
      <c r="AA10" s="854"/>
      <c r="AB10" s="855"/>
      <c r="AC10" s="853" t="str">
        <f>IF(AC8="","",VLOOKUP(AC8,$DN:$DQ,4,FALSE))</f>
        <v/>
      </c>
      <c r="AD10" s="854"/>
      <c r="AE10" s="855"/>
      <c r="AF10" s="853" t="str">
        <f>IF(AF8="","",VLOOKUP(AF8,$DN:$DQ,4,FALSE))</f>
        <v/>
      </c>
      <c r="AG10" s="854"/>
      <c r="AH10" s="855"/>
      <c r="AI10" s="856" t="s">
        <v>284</v>
      </c>
      <c r="AJ10" s="858">
        <f>CR9+DA9</f>
        <v>0</v>
      </c>
      <c r="AK10" s="859"/>
      <c r="AL10" s="641"/>
      <c r="AM10" s="642"/>
      <c r="AN10" s="633">
        <f>(AJ10*AL10)</f>
        <v>0</v>
      </c>
      <c r="AO10" s="633"/>
      <c r="AP10" s="634"/>
      <c r="AQ10" s="1382"/>
      <c r="AR10" s="1383"/>
      <c r="AS10" s="1396"/>
      <c r="AT10" s="1397"/>
      <c r="AU10" s="1397"/>
      <c r="AV10" s="1407"/>
      <c r="AW10" s="1408"/>
      <c r="AX10" s="1409"/>
      <c r="CB10" s="8"/>
      <c r="CC10" s="28"/>
      <c r="CD10" s="8"/>
      <c r="CE10" s="8"/>
      <c r="CF10" s="8"/>
      <c r="CG10" s="91" t="s">
        <v>48</v>
      </c>
      <c r="CH10" s="92" t="e">
        <f>VLOOKUP('実績用　 (6コース) '!T11,$DR:$DV,5,FALSE)</f>
        <v>#N/A</v>
      </c>
      <c r="CI10" s="92" t="e">
        <f>VLOOKUP('実績用　 (6コース) '!W11,$DR:$DV,5,FALSE)</f>
        <v>#N/A</v>
      </c>
      <c r="CJ10" s="92" t="e">
        <f>VLOOKUP('実績用　 (6コース) '!Z11,$DR:$DV,5,FALSE)</f>
        <v>#N/A</v>
      </c>
      <c r="CK10" s="92" t="e">
        <f>VLOOKUP('実績用　 (6コース) '!AC11,$DR:$DV,5,FALSE)</f>
        <v>#N/A</v>
      </c>
      <c r="CL10" s="92" t="e">
        <f>VLOOKUP('実績用　 (6コース) '!AF11,$DR:$DV,5,FALSE)</f>
        <v>#N/A</v>
      </c>
      <c r="CN10" s="78"/>
      <c r="CO10" s="79" t="s">
        <v>45</v>
      </c>
      <c r="CP10" s="80">
        <f>SUMIF(CH10:CL10,"五島市",CH11:CL11)*'実績用　 (6コース) '!AL8</f>
        <v>0</v>
      </c>
      <c r="CQ10" s="81">
        <f>SUMIF(CH10:CL10,"五島市",CH12:CL12)*'実績用　 (6コース) '!AL10</f>
        <v>0</v>
      </c>
      <c r="CR10" s="36"/>
      <c r="CS10" s="83"/>
      <c r="CT10" s="852"/>
      <c r="CU10" s="84" t="s">
        <v>45</v>
      </c>
      <c r="CV10" s="85" t="str">
        <f>IF('実績用　 (6コース) '!O10="","0",DA8/CT9)</f>
        <v>0</v>
      </c>
      <c r="CW10" s="86" t="str">
        <f>IF('実績用　 (6コース) '!O10="","0",DA9/CT9)</f>
        <v>0</v>
      </c>
      <c r="CX10" s="87">
        <f>CV10*'実績用　 (6コース) '!AL8</f>
        <v>0</v>
      </c>
      <c r="CY10" s="88">
        <f>CW10*'実績用　 (6コース) '!AL10</f>
        <v>0</v>
      </c>
      <c r="CZ10" s="89">
        <f t="shared" si="0"/>
        <v>0</v>
      </c>
      <c r="DA10" s="93"/>
      <c r="DC10" s="90" t="s">
        <v>45</v>
      </c>
      <c r="DD10" s="85" t="str">
        <f>IF(('実績用　 (6コース) '!P10)="","0",('実績用　 (6コース) '!AL8+'実績用　 (6コース) '!AL10)*'実績用　 (6コース) '!P10*1000)</f>
        <v>0</v>
      </c>
      <c r="DE10" s="85">
        <f>COUNTA('実績用　 (6コース) '!O10)*('実績用　 (6コース) '!AL8+'実績用　 (6コース) '!AL10)</f>
        <v>0</v>
      </c>
      <c r="DF10" s="85">
        <f>COUNTA('実績用　 (6コース) '!Q10)*('実績用　 (6コース) '!AL8+'実績用　 (6コース) '!AL10)</f>
        <v>0</v>
      </c>
      <c r="DG10" s="85">
        <f>COUNTA('実績用　 (6コース) '!R10)*('実績用　 (6コース) '!AL8+'実績用　 (6コース) '!AL10)</f>
        <v>0</v>
      </c>
      <c r="DH10" s="18"/>
      <c r="DI10" s="5" t="s">
        <v>601</v>
      </c>
      <c r="DJ10" s="28" t="s">
        <v>394</v>
      </c>
      <c r="DK10" s="28"/>
      <c r="DL10" s="28">
        <v>2</v>
      </c>
      <c r="DM10" s="18" t="s">
        <v>41</v>
      </c>
      <c r="DN10" s="28">
        <v>2</v>
      </c>
      <c r="DO10" s="28" t="s">
        <v>181</v>
      </c>
      <c r="DP10" s="28" t="s">
        <v>39</v>
      </c>
      <c r="DQ10" s="184">
        <v>1300</v>
      </c>
      <c r="DR10" s="28" t="s">
        <v>50</v>
      </c>
      <c r="DS10" s="28" t="s">
        <v>51</v>
      </c>
      <c r="DT10" s="28" t="s">
        <v>451</v>
      </c>
      <c r="DU10" s="28">
        <v>2600</v>
      </c>
      <c r="DV10" s="28" t="s">
        <v>52</v>
      </c>
      <c r="DW10" s="1">
        <v>650</v>
      </c>
      <c r="DX10" s="1" t="s">
        <v>471</v>
      </c>
      <c r="DZ10" s="512">
        <v>2</v>
      </c>
      <c r="EA10" s="512" t="s">
        <v>181</v>
      </c>
      <c r="EB10" s="512" t="s">
        <v>39</v>
      </c>
      <c r="EC10" s="513">
        <v>1300</v>
      </c>
    </row>
    <row r="11" spans="1:156" ht="16.5" customHeight="1" thickBot="1">
      <c r="B11" s="1327"/>
      <c r="C11" s="1421"/>
      <c r="D11" s="1422"/>
      <c r="E11" s="869"/>
      <c r="F11" s="870"/>
      <c r="G11" s="870"/>
      <c r="H11" s="870"/>
      <c r="I11" s="870"/>
      <c r="J11" s="870"/>
      <c r="K11" s="870"/>
      <c r="L11" s="871"/>
      <c r="M11" s="652" t="s">
        <v>53</v>
      </c>
      <c r="N11" s="653"/>
      <c r="O11" s="473"/>
      <c r="P11" s="474"/>
      <c r="Q11" s="480"/>
      <c r="R11" s="478"/>
      <c r="S11" s="846" t="s">
        <v>54</v>
      </c>
      <c r="T11" s="94"/>
      <c r="U11" s="849" t="str">
        <f>IF(T11="","",VLOOKUP(T11,$DR:$DU,3,FALSE))</f>
        <v/>
      </c>
      <c r="V11" s="850"/>
      <c r="W11" s="94"/>
      <c r="X11" s="849" t="str">
        <f>IF(W11="","",VLOOKUP(W11,$DR:$DU,3,FALSE))</f>
        <v/>
      </c>
      <c r="Y11" s="850"/>
      <c r="Z11" s="94"/>
      <c r="AA11" s="849" t="str">
        <f>IF(Z11="","",VLOOKUP(Z11,$DR:$DU,3,FALSE))</f>
        <v/>
      </c>
      <c r="AB11" s="850"/>
      <c r="AC11" s="94"/>
      <c r="AD11" s="849" t="str">
        <f>IF(AC11="","",VLOOKUP(AC11,$DR:$DU,3,FALSE))</f>
        <v/>
      </c>
      <c r="AE11" s="850"/>
      <c r="AF11" s="94"/>
      <c r="AG11" s="849" t="str">
        <f>IF(AF11="","",VLOOKUP(AF11,'実績用　 (6コース) '!$DR:$DU,3,FALSE))</f>
        <v/>
      </c>
      <c r="AH11" s="895"/>
      <c r="AI11" s="857"/>
      <c r="AJ11" s="843"/>
      <c r="AK11" s="860"/>
      <c r="AL11" s="643"/>
      <c r="AM11" s="644"/>
      <c r="AN11" s="645"/>
      <c r="AO11" s="645"/>
      <c r="AP11" s="646"/>
      <c r="AQ11" s="1382"/>
      <c r="AR11" s="1383"/>
      <c r="AS11" s="1396"/>
      <c r="AT11" s="1397"/>
      <c r="AU11" s="1397"/>
      <c r="AV11" s="1407"/>
      <c r="AW11" s="1408"/>
      <c r="AX11" s="1409"/>
      <c r="CB11" s="8"/>
      <c r="CC11" s="28"/>
      <c r="CD11" s="8"/>
      <c r="CE11" s="8"/>
      <c r="CF11" s="8"/>
      <c r="CG11" s="91" t="s">
        <v>56</v>
      </c>
      <c r="CH11" s="95" t="e">
        <f>VLOOKUP('実績用　 (6コース) '!T11,$DR:$DV,4,FALSE)</f>
        <v>#N/A</v>
      </c>
      <c r="CI11" s="95" t="e">
        <f>VLOOKUP('実績用　 (6コース) '!W11,$DR:$DV,4,FALSE)</f>
        <v>#N/A</v>
      </c>
      <c r="CJ11" s="95" t="e">
        <f>VLOOKUP('実績用　 (6コース) '!Z11,$DR:$DV,4,FALSE)</f>
        <v>#N/A</v>
      </c>
      <c r="CK11" s="95" t="e">
        <f>VLOOKUP('実績用　 (6コース) '!AC11,$DR:$DV,4,FALSE)</f>
        <v>#N/A</v>
      </c>
      <c r="CL11" s="95" t="e">
        <f>VLOOKUP('実績用　 (6コース) '!AF11,$DR:$DV,4,FALSE)</f>
        <v>#N/A</v>
      </c>
      <c r="CN11" s="78"/>
      <c r="CO11" s="79" t="s">
        <v>53</v>
      </c>
      <c r="CP11" s="80">
        <f>SUMIF(CH10:CL10,"新上五島町",CH11:CL11)*'実績用　 (6コース) '!AL8</f>
        <v>0</v>
      </c>
      <c r="CQ11" s="81">
        <f>SUMIF(CH10:CL10,"上五島",CH12:CL12)*'実績用　 (6コース) '!AL10</f>
        <v>0</v>
      </c>
      <c r="CR11" s="96"/>
      <c r="CS11" s="83"/>
      <c r="CT11" s="97"/>
      <c r="CU11" s="84" t="s">
        <v>53</v>
      </c>
      <c r="CV11" s="85" t="str">
        <f>IF('実績用　 (6コース) '!O11="","0",DA8/CT9)</f>
        <v>0</v>
      </c>
      <c r="CW11" s="86" t="str">
        <f>IF('実績用　 (6コース) '!O11="","0",DA9/CT9)</f>
        <v>0</v>
      </c>
      <c r="CX11" s="87">
        <f>CV11*'実績用　 (6コース) '!AL8</f>
        <v>0</v>
      </c>
      <c r="CY11" s="88">
        <f>CW11*'実績用　 (6コース) '!AL10</f>
        <v>0</v>
      </c>
      <c r="CZ11" s="89">
        <f t="shared" si="0"/>
        <v>0</v>
      </c>
      <c r="DA11" s="93"/>
      <c r="DB11" s="98"/>
      <c r="DC11" s="90" t="s">
        <v>53</v>
      </c>
      <c r="DD11" s="85" t="str">
        <f>IF(('実績用　 (6コース) '!P11)="","0",('実績用　 (6コース) '!AL8+'実績用　 (6コース) '!AL10)*'実績用　 (6コース) '!P11*1000)</f>
        <v>0</v>
      </c>
      <c r="DE11" s="85">
        <f>COUNTA('実績用　 (6コース) '!O11)*('実績用　 (6コース) '!AL8+'実績用　 (6コース) '!AL10)</f>
        <v>0</v>
      </c>
      <c r="DF11" s="85">
        <f>COUNTA('実績用　 (6コース) '!Q11)*('実績用　 (6コース) '!AL8+'実績用　 (6コース) '!AL10)</f>
        <v>0</v>
      </c>
      <c r="DG11" s="85">
        <f>COUNTA('実績用　 (6コース) '!R11)*('実績用　 (6コース) '!AL8+'実績用　 (6コース) '!AL10)</f>
        <v>0</v>
      </c>
      <c r="DH11" s="18"/>
      <c r="DI11" s="1" t="s">
        <v>49</v>
      </c>
      <c r="DJ11" s="28" t="s">
        <v>57</v>
      </c>
      <c r="DK11" s="28"/>
      <c r="DL11" s="28">
        <v>3</v>
      </c>
      <c r="DM11" s="18" t="s">
        <v>58</v>
      </c>
      <c r="DN11" s="28">
        <v>3</v>
      </c>
      <c r="DO11" s="28" t="s">
        <v>182</v>
      </c>
      <c r="DP11" s="28" t="s">
        <v>39</v>
      </c>
      <c r="DQ11" s="184">
        <v>900</v>
      </c>
      <c r="DR11" s="28" t="s">
        <v>59</v>
      </c>
      <c r="DS11" s="28" t="s">
        <v>60</v>
      </c>
      <c r="DT11" s="28" t="s">
        <v>451</v>
      </c>
      <c r="DU11" s="28">
        <v>3400</v>
      </c>
      <c r="DV11" s="28" t="s">
        <v>58</v>
      </c>
      <c r="DW11" s="1">
        <v>450</v>
      </c>
      <c r="DZ11" s="512">
        <v>3</v>
      </c>
      <c r="EA11" s="512" t="s">
        <v>182</v>
      </c>
      <c r="EB11" s="512" t="s">
        <v>39</v>
      </c>
      <c r="EC11" s="513">
        <v>900</v>
      </c>
    </row>
    <row r="12" spans="1:156" ht="16.5" customHeight="1">
      <c r="B12" s="1327"/>
      <c r="C12" s="1423"/>
      <c r="D12" s="1424"/>
      <c r="E12" s="883" t="s">
        <v>378</v>
      </c>
      <c r="F12" s="613"/>
      <c r="G12" s="613"/>
      <c r="H12" s="613"/>
      <c r="I12" s="885" t="s">
        <v>379</v>
      </c>
      <c r="J12" s="613"/>
      <c r="K12" s="613"/>
      <c r="L12" s="650"/>
      <c r="M12" s="652" t="s">
        <v>61</v>
      </c>
      <c r="N12" s="653"/>
      <c r="O12" s="473"/>
      <c r="P12" s="474"/>
      <c r="Q12" s="138"/>
      <c r="R12" s="478"/>
      <c r="S12" s="847"/>
      <c r="T12" s="604" t="str">
        <f>IF(T11="","",VLOOKUP(T11,$DR:$DU,2,FALSE))</f>
        <v/>
      </c>
      <c r="U12" s="605"/>
      <c r="V12" s="606"/>
      <c r="W12" s="604" t="str">
        <f>IF(W11="","",VLOOKUP(W11,$DR:$DU,2,FALSE))</f>
        <v/>
      </c>
      <c r="X12" s="605"/>
      <c r="Y12" s="606"/>
      <c r="Z12" s="604" t="str">
        <f>IF(Z11="","",VLOOKUP(Z11,$DR:$DU,2,FALSE))</f>
        <v/>
      </c>
      <c r="AA12" s="605"/>
      <c r="AB12" s="606"/>
      <c r="AC12" s="604" t="str">
        <f>IF(AC11="","",VLOOKUP(AC11,$DR:$DU,2,FALSE))</f>
        <v/>
      </c>
      <c r="AD12" s="605"/>
      <c r="AE12" s="606"/>
      <c r="AF12" s="604" t="str">
        <f>IF(AF11="","",VLOOKUP(AF11,'実績用　 (6コース) '!$DR:$DU,2,FALSE))</f>
        <v/>
      </c>
      <c r="AG12" s="605"/>
      <c r="AH12" s="711"/>
      <c r="AI12" s="877" t="s">
        <v>62</v>
      </c>
      <c r="AJ12" s="878"/>
      <c r="AK12" s="879"/>
      <c r="AL12" s="609">
        <f>AL8+AL10</f>
        <v>0</v>
      </c>
      <c r="AM12" s="610"/>
      <c r="AN12" s="631">
        <f>AN8+AN10</f>
        <v>0</v>
      </c>
      <c r="AO12" s="631"/>
      <c r="AP12" s="647"/>
      <c r="AQ12" s="1382"/>
      <c r="AR12" s="1383"/>
      <c r="AS12" s="1396"/>
      <c r="AT12" s="1397"/>
      <c r="AU12" s="1397"/>
      <c r="AV12" s="1407"/>
      <c r="AW12" s="1408"/>
      <c r="AX12" s="1409"/>
      <c r="CB12" s="8"/>
      <c r="CC12" s="28"/>
      <c r="CD12" s="8"/>
      <c r="CE12" s="8"/>
      <c r="CF12" s="8"/>
      <c r="CG12" s="91" t="s">
        <v>64</v>
      </c>
      <c r="CH12" s="95" t="e">
        <f>CH11</f>
        <v>#N/A</v>
      </c>
      <c r="CI12" s="95" t="e">
        <f>CI11</f>
        <v>#N/A</v>
      </c>
      <c r="CJ12" s="95" t="e">
        <f>CJ11</f>
        <v>#N/A</v>
      </c>
      <c r="CK12" s="95" t="e">
        <f>CK11</f>
        <v>#N/A</v>
      </c>
      <c r="CL12" s="95" t="e">
        <f>CL11</f>
        <v>#N/A</v>
      </c>
      <c r="CN12" s="78"/>
      <c r="CO12" s="79" t="s">
        <v>61</v>
      </c>
      <c r="CP12" s="80">
        <f>SUMIF(CH10:CL10,"小値賀町",CH11:CL11)*'実績用　 (6コース) '!AL8</f>
        <v>0</v>
      </c>
      <c r="CQ12" s="81">
        <f>SUMIF(CH10:CL10,"小値賀",CH12:CL12)*'実績用　 (6コース) '!AL10</f>
        <v>0</v>
      </c>
      <c r="CR12" s="96"/>
      <c r="CS12" s="83"/>
      <c r="CT12" s="97"/>
      <c r="CU12" s="84" t="s">
        <v>61</v>
      </c>
      <c r="CV12" s="85" t="str">
        <f>IF('実績用　 (6コース) '!O12="","0",DA8/CT9)</f>
        <v>0</v>
      </c>
      <c r="CW12" s="86" t="str">
        <f>IF('実績用　 (6コース) '!O12="","0",DA9/CT9)</f>
        <v>0</v>
      </c>
      <c r="CX12" s="87">
        <f>CV12*'実績用　 (6コース) '!AL8</f>
        <v>0</v>
      </c>
      <c r="CY12" s="88">
        <f>CW12*'実績用　 (6コース) '!AL10</f>
        <v>0</v>
      </c>
      <c r="CZ12" s="89">
        <f t="shared" si="0"/>
        <v>0</v>
      </c>
      <c r="DA12" s="93"/>
      <c r="DB12" s="98"/>
      <c r="DC12" s="90" t="s">
        <v>61</v>
      </c>
      <c r="DD12" s="85" t="str">
        <f>IF(('実績用　 (6コース) '!P12)="","0",('実績用　 (6コース) '!AL8+'実績用　 (6コース) '!AL10)*'実績用　 (6コース) '!P12*1000)</f>
        <v>0</v>
      </c>
      <c r="DE12" s="85">
        <f>COUNTA('実績用　 (6コース) '!O12)*('実績用　 (6コース) '!AL8+'実績用　 (6コース) '!AL10)</f>
        <v>0</v>
      </c>
      <c r="DF12" s="85">
        <f>COUNTA('実績用　 (6コース) '!Q12)*('実績用　 (6コース) '!AL8+'実績用　 (6コース) '!AL10)</f>
        <v>0</v>
      </c>
      <c r="DG12" s="85">
        <f>COUNTA('実績用　 (6コース) '!R12)*('実績用　 (6コース) '!AL8+'実績用　 (6コース) '!AL10)</f>
        <v>0</v>
      </c>
      <c r="DH12" s="18"/>
      <c r="DI12" s="8"/>
      <c r="DK12" s="28"/>
      <c r="DL12" s="28">
        <v>4</v>
      </c>
      <c r="DM12" s="18" t="s">
        <v>65</v>
      </c>
      <c r="DN12" s="28">
        <v>4</v>
      </c>
      <c r="DO12" s="28" t="s">
        <v>183</v>
      </c>
      <c r="DP12" s="28" t="s">
        <v>39</v>
      </c>
      <c r="DQ12" s="184">
        <v>200</v>
      </c>
      <c r="DR12" s="28" t="s">
        <v>66</v>
      </c>
      <c r="DS12" s="28" t="s">
        <v>67</v>
      </c>
      <c r="DT12" s="28" t="s">
        <v>451</v>
      </c>
      <c r="DU12" s="28">
        <v>4400</v>
      </c>
      <c r="DV12" s="28" t="s">
        <v>58</v>
      </c>
      <c r="DW12" s="1">
        <v>100</v>
      </c>
      <c r="DZ12" s="512">
        <v>4</v>
      </c>
      <c r="EA12" s="512" t="s">
        <v>183</v>
      </c>
      <c r="EB12" s="512" t="s">
        <v>39</v>
      </c>
      <c r="EC12" s="513">
        <v>200</v>
      </c>
    </row>
    <row r="13" spans="1:156" ht="16.5" customHeight="1" thickBot="1">
      <c r="B13" s="1327"/>
      <c r="C13" s="1425"/>
      <c r="D13" s="1426"/>
      <c r="E13" s="884"/>
      <c r="F13" s="614"/>
      <c r="G13" s="614"/>
      <c r="H13" s="614"/>
      <c r="I13" s="886"/>
      <c r="J13" s="614"/>
      <c r="K13" s="614"/>
      <c r="L13" s="651"/>
      <c r="M13" s="887" t="s">
        <v>68</v>
      </c>
      <c r="N13" s="888"/>
      <c r="O13" s="475"/>
      <c r="P13" s="476"/>
      <c r="Q13" s="139"/>
      <c r="R13" s="140"/>
      <c r="S13" s="848"/>
      <c r="T13" s="718" t="str">
        <f>IF(T11="","",VLOOKUP(T11,$DR:$DU,4,FALSE))</f>
        <v/>
      </c>
      <c r="U13" s="719"/>
      <c r="V13" s="720"/>
      <c r="W13" s="718" t="str">
        <f>IF(W11="","",VLOOKUP(W11,$DR:$DU,4,FALSE))</f>
        <v/>
      </c>
      <c r="X13" s="719"/>
      <c r="Y13" s="720"/>
      <c r="Z13" s="718" t="str">
        <f>IF(Z11="","",VLOOKUP(Z11,$DR:$DU,4,FALSE))</f>
        <v/>
      </c>
      <c r="AA13" s="719"/>
      <c r="AB13" s="720"/>
      <c r="AC13" s="718" t="str">
        <f>IF(AC11="","",VLOOKUP(AC11,$DR:$DU,4,FALSE))</f>
        <v/>
      </c>
      <c r="AD13" s="719"/>
      <c r="AE13" s="720"/>
      <c r="AF13" s="718" t="str">
        <f>IF(AF11="","",VLOOKUP(AF11,'実績用　 (6コース) '!$DR:$DU,4,FALSE))</f>
        <v/>
      </c>
      <c r="AG13" s="719"/>
      <c r="AH13" s="721"/>
      <c r="AI13" s="880"/>
      <c r="AJ13" s="881"/>
      <c r="AK13" s="882"/>
      <c r="AL13" s="843"/>
      <c r="AM13" s="860"/>
      <c r="AN13" s="648"/>
      <c r="AO13" s="648"/>
      <c r="AP13" s="649"/>
      <c r="AQ13" s="1384"/>
      <c r="AR13" s="1385"/>
      <c r="AS13" s="1398"/>
      <c r="AT13" s="1399"/>
      <c r="AU13" s="1399"/>
      <c r="AV13" s="1410"/>
      <c r="AW13" s="1411"/>
      <c r="AX13" s="1412"/>
      <c r="CB13" s="8"/>
      <c r="CC13" s="28"/>
      <c r="CD13" s="8"/>
      <c r="CE13" s="8"/>
      <c r="CF13" s="8"/>
      <c r="CN13" s="101"/>
      <c r="CO13" s="102" t="s">
        <v>68</v>
      </c>
      <c r="CP13" s="103">
        <f>SUMIF(CH10:CL10,"宇久町",CH11:CL11)*'実績用　 (6コース) '!AL8</f>
        <v>0</v>
      </c>
      <c r="CQ13" s="104">
        <f>SUMIF(CH10:CL10,"宇久",CH12:CL12)*'実績用　 (6コース) '!AL10</f>
        <v>0</v>
      </c>
      <c r="CR13" s="36"/>
      <c r="CS13" s="83"/>
      <c r="CT13" s="105"/>
      <c r="CU13" s="106" t="s">
        <v>68</v>
      </c>
      <c r="CV13" s="107" t="str">
        <f>IF('実績用　 (6コース) '!O13="","0",DA8/CT9)</f>
        <v>0</v>
      </c>
      <c r="CW13" s="108" t="str">
        <f>IF('実績用　 (6コース) '!O13="","0",DA9/CT9)</f>
        <v>0</v>
      </c>
      <c r="CX13" s="109">
        <f>CV13*'実績用　 (6コース) '!AL8</f>
        <v>0</v>
      </c>
      <c r="CY13" s="110">
        <f>CW13*'実績用　 (6コース) '!AL10</f>
        <v>0</v>
      </c>
      <c r="CZ13" s="111">
        <f t="shared" si="0"/>
        <v>0</v>
      </c>
      <c r="DA13" s="93"/>
      <c r="DC13" s="112" t="s">
        <v>68</v>
      </c>
      <c r="DD13" s="107" t="str">
        <f>IF(('実績用　 (6コース) '!P13)="","0",('実績用　 (6コース) '!AL8+'実績用　 (6コース) '!AL10)*'実績用　 (6コース) '!P13*1000)</f>
        <v>0</v>
      </c>
      <c r="DE13" s="107">
        <f>COUNTA('実績用　 (6コース) '!O13)*('実績用　 (6コース) '!AL8+'実績用　 (6コース) '!AL10)</f>
        <v>0</v>
      </c>
      <c r="DF13" s="107">
        <f>COUNTA('実績用　 (6コース) '!Q13)*('実績用　 (6コース) '!AL8+'実績用　 (6コース) '!AL10)</f>
        <v>0</v>
      </c>
      <c r="DG13" s="107">
        <f>COUNTA('実績用　 (6コース) '!R13)*('実績用　 (6コース) '!AL8+'実績用　 (6コース) '!AL10)</f>
        <v>0</v>
      </c>
      <c r="DH13" s="18"/>
      <c r="DI13" s="8"/>
      <c r="DJ13" s="28"/>
      <c r="DK13" s="28"/>
      <c r="DL13" s="8"/>
      <c r="DM13" s="18" t="s">
        <v>71</v>
      </c>
      <c r="DN13" s="28">
        <v>5</v>
      </c>
      <c r="DO13" s="28" t="s">
        <v>185</v>
      </c>
      <c r="DP13" s="28" t="s">
        <v>39</v>
      </c>
      <c r="DQ13" s="184">
        <v>200</v>
      </c>
      <c r="DR13" s="28" t="s">
        <v>72</v>
      </c>
      <c r="DS13" s="28" t="s">
        <v>73</v>
      </c>
      <c r="DT13" s="28" t="s">
        <v>451</v>
      </c>
      <c r="DU13" s="28">
        <v>3900</v>
      </c>
      <c r="DV13" s="28" t="s">
        <v>44</v>
      </c>
      <c r="DW13" s="1">
        <v>100</v>
      </c>
      <c r="DZ13" s="512">
        <v>5</v>
      </c>
      <c r="EA13" s="512" t="s">
        <v>185</v>
      </c>
      <c r="EB13" s="512" t="s">
        <v>39</v>
      </c>
      <c r="EC13" s="513">
        <v>200</v>
      </c>
    </row>
    <row r="14" spans="1:156" ht="16.5" customHeight="1" thickTop="1" thickBot="1">
      <c r="B14" s="1327">
        <v>2</v>
      </c>
      <c r="C14" s="1334"/>
      <c r="D14" s="1336"/>
      <c r="E14" s="704" t="s">
        <v>381</v>
      </c>
      <c r="F14" s="705"/>
      <c r="G14" s="706"/>
      <c r="H14" s="706"/>
      <c r="I14" s="706"/>
      <c r="J14" s="706"/>
      <c r="K14" s="706"/>
      <c r="L14" s="707"/>
      <c r="M14" s="708" t="s">
        <v>113</v>
      </c>
      <c r="N14" s="709"/>
      <c r="O14" s="471"/>
      <c r="P14" s="472"/>
      <c r="Q14" s="479"/>
      <c r="R14" s="141"/>
      <c r="S14" s="712" t="s">
        <v>34</v>
      </c>
      <c r="T14" s="57"/>
      <c r="U14" s="872" t="str">
        <f>IF(T14="","",VLOOKUP(T14,$DN:$DQ,3,FALSE))</f>
        <v/>
      </c>
      <c r="V14" s="873"/>
      <c r="W14" s="57"/>
      <c r="X14" s="872" t="str">
        <f>IF(W14="","",VLOOKUP(W14,$DN:$DQ,3,FALSE))</f>
        <v/>
      </c>
      <c r="Y14" s="873"/>
      <c r="Z14" s="57"/>
      <c r="AA14" s="872" t="str">
        <f>IF(Z14="","",VLOOKUP(Z14,$DN:$DQ,3,FALSE))</f>
        <v/>
      </c>
      <c r="AB14" s="873"/>
      <c r="AC14" s="57"/>
      <c r="AD14" s="872" t="str">
        <f>IF(AC14="","",VLOOKUP(AC14,$DN:$DQ,3,FALSE))</f>
        <v/>
      </c>
      <c r="AE14" s="873"/>
      <c r="AF14" s="57"/>
      <c r="AG14" s="872" t="str">
        <f>IF(AF14="","",VLOOKUP(AF14,$DN:$DQ,3,FALSE))</f>
        <v/>
      </c>
      <c r="AH14" s="1365"/>
      <c r="AI14" s="1379" t="s">
        <v>179</v>
      </c>
      <c r="AJ14" s="609">
        <f>DA14+CR14</f>
        <v>0</v>
      </c>
      <c r="AK14" s="610"/>
      <c r="AL14" s="627"/>
      <c r="AM14" s="628"/>
      <c r="AN14" s="631">
        <f>(AJ14*AL14)</f>
        <v>0</v>
      </c>
      <c r="AO14" s="631"/>
      <c r="AP14" s="632"/>
      <c r="AQ14" s="1380">
        <f>SUM(P14:P19)*AL18</f>
        <v>0</v>
      </c>
      <c r="AR14" s="1381"/>
      <c r="AS14" s="1392"/>
      <c r="AT14" s="1393"/>
      <c r="AU14" s="1393"/>
      <c r="AV14" s="1404"/>
      <c r="AW14" s="1405"/>
      <c r="AX14" s="1406"/>
      <c r="CB14" s="8"/>
      <c r="CC14" s="28"/>
      <c r="CD14" s="8"/>
      <c r="CE14" s="8"/>
      <c r="CF14" s="8"/>
      <c r="CN14" s="62">
        <v>2</v>
      </c>
      <c r="CO14" s="63" t="s">
        <v>110</v>
      </c>
      <c r="CP14" s="64">
        <f>SUMIF(CH16:CL16,"対馬市",CH17:CL17)*'実績用　 (6コース) '!AL14</f>
        <v>0</v>
      </c>
      <c r="CQ14" s="65">
        <f>SUMIF(CH16:CL16,"対馬市",CH18:CL18)*'実績用　 (6コース) '!AL16</f>
        <v>0</v>
      </c>
      <c r="CR14" s="66">
        <f>SUM('実績用　 (6コース) '!T19:AH19)</f>
        <v>0</v>
      </c>
      <c r="CS14" s="83"/>
      <c r="CT14" s="67" t="s">
        <v>11</v>
      </c>
      <c r="CU14" s="68" t="s">
        <v>110</v>
      </c>
      <c r="CV14" s="69" t="str">
        <f>IF('実績用　 (6コース) '!O14="","0",DA14/CT15)</f>
        <v>0</v>
      </c>
      <c r="CW14" s="70" t="str">
        <f>IF('実績用　 (6コース) '!O14="","0",DA15/CT15)</f>
        <v>0</v>
      </c>
      <c r="CX14" s="71">
        <f>CV14*'実績用　 (6コース) '!AL14</f>
        <v>0</v>
      </c>
      <c r="CY14" s="72">
        <f>CW14*'実績用　 (6コース) '!AL16</f>
        <v>0</v>
      </c>
      <c r="CZ14" s="73">
        <f t="shared" si="0"/>
        <v>0</v>
      </c>
      <c r="DA14" s="66">
        <f>SUM('実績用　 (6コース) '!T16:AH16)</f>
        <v>0</v>
      </c>
      <c r="DC14" s="74" t="s">
        <v>110</v>
      </c>
      <c r="DD14" s="69" t="str">
        <f>IF(('実績用　 (6コース) '!P14)="","0",('実績用　 (6コース) '!AL14+'実績用　 (6コース) '!AL16)*'実績用　 (6コース) '!P14*1000)</f>
        <v>0</v>
      </c>
      <c r="DE14" s="69">
        <f>COUNTA('実績用　 (6コース) '!O14)*('実績用　 (6コース) '!AL14+'実績用　 (6コース) '!AL16)</f>
        <v>0</v>
      </c>
      <c r="DF14" s="69">
        <f>COUNTA('実績用　 (6コース) '!Q14)*('実績用　 (6コース) '!AL14+'実績用　 (6コース) '!AL16)</f>
        <v>0</v>
      </c>
      <c r="DG14" s="69">
        <f>COUNTA('実績用　 (6コース) '!R14)*('実績用　 (6コース) '!AL14+'実績用　 (6コース) '!AL16)</f>
        <v>0</v>
      </c>
      <c r="DH14" s="18"/>
      <c r="DI14" s="8"/>
      <c r="DJ14" s="28"/>
      <c r="DK14" s="28"/>
      <c r="DL14" s="28"/>
      <c r="DM14" s="18" t="s">
        <v>76</v>
      </c>
      <c r="DN14" s="5">
        <v>6</v>
      </c>
      <c r="DO14" s="28" t="s">
        <v>186</v>
      </c>
      <c r="DP14" s="28" t="s">
        <v>39</v>
      </c>
      <c r="DQ14" s="186">
        <v>0</v>
      </c>
      <c r="DU14" s="5"/>
      <c r="DV14" s="5"/>
      <c r="DW14" s="1">
        <v>0</v>
      </c>
      <c r="DZ14" s="512">
        <v>6</v>
      </c>
      <c r="EA14" s="512" t="s">
        <v>186</v>
      </c>
      <c r="EB14" s="512" t="s">
        <v>39</v>
      </c>
      <c r="EC14" s="513">
        <v>0</v>
      </c>
    </row>
    <row r="15" spans="1:156" ht="16.5" customHeight="1">
      <c r="B15" s="1327"/>
      <c r="C15" s="1335"/>
      <c r="D15" s="1337"/>
      <c r="E15" s="869"/>
      <c r="F15" s="870"/>
      <c r="G15" s="870"/>
      <c r="H15" s="870"/>
      <c r="I15" s="870"/>
      <c r="J15" s="870"/>
      <c r="K15" s="870"/>
      <c r="L15" s="871"/>
      <c r="M15" s="652" t="s">
        <v>112</v>
      </c>
      <c r="N15" s="653"/>
      <c r="O15" s="473"/>
      <c r="P15" s="474"/>
      <c r="Q15" s="480"/>
      <c r="R15" s="142"/>
      <c r="S15" s="713"/>
      <c r="T15" s="819" t="str">
        <f>IF(T14="","",VLOOKUP(T14,$DN:$DQ,2,FALSE))</f>
        <v/>
      </c>
      <c r="U15" s="820"/>
      <c r="V15" s="821"/>
      <c r="W15" s="819" t="str">
        <f>IF(W14="","",VLOOKUP(W14,$DN:$DQ,2,FALSE))</f>
        <v/>
      </c>
      <c r="X15" s="820"/>
      <c r="Y15" s="821"/>
      <c r="Z15" s="819" t="str">
        <f>IF(Z14="","",VLOOKUP(Z14,$DN:$DQ,2,FALSE))</f>
        <v/>
      </c>
      <c r="AA15" s="820"/>
      <c r="AB15" s="821"/>
      <c r="AC15" s="819" t="str">
        <f>IF(AC14="","",VLOOKUP(AC14,$DN:$DQ,2,FALSE))</f>
        <v/>
      </c>
      <c r="AD15" s="820"/>
      <c r="AE15" s="821"/>
      <c r="AF15" s="819" t="str">
        <f>IF(AF14="","",VLOOKUP(AF14,$DN:$DQ,2,FALSE))</f>
        <v/>
      </c>
      <c r="AG15" s="820"/>
      <c r="AH15" s="821"/>
      <c r="AI15" s="608"/>
      <c r="AJ15" s="611"/>
      <c r="AK15" s="612"/>
      <c r="AL15" s="629"/>
      <c r="AM15" s="630"/>
      <c r="AN15" s="633"/>
      <c r="AO15" s="633"/>
      <c r="AP15" s="634"/>
      <c r="AQ15" s="1382"/>
      <c r="AR15" s="1383"/>
      <c r="AS15" s="1394"/>
      <c r="AT15" s="1395"/>
      <c r="AU15" s="1395"/>
      <c r="AV15" s="1407"/>
      <c r="AW15" s="1408"/>
      <c r="AX15" s="1409"/>
      <c r="CB15" s="8"/>
      <c r="CC15" s="28"/>
      <c r="CD15" s="8"/>
      <c r="CE15" s="8"/>
      <c r="CF15" s="8"/>
      <c r="CN15" s="78"/>
      <c r="CO15" s="79" t="s">
        <v>111</v>
      </c>
      <c r="CP15" s="80">
        <f>SUMIF(CH16:CL16,"壱岐市",CH17:CL17)*'実績用　 (6コース) '!AL14</f>
        <v>0</v>
      </c>
      <c r="CQ15" s="81">
        <f>SUMIF(CH16:CL16,"壱岐市",CH18:CL18)*'実績用　 (6コース) '!AL16</f>
        <v>0</v>
      </c>
      <c r="CR15" s="82">
        <f>CR14</f>
        <v>0</v>
      </c>
      <c r="CS15" s="83"/>
      <c r="CT15" s="851">
        <f>COUNTA('実績用　 (6コース) '!O14:O19)</f>
        <v>0</v>
      </c>
      <c r="CU15" s="84" t="s">
        <v>111</v>
      </c>
      <c r="CV15" s="85" t="str">
        <f>IF('実績用　 (6コース) '!O15="","0",DA14/CT15)</f>
        <v>0</v>
      </c>
      <c r="CW15" s="86" t="str">
        <f>IF('実績用　 (6コース) '!O15="","0",DA15/CT15)</f>
        <v>0</v>
      </c>
      <c r="CX15" s="87">
        <f>CV15*'実績用　 (6コース) '!AL14</f>
        <v>0</v>
      </c>
      <c r="CY15" s="88">
        <f>CW15*'実績用　 (6コース) '!AL16</f>
        <v>0</v>
      </c>
      <c r="CZ15" s="89">
        <f t="shared" si="0"/>
        <v>0</v>
      </c>
      <c r="DA15" s="82">
        <f>CL46</f>
        <v>0</v>
      </c>
      <c r="DC15" s="90" t="s">
        <v>111</v>
      </c>
      <c r="DD15" s="85" t="str">
        <f>IF(('実績用　 (6コース) '!P15)="","0",('実績用　 (6コース) '!AL14+'実績用　 (6コース) '!AL16)*'実績用　 (6コース) '!P15*1000)</f>
        <v>0</v>
      </c>
      <c r="DE15" s="85">
        <f>COUNTA('実績用　 (6コース) '!O15)*('実績用　 (6コース) '!AL14+'実績用　 (6コース) '!AL16)</f>
        <v>0</v>
      </c>
      <c r="DF15" s="85">
        <f>COUNTA('実績用　 (6コース) '!Q15)*('実績用　 (6コース) '!AL14+'実績用　 (6コース) '!AL16)</f>
        <v>0</v>
      </c>
      <c r="DG15" s="85">
        <f>COUNTA('実績用　 (6コース) '!R15)*('実績用　 (6コース) '!AL14+'実績用　 (6コース) '!AL16)</f>
        <v>0</v>
      </c>
      <c r="DH15" s="18"/>
      <c r="DI15" s="8"/>
      <c r="DJ15" s="28"/>
      <c r="DK15" s="28"/>
      <c r="DL15" s="28"/>
      <c r="DN15" s="5">
        <v>7</v>
      </c>
      <c r="DO15" s="28" t="s">
        <v>180</v>
      </c>
      <c r="DP15" s="28" t="s">
        <v>618</v>
      </c>
      <c r="DQ15" s="186">
        <v>3300</v>
      </c>
      <c r="DR15" s="5" t="s">
        <v>79</v>
      </c>
      <c r="DS15" s="5" t="s">
        <v>80</v>
      </c>
      <c r="DT15" s="5" t="s">
        <v>81</v>
      </c>
      <c r="DU15" s="5">
        <v>3900</v>
      </c>
      <c r="DV15" s="28" t="s">
        <v>44</v>
      </c>
      <c r="DW15" s="1">
        <v>1650</v>
      </c>
      <c r="DZ15" s="512">
        <v>7</v>
      </c>
      <c r="EA15" s="512" t="s">
        <v>180</v>
      </c>
      <c r="EB15" s="512" t="s">
        <v>618</v>
      </c>
      <c r="EC15" s="513">
        <v>3300</v>
      </c>
    </row>
    <row r="16" spans="1:156" ht="16.5" customHeight="1">
      <c r="B16" s="1327"/>
      <c r="C16" s="1338" t="s">
        <v>508</v>
      </c>
      <c r="D16" s="1339"/>
      <c r="E16" s="869"/>
      <c r="F16" s="870"/>
      <c r="G16" s="870"/>
      <c r="H16" s="870"/>
      <c r="I16" s="870"/>
      <c r="J16" s="870"/>
      <c r="K16" s="870"/>
      <c r="L16" s="871"/>
      <c r="M16" s="652" t="s">
        <v>45</v>
      </c>
      <c r="N16" s="653"/>
      <c r="O16" s="473"/>
      <c r="P16" s="474"/>
      <c r="Q16" s="480"/>
      <c r="R16" s="478"/>
      <c r="S16" s="714"/>
      <c r="T16" s="853" t="str">
        <f>IF(T14="","",VLOOKUP(T14,$DN:$DQ,4,FALSE))</f>
        <v/>
      </c>
      <c r="U16" s="854"/>
      <c r="V16" s="855"/>
      <c r="W16" s="853" t="str">
        <f>IF(W14="","",VLOOKUP(W14,$DN:$DQ,4,FALSE))</f>
        <v/>
      </c>
      <c r="X16" s="854"/>
      <c r="Y16" s="855"/>
      <c r="Z16" s="853" t="str">
        <f>IF(Z14="","",VLOOKUP(Z14,$DN:$DQ,4,FALSE))</f>
        <v/>
      </c>
      <c r="AA16" s="854"/>
      <c r="AB16" s="855"/>
      <c r="AC16" s="853" t="str">
        <f>IF(AC14="","",VLOOKUP(AC14,$DN:$DQ,4,FALSE))</f>
        <v/>
      </c>
      <c r="AD16" s="854"/>
      <c r="AE16" s="855"/>
      <c r="AF16" s="853" t="str">
        <f>IF(AF14="","",VLOOKUP(AF14,$DN:$DQ,4,FALSE))</f>
        <v/>
      </c>
      <c r="AG16" s="854"/>
      <c r="AH16" s="855"/>
      <c r="AI16" s="856" t="s">
        <v>284</v>
      </c>
      <c r="AJ16" s="858">
        <f>CR15+DA15</f>
        <v>0</v>
      </c>
      <c r="AK16" s="859"/>
      <c r="AL16" s="641"/>
      <c r="AM16" s="642"/>
      <c r="AN16" s="633">
        <f>(AJ16*AL16)</f>
        <v>0</v>
      </c>
      <c r="AO16" s="633"/>
      <c r="AP16" s="634"/>
      <c r="AQ16" s="1382"/>
      <c r="AR16" s="1383"/>
      <c r="AS16" s="1396"/>
      <c r="AT16" s="1397"/>
      <c r="AU16" s="1397"/>
      <c r="AV16" s="1407"/>
      <c r="AW16" s="1408"/>
      <c r="AX16" s="1409"/>
      <c r="CB16" s="8"/>
      <c r="CC16" s="28"/>
      <c r="CD16" s="8"/>
      <c r="CE16" s="8"/>
      <c r="CF16" s="8"/>
      <c r="CG16" s="91" t="s">
        <v>48</v>
      </c>
      <c r="CH16" s="92" t="e">
        <f>VLOOKUP('実績用　 (6コース) '!T17,$DR:$DV,5,FALSE)</f>
        <v>#N/A</v>
      </c>
      <c r="CI16" s="92" t="e">
        <f>VLOOKUP('実績用　 (6コース) '!W17,$DR:$DV,5,FALSE)</f>
        <v>#N/A</v>
      </c>
      <c r="CJ16" s="92" t="e">
        <f>VLOOKUP('実績用　 (6コース) '!Z17,$DR:$DV,5,FALSE)</f>
        <v>#N/A</v>
      </c>
      <c r="CK16" s="92" t="e">
        <f>VLOOKUP('実績用　 (6コース) '!AC17,$DR:$DV,5,FALSE)</f>
        <v>#N/A</v>
      </c>
      <c r="CL16" s="92" t="e">
        <f>VLOOKUP('実績用　 (6コース) '!AF17,$DR:$DV,5,FALSE)</f>
        <v>#N/A</v>
      </c>
      <c r="CN16" s="78"/>
      <c r="CO16" s="79" t="s">
        <v>45</v>
      </c>
      <c r="CP16" s="80">
        <f>SUMIF(CH16:CL16,"五島市",CH17:CL17)*'実績用　 (6コース) '!AL14</f>
        <v>0</v>
      </c>
      <c r="CQ16" s="81">
        <f>SUMIF(CH16:CL16,"五島市",CH18:CL18)*'実績用　 (6コース) '!AL16</f>
        <v>0</v>
      </c>
      <c r="CR16" s="96"/>
      <c r="CS16" s="83"/>
      <c r="CT16" s="852"/>
      <c r="CU16" s="84" t="s">
        <v>45</v>
      </c>
      <c r="CV16" s="85" t="str">
        <f>IF('実績用　 (6コース) '!O16="","0",DA14/CT15)</f>
        <v>0</v>
      </c>
      <c r="CW16" s="86" t="str">
        <f>IF('実績用　 (6コース) '!O16="","0",DA15/CT15)</f>
        <v>0</v>
      </c>
      <c r="CX16" s="87">
        <f>CV16*'実績用　 (6コース) '!AL14</f>
        <v>0</v>
      </c>
      <c r="CY16" s="88">
        <f>CW16*'実績用　 (6コース) '!AL16</f>
        <v>0</v>
      </c>
      <c r="CZ16" s="89">
        <f t="shared" si="0"/>
        <v>0</v>
      </c>
      <c r="DA16" s="93"/>
      <c r="DC16" s="90" t="s">
        <v>45</v>
      </c>
      <c r="DD16" s="85" t="str">
        <f>IF(('実績用　 (6コース) '!P16)="","0",('実績用　 (6コース) '!AL14+'実績用　 (6コース) '!AL16)*'実績用　 (6コース) '!P16*1000)</f>
        <v>0</v>
      </c>
      <c r="DE16" s="85">
        <f>COUNTA('実績用　 (6コース) '!O16)*('実績用　 (6コース) '!AL14+'実績用　 (6コース) '!AL16)</f>
        <v>0</v>
      </c>
      <c r="DF16" s="85">
        <f>COUNTA('実績用　 (6コース) '!Q16)*('実績用　 (6コース) '!AL14+'実績用　 (6コース) '!AL16)</f>
        <v>0</v>
      </c>
      <c r="DG16" s="85">
        <f>COUNTA('実績用　 (6コース) '!R16)*('実績用　 (6コース) '!AL14+'実績用　 (6コース) '!AL16)</f>
        <v>0</v>
      </c>
      <c r="DH16" s="18"/>
      <c r="DI16" s="18"/>
      <c r="DK16" s="28"/>
      <c r="DL16" s="4"/>
      <c r="DN16" s="5">
        <v>8</v>
      </c>
      <c r="DO16" s="28" t="s">
        <v>181</v>
      </c>
      <c r="DP16" s="28" t="s">
        <v>618</v>
      </c>
      <c r="DQ16" s="186">
        <v>3700</v>
      </c>
      <c r="DR16" s="5" t="s">
        <v>83</v>
      </c>
      <c r="DS16" s="5" t="s">
        <v>84</v>
      </c>
      <c r="DT16" s="5" t="s">
        <v>81</v>
      </c>
      <c r="DU16" s="5">
        <v>3400</v>
      </c>
      <c r="DV16" s="28" t="s">
        <v>58</v>
      </c>
      <c r="DW16" s="1">
        <v>1850</v>
      </c>
      <c r="DZ16" s="512">
        <v>8</v>
      </c>
      <c r="EA16" s="512" t="s">
        <v>181</v>
      </c>
      <c r="EB16" s="512" t="s">
        <v>618</v>
      </c>
      <c r="EC16" s="513">
        <v>3700</v>
      </c>
    </row>
    <row r="17" spans="2:133" ht="16.5" customHeight="1" thickBot="1">
      <c r="B17" s="1327"/>
      <c r="C17" s="1421"/>
      <c r="D17" s="1422"/>
      <c r="E17" s="869"/>
      <c r="F17" s="870"/>
      <c r="G17" s="870"/>
      <c r="H17" s="870"/>
      <c r="I17" s="870"/>
      <c r="J17" s="870"/>
      <c r="K17" s="870"/>
      <c r="L17" s="871"/>
      <c r="M17" s="652" t="s">
        <v>53</v>
      </c>
      <c r="N17" s="653"/>
      <c r="O17" s="473"/>
      <c r="P17" s="474"/>
      <c r="Q17" s="480"/>
      <c r="R17" s="478"/>
      <c r="S17" s="846" t="s">
        <v>54</v>
      </c>
      <c r="T17" s="94"/>
      <c r="U17" s="849" t="str">
        <f>IF(T17="","",VLOOKUP(T17,$DR:$DU,3,FALSE))</f>
        <v/>
      </c>
      <c r="V17" s="850"/>
      <c r="W17" s="94"/>
      <c r="X17" s="849" t="str">
        <f>IF(W17="","",VLOOKUP(W17,$DR:$DU,3,FALSE))</f>
        <v/>
      </c>
      <c r="Y17" s="850"/>
      <c r="Z17" s="94"/>
      <c r="AA17" s="849" t="str">
        <f>IF(Z17="","",VLOOKUP(Z17,$DR:$DU,3,FALSE))</f>
        <v/>
      </c>
      <c r="AB17" s="850"/>
      <c r="AC17" s="94"/>
      <c r="AD17" s="849" t="str">
        <f>IF(AC17="","",VLOOKUP(AC17,$DR:$DU,3,FALSE))</f>
        <v/>
      </c>
      <c r="AE17" s="850"/>
      <c r="AF17" s="94"/>
      <c r="AG17" s="849" t="str">
        <f>IF(AF17="","",VLOOKUP(AF17,'実績用　 (6コース) '!$DR:$DU,3,FALSE))</f>
        <v/>
      </c>
      <c r="AH17" s="895"/>
      <c r="AI17" s="857"/>
      <c r="AJ17" s="843"/>
      <c r="AK17" s="860"/>
      <c r="AL17" s="643"/>
      <c r="AM17" s="644"/>
      <c r="AN17" s="645"/>
      <c r="AO17" s="645"/>
      <c r="AP17" s="646"/>
      <c r="AQ17" s="1382"/>
      <c r="AR17" s="1383"/>
      <c r="AS17" s="1396"/>
      <c r="AT17" s="1397"/>
      <c r="AU17" s="1397"/>
      <c r="AV17" s="1407"/>
      <c r="AW17" s="1408"/>
      <c r="AX17" s="1409"/>
      <c r="CB17" s="8"/>
      <c r="CC17" s="5"/>
      <c r="CD17" s="8"/>
      <c r="CE17" s="8"/>
      <c r="CF17" s="8"/>
      <c r="CG17" s="91" t="s">
        <v>56</v>
      </c>
      <c r="CH17" s="95" t="e">
        <f>VLOOKUP('実績用　 (6コース) '!T17,$DR:$DV,4,FALSE)</f>
        <v>#N/A</v>
      </c>
      <c r="CI17" s="95" t="e">
        <f>VLOOKUP('実績用　 (6コース) '!W17,$DR:$DV,4,FALSE)</f>
        <v>#N/A</v>
      </c>
      <c r="CJ17" s="95" t="e">
        <f>VLOOKUP('実績用　 (6コース) '!Z17,$DR:$DV,4,FALSE)</f>
        <v>#N/A</v>
      </c>
      <c r="CK17" s="95" t="e">
        <f>VLOOKUP('実績用　 (6コース) '!AC17,$DR:$DV,4,FALSE)</f>
        <v>#N/A</v>
      </c>
      <c r="CL17" s="95" t="e">
        <f>VLOOKUP('実績用　 (6コース) '!AF17,$DR:$DV,4,FALSE)</f>
        <v>#N/A</v>
      </c>
      <c r="CN17" s="78"/>
      <c r="CO17" s="79" t="s">
        <v>53</v>
      </c>
      <c r="CP17" s="80">
        <f>SUMIF(CH16:CL16,"新上五島町",CH17:CL17)*'実績用　 (6コース) '!AL14</f>
        <v>0</v>
      </c>
      <c r="CQ17" s="81">
        <f>SUMIF(CH16:CL16,"上五島",CH18:CL18)*'実績用　 (6コース) '!AL16</f>
        <v>0</v>
      </c>
      <c r="CR17" s="96"/>
      <c r="CS17" s="83"/>
      <c r="CT17" s="97"/>
      <c r="CU17" s="84" t="s">
        <v>53</v>
      </c>
      <c r="CV17" s="85" t="str">
        <f>IF('実績用　 (6コース) '!O17="","0",DA14/CT15)</f>
        <v>0</v>
      </c>
      <c r="CW17" s="86" t="str">
        <f>IF('実績用　 (6コース) '!O17="","0",DA15/CT15)</f>
        <v>0</v>
      </c>
      <c r="CX17" s="87">
        <f>CV17*'実績用　 (6コース) '!AL14</f>
        <v>0</v>
      </c>
      <c r="CY17" s="88">
        <f>CW17*'実績用　 (6コース) '!AL16</f>
        <v>0</v>
      </c>
      <c r="CZ17" s="89">
        <f t="shared" si="0"/>
        <v>0</v>
      </c>
      <c r="DA17" s="93"/>
      <c r="DB17" s="98"/>
      <c r="DC17" s="90" t="s">
        <v>53</v>
      </c>
      <c r="DD17" s="85" t="str">
        <f>IF(('実績用　 (6コース) '!P17)="","0",('実績用　 (6コース) '!AL14+'実績用　 (6コース) '!AL16)*'実績用　 (6コース) '!P17*1000)</f>
        <v>0</v>
      </c>
      <c r="DE17" s="85">
        <f>COUNTA('実績用　 (6コース) '!O17)*('実績用　 (6コース) '!AL14+'実績用　 (6コース) '!AL16)</f>
        <v>0</v>
      </c>
      <c r="DF17" s="85">
        <f>COUNTA('実績用　 (6コース) '!Q17)*('実績用　 (6コース) '!AL14+'実績用　 (6コース) '!AL16)</f>
        <v>0</v>
      </c>
      <c r="DG17" s="85">
        <f>COUNTA('実績用　 (6コース) '!R17)*('実績用　 (6コース) '!AL14+'実績用　 (6コース) '!AL16)</f>
        <v>0</v>
      </c>
      <c r="DH17" s="18"/>
      <c r="DI17" s="18"/>
      <c r="DK17" s="28"/>
      <c r="DL17" s="4"/>
      <c r="DM17" s="18"/>
      <c r="DN17" s="5">
        <v>9</v>
      </c>
      <c r="DO17" s="28" t="s">
        <v>183</v>
      </c>
      <c r="DP17" s="5" t="s">
        <v>618</v>
      </c>
      <c r="DQ17" s="186">
        <v>400</v>
      </c>
      <c r="DU17" s="5"/>
      <c r="DV17" s="28"/>
      <c r="DW17" s="1">
        <v>200</v>
      </c>
      <c r="DZ17" s="512">
        <v>9</v>
      </c>
      <c r="EA17" s="512" t="s">
        <v>183</v>
      </c>
      <c r="EB17" s="512" t="s">
        <v>618</v>
      </c>
      <c r="EC17" s="513">
        <v>400</v>
      </c>
    </row>
    <row r="18" spans="2:133" ht="16.5" customHeight="1">
      <c r="B18" s="1327"/>
      <c r="C18" s="1423"/>
      <c r="D18" s="1424"/>
      <c r="E18" s="883" t="s">
        <v>378</v>
      </c>
      <c r="F18" s="613"/>
      <c r="G18" s="613"/>
      <c r="H18" s="613"/>
      <c r="I18" s="885" t="s">
        <v>379</v>
      </c>
      <c r="J18" s="613"/>
      <c r="K18" s="613"/>
      <c r="L18" s="650"/>
      <c r="M18" s="652" t="s">
        <v>61</v>
      </c>
      <c r="N18" s="653"/>
      <c r="O18" s="473"/>
      <c r="P18" s="474"/>
      <c r="Q18" s="138"/>
      <c r="R18" s="478"/>
      <c r="S18" s="847"/>
      <c r="T18" s="604" t="str">
        <f>IF(T17="","",VLOOKUP(T17,$DR:$DU,2,FALSE))</f>
        <v/>
      </c>
      <c r="U18" s="605"/>
      <c r="V18" s="606"/>
      <c r="W18" s="604" t="str">
        <f>IF(W17="","",VLOOKUP(W17,$DR:$DU,2,FALSE))</f>
        <v/>
      </c>
      <c r="X18" s="605"/>
      <c r="Y18" s="606"/>
      <c r="Z18" s="604" t="str">
        <f>IF(Z17="","",VLOOKUP(Z17,$DR:$DU,2,FALSE))</f>
        <v/>
      </c>
      <c r="AA18" s="605"/>
      <c r="AB18" s="606"/>
      <c r="AC18" s="604" t="str">
        <f>IF(AC17="","",VLOOKUP(AC17,$DR:$DU,2,FALSE))</f>
        <v/>
      </c>
      <c r="AD18" s="605"/>
      <c r="AE18" s="606"/>
      <c r="AF18" s="604" t="str">
        <f>IF(AF17="","",VLOOKUP(AF17,'実績用　 (6コース) '!$DR:$DU,2,FALSE))</f>
        <v/>
      </c>
      <c r="AG18" s="605"/>
      <c r="AH18" s="711"/>
      <c r="AI18" s="877" t="s">
        <v>62</v>
      </c>
      <c r="AJ18" s="878"/>
      <c r="AK18" s="879"/>
      <c r="AL18" s="609">
        <f>AL14+AL16</f>
        <v>0</v>
      </c>
      <c r="AM18" s="610"/>
      <c r="AN18" s="631">
        <f>AN14+AN16</f>
        <v>0</v>
      </c>
      <c r="AO18" s="631"/>
      <c r="AP18" s="647"/>
      <c r="AQ18" s="1382"/>
      <c r="AR18" s="1383"/>
      <c r="AS18" s="1396"/>
      <c r="AT18" s="1397"/>
      <c r="AU18" s="1397"/>
      <c r="AV18" s="1407"/>
      <c r="AW18" s="1408"/>
      <c r="AX18" s="1409"/>
      <c r="CB18" s="8"/>
      <c r="CC18" s="5"/>
      <c r="CD18" s="8"/>
      <c r="CE18" s="8"/>
      <c r="CF18" s="8"/>
      <c r="CG18" s="91" t="s">
        <v>64</v>
      </c>
      <c r="CH18" s="95" t="e">
        <f>CH17</f>
        <v>#N/A</v>
      </c>
      <c r="CI18" s="95" t="e">
        <f>CI17</f>
        <v>#N/A</v>
      </c>
      <c r="CJ18" s="95" t="e">
        <f>CJ17</f>
        <v>#N/A</v>
      </c>
      <c r="CK18" s="95" t="e">
        <f>CK17</f>
        <v>#N/A</v>
      </c>
      <c r="CL18" s="95" t="e">
        <f>CL17</f>
        <v>#N/A</v>
      </c>
      <c r="CN18" s="78"/>
      <c r="CO18" s="79" t="s">
        <v>61</v>
      </c>
      <c r="CP18" s="80">
        <f>SUMIF(CH16:CL16,"小値賀町",CH17:CL17)*'実績用　 (6コース) '!AL14</f>
        <v>0</v>
      </c>
      <c r="CQ18" s="81">
        <f>SUMIF(CH16:CL16,"小値賀",CH18:CL18)*'実績用　 (6コース) '!AL16</f>
        <v>0</v>
      </c>
      <c r="CR18" s="96"/>
      <c r="CS18" s="83"/>
      <c r="CT18" s="97"/>
      <c r="CU18" s="84" t="s">
        <v>61</v>
      </c>
      <c r="CV18" s="85" t="str">
        <f>IF('実績用　 (6コース) '!O18="","0",DA14/CT15)</f>
        <v>0</v>
      </c>
      <c r="CW18" s="86" t="str">
        <f>IF('実績用　 (6コース) '!O18="","0",DA15/CT15)</f>
        <v>0</v>
      </c>
      <c r="CX18" s="87">
        <f>CV18*'実績用　 (6コース) '!AL14</f>
        <v>0</v>
      </c>
      <c r="CY18" s="88">
        <f>CW18*'実績用　 (6コース) '!AL16</f>
        <v>0</v>
      </c>
      <c r="CZ18" s="89">
        <f t="shared" si="0"/>
        <v>0</v>
      </c>
      <c r="DA18" s="93"/>
      <c r="DB18" s="98"/>
      <c r="DC18" s="90" t="s">
        <v>61</v>
      </c>
      <c r="DD18" s="85" t="str">
        <f>IF(('実績用　 (6コース) '!P18)="","0",('実績用　 (6コース) '!AL14+'実績用　 (6コース) '!AL16)*'実績用　 (6コース) '!P18*1000)</f>
        <v>0</v>
      </c>
      <c r="DE18" s="85">
        <f>COUNTA('実績用　 (6コース) '!O18)*('実績用　 (6コース) '!AL14+'実績用　 (6コース) '!AL16)</f>
        <v>0</v>
      </c>
      <c r="DF18" s="85">
        <f>COUNTA('実績用　 (6コース) '!Q18)*('実績用　 (6コース) '!AL14+'実績用　 (6コース) '!AL16)</f>
        <v>0</v>
      </c>
      <c r="DG18" s="85">
        <f>COUNTA('実績用　 (6コース) '!R18)*('実績用　 (6コース) '!AL14+'実績用　 (6コース) '!AL16)</f>
        <v>0</v>
      </c>
      <c r="DH18" s="18"/>
      <c r="DI18" s="18"/>
      <c r="DK18" s="28"/>
      <c r="DL18" s="4"/>
      <c r="DM18" s="8"/>
      <c r="DN18" s="5">
        <v>10</v>
      </c>
      <c r="DO18" s="28" t="s">
        <v>187</v>
      </c>
      <c r="DP18" s="5" t="s">
        <v>39</v>
      </c>
      <c r="DQ18" s="186">
        <v>1600</v>
      </c>
      <c r="DU18" s="5"/>
      <c r="DV18" s="5"/>
      <c r="DW18" s="1">
        <v>800</v>
      </c>
      <c r="DZ18" s="512">
        <v>10</v>
      </c>
      <c r="EA18" s="512" t="s">
        <v>187</v>
      </c>
      <c r="EB18" s="512" t="s">
        <v>39</v>
      </c>
      <c r="EC18" s="513">
        <v>1600</v>
      </c>
    </row>
    <row r="19" spans="2:133" ht="16.5" customHeight="1" thickBot="1">
      <c r="B19" s="1327"/>
      <c r="C19" s="1425"/>
      <c r="D19" s="1426"/>
      <c r="E19" s="884"/>
      <c r="F19" s="614"/>
      <c r="G19" s="614"/>
      <c r="H19" s="614"/>
      <c r="I19" s="886"/>
      <c r="J19" s="614"/>
      <c r="K19" s="614"/>
      <c r="L19" s="651"/>
      <c r="M19" s="887" t="s">
        <v>68</v>
      </c>
      <c r="N19" s="888"/>
      <c r="O19" s="475"/>
      <c r="P19" s="476"/>
      <c r="Q19" s="139"/>
      <c r="R19" s="140"/>
      <c r="S19" s="848"/>
      <c r="T19" s="718" t="str">
        <f>IF(T17="","",VLOOKUP(T17,$DR:$DU,4,FALSE))</f>
        <v/>
      </c>
      <c r="U19" s="719"/>
      <c r="V19" s="720"/>
      <c r="W19" s="718" t="str">
        <f>IF(W17="","",VLOOKUP(W17,$DR:$DU,4,FALSE))</f>
        <v/>
      </c>
      <c r="X19" s="719"/>
      <c r="Y19" s="720"/>
      <c r="Z19" s="718" t="str">
        <f>IF(Z17="","",VLOOKUP(Z17,$DR:$DU,4,FALSE))</f>
        <v/>
      </c>
      <c r="AA19" s="719"/>
      <c r="AB19" s="720"/>
      <c r="AC19" s="718" t="str">
        <f>IF(AC17="","",VLOOKUP(AC17,$DR:$DU,4,FALSE))</f>
        <v/>
      </c>
      <c r="AD19" s="719"/>
      <c r="AE19" s="720"/>
      <c r="AF19" s="718" t="str">
        <f>IF(AF17="","",VLOOKUP(AF17,'実績用　 (6コース) '!$DR:$DU,4,FALSE))</f>
        <v/>
      </c>
      <c r="AG19" s="719"/>
      <c r="AH19" s="721"/>
      <c r="AI19" s="880"/>
      <c r="AJ19" s="881"/>
      <c r="AK19" s="882"/>
      <c r="AL19" s="843"/>
      <c r="AM19" s="860"/>
      <c r="AN19" s="648"/>
      <c r="AO19" s="648"/>
      <c r="AP19" s="649"/>
      <c r="AQ19" s="1384"/>
      <c r="AR19" s="1385"/>
      <c r="AS19" s="1398"/>
      <c r="AT19" s="1399"/>
      <c r="AU19" s="1399"/>
      <c r="AV19" s="1410"/>
      <c r="AW19" s="1411"/>
      <c r="AX19" s="1412"/>
      <c r="CB19" s="8"/>
      <c r="CC19" s="5"/>
      <c r="CD19" s="8"/>
      <c r="CE19" s="8"/>
      <c r="CF19" s="8"/>
      <c r="CN19" s="101"/>
      <c r="CO19" s="102" t="s">
        <v>68</v>
      </c>
      <c r="CP19" s="103">
        <f>SUMIF(CH16:CL16,"宇久町",CH17:CL17)*'実績用　 (6コース) '!AL14</f>
        <v>0</v>
      </c>
      <c r="CQ19" s="104">
        <f>SUMIF(CH16:CL16,"宇久",CH18:CL18)*'実績用　 (6コース) '!AL16</f>
        <v>0</v>
      </c>
      <c r="CR19" s="96"/>
      <c r="CS19" s="83"/>
      <c r="CT19" s="105"/>
      <c r="CU19" s="106" t="s">
        <v>68</v>
      </c>
      <c r="CV19" s="107" t="str">
        <f>IF('実績用　 (6コース) '!O19="","0",DA14/CT15)</f>
        <v>0</v>
      </c>
      <c r="CW19" s="108" t="str">
        <f>IF('実績用　 (6コース) '!O19="","0",DA15/CT15)</f>
        <v>0</v>
      </c>
      <c r="CX19" s="109">
        <f>CV19*'実績用　 (6コース) '!AL14</f>
        <v>0</v>
      </c>
      <c r="CY19" s="110">
        <f>CW19*'実績用　 (6コース) '!AL16</f>
        <v>0</v>
      </c>
      <c r="CZ19" s="111">
        <f t="shared" si="0"/>
        <v>0</v>
      </c>
      <c r="DA19" s="93"/>
      <c r="DC19" s="112" t="s">
        <v>68</v>
      </c>
      <c r="DD19" s="107" t="str">
        <f>IF(('実績用　 (6コース) '!P19)="","0",('実績用　 (6コース) '!AL14+'実績用　 (6コース) '!AL16)*'実績用　 (6コース) '!P19*1000)</f>
        <v>0</v>
      </c>
      <c r="DE19" s="107">
        <f>COUNTA('実績用　 (6コース) '!O19)*('実績用　 (6コース) '!AL14+'実績用　 (6コース) '!AL16)</f>
        <v>0</v>
      </c>
      <c r="DF19" s="107">
        <f>COUNTA('実績用　 (6コース) '!Q19)*('実績用　 (6コース) '!AL14+'実績用　 (6コース) '!AL16)</f>
        <v>0</v>
      </c>
      <c r="DG19" s="107">
        <f>COUNTA('実績用　 (6コース) '!R19)*('実績用　 (6コース) '!AL14+'実績用　 (6コース) '!AL16)</f>
        <v>0</v>
      </c>
      <c r="DH19" s="18"/>
      <c r="DI19" s="18"/>
      <c r="DK19" s="28"/>
      <c r="DL19" s="4"/>
      <c r="DM19" s="8"/>
      <c r="DN19" s="5">
        <v>11</v>
      </c>
      <c r="DO19" s="28" t="s">
        <v>188</v>
      </c>
      <c r="DP19" s="5" t="s">
        <v>39</v>
      </c>
      <c r="DQ19" s="186">
        <v>1600</v>
      </c>
      <c r="DU19" s="5"/>
      <c r="DV19" s="5"/>
      <c r="DW19" s="1">
        <v>800</v>
      </c>
      <c r="DZ19" s="512">
        <v>11</v>
      </c>
      <c r="EA19" s="512" t="s">
        <v>188</v>
      </c>
      <c r="EB19" s="512" t="s">
        <v>39</v>
      </c>
      <c r="EC19" s="513">
        <v>1600</v>
      </c>
    </row>
    <row r="20" spans="2:133" ht="16.5" customHeight="1" thickTop="1" thickBot="1">
      <c r="B20" s="1327">
        <v>3</v>
      </c>
      <c r="C20" s="1334"/>
      <c r="D20" s="1417"/>
      <c r="E20" s="704" t="s">
        <v>381</v>
      </c>
      <c r="F20" s="705"/>
      <c r="G20" s="706"/>
      <c r="H20" s="706"/>
      <c r="I20" s="706"/>
      <c r="J20" s="706"/>
      <c r="K20" s="706"/>
      <c r="L20" s="707"/>
      <c r="M20" s="708" t="s">
        <v>113</v>
      </c>
      <c r="N20" s="709"/>
      <c r="O20" s="471"/>
      <c r="P20" s="472"/>
      <c r="Q20" s="479"/>
      <c r="R20" s="141"/>
      <c r="S20" s="712" t="s">
        <v>34</v>
      </c>
      <c r="T20" s="57"/>
      <c r="U20" s="872" t="str">
        <f>IF(T20="","",VLOOKUP(T20,$DN:$DQ,3,FALSE))</f>
        <v/>
      </c>
      <c r="V20" s="873"/>
      <c r="W20" s="57"/>
      <c r="X20" s="872" t="str">
        <f>IF(W20="","",VLOOKUP(W20,$DN:$DQ,3,FALSE))</f>
        <v/>
      </c>
      <c r="Y20" s="873"/>
      <c r="Z20" s="57"/>
      <c r="AA20" s="872" t="str">
        <f>IF(Z20="","",VLOOKUP(Z20,$DN:$DQ,3,FALSE))</f>
        <v/>
      </c>
      <c r="AB20" s="873"/>
      <c r="AC20" s="57"/>
      <c r="AD20" s="872" t="str">
        <f>IF(AC20="","",VLOOKUP(AC20,$DN:$DQ,3,FALSE))</f>
        <v/>
      </c>
      <c r="AE20" s="873"/>
      <c r="AF20" s="57"/>
      <c r="AG20" s="872" t="str">
        <f>IF(AF20="","",VLOOKUP(AF20,$DN:$DQ,3,FALSE))</f>
        <v/>
      </c>
      <c r="AH20" s="1365"/>
      <c r="AI20" s="607" t="s">
        <v>179</v>
      </c>
      <c r="AJ20" s="609">
        <f>DA20+CR20</f>
        <v>0</v>
      </c>
      <c r="AK20" s="610"/>
      <c r="AL20" s="627"/>
      <c r="AM20" s="628"/>
      <c r="AN20" s="631">
        <f>(AJ20*AL20)</f>
        <v>0</v>
      </c>
      <c r="AO20" s="631"/>
      <c r="AP20" s="632"/>
      <c r="AQ20" s="1380">
        <f>SUM(P20:P25)*AL24</f>
        <v>0</v>
      </c>
      <c r="AR20" s="1381"/>
      <c r="AS20" s="1392"/>
      <c r="AT20" s="1393"/>
      <c r="AU20" s="1393"/>
      <c r="AV20" s="1340"/>
      <c r="AW20" s="1341"/>
      <c r="AX20" s="1342"/>
      <c r="CB20" s="8"/>
      <c r="CC20" s="5"/>
      <c r="CD20" s="8"/>
      <c r="CE20" s="8"/>
      <c r="CF20" s="8"/>
      <c r="CN20" s="62">
        <v>3</v>
      </c>
      <c r="CO20" s="63" t="s">
        <v>110</v>
      </c>
      <c r="CP20" s="64">
        <f>SUMIF(CH22:CL22,"対馬市",CH23:CL23)*'実績用　 (6コース) '!AL20</f>
        <v>0</v>
      </c>
      <c r="CQ20" s="65">
        <f>SUMIF(CH22:CL22,"対馬市",CH24:CL24)*'実績用　 (6コース) '!AL22</f>
        <v>0</v>
      </c>
      <c r="CR20" s="66">
        <f>SUM('実績用　 (6コース) '!T25:AH25)</f>
        <v>0</v>
      </c>
      <c r="CS20" s="83"/>
      <c r="CT20" s="67" t="s">
        <v>11</v>
      </c>
      <c r="CU20" s="68" t="s">
        <v>110</v>
      </c>
      <c r="CV20" s="69" t="str">
        <f>IF('実績用　 (6コース) '!O20="","0",DA20/CT21)</f>
        <v>0</v>
      </c>
      <c r="CW20" s="70" t="str">
        <f>IF('実績用　 (6コース) '!O20="","0",DA21/CT21)</f>
        <v>0</v>
      </c>
      <c r="CX20" s="71">
        <f>CV20*'実績用　 (6コース) '!AL20</f>
        <v>0</v>
      </c>
      <c r="CY20" s="72">
        <f>CW20*'実績用　 (6コース) '!AL22</f>
        <v>0</v>
      </c>
      <c r="CZ20" s="73">
        <f t="shared" si="0"/>
        <v>0</v>
      </c>
      <c r="DA20" s="66">
        <f>SUM('実績用　 (6コース) '!T22:AH22)</f>
        <v>0</v>
      </c>
      <c r="DC20" s="74" t="s">
        <v>110</v>
      </c>
      <c r="DD20" s="69" t="str">
        <f>IF(('実績用　 (6コース) '!P20)="","0",('実績用　 (6コース) '!AL20+'実績用　 (6コース) '!AL22)*'実績用　 (6コース) '!P20*1000)</f>
        <v>0</v>
      </c>
      <c r="DE20" s="69">
        <f>COUNTA('実績用　 (6コース) '!O20)*('実績用　 (6コース) '!AL20+'実績用　 (6コース) '!AL22)</f>
        <v>0</v>
      </c>
      <c r="DF20" s="69">
        <f>COUNTA('実績用　 (6コース) '!Q20)*('実績用　 (6コース) '!AL20+'実績用　 (6コース) '!AL22)</f>
        <v>0</v>
      </c>
      <c r="DG20" s="69">
        <f>COUNTA('実績用　 (6コース) '!R20)*('実績用　 (6コース) '!AL20+'実績用　 (6コース) '!AL22)</f>
        <v>0</v>
      </c>
      <c r="DH20" s="18"/>
      <c r="DI20" s="18"/>
      <c r="DK20" s="28"/>
      <c r="DL20" s="4"/>
      <c r="DM20" s="8"/>
      <c r="DN20" s="5">
        <v>12</v>
      </c>
      <c r="DO20" s="28" t="s">
        <v>189</v>
      </c>
      <c r="DP20" s="5" t="s">
        <v>39</v>
      </c>
      <c r="DQ20" s="186">
        <v>1600</v>
      </c>
      <c r="DU20" s="5"/>
      <c r="DV20" s="5"/>
      <c r="DW20" s="1">
        <v>800</v>
      </c>
      <c r="DZ20" s="512">
        <v>12</v>
      </c>
      <c r="EA20" s="512" t="s">
        <v>189</v>
      </c>
      <c r="EB20" s="512" t="s">
        <v>39</v>
      </c>
      <c r="EC20" s="513">
        <v>1600</v>
      </c>
    </row>
    <row r="21" spans="2:133" ht="16.5" customHeight="1">
      <c r="B21" s="1327"/>
      <c r="C21" s="1416"/>
      <c r="D21" s="1418"/>
      <c r="E21" s="869"/>
      <c r="F21" s="870"/>
      <c r="G21" s="870"/>
      <c r="H21" s="870"/>
      <c r="I21" s="870"/>
      <c r="J21" s="870"/>
      <c r="K21" s="870"/>
      <c r="L21" s="871"/>
      <c r="M21" s="652" t="s">
        <v>112</v>
      </c>
      <c r="N21" s="653"/>
      <c r="O21" s="473"/>
      <c r="P21" s="474"/>
      <c r="Q21" s="480"/>
      <c r="R21" s="142"/>
      <c r="S21" s="713"/>
      <c r="T21" s="819" t="str">
        <f>IF(T20="","",VLOOKUP(T20,$DN:$DQ,2,FALSE))</f>
        <v/>
      </c>
      <c r="U21" s="820"/>
      <c r="V21" s="821"/>
      <c r="W21" s="819" t="str">
        <f>IF(W20="","",VLOOKUP(W20,$DN:$DQ,2,FALSE))</f>
        <v/>
      </c>
      <c r="X21" s="820"/>
      <c r="Y21" s="821"/>
      <c r="Z21" s="819" t="str">
        <f>IF(Z20="","",VLOOKUP(Z20,$DN:$DQ,2,FALSE))</f>
        <v/>
      </c>
      <c r="AA21" s="820"/>
      <c r="AB21" s="821"/>
      <c r="AC21" s="819" t="str">
        <f>IF(AC20="","",VLOOKUP(AC20,$DN:$DQ,2,FALSE))</f>
        <v/>
      </c>
      <c r="AD21" s="820"/>
      <c r="AE21" s="821"/>
      <c r="AF21" s="819" t="str">
        <f>IF(AF20="","",VLOOKUP(AF20,$DN:$DQ,2,FALSE))</f>
        <v/>
      </c>
      <c r="AG21" s="820"/>
      <c r="AH21" s="821"/>
      <c r="AI21" s="608"/>
      <c r="AJ21" s="611"/>
      <c r="AK21" s="612"/>
      <c r="AL21" s="629"/>
      <c r="AM21" s="630"/>
      <c r="AN21" s="633"/>
      <c r="AO21" s="633"/>
      <c r="AP21" s="634"/>
      <c r="AQ21" s="1382"/>
      <c r="AR21" s="1383"/>
      <c r="AS21" s="1394"/>
      <c r="AT21" s="1395"/>
      <c r="AU21" s="1395"/>
      <c r="AV21" s="1343"/>
      <c r="AW21" s="1344"/>
      <c r="AX21" s="1345"/>
      <c r="CB21" s="8"/>
      <c r="CC21" s="5"/>
      <c r="CD21" s="8"/>
      <c r="CE21" s="8"/>
      <c r="CF21" s="8"/>
      <c r="CN21" s="78"/>
      <c r="CO21" s="79" t="s">
        <v>111</v>
      </c>
      <c r="CP21" s="80">
        <f>SUMIF(CH22:CL22,"壱岐市",CH23:CL23)*'実績用　 (6コース) '!AL20</f>
        <v>0</v>
      </c>
      <c r="CQ21" s="81">
        <f>SUMIF(CH22:CL22,"壱岐市",CH24:CL24)*'実績用　 (6コース) '!AL22</f>
        <v>0</v>
      </c>
      <c r="CR21" s="82">
        <f>CR20</f>
        <v>0</v>
      </c>
      <c r="CS21" s="83"/>
      <c r="CT21" s="851">
        <f>COUNTA('実績用　 (6コース) '!O20:O25)</f>
        <v>0</v>
      </c>
      <c r="CU21" s="84" t="s">
        <v>111</v>
      </c>
      <c r="CV21" s="85" t="str">
        <f>IF('実績用　 (6コース) '!O21="","0",DA20/CT21)</f>
        <v>0</v>
      </c>
      <c r="CW21" s="86" t="str">
        <f>IF('実績用　 (6コース) '!O21="","0",DA21/CT21)</f>
        <v>0</v>
      </c>
      <c r="CX21" s="87">
        <f>CV21*'実績用　 (6コース) '!AL20</f>
        <v>0</v>
      </c>
      <c r="CY21" s="88">
        <f>CW21*'実績用　 (6コース) '!AL22</f>
        <v>0</v>
      </c>
      <c r="CZ21" s="89">
        <f t="shared" si="0"/>
        <v>0</v>
      </c>
      <c r="DA21" s="82">
        <f>CL47</f>
        <v>0</v>
      </c>
      <c r="DC21" s="90" t="s">
        <v>111</v>
      </c>
      <c r="DD21" s="85" t="str">
        <f>IF(('実績用　 (6コース) '!P21)="","0",('実績用　 (6コース) '!AL20+'実績用　 (6コース) '!AL22)*'実績用　 (6コース) '!P21*1000)</f>
        <v>0</v>
      </c>
      <c r="DE21" s="85">
        <f>COUNTA('実績用　 (6コース) '!O21)*('実績用　 (6コース) '!AL20+'実績用　 (6コース) '!AL22)</f>
        <v>0</v>
      </c>
      <c r="DF21" s="85">
        <f>COUNTA('実績用　 (6コース) '!Q21)*('実績用　 (6コース) '!AL20+'実績用　 (6コース) '!AL22)</f>
        <v>0</v>
      </c>
      <c r="DG21" s="85">
        <f>COUNTA('実績用　 (6コース) '!R21)*('実績用　 (6コース) '!AL20+'実績用　 (6コース) '!AL22)</f>
        <v>0</v>
      </c>
      <c r="DH21" s="18"/>
      <c r="DI21" s="18"/>
      <c r="DK21" s="28"/>
      <c r="DL21" s="4"/>
      <c r="DM21" s="8"/>
      <c r="DN21" s="5">
        <v>13</v>
      </c>
      <c r="DO21" s="28" t="s">
        <v>190</v>
      </c>
      <c r="DP21" s="5" t="s">
        <v>39</v>
      </c>
      <c r="DQ21" s="186">
        <v>300</v>
      </c>
      <c r="DU21" s="5"/>
      <c r="DV21" s="5"/>
      <c r="DW21" s="1">
        <v>150</v>
      </c>
      <c r="DZ21" s="512">
        <v>13</v>
      </c>
      <c r="EA21" s="512" t="s">
        <v>190</v>
      </c>
      <c r="EB21" s="512" t="s">
        <v>39</v>
      </c>
      <c r="EC21" s="513">
        <v>300</v>
      </c>
    </row>
    <row r="22" spans="2:133" ht="16.5" customHeight="1">
      <c r="B22" s="1327"/>
      <c r="C22" s="1419" t="s">
        <v>508</v>
      </c>
      <c r="D22" s="1420"/>
      <c r="E22" s="869"/>
      <c r="F22" s="870"/>
      <c r="G22" s="870"/>
      <c r="H22" s="870"/>
      <c r="I22" s="870"/>
      <c r="J22" s="870"/>
      <c r="K22" s="870"/>
      <c r="L22" s="871"/>
      <c r="M22" s="652" t="s">
        <v>45</v>
      </c>
      <c r="N22" s="653"/>
      <c r="O22" s="473"/>
      <c r="P22" s="474"/>
      <c r="Q22" s="480"/>
      <c r="R22" s="478"/>
      <c r="S22" s="714"/>
      <c r="T22" s="853" t="str">
        <f>IF(T20="","",VLOOKUP(T20,$DN:$DQ,4,FALSE))</f>
        <v/>
      </c>
      <c r="U22" s="854"/>
      <c r="V22" s="855"/>
      <c r="W22" s="853" t="str">
        <f>IF(W20="","",VLOOKUP(W20,$DN:$DQ,4,FALSE))</f>
        <v/>
      </c>
      <c r="X22" s="854"/>
      <c r="Y22" s="855"/>
      <c r="Z22" s="853" t="str">
        <f>IF(Z20="","",VLOOKUP(Z20,$DN:$DQ,4,FALSE))</f>
        <v/>
      </c>
      <c r="AA22" s="854"/>
      <c r="AB22" s="855"/>
      <c r="AC22" s="853" t="str">
        <f>IF(AC20="","",VLOOKUP(AC20,$DN:$DQ,4,FALSE))</f>
        <v/>
      </c>
      <c r="AD22" s="854"/>
      <c r="AE22" s="855"/>
      <c r="AF22" s="853" t="str">
        <f>IF(AF20="","",VLOOKUP(AF20,$DN:$DQ,4,FALSE))</f>
        <v/>
      </c>
      <c r="AG22" s="854"/>
      <c r="AH22" s="855"/>
      <c r="AI22" s="856" t="s">
        <v>284</v>
      </c>
      <c r="AJ22" s="858">
        <f>CR21+DA21</f>
        <v>0</v>
      </c>
      <c r="AK22" s="859"/>
      <c r="AL22" s="641"/>
      <c r="AM22" s="642"/>
      <c r="AN22" s="633">
        <f>(AJ22*AL22)</f>
        <v>0</v>
      </c>
      <c r="AO22" s="633"/>
      <c r="AP22" s="634"/>
      <c r="AQ22" s="1382"/>
      <c r="AR22" s="1383"/>
      <c r="AS22" s="1396"/>
      <c r="AT22" s="1397"/>
      <c r="AU22" s="1397"/>
      <c r="AV22" s="1343"/>
      <c r="AW22" s="1344"/>
      <c r="AX22" s="1345"/>
      <c r="CB22" s="8"/>
      <c r="CC22" s="5"/>
      <c r="CD22" s="8"/>
      <c r="CE22" s="8"/>
      <c r="CF22" s="8"/>
      <c r="CG22" s="91" t="s">
        <v>48</v>
      </c>
      <c r="CH22" s="92" t="e">
        <f>VLOOKUP('実績用　 (6コース) '!T23,$DR:$DV,5,FALSE)</f>
        <v>#N/A</v>
      </c>
      <c r="CI22" s="92" t="e">
        <f>VLOOKUP('実績用　 (6コース) '!W23,$DR:$DV,5,FALSE)</f>
        <v>#N/A</v>
      </c>
      <c r="CJ22" s="92" t="e">
        <f>VLOOKUP('実績用　 (6コース) '!Z23,$DR:$DV,5,FALSE)</f>
        <v>#N/A</v>
      </c>
      <c r="CK22" s="92" t="e">
        <f>VLOOKUP('実績用　 (6コース) '!AC23,$DR:$DV,5,FALSE)</f>
        <v>#N/A</v>
      </c>
      <c r="CL22" s="92" t="e">
        <f>VLOOKUP('実績用　 (6コース) '!AF23,$DR:$DV,5,FALSE)</f>
        <v>#N/A</v>
      </c>
      <c r="CN22" s="78"/>
      <c r="CO22" s="79" t="s">
        <v>45</v>
      </c>
      <c r="CP22" s="80">
        <f>SUMIF(CH22:CL22,"五島市",CH23:CL23)*'実績用　 (6コース) '!AL20</f>
        <v>0</v>
      </c>
      <c r="CQ22" s="81">
        <f>SUMIF(CH22:CL22,"五島市",CH24:CL24)*'実績用　 (6コース) '!AL22</f>
        <v>0</v>
      </c>
      <c r="CR22" s="96"/>
      <c r="CS22" s="83"/>
      <c r="CT22" s="852"/>
      <c r="CU22" s="84" t="s">
        <v>45</v>
      </c>
      <c r="CV22" s="85" t="str">
        <f>IF('実績用　 (6コース) '!O22="","0",DA20/CT21)</f>
        <v>0</v>
      </c>
      <c r="CW22" s="86" t="str">
        <f>IF('実績用　 (6コース) '!O22="","0",DA21/CT21)</f>
        <v>0</v>
      </c>
      <c r="CX22" s="87">
        <f>CV22*'実績用　 (6コース) '!AL20</f>
        <v>0</v>
      </c>
      <c r="CY22" s="88">
        <f>CW22*'実績用　 (6コース) '!AL22</f>
        <v>0</v>
      </c>
      <c r="CZ22" s="89">
        <f t="shared" si="0"/>
        <v>0</v>
      </c>
      <c r="DA22" s="93"/>
      <c r="DC22" s="90" t="s">
        <v>45</v>
      </c>
      <c r="DD22" s="85" t="str">
        <f>IF(('実績用　 (6コース) '!P22)="","0",('実績用　 (6コース) '!AL20+'実績用　 (6コース) '!AL22)*'実績用　 (6コース) '!P22*1000)</f>
        <v>0</v>
      </c>
      <c r="DE22" s="85">
        <f>COUNTA('実績用　 (6コース) '!O22)*('実績用　 (6コース) '!AL20+'実績用　 (6コース) '!AL22)</f>
        <v>0</v>
      </c>
      <c r="DF22" s="85">
        <f>COUNTA('実績用　 (6コース) '!Q22)*('実績用　 (6コース) '!AL20+'実績用　 (6コース) '!AL22)</f>
        <v>0</v>
      </c>
      <c r="DG22" s="85">
        <f>COUNTA('実績用　 (6コース) '!R22)*('実績用　 (6コース) '!AL20+'実績用　 (6コース) '!AL22)</f>
        <v>0</v>
      </c>
      <c r="DH22" s="18"/>
      <c r="DI22" s="18"/>
      <c r="DK22" s="28"/>
      <c r="DL22" s="4"/>
      <c r="DM22" s="8"/>
      <c r="DN22" s="5">
        <v>14</v>
      </c>
      <c r="DO22" s="28" t="s">
        <v>191</v>
      </c>
      <c r="DP22" s="5" t="s">
        <v>39</v>
      </c>
      <c r="DQ22" s="186">
        <v>500</v>
      </c>
      <c r="DU22" s="5"/>
      <c r="DV22" s="5"/>
      <c r="DW22" s="1">
        <v>250</v>
      </c>
      <c r="DZ22" s="512">
        <v>14</v>
      </c>
      <c r="EA22" s="512" t="s">
        <v>191</v>
      </c>
      <c r="EB22" s="512" t="s">
        <v>39</v>
      </c>
      <c r="EC22" s="513">
        <v>500</v>
      </c>
    </row>
    <row r="23" spans="2:133" ht="16.5" customHeight="1" thickBot="1">
      <c r="B23" s="1327"/>
      <c r="C23" s="694"/>
      <c r="D23" s="695"/>
      <c r="E23" s="869"/>
      <c r="F23" s="870"/>
      <c r="G23" s="870"/>
      <c r="H23" s="870"/>
      <c r="I23" s="870"/>
      <c r="J23" s="870"/>
      <c r="K23" s="870"/>
      <c r="L23" s="871"/>
      <c r="M23" s="652" t="s">
        <v>53</v>
      </c>
      <c r="N23" s="653"/>
      <c r="O23" s="473"/>
      <c r="P23" s="474"/>
      <c r="Q23" s="480"/>
      <c r="R23" s="478"/>
      <c r="S23" s="846" t="s">
        <v>54</v>
      </c>
      <c r="T23" s="94"/>
      <c r="U23" s="849" t="str">
        <f>IF(T23="","",VLOOKUP(T23,$DR:$DU,3,FALSE))</f>
        <v/>
      </c>
      <c r="V23" s="850"/>
      <c r="W23" s="94"/>
      <c r="X23" s="849" t="str">
        <f>IF(W23="","",VLOOKUP(W23,$DR:$DU,3,FALSE))</f>
        <v/>
      </c>
      <c r="Y23" s="850"/>
      <c r="Z23" s="94"/>
      <c r="AA23" s="849" t="str">
        <f>IF(Z23="","",VLOOKUP(Z23,$DR:$DU,3,FALSE))</f>
        <v/>
      </c>
      <c r="AB23" s="850"/>
      <c r="AC23" s="94"/>
      <c r="AD23" s="849" t="str">
        <f>IF(AC23="","",VLOOKUP(AC23,$DR:$DU,3,FALSE))</f>
        <v/>
      </c>
      <c r="AE23" s="850"/>
      <c r="AF23" s="94"/>
      <c r="AG23" s="849" t="str">
        <f>IF(AF23="","",VLOOKUP(AF23,'実績用　 (6コース) '!$DR:$DU,3,FALSE))</f>
        <v/>
      </c>
      <c r="AH23" s="895"/>
      <c r="AI23" s="857"/>
      <c r="AJ23" s="843"/>
      <c r="AK23" s="860"/>
      <c r="AL23" s="643"/>
      <c r="AM23" s="644"/>
      <c r="AN23" s="645"/>
      <c r="AO23" s="645"/>
      <c r="AP23" s="646"/>
      <c r="AQ23" s="1382"/>
      <c r="AR23" s="1383"/>
      <c r="AS23" s="1396"/>
      <c r="AT23" s="1397"/>
      <c r="AU23" s="1397"/>
      <c r="AV23" s="1343"/>
      <c r="AW23" s="1344"/>
      <c r="AX23" s="1345"/>
      <c r="CB23" s="8"/>
      <c r="CC23" s="5"/>
      <c r="CD23" s="8"/>
      <c r="CE23" s="8"/>
      <c r="CF23" s="8"/>
      <c r="CG23" s="91" t="s">
        <v>56</v>
      </c>
      <c r="CH23" s="95" t="e">
        <f>VLOOKUP('実績用　 (6コース) '!T23,$DR:$DV,4,FALSE)</f>
        <v>#N/A</v>
      </c>
      <c r="CI23" s="95" t="e">
        <f>VLOOKUP('実績用　 (6コース) '!W23,$DR:$DV,4,FALSE)</f>
        <v>#N/A</v>
      </c>
      <c r="CJ23" s="95" t="e">
        <f>VLOOKUP('実績用　 (6コース) '!Z23,$DR:$DV,4,FALSE)</f>
        <v>#N/A</v>
      </c>
      <c r="CK23" s="95" t="e">
        <f>VLOOKUP('実績用　 (6コース) '!AC23,$DR:$DV,4,FALSE)</f>
        <v>#N/A</v>
      </c>
      <c r="CL23" s="95" t="e">
        <f>VLOOKUP('実績用　 (6コース) '!AF23,$DR:$DV,4,FALSE)</f>
        <v>#N/A</v>
      </c>
      <c r="CN23" s="78"/>
      <c r="CO23" s="79" t="s">
        <v>53</v>
      </c>
      <c r="CP23" s="80">
        <f>SUMIF(CH22:CL22,"新上五島町",CH23:CL23)*'実績用　 (6コース) '!AL20</f>
        <v>0</v>
      </c>
      <c r="CQ23" s="81">
        <f>SUMIF(CH22:CL22,"上五島",CH24:CL24)*'実績用　 (6コース) '!AL22</f>
        <v>0</v>
      </c>
      <c r="CR23" s="96"/>
      <c r="CS23" s="83"/>
      <c r="CT23" s="97"/>
      <c r="CU23" s="84" t="s">
        <v>53</v>
      </c>
      <c r="CV23" s="85" t="str">
        <f>IF('実績用　 (6コース) '!O23="","0",DA20/CT21)</f>
        <v>0</v>
      </c>
      <c r="CW23" s="86" t="str">
        <f>IF('実績用　 (6コース) '!O23="","0",DA21/CT21)</f>
        <v>0</v>
      </c>
      <c r="CX23" s="87">
        <f>CV23*'実績用　 (6コース) '!AL20</f>
        <v>0</v>
      </c>
      <c r="CY23" s="88">
        <f>CW23*'実績用　 (6コース) '!AL22</f>
        <v>0</v>
      </c>
      <c r="CZ23" s="89">
        <f t="shared" si="0"/>
        <v>0</v>
      </c>
      <c r="DA23" s="93"/>
      <c r="DB23" s="98"/>
      <c r="DC23" s="90" t="s">
        <v>53</v>
      </c>
      <c r="DD23" s="85" t="str">
        <f>IF(('実績用　 (6コース) '!P23)="","0",('実績用　 (6コース) '!AL20+'実績用　 (6コース) '!AL22)*'実績用　 (6コース) '!P23*1000)</f>
        <v>0</v>
      </c>
      <c r="DE23" s="85">
        <f>COUNTA('実績用　 (6コース) '!O23)*('実績用　 (6コース) '!AL20+'実績用　 (6コース) '!AL22)</f>
        <v>0</v>
      </c>
      <c r="DF23" s="85">
        <f>COUNTA('実績用　 (6コース) '!Q23)*('実績用　 (6コース) '!AL20+'実績用　 (6コース) '!AL22)</f>
        <v>0</v>
      </c>
      <c r="DG23" s="85">
        <f>COUNTA('実績用　 (6コース) '!R23)*('実績用　 (6コース) '!AL20+'実績用　 (6コース) '!AL22)</f>
        <v>0</v>
      </c>
      <c r="DH23" s="18"/>
      <c r="DI23" s="18"/>
      <c r="DK23" s="28"/>
      <c r="DL23" s="4"/>
      <c r="DM23" s="8"/>
      <c r="DN23" s="5">
        <v>15</v>
      </c>
      <c r="DO23" s="28" t="s">
        <v>192</v>
      </c>
      <c r="DP23" s="28" t="s">
        <v>39</v>
      </c>
      <c r="DQ23" s="186">
        <v>900</v>
      </c>
      <c r="DU23" s="5"/>
      <c r="DV23" s="5"/>
      <c r="DW23" s="1">
        <v>450</v>
      </c>
      <c r="DZ23" s="512">
        <v>15</v>
      </c>
      <c r="EA23" s="512" t="s">
        <v>192</v>
      </c>
      <c r="EB23" s="512" t="s">
        <v>39</v>
      </c>
      <c r="EC23" s="513">
        <v>900</v>
      </c>
    </row>
    <row r="24" spans="2:133" ht="16.5" customHeight="1">
      <c r="B24" s="1327"/>
      <c r="C24" s="696"/>
      <c r="D24" s="697"/>
      <c r="E24" s="883" t="s">
        <v>378</v>
      </c>
      <c r="F24" s="613"/>
      <c r="G24" s="613"/>
      <c r="H24" s="613"/>
      <c r="I24" s="885" t="s">
        <v>379</v>
      </c>
      <c r="J24" s="613"/>
      <c r="K24" s="613"/>
      <c r="L24" s="650"/>
      <c r="M24" s="652" t="s">
        <v>61</v>
      </c>
      <c r="N24" s="653"/>
      <c r="O24" s="473"/>
      <c r="P24" s="474"/>
      <c r="Q24" s="138"/>
      <c r="R24" s="478"/>
      <c r="S24" s="847"/>
      <c r="T24" s="604" t="str">
        <f>IF(T23="","",VLOOKUP(T23,$DR:$DU,2,FALSE))</f>
        <v/>
      </c>
      <c r="U24" s="605"/>
      <c r="V24" s="606"/>
      <c r="W24" s="604" t="str">
        <f>IF(W23="","",VLOOKUP(W23,$DR:$DU,2,FALSE))</f>
        <v/>
      </c>
      <c r="X24" s="605"/>
      <c r="Y24" s="606"/>
      <c r="Z24" s="604" t="str">
        <f>IF(Z23="","",VLOOKUP(Z23,$DR:$DU,2,FALSE))</f>
        <v/>
      </c>
      <c r="AA24" s="605"/>
      <c r="AB24" s="606"/>
      <c r="AC24" s="604" t="str">
        <f>IF(AC23="","",VLOOKUP(AC23,$DR:$DU,2,FALSE))</f>
        <v/>
      </c>
      <c r="AD24" s="605"/>
      <c r="AE24" s="606"/>
      <c r="AF24" s="604" t="str">
        <f>IF(AF23="","",VLOOKUP(AF23,'実績用　 (6コース) '!$DR:$DU,2,FALSE))</f>
        <v/>
      </c>
      <c r="AG24" s="605"/>
      <c r="AH24" s="711"/>
      <c r="AI24" s="877" t="s">
        <v>62</v>
      </c>
      <c r="AJ24" s="878"/>
      <c r="AK24" s="879"/>
      <c r="AL24" s="609">
        <f>AL20+AL22</f>
        <v>0</v>
      </c>
      <c r="AM24" s="610"/>
      <c r="AN24" s="631">
        <f>AN20+AN22</f>
        <v>0</v>
      </c>
      <c r="AO24" s="631"/>
      <c r="AP24" s="647"/>
      <c r="AQ24" s="1382"/>
      <c r="AR24" s="1383"/>
      <c r="AS24" s="1396"/>
      <c r="AT24" s="1397"/>
      <c r="AU24" s="1397"/>
      <c r="AV24" s="1343"/>
      <c r="AW24" s="1344"/>
      <c r="AX24" s="1345"/>
      <c r="CB24" s="8"/>
      <c r="CC24" s="5"/>
      <c r="CD24" s="8"/>
      <c r="CE24" s="8"/>
      <c r="CF24" s="8"/>
      <c r="CG24" s="91" t="s">
        <v>64</v>
      </c>
      <c r="CH24" s="95" t="e">
        <f>CH23</f>
        <v>#N/A</v>
      </c>
      <c r="CI24" s="95" t="e">
        <f>CI23</f>
        <v>#N/A</v>
      </c>
      <c r="CJ24" s="95" t="e">
        <f>CJ23</f>
        <v>#N/A</v>
      </c>
      <c r="CK24" s="95" t="e">
        <f>CK23</f>
        <v>#N/A</v>
      </c>
      <c r="CL24" s="95" t="e">
        <f>CL23</f>
        <v>#N/A</v>
      </c>
      <c r="CN24" s="78"/>
      <c r="CO24" s="79" t="s">
        <v>61</v>
      </c>
      <c r="CP24" s="80">
        <f>SUMIF(CH22:CL22,"小値賀町",CH23:CL23)*'実績用　 (6コース) '!AL20</f>
        <v>0</v>
      </c>
      <c r="CQ24" s="81">
        <f>SUMIF(CH22:CL22,"小値賀",CH24:CL24)*'実績用　 (6コース) '!AL22</f>
        <v>0</v>
      </c>
      <c r="CR24" s="96"/>
      <c r="CS24" s="83"/>
      <c r="CT24" s="97"/>
      <c r="CU24" s="84" t="s">
        <v>61</v>
      </c>
      <c r="CV24" s="85" t="str">
        <f>IF('実績用　 (6コース) '!O24="","0",DA20/CT21)</f>
        <v>0</v>
      </c>
      <c r="CW24" s="86" t="str">
        <f>IF('実績用　 (6コース) '!O24="","0",DA21/CT21)</f>
        <v>0</v>
      </c>
      <c r="CX24" s="87">
        <f>CV24*'実績用　 (6コース) '!AL20</f>
        <v>0</v>
      </c>
      <c r="CY24" s="88">
        <f>CW24*'実績用　 (6コース) '!AL22</f>
        <v>0</v>
      </c>
      <c r="CZ24" s="89">
        <f t="shared" si="0"/>
        <v>0</v>
      </c>
      <c r="DA24" s="93"/>
      <c r="DB24" s="98"/>
      <c r="DC24" s="90" t="s">
        <v>61</v>
      </c>
      <c r="DD24" s="85" t="str">
        <f>IF(('実績用　 (6コース) '!P24)="","0",('実績用　 (6コース) '!AL20+'実績用　 (6コース) '!AL22)*'実績用　 (6コース) '!P24*1000)</f>
        <v>0</v>
      </c>
      <c r="DE24" s="85">
        <f>COUNTA('実績用　 (6コース) '!O24)*('実績用　 (6コース) '!AL20+'実績用　 (6コース) '!AL22)</f>
        <v>0</v>
      </c>
      <c r="DF24" s="85">
        <f>COUNTA('実績用　 (6コース) '!Q24)*('実績用　 (6コース) '!AL20+'実績用　 (6コース) '!AL22)</f>
        <v>0</v>
      </c>
      <c r="DG24" s="85">
        <f>COUNTA('実績用　 (6コース) '!R24)*('実績用　 (6コース) '!AL20+'実績用　 (6コース) '!AL22)</f>
        <v>0</v>
      </c>
      <c r="DH24" s="18"/>
      <c r="DI24" s="18"/>
      <c r="DK24" s="28"/>
      <c r="DL24" s="4"/>
      <c r="DM24" s="8"/>
      <c r="DN24" s="5">
        <v>16</v>
      </c>
      <c r="DO24" s="28" t="s">
        <v>187</v>
      </c>
      <c r="DP24" s="28" t="s">
        <v>87</v>
      </c>
      <c r="DQ24" s="186">
        <v>3000</v>
      </c>
      <c r="DU24" s="5"/>
      <c r="DV24" s="5"/>
      <c r="DW24" s="1">
        <v>1500</v>
      </c>
      <c r="DZ24" s="512">
        <v>16</v>
      </c>
      <c r="EA24" s="512" t="s">
        <v>187</v>
      </c>
      <c r="EB24" s="512" t="s">
        <v>620</v>
      </c>
      <c r="EC24" s="513">
        <v>3000</v>
      </c>
    </row>
    <row r="25" spans="2:133" ht="16.5" customHeight="1" thickBot="1">
      <c r="B25" s="1327"/>
      <c r="C25" s="698"/>
      <c r="D25" s="699"/>
      <c r="E25" s="884"/>
      <c r="F25" s="614"/>
      <c r="G25" s="614"/>
      <c r="H25" s="614"/>
      <c r="I25" s="886"/>
      <c r="J25" s="614"/>
      <c r="K25" s="614"/>
      <c r="L25" s="651"/>
      <c r="M25" s="887" t="s">
        <v>68</v>
      </c>
      <c r="N25" s="888"/>
      <c r="O25" s="475"/>
      <c r="P25" s="476"/>
      <c r="Q25" s="139"/>
      <c r="R25" s="140"/>
      <c r="S25" s="848"/>
      <c r="T25" s="718" t="str">
        <f>IF(T23="","",VLOOKUP(T23,$DR:$DU,4,FALSE))</f>
        <v/>
      </c>
      <c r="U25" s="719"/>
      <c r="V25" s="720"/>
      <c r="W25" s="718" t="str">
        <f>IF(W23="","",VLOOKUP(W23,$DR:$DU,4,FALSE))</f>
        <v/>
      </c>
      <c r="X25" s="719"/>
      <c r="Y25" s="720"/>
      <c r="Z25" s="718" t="str">
        <f>IF(Z23="","",VLOOKUP(Z23,$DR:$DU,4,FALSE))</f>
        <v/>
      </c>
      <c r="AA25" s="719"/>
      <c r="AB25" s="720"/>
      <c r="AC25" s="718" t="str">
        <f>IF(AC23="","",VLOOKUP(AC23,$DR:$DU,4,FALSE))</f>
        <v/>
      </c>
      <c r="AD25" s="719"/>
      <c r="AE25" s="720"/>
      <c r="AF25" s="718" t="str">
        <f>IF(AF23="","",VLOOKUP(AF23,'実績用　 (6コース) '!$DR:$DU,4,FALSE))</f>
        <v/>
      </c>
      <c r="AG25" s="719"/>
      <c r="AH25" s="721"/>
      <c r="AI25" s="880"/>
      <c r="AJ25" s="881"/>
      <c r="AK25" s="882"/>
      <c r="AL25" s="843"/>
      <c r="AM25" s="860"/>
      <c r="AN25" s="648"/>
      <c r="AO25" s="648"/>
      <c r="AP25" s="649"/>
      <c r="AQ25" s="1384"/>
      <c r="AR25" s="1385"/>
      <c r="AS25" s="1398"/>
      <c r="AT25" s="1399"/>
      <c r="AU25" s="1399"/>
      <c r="AV25" s="1346"/>
      <c r="AW25" s="1347"/>
      <c r="AX25" s="1348"/>
      <c r="CB25" s="8"/>
      <c r="CC25" s="28"/>
      <c r="CD25" s="8"/>
      <c r="CE25" s="8"/>
      <c r="CF25" s="8"/>
      <c r="CN25" s="101"/>
      <c r="CO25" s="102" t="s">
        <v>68</v>
      </c>
      <c r="CP25" s="103">
        <f>SUMIF(CH22:CL22,"宇久町",CH23:CL23)*'実績用　 (6コース) '!AL20</f>
        <v>0</v>
      </c>
      <c r="CQ25" s="104">
        <f>SUMIF(CH22:CL22,"宇久",CH24:CL24)*'実績用　 (6コース) '!AL22</f>
        <v>0</v>
      </c>
      <c r="CR25" s="96"/>
      <c r="CS25" s="83"/>
      <c r="CT25" s="105"/>
      <c r="CU25" s="106" t="s">
        <v>68</v>
      </c>
      <c r="CV25" s="107" t="str">
        <f>IF('実績用　 (6コース) '!O25="","0",DA20/CT21)</f>
        <v>0</v>
      </c>
      <c r="CW25" s="108" t="str">
        <f>IF('実績用　 (6コース) '!O25="","0",DA21/CT21)</f>
        <v>0</v>
      </c>
      <c r="CX25" s="109">
        <f>CV25*'実績用　 (6コース) '!AL20</f>
        <v>0</v>
      </c>
      <c r="CY25" s="110">
        <f>CW25*'実績用　 (6コース) '!AL22</f>
        <v>0</v>
      </c>
      <c r="CZ25" s="111">
        <f t="shared" si="0"/>
        <v>0</v>
      </c>
      <c r="DA25" s="93"/>
      <c r="DC25" s="112" t="s">
        <v>68</v>
      </c>
      <c r="DD25" s="107" t="str">
        <f>IF(('実績用　 (6コース) '!P25)="","0",('実績用　 (6コース) '!AL20+'実績用　 (6コース) '!AL22)*'実績用　 (6コース) '!P25*1000)</f>
        <v>0</v>
      </c>
      <c r="DE25" s="107">
        <f>COUNTA('実績用　 (6コース) '!O25)*('実績用　 (6コース) '!AL20+'実績用　 (6コース) '!AL22)</f>
        <v>0</v>
      </c>
      <c r="DF25" s="107">
        <f>COUNTA('実績用　 (6コース) '!Q25)*('実績用　 (6コース) '!AL20+'実績用　 (6コース) '!AL22)</f>
        <v>0</v>
      </c>
      <c r="DG25" s="107">
        <f>COUNTA('実績用　 (6コース) '!R25)*('実績用　 (6コース) '!AL20+'実績用　 (6コース) '!AL22)</f>
        <v>0</v>
      </c>
      <c r="DH25" s="18"/>
      <c r="DI25" s="18"/>
      <c r="DK25" s="28"/>
      <c r="DL25" s="4"/>
      <c r="DM25" s="8"/>
      <c r="DN25" s="5">
        <v>17</v>
      </c>
      <c r="DO25" s="28" t="s">
        <v>188</v>
      </c>
      <c r="DP25" s="28" t="s">
        <v>87</v>
      </c>
      <c r="DQ25" s="186">
        <v>3000</v>
      </c>
      <c r="DU25" s="5"/>
      <c r="DV25" s="5"/>
      <c r="DW25" s="1">
        <v>1500</v>
      </c>
      <c r="DZ25" s="512">
        <v>17</v>
      </c>
      <c r="EA25" s="512" t="s">
        <v>188</v>
      </c>
      <c r="EB25" s="512" t="s">
        <v>620</v>
      </c>
      <c r="EC25" s="513">
        <v>3000</v>
      </c>
    </row>
    <row r="26" spans="2:133" ht="16.5" customHeight="1" thickTop="1" thickBot="1">
      <c r="B26" s="1327">
        <v>4</v>
      </c>
      <c r="C26" s="1334"/>
      <c r="D26" s="1417"/>
      <c r="E26" s="704" t="s">
        <v>381</v>
      </c>
      <c r="F26" s="705"/>
      <c r="G26" s="706"/>
      <c r="H26" s="706"/>
      <c r="I26" s="706"/>
      <c r="J26" s="706"/>
      <c r="K26" s="706"/>
      <c r="L26" s="707"/>
      <c r="M26" s="708" t="s">
        <v>113</v>
      </c>
      <c r="N26" s="709"/>
      <c r="O26" s="471"/>
      <c r="P26" s="472"/>
      <c r="Q26" s="479"/>
      <c r="R26" s="141"/>
      <c r="S26" s="712" t="s">
        <v>34</v>
      </c>
      <c r="T26" s="57"/>
      <c r="U26" s="872" t="str">
        <f>IF(T26="","",VLOOKUP(T26,$DN:$DQ,3,FALSE))</f>
        <v/>
      </c>
      <c r="V26" s="873"/>
      <c r="W26" s="57"/>
      <c r="X26" s="872" t="str">
        <f>IF(W26="","",VLOOKUP(W26,$DN:$DQ,3,FALSE))</f>
        <v/>
      </c>
      <c r="Y26" s="873"/>
      <c r="Z26" s="57"/>
      <c r="AA26" s="872" t="str">
        <f>IF(Z26="","",VLOOKUP(Z26,$DN:$DQ,3,FALSE))</f>
        <v/>
      </c>
      <c r="AB26" s="873"/>
      <c r="AC26" s="57"/>
      <c r="AD26" s="872" t="str">
        <f>IF(AC26="","",VLOOKUP(AC26,$DN:$DQ,3,FALSE))</f>
        <v/>
      </c>
      <c r="AE26" s="873"/>
      <c r="AF26" s="57"/>
      <c r="AG26" s="872" t="str">
        <f>IF(AF26="","",VLOOKUP(AF26,$DN:$DQ,3,FALSE))</f>
        <v/>
      </c>
      <c r="AH26" s="1365"/>
      <c r="AI26" s="607" t="s">
        <v>179</v>
      </c>
      <c r="AJ26" s="609">
        <f>DA26+CR26</f>
        <v>0</v>
      </c>
      <c r="AK26" s="610"/>
      <c r="AL26" s="627"/>
      <c r="AM26" s="628"/>
      <c r="AN26" s="631">
        <f>(AJ26*AL26)</f>
        <v>0</v>
      </c>
      <c r="AO26" s="631"/>
      <c r="AP26" s="632"/>
      <c r="AQ26" s="1380">
        <f>SUM(P26:P31)*AL30</f>
        <v>0</v>
      </c>
      <c r="AR26" s="1381"/>
      <c r="AS26" s="1392"/>
      <c r="AT26" s="1393"/>
      <c r="AU26" s="1393"/>
      <c r="AV26" s="1340"/>
      <c r="AW26" s="1341"/>
      <c r="AX26" s="1342"/>
      <c r="CB26" s="8"/>
      <c r="CC26" s="28"/>
      <c r="CD26" s="8"/>
      <c r="CE26" s="8"/>
      <c r="CF26" s="8"/>
      <c r="CN26" s="62">
        <v>4</v>
      </c>
      <c r="CO26" s="63" t="s">
        <v>110</v>
      </c>
      <c r="CP26" s="64">
        <f>SUMIF(CH28:CL28,"対馬市",CH29:CL29)*'実績用　 (6コース) '!AL26</f>
        <v>0</v>
      </c>
      <c r="CQ26" s="65">
        <f>SUMIF(CH28:CL28,"対馬市",CH30:CL30)*'実績用　 (6コース) '!AL28</f>
        <v>0</v>
      </c>
      <c r="CR26" s="66">
        <f>SUM('実績用　 (6コース) '!T31:AH31)</f>
        <v>0</v>
      </c>
      <c r="CS26" s="83"/>
      <c r="CT26" s="67" t="s">
        <v>11</v>
      </c>
      <c r="CU26" s="68" t="s">
        <v>110</v>
      </c>
      <c r="CV26" s="69" t="str">
        <f>IF('実績用　 (6コース) '!O26="","0",DA26/CT27)</f>
        <v>0</v>
      </c>
      <c r="CW26" s="70" t="str">
        <f>IF('実績用　 (6コース) '!O26="","0",DA27/CT27)</f>
        <v>0</v>
      </c>
      <c r="CX26" s="71">
        <f>CV26*'実績用　 (6コース) '!AL26</f>
        <v>0</v>
      </c>
      <c r="CY26" s="72">
        <f>CW26*'実績用　 (6コース) '!AL28</f>
        <v>0</v>
      </c>
      <c r="CZ26" s="73">
        <f t="shared" si="0"/>
        <v>0</v>
      </c>
      <c r="DA26" s="66">
        <f>SUM('実績用　 (6コース) '!T28:AH28)</f>
        <v>0</v>
      </c>
      <c r="DC26" s="74" t="s">
        <v>110</v>
      </c>
      <c r="DD26" s="69" t="str">
        <f>IF(('実績用　 (6コース) '!P26)="","0",('実績用　 (6コース) '!AL26+'実績用　 (6コース) '!AL28)*'実績用　 (6コース) '!P26*1000)</f>
        <v>0</v>
      </c>
      <c r="DE26" s="69">
        <f>COUNTA('実績用　 (6コース) '!O26)*('実績用　 (6コース) '!AL26+'実績用　 (6コース) '!AL28)</f>
        <v>0</v>
      </c>
      <c r="DF26" s="69">
        <f>COUNTA('実績用　 (6コース) '!Q26)*('実績用　 (6コース) '!AL26+'実績用　 (6コース) '!AL28)</f>
        <v>0</v>
      </c>
      <c r="DG26" s="69">
        <f>COUNTA('実績用　 (6コース) '!R26)*('実績用　 (6コース) '!AL26+'実績用　 (6コース) '!AL28)</f>
        <v>0</v>
      </c>
      <c r="DH26" s="18"/>
      <c r="DI26" s="18"/>
      <c r="DK26" s="28"/>
      <c r="DL26" s="4"/>
      <c r="DM26" s="8"/>
      <c r="DN26" s="5">
        <v>18</v>
      </c>
      <c r="DO26" s="28" t="s">
        <v>193</v>
      </c>
      <c r="DP26" s="28" t="s">
        <v>87</v>
      </c>
      <c r="DQ26" s="186">
        <v>3000</v>
      </c>
      <c r="DU26" s="5"/>
      <c r="DV26" s="5"/>
      <c r="DW26" s="1">
        <v>1500</v>
      </c>
      <c r="DZ26" s="512">
        <v>18</v>
      </c>
      <c r="EA26" s="512" t="s">
        <v>193</v>
      </c>
      <c r="EB26" s="512" t="s">
        <v>620</v>
      </c>
      <c r="EC26" s="513">
        <v>3000</v>
      </c>
    </row>
    <row r="27" spans="2:133" ht="16.5" customHeight="1">
      <c r="B27" s="1327"/>
      <c r="C27" s="1416"/>
      <c r="D27" s="1418"/>
      <c r="E27" s="869"/>
      <c r="F27" s="870"/>
      <c r="G27" s="870"/>
      <c r="H27" s="870"/>
      <c r="I27" s="870"/>
      <c r="J27" s="870"/>
      <c r="K27" s="870"/>
      <c r="L27" s="871"/>
      <c r="M27" s="652" t="s">
        <v>112</v>
      </c>
      <c r="N27" s="653"/>
      <c r="O27" s="473"/>
      <c r="P27" s="474"/>
      <c r="Q27" s="480"/>
      <c r="R27" s="142"/>
      <c r="S27" s="713"/>
      <c r="T27" s="819" t="str">
        <f>IF(T26="","",VLOOKUP(T26,$DN:$DQ,2,FALSE))</f>
        <v/>
      </c>
      <c r="U27" s="820"/>
      <c r="V27" s="821"/>
      <c r="W27" s="819" t="str">
        <f>IF(W26="","",VLOOKUP(W26,$DN:$DQ,2,FALSE))</f>
        <v/>
      </c>
      <c r="X27" s="820"/>
      <c r="Y27" s="821"/>
      <c r="Z27" s="819" t="str">
        <f>IF(Z26="","",VLOOKUP(Z26,$DN:$DQ,2,FALSE))</f>
        <v/>
      </c>
      <c r="AA27" s="820"/>
      <c r="AB27" s="821"/>
      <c r="AC27" s="819" t="str">
        <f>IF(AC26="","",VLOOKUP(AC26,$DN:$DQ,2,FALSE))</f>
        <v/>
      </c>
      <c r="AD27" s="820"/>
      <c r="AE27" s="821"/>
      <c r="AF27" s="819" t="str">
        <f>IF(AF26="","",VLOOKUP(AF26,$DN:$DQ,2,FALSE))</f>
        <v/>
      </c>
      <c r="AG27" s="820"/>
      <c r="AH27" s="821"/>
      <c r="AI27" s="608"/>
      <c r="AJ27" s="611"/>
      <c r="AK27" s="612"/>
      <c r="AL27" s="629"/>
      <c r="AM27" s="630"/>
      <c r="AN27" s="633"/>
      <c r="AO27" s="633"/>
      <c r="AP27" s="634"/>
      <c r="AQ27" s="1382"/>
      <c r="AR27" s="1383"/>
      <c r="AS27" s="1394"/>
      <c r="AT27" s="1395"/>
      <c r="AU27" s="1395"/>
      <c r="AV27" s="1343"/>
      <c r="AW27" s="1344"/>
      <c r="AX27" s="1345"/>
      <c r="CB27" s="8"/>
      <c r="CC27" s="28"/>
      <c r="CD27" s="8"/>
      <c r="CE27" s="8"/>
      <c r="CF27" s="8"/>
      <c r="CN27" s="78"/>
      <c r="CO27" s="79" t="s">
        <v>111</v>
      </c>
      <c r="CP27" s="80">
        <f>SUMIF(CH28:CL28,"壱岐市",CH29:CL29)*'実績用　 (6コース) '!AL26</f>
        <v>0</v>
      </c>
      <c r="CQ27" s="81">
        <f>SUMIF(CH28:CL28,"壱岐市",CH30:CL30)*'実績用　 (6コース) '!AL28</f>
        <v>0</v>
      </c>
      <c r="CR27" s="82">
        <f>CR26</f>
        <v>0</v>
      </c>
      <c r="CS27" s="83"/>
      <c r="CT27" s="851">
        <f>COUNTA('実績用　 (6コース) '!O26:O31)</f>
        <v>0</v>
      </c>
      <c r="CU27" s="84" t="s">
        <v>111</v>
      </c>
      <c r="CV27" s="85" t="str">
        <f>IF('実績用　 (6コース) '!O27="","0",DA26/CT27)</f>
        <v>0</v>
      </c>
      <c r="CW27" s="86" t="str">
        <f>IF('実績用　 (6コース) '!O27="","0",DA27/CT27)</f>
        <v>0</v>
      </c>
      <c r="CX27" s="87">
        <f>CV27*'実績用　 (6コース) '!AL26</f>
        <v>0</v>
      </c>
      <c r="CY27" s="88">
        <f>CW27*'実績用　 (6コース) '!AL28</f>
        <v>0</v>
      </c>
      <c r="CZ27" s="89">
        <f t="shared" si="0"/>
        <v>0</v>
      </c>
      <c r="DA27" s="82">
        <f>CL48</f>
        <v>0</v>
      </c>
      <c r="DC27" s="90" t="s">
        <v>111</v>
      </c>
      <c r="DD27" s="85" t="str">
        <f>IF(('実績用　 (6コース) '!P27)="","0",('実績用　 (6コース) '!AL26+'実績用　 (6コース) '!AL28)*'実績用　 (6コース) '!P27*1000)</f>
        <v>0</v>
      </c>
      <c r="DE27" s="85">
        <f>COUNTA('実績用　 (6コース) '!O27)*('実績用　 (6コース) '!AL26+'実績用　 (6コース) '!AL28)</f>
        <v>0</v>
      </c>
      <c r="DF27" s="85">
        <f>COUNTA('実績用　 (6コース) '!Q27)*('実績用　 (6コース) '!AL26+'実績用　 (6コース) '!AL28)</f>
        <v>0</v>
      </c>
      <c r="DG27" s="85">
        <f>COUNTA('実績用　 (6コース) '!R27)*('実績用　 (6コース) '!AL26+'実績用　 (6コース) '!AL28)</f>
        <v>0</v>
      </c>
      <c r="DH27" s="18"/>
      <c r="DI27" s="18"/>
      <c r="DK27" s="28"/>
      <c r="DL27" s="4"/>
      <c r="DM27" s="8"/>
      <c r="DN27" s="5">
        <v>19</v>
      </c>
      <c r="DO27" s="28" t="s">
        <v>191</v>
      </c>
      <c r="DP27" s="28" t="s">
        <v>87</v>
      </c>
      <c r="DQ27" s="186">
        <v>700</v>
      </c>
      <c r="DU27" s="5"/>
      <c r="DV27" s="5"/>
      <c r="DW27" s="1">
        <v>350</v>
      </c>
      <c r="DZ27" s="512">
        <v>19</v>
      </c>
      <c r="EA27" s="512" t="s">
        <v>191</v>
      </c>
      <c r="EB27" s="512" t="s">
        <v>620</v>
      </c>
      <c r="EC27" s="513">
        <v>700</v>
      </c>
    </row>
    <row r="28" spans="2:133" ht="16.5" customHeight="1">
      <c r="B28" s="1327"/>
      <c r="C28" s="1419" t="s">
        <v>508</v>
      </c>
      <c r="D28" s="1420"/>
      <c r="E28" s="869"/>
      <c r="F28" s="870"/>
      <c r="G28" s="870"/>
      <c r="H28" s="870"/>
      <c r="I28" s="870"/>
      <c r="J28" s="870"/>
      <c r="K28" s="870"/>
      <c r="L28" s="871"/>
      <c r="M28" s="652" t="s">
        <v>45</v>
      </c>
      <c r="N28" s="653"/>
      <c r="O28" s="473"/>
      <c r="P28" s="474"/>
      <c r="Q28" s="480"/>
      <c r="R28" s="478"/>
      <c r="S28" s="714"/>
      <c r="T28" s="853" t="str">
        <f>IF(T26="","",VLOOKUP(T26,$DN:$DQ,4,FALSE))</f>
        <v/>
      </c>
      <c r="U28" s="854"/>
      <c r="V28" s="855"/>
      <c r="W28" s="853" t="str">
        <f>IF(W26="","",VLOOKUP(W26,$DN:$DQ,4,FALSE))</f>
        <v/>
      </c>
      <c r="X28" s="854"/>
      <c r="Y28" s="855"/>
      <c r="Z28" s="853" t="str">
        <f>IF(Z26="","",VLOOKUP(Z26,$DN:$DQ,4,FALSE))</f>
        <v/>
      </c>
      <c r="AA28" s="854"/>
      <c r="AB28" s="855"/>
      <c r="AC28" s="853" t="str">
        <f>IF(AC26="","",VLOOKUP(AC26,$DN:$DQ,4,FALSE))</f>
        <v/>
      </c>
      <c r="AD28" s="854"/>
      <c r="AE28" s="855"/>
      <c r="AF28" s="853" t="str">
        <f>IF(AF26="","",VLOOKUP(AF26,$DN:$DQ,4,FALSE))</f>
        <v/>
      </c>
      <c r="AG28" s="854"/>
      <c r="AH28" s="855"/>
      <c r="AI28" s="856" t="s">
        <v>284</v>
      </c>
      <c r="AJ28" s="858">
        <f>CR27+DA27</f>
        <v>0</v>
      </c>
      <c r="AK28" s="859"/>
      <c r="AL28" s="641"/>
      <c r="AM28" s="642"/>
      <c r="AN28" s="633">
        <f>(AJ28*AL28)</f>
        <v>0</v>
      </c>
      <c r="AO28" s="633"/>
      <c r="AP28" s="634"/>
      <c r="AQ28" s="1382"/>
      <c r="AR28" s="1383"/>
      <c r="AS28" s="1396"/>
      <c r="AT28" s="1397"/>
      <c r="AU28" s="1397"/>
      <c r="AV28" s="1343"/>
      <c r="AW28" s="1344"/>
      <c r="AX28" s="1345"/>
      <c r="CB28" s="8"/>
      <c r="CC28" s="28"/>
      <c r="CD28" s="8"/>
      <c r="CE28" s="8"/>
      <c r="CF28" s="8"/>
      <c r="CG28" s="91" t="s">
        <v>48</v>
      </c>
      <c r="CH28" s="92" t="e">
        <f>VLOOKUP('実績用　 (6コース) '!T29,$DR:$DV,5,FALSE)</f>
        <v>#N/A</v>
      </c>
      <c r="CI28" s="92" t="e">
        <f>VLOOKUP('実績用　 (6コース) '!W29,$DR:$DV,5,FALSE)</f>
        <v>#N/A</v>
      </c>
      <c r="CJ28" s="92" t="e">
        <f>VLOOKUP('実績用　 (6コース) '!Z29,$DR:$DV,5,FALSE)</f>
        <v>#N/A</v>
      </c>
      <c r="CK28" s="92" t="e">
        <f>VLOOKUP('実績用　 (6コース) '!AC29,$DR:$DV,5,FALSE)</f>
        <v>#N/A</v>
      </c>
      <c r="CL28" s="92" t="e">
        <f>VLOOKUP('実績用　 (6コース) '!AF29,$DR:$DV,5,FALSE)</f>
        <v>#N/A</v>
      </c>
      <c r="CN28" s="78"/>
      <c r="CO28" s="79" t="s">
        <v>45</v>
      </c>
      <c r="CP28" s="80">
        <f>SUMIF(CH28:CL28,"五島市",CH29:CL29)*'実績用　 (6コース) '!AL26</f>
        <v>0</v>
      </c>
      <c r="CQ28" s="81">
        <f>SUMIF(CH28:CL28,"五島市",CH30:CL30)*'実績用　 (6コース) '!AL28</f>
        <v>0</v>
      </c>
      <c r="CR28" s="96"/>
      <c r="CS28" s="83"/>
      <c r="CT28" s="852"/>
      <c r="CU28" s="84" t="s">
        <v>45</v>
      </c>
      <c r="CV28" s="85" t="str">
        <f>IF('実績用　 (6コース) '!O28="","0",DA26/CT27)</f>
        <v>0</v>
      </c>
      <c r="CW28" s="86" t="str">
        <f>IF('実績用　 (6コース) '!O28="","0",DA27/CT27)</f>
        <v>0</v>
      </c>
      <c r="CX28" s="87">
        <f>CV28*'実績用　 (6コース) '!AL26</f>
        <v>0</v>
      </c>
      <c r="CY28" s="88">
        <f>CW28*'実績用　 (6コース) '!AL28</f>
        <v>0</v>
      </c>
      <c r="CZ28" s="89">
        <f t="shared" si="0"/>
        <v>0</v>
      </c>
      <c r="DA28" s="93"/>
      <c r="DC28" s="90" t="s">
        <v>45</v>
      </c>
      <c r="DD28" s="85" t="str">
        <f>IF(('実績用　 (6コース) '!P28)="","0",('実績用　 (6コース) '!AL26+'実績用　 (6コース) '!AL28)*'実績用　 (6コース) '!P28*1000)</f>
        <v>0</v>
      </c>
      <c r="DE28" s="85">
        <f>COUNTA('実績用　 (6コース) '!O28)*('実績用　 (6コース) '!AL26+'実績用　 (6コース) '!AL28)</f>
        <v>0</v>
      </c>
      <c r="DF28" s="85">
        <f>COUNTA('実績用　 (6コース) '!Q28)*('実績用　 (6コース) '!AL26+'実績用　 (6コース) '!AL28)</f>
        <v>0</v>
      </c>
      <c r="DG28" s="85">
        <f>COUNTA('実績用　 (6コース) '!R28)*('実績用　 (6コース) '!AL26+'実績用　 (6コース) '!AL28)</f>
        <v>0</v>
      </c>
      <c r="DH28" s="18"/>
      <c r="DI28" s="18"/>
      <c r="DK28" s="28"/>
      <c r="DL28" s="4"/>
      <c r="DM28" s="8"/>
      <c r="DN28" s="5">
        <v>20</v>
      </c>
      <c r="DO28" s="28" t="s">
        <v>192</v>
      </c>
      <c r="DP28" s="28" t="s">
        <v>87</v>
      </c>
      <c r="DQ28" s="186">
        <v>1400</v>
      </c>
      <c r="DU28" s="5"/>
      <c r="DV28" s="5"/>
      <c r="DW28" s="1">
        <v>700</v>
      </c>
      <c r="DZ28" s="512">
        <v>20</v>
      </c>
      <c r="EA28" s="512" t="s">
        <v>192</v>
      </c>
      <c r="EB28" s="512" t="s">
        <v>620</v>
      </c>
      <c r="EC28" s="513">
        <v>1400</v>
      </c>
    </row>
    <row r="29" spans="2:133" ht="16.5" customHeight="1" thickBot="1">
      <c r="B29" s="1327"/>
      <c r="C29" s="694"/>
      <c r="D29" s="695"/>
      <c r="E29" s="869"/>
      <c r="F29" s="870"/>
      <c r="G29" s="870"/>
      <c r="H29" s="870"/>
      <c r="I29" s="870"/>
      <c r="J29" s="870"/>
      <c r="K29" s="870"/>
      <c r="L29" s="871"/>
      <c r="M29" s="652" t="s">
        <v>53</v>
      </c>
      <c r="N29" s="653"/>
      <c r="O29" s="473"/>
      <c r="P29" s="474"/>
      <c r="Q29" s="480"/>
      <c r="R29" s="478"/>
      <c r="S29" s="846" t="s">
        <v>54</v>
      </c>
      <c r="T29" s="94"/>
      <c r="U29" s="849" t="str">
        <f>IF(T29="","",VLOOKUP(T29,$DR:$DU,3,FALSE))</f>
        <v/>
      </c>
      <c r="V29" s="850"/>
      <c r="W29" s="94"/>
      <c r="X29" s="849" t="str">
        <f>IF(W29="","",VLOOKUP(W29,$DR:$DU,3,FALSE))</f>
        <v/>
      </c>
      <c r="Y29" s="850"/>
      <c r="Z29" s="94"/>
      <c r="AA29" s="849" t="str">
        <f>IF(Z29="","",VLOOKUP(Z29,$DR:$DU,3,FALSE))</f>
        <v/>
      </c>
      <c r="AB29" s="850"/>
      <c r="AC29" s="94"/>
      <c r="AD29" s="849" t="str">
        <f>IF(AC29="","",VLOOKUP(AC29,$DR:$DU,3,FALSE))</f>
        <v/>
      </c>
      <c r="AE29" s="850"/>
      <c r="AF29" s="94"/>
      <c r="AG29" s="849" t="str">
        <f>IF(AF29="","",VLOOKUP(AF29,'実績用　 (6コース) '!$DR:$DU,3,FALSE))</f>
        <v/>
      </c>
      <c r="AH29" s="895"/>
      <c r="AI29" s="857"/>
      <c r="AJ29" s="843"/>
      <c r="AK29" s="860"/>
      <c r="AL29" s="643"/>
      <c r="AM29" s="644"/>
      <c r="AN29" s="645"/>
      <c r="AO29" s="645"/>
      <c r="AP29" s="646"/>
      <c r="AQ29" s="1382"/>
      <c r="AR29" s="1383"/>
      <c r="AS29" s="1396"/>
      <c r="AT29" s="1397"/>
      <c r="AU29" s="1397"/>
      <c r="AV29" s="1343"/>
      <c r="AW29" s="1344"/>
      <c r="AX29" s="1345"/>
      <c r="CB29" s="8"/>
      <c r="CC29" s="28"/>
      <c r="CD29" s="8"/>
      <c r="CE29" s="8"/>
      <c r="CF29" s="8"/>
      <c r="CG29" s="91" t="s">
        <v>56</v>
      </c>
      <c r="CH29" s="95" t="e">
        <f>VLOOKUP('実績用　 (6コース) '!T29,$DR:$DV,4,FALSE)</f>
        <v>#N/A</v>
      </c>
      <c r="CI29" s="95" t="e">
        <f>VLOOKUP('実績用　 (6コース) '!W29,$DR:$DV,4,FALSE)</f>
        <v>#N/A</v>
      </c>
      <c r="CJ29" s="95" t="e">
        <f>VLOOKUP('実績用　 (6コース) '!Z29,$DR:$DV,4,FALSE)</f>
        <v>#N/A</v>
      </c>
      <c r="CK29" s="95" t="e">
        <f>VLOOKUP('実績用　 (6コース) '!AC29,$DR:$DV,4,FALSE)</f>
        <v>#N/A</v>
      </c>
      <c r="CL29" s="95" t="e">
        <f>VLOOKUP('実績用　 (6コース) '!AF29,$DR:$DV,4,FALSE)</f>
        <v>#N/A</v>
      </c>
      <c r="CN29" s="78"/>
      <c r="CO29" s="79" t="s">
        <v>53</v>
      </c>
      <c r="CP29" s="80">
        <f>SUMIF(CH28:CL28,"新上五島町",CH29:CL29)*'実績用　 (6コース) '!AL26</f>
        <v>0</v>
      </c>
      <c r="CQ29" s="81">
        <f>SUMIF(CH28:CL28,"上五島",CH30:CL30)*'実績用　 (6コース) '!AL28</f>
        <v>0</v>
      </c>
      <c r="CR29" s="96"/>
      <c r="CS29" s="83"/>
      <c r="CT29" s="97"/>
      <c r="CU29" s="84" t="s">
        <v>53</v>
      </c>
      <c r="CV29" s="85" t="str">
        <f>IF('実績用　 (6コース) '!O29="","0",DA26/CT27)</f>
        <v>0</v>
      </c>
      <c r="CW29" s="86" t="str">
        <f>IF('実績用　 (6コース) '!O29="","0",DA27/CT27)</f>
        <v>0</v>
      </c>
      <c r="CX29" s="87">
        <f>CV29*'実績用　 (6コース) '!AL26</f>
        <v>0</v>
      </c>
      <c r="CY29" s="88">
        <f>CW29*'実績用　 (6コース) '!AL28</f>
        <v>0</v>
      </c>
      <c r="CZ29" s="89">
        <f t="shared" si="0"/>
        <v>0</v>
      </c>
      <c r="DA29" s="93"/>
      <c r="DB29" s="98"/>
      <c r="DC29" s="90" t="s">
        <v>53</v>
      </c>
      <c r="DD29" s="85" t="str">
        <f>IF(('実績用　 (6コース) '!P29)="","0",('実績用　 (6コース) '!AL26+'実績用　 (6コース) '!AL28)*'実績用　 (6コース) '!P29*1000)</f>
        <v>0</v>
      </c>
      <c r="DE29" s="85">
        <f>COUNTA('実績用　 (6コース) '!O29)*('実績用　 (6コース) '!AL26+'実績用　 (6コース) '!AL28)</f>
        <v>0</v>
      </c>
      <c r="DF29" s="85">
        <f>COUNTA('実績用　 (6コース) '!Q29)*('実績用　 (6コース) '!AL26+'実績用　 (6コース) '!AL28)</f>
        <v>0</v>
      </c>
      <c r="DG29" s="85">
        <f>COUNTA('実績用　 (6コース) '!R29)*('実績用　 (6コース) '!AL26+'実績用　 (6コース) '!AL28)</f>
        <v>0</v>
      </c>
      <c r="DH29" s="18"/>
      <c r="DI29" s="18"/>
      <c r="DK29" s="28"/>
      <c r="DL29" s="4"/>
      <c r="DM29" s="8"/>
      <c r="DN29" s="5">
        <v>21</v>
      </c>
      <c r="DO29" s="28" t="s">
        <v>190</v>
      </c>
      <c r="DP29" s="28" t="s">
        <v>87</v>
      </c>
      <c r="DQ29" s="186">
        <v>300</v>
      </c>
      <c r="DU29" s="5"/>
      <c r="DV29" s="5"/>
      <c r="DW29" s="1">
        <v>150</v>
      </c>
      <c r="DZ29" s="512">
        <v>21</v>
      </c>
      <c r="EA29" s="512" t="s">
        <v>190</v>
      </c>
      <c r="EB29" s="512" t="s">
        <v>620</v>
      </c>
      <c r="EC29" s="513">
        <v>300</v>
      </c>
    </row>
    <row r="30" spans="2:133" ht="16.5" customHeight="1">
      <c r="B30" s="1327"/>
      <c r="C30" s="696"/>
      <c r="D30" s="697"/>
      <c r="E30" s="883" t="s">
        <v>378</v>
      </c>
      <c r="F30" s="613"/>
      <c r="G30" s="613"/>
      <c r="H30" s="613"/>
      <c r="I30" s="885" t="s">
        <v>379</v>
      </c>
      <c r="J30" s="613"/>
      <c r="K30" s="613"/>
      <c r="L30" s="650"/>
      <c r="M30" s="652" t="s">
        <v>61</v>
      </c>
      <c r="N30" s="653"/>
      <c r="O30" s="473"/>
      <c r="P30" s="474"/>
      <c r="Q30" s="138"/>
      <c r="R30" s="478"/>
      <c r="S30" s="847"/>
      <c r="T30" s="604" t="str">
        <f>IF(T29="","",VLOOKUP(T29,$DR:$DU,2,FALSE))</f>
        <v/>
      </c>
      <c r="U30" s="605"/>
      <c r="V30" s="606"/>
      <c r="W30" s="604" t="str">
        <f>IF(W29="","",VLOOKUP(W29,$DR:$DU,2,FALSE))</f>
        <v/>
      </c>
      <c r="X30" s="605"/>
      <c r="Y30" s="606"/>
      <c r="Z30" s="604" t="str">
        <f>IF(Z29="","",VLOOKUP(Z29,$DR:$DU,2,FALSE))</f>
        <v/>
      </c>
      <c r="AA30" s="605"/>
      <c r="AB30" s="606"/>
      <c r="AC30" s="604" t="str">
        <f>IF(AC29="","",VLOOKUP(AC29,$DR:$DU,2,FALSE))</f>
        <v/>
      </c>
      <c r="AD30" s="605"/>
      <c r="AE30" s="606"/>
      <c r="AF30" s="604" t="str">
        <f>IF(AF29="","",VLOOKUP(AF29,'実績用　 (6コース) '!$DR:$DU,2,FALSE))</f>
        <v/>
      </c>
      <c r="AG30" s="605"/>
      <c r="AH30" s="711"/>
      <c r="AI30" s="877" t="s">
        <v>62</v>
      </c>
      <c r="AJ30" s="878"/>
      <c r="AK30" s="879"/>
      <c r="AL30" s="609">
        <f>AL26+AL28</f>
        <v>0</v>
      </c>
      <c r="AM30" s="610"/>
      <c r="AN30" s="631">
        <f>AN26+AN28</f>
        <v>0</v>
      </c>
      <c r="AO30" s="631"/>
      <c r="AP30" s="647"/>
      <c r="AQ30" s="1382"/>
      <c r="AR30" s="1383"/>
      <c r="AS30" s="1396"/>
      <c r="AT30" s="1397"/>
      <c r="AU30" s="1397"/>
      <c r="AV30" s="1343"/>
      <c r="AW30" s="1344"/>
      <c r="AX30" s="1345"/>
      <c r="CB30" s="8"/>
      <c r="CC30" s="28"/>
      <c r="CD30" s="8"/>
      <c r="CE30" s="8"/>
      <c r="CF30" s="8"/>
      <c r="CG30" s="91" t="s">
        <v>64</v>
      </c>
      <c r="CH30" s="95" t="e">
        <f>CH29</f>
        <v>#N/A</v>
      </c>
      <c r="CI30" s="95" t="e">
        <f>CI29</f>
        <v>#N/A</v>
      </c>
      <c r="CJ30" s="95" t="e">
        <f>CJ29</f>
        <v>#N/A</v>
      </c>
      <c r="CK30" s="95" t="e">
        <f>CK29</f>
        <v>#N/A</v>
      </c>
      <c r="CL30" s="95" t="e">
        <f>CL29</f>
        <v>#N/A</v>
      </c>
      <c r="CN30" s="78"/>
      <c r="CO30" s="79" t="s">
        <v>61</v>
      </c>
      <c r="CP30" s="80">
        <f>SUMIF(CH28:CL28,"小値賀町",CH29:CL29)*'実績用　 (6コース) '!AL26</f>
        <v>0</v>
      </c>
      <c r="CQ30" s="81">
        <f>SUMIF(CH28:CL28,"小値賀",CH30:CL30)*'実績用　 (6コース) '!AL28</f>
        <v>0</v>
      </c>
      <c r="CR30" s="96"/>
      <c r="CS30" s="83"/>
      <c r="CT30" s="97"/>
      <c r="CU30" s="84" t="s">
        <v>61</v>
      </c>
      <c r="CV30" s="85" t="str">
        <f>IF('実績用　 (6コース) '!O30="","0",DA26/CT27)</f>
        <v>0</v>
      </c>
      <c r="CW30" s="86" t="str">
        <f>IF('実績用　 (6コース) '!O30="","0",DA27/CT27)</f>
        <v>0</v>
      </c>
      <c r="CX30" s="87">
        <f>CV30*'実績用　 (6コース) '!AL26</f>
        <v>0</v>
      </c>
      <c r="CY30" s="88">
        <f>CW30*'実績用　 (6コース) '!AL28</f>
        <v>0</v>
      </c>
      <c r="CZ30" s="89">
        <f t="shared" si="0"/>
        <v>0</v>
      </c>
      <c r="DA30" s="93"/>
      <c r="DB30" s="98"/>
      <c r="DC30" s="90" t="s">
        <v>61</v>
      </c>
      <c r="DD30" s="85" t="str">
        <f>IF(('実績用　 (6コース) '!P30)="","0",('実績用　 (6コース) '!AL26+'実績用　 (6コース) '!AL28)*'実績用　 (6コース) '!P30*1000)</f>
        <v>0</v>
      </c>
      <c r="DE30" s="85">
        <f>COUNTA('実績用　 (6コース) '!O30)*('実績用　 (6コース) '!AL26+'実績用　 (6コース) '!AL28)</f>
        <v>0</v>
      </c>
      <c r="DF30" s="85">
        <f>COUNTA('実績用　 (6コース) '!Q30)*('実績用　 (6コース) '!AL26+'実績用　 (6コース) '!AL28)</f>
        <v>0</v>
      </c>
      <c r="DG30" s="85">
        <f>COUNTA('実績用　 (6コース) '!R30)*('実績用　 (6コース) '!AL26+'実績用　 (6コース) '!AL28)</f>
        <v>0</v>
      </c>
      <c r="DH30" s="18"/>
      <c r="DI30" s="18"/>
      <c r="DK30" s="28"/>
      <c r="DL30" s="4"/>
      <c r="DM30" s="8"/>
      <c r="DN30" s="5">
        <v>22</v>
      </c>
      <c r="DO30" s="28" t="s">
        <v>194</v>
      </c>
      <c r="DP30" s="28" t="s">
        <v>87</v>
      </c>
      <c r="DQ30" s="186">
        <v>2600</v>
      </c>
      <c r="DU30" s="5"/>
      <c r="DV30" s="5"/>
      <c r="DW30" s="1">
        <v>1300</v>
      </c>
      <c r="DZ30" s="512">
        <v>22</v>
      </c>
      <c r="EA30" s="512" t="s">
        <v>194</v>
      </c>
      <c r="EB30" s="512" t="s">
        <v>87</v>
      </c>
      <c r="EC30" s="513">
        <v>2600</v>
      </c>
    </row>
    <row r="31" spans="2:133" ht="16.5" customHeight="1" thickBot="1">
      <c r="B31" s="1327"/>
      <c r="C31" s="698"/>
      <c r="D31" s="699"/>
      <c r="E31" s="884"/>
      <c r="F31" s="614"/>
      <c r="G31" s="614"/>
      <c r="H31" s="614"/>
      <c r="I31" s="886"/>
      <c r="J31" s="614"/>
      <c r="K31" s="614"/>
      <c r="L31" s="651"/>
      <c r="M31" s="887" t="s">
        <v>68</v>
      </c>
      <c r="N31" s="888"/>
      <c r="O31" s="475"/>
      <c r="P31" s="476"/>
      <c r="Q31" s="139"/>
      <c r="R31" s="140"/>
      <c r="S31" s="848"/>
      <c r="T31" s="718" t="str">
        <f>IF(T29="","",VLOOKUP(T29,$DR:$DU,4,FALSE))</f>
        <v/>
      </c>
      <c r="U31" s="719"/>
      <c r="V31" s="720"/>
      <c r="W31" s="718" t="str">
        <f>IF(W29="","",VLOOKUP(W29,$DR:$DU,4,FALSE))</f>
        <v/>
      </c>
      <c r="X31" s="719"/>
      <c r="Y31" s="720"/>
      <c r="Z31" s="718" t="str">
        <f>IF(Z29="","",VLOOKUP(Z29,$DR:$DU,4,FALSE))</f>
        <v/>
      </c>
      <c r="AA31" s="719"/>
      <c r="AB31" s="720"/>
      <c r="AC31" s="718" t="str">
        <f>IF(AC29="","",VLOOKUP(AC29,$DR:$DU,4,FALSE))</f>
        <v/>
      </c>
      <c r="AD31" s="719"/>
      <c r="AE31" s="720"/>
      <c r="AF31" s="718" t="str">
        <f>IF(AF29="","",VLOOKUP(AF29,'実績用　 (6コース) '!$DR:$DU,4,FALSE))</f>
        <v/>
      </c>
      <c r="AG31" s="719"/>
      <c r="AH31" s="721"/>
      <c r="AI31" s="880"/>
      <c r="AJ31" s="881"/>
      <c r="AK31" s="882"/>
      <c r="AL31" s="843"/>
      <c r="AM31" s="860"/>
      <c r="AN31" s="648"/>
      <c r="AO31" s="648"/>
      <c r="AP31" s="649"/>
      <c r="AQ31" s="1384"/>
      <c r="AR31" s="1385"/>
      <c r="AS31" s="1398"/>
      <c r="AT31" s="1399"/>
      <c r="AU31" s="1399"/>
      <c r="AV31" s="1346"/>
      <c r="AW31" s="1347"/>
      <c r="AX31" s="1348"/>
      <c r="CB31" s="8"/>
      <c r="CC31" s="28"/>
      <c r="CD31" s="8"/>
      <c r="CE31" s="8"/>
      <c r="CF31" s="8"/>
      <c r="CN31" s="101"/>
      <c r="CO31" s="102" t="s">
        <v>68</v>
      </c>
      <c r="CP31" s="103">
        <f>SUMIF(CH28:CL28,"宇久町",CH29:CL29)*'実績用　 (6コース) '!AL26</f>
        <v>0</v>
      </c>
      <c r="CQ31" s="104">
        <f>SUMIF(CH28:CL28,"宇久",CH30:CL30)*'実績用　 (6コース) '!AL28</f>
        <v>0</v>
      </c>
      <c r="CR31" s="96"/>
      <c r="CS31" s="83"/>
      <c r="CT31" s="105"/>
      <c r="CU31" s="106" t="s">
        <v>68</v>
      </c>
      <c r="CV31" s="107" t="str">
        <f>IF('実績用　 (6コース) '!O31="","0",DA26/CT27)</f>
        <v>0</v>
      </c>
      <c r="CW31" s="108" t="str">
        <f>IF('実績用　 (6コース) '!O31="","0",DA27/CT27)</f>
        <v>0</v>
      </c>
      <c r="CX31" s="109">
        <f>CV31*'実績用　 (6コース) '!AL26</f>
        <v>0</v>
      </c>
      <c r="CY31" s="110">
        <f>CW31*'実績用　 (6コース) '!AL28</f>
        <v>0</v>
      </c>
      <c r="CZ31" s="111">
        <f t="shared" si="0"/>
        <v>0</v>
      </c>
      <c r="DA31" s="93"/>
      <c r="DC31" s="112" t="s">
        <v>68</v>
      </c>
      <c r="DD31" s="107" t="str">
        <f>IF(('実績用　 (6コース) '!P31)="","0",('実績用　 (6コース) '!AL26+'実績用　 (6コース) '!AL28)*'実績用　 (6コース) '!P31*1000)</f>
        <v>0</v>
      </c>
      <c r="DE31" s="107">
        <f>COUNTA('実績用　 (6コース) '!O31)*('実績用　 (6コース) '!AL26+'実績用　 (6コース) '!AL28)</f>
        <v>0</v>
      </c>
      <c r="DF31" s="107">
        <f>COUNTA('実績用　 (6コース) '!Q31)*('実績用　 (6コース) '!AL26+'実績用　 (6コース) '!AL28)</f>
        <v>0</v>
      </c>
      <c r="DG31" s="107">
        <f>COUNTA('実績用　 (6コース) '!R31)*('実績用　 (6コース) '!AL26+'実績用　 (6コース) '!AL28)</f>
        <v>0</v>
      </c>
      <c r="DH31" s="18"/>
      <c r="DI31" s="18"/>
      <c r="DK31" s="28"/>
      <c r="DL31" s="4"/>
      <c r="DM31" s="8"/>
      <c r="DN31" s="5">
        <v>23</v>
      </c>
      <c r="DO31" s="28" t="s">
        <v>195</v>
      </c>
      <c r="DP31" s="28" t="s">
        <v>39</v>
      </c>
      <c r="DQ31" s="186">
        <v>1100</v>
      </c>
      <c r="DU31" s="115"/>
      <c r="DV31" s="115"/>
      <c r="DW31" s="1">
        <v>550</v>
      </c>
      <c r="DZ31" s="512">
        <v>23</v>
      </c>
      <c r="EA31" s="512" t="s">
        <v>195</v>
      </c>
      <c r="EB31" s="512" t="s">
        <v>39</v>
      </c>
      <c r="EC31" s="513">
        <v>1100</v>
      </c>
    </row>
    <row r="32" spans="2:133" ht="16.5" customHeight="1" thickTop="1" thickBot="1">
      <c r="B32" s="1327">
        <v>5</v>
      </c>
      <c r="C32" s="1334"/>
      <c r="D32" s="1336"/>
      <c r="E32" s="704" t="s">
        <v>381</v>
      </c>
      <c r="F32" s="705"/>
      <c r="G32" s="706"/>
      <c r="H32" s="706"/>
      <c r="I32" s="706"/>
      <c r="J32" s="706"/>
      <c r="K32" s="706"/>
      <c r="L32" s="707"/>
      <c r="M32" s="708" t="s">
        <v>113</v>
      </c>
      <c r="N32" s="709"/>
      <c r="O32" s="471"/>
      <c r="P32" s="472"/>
      <c r="Q32" s="479"/>
      <c r="R32" s="141"/>
      <c r="S32" s="712" t="s">
        <v>34</v>
      </c>
      <c r="T32" s="57"/>
      <c r="U32" s="872" t="str">
        <f>IF(T32="","",VLOOKUP(T32,$DN:$DQ,3,FALSE))</f>
        <v/>
      </c>
      <c r="V32" s="873"/>
      <c r="W32" s="57"/>
      <c r="X32" s="872" t="str">
        <f>IF(W32="","",VLOOKUP(W32,$DN:$DQ,3,FALSE))</f>
        <v/>
      </c>
      <c r="Y32" s="873"/>
      <c r="Z32" s="57"/>
      <c r="AA32" s="872" t="str">
        <f>IF(Z32="","",VLOOKUP(Z32,$DN:$DQ,3,FALSE))</f>
        <v/>
      </c>
      <c r="AB32" s="873"/>
      <c r="AC32" s="57"/>
      <c r="AD32" s="872" t="str">
        <f>IF(AC32="","",VLOOKUP(AC32,$DN:$DQ,3,FALSE))</f>
        <v/>
      </c>
      <c r="AE32" s="873"/>
      <c r="AF32" s="57"/>
      <c r="AG32" s="872" t="str">
        <f>IF(AF32="","",VLOOKUP(AF32,$DN:$DQ,3,FALSE))</f>
        <v/>
      </c>
      <c r="AH32" s="1365"/>
      <c r="AI32" s="607" t="s">
        <v>179</v>
      </c>
      <c r="AJ32" s="609">
        <f>DA32+CR32</f>
        <v>0</v>
      </c>
      <c r="AK32" s="610"/>
      <c r="AL32" s="627"/>
      <c r="AM32" s="628"/>
      <c r="AN32" s="631">
        <f>(AJ32*AL32)</f>
        <v>0</v>
      </c>
      <c r="AO32" s="631"/>
      <c r="AP32" s="632"/>
      <c r="AQ32" s="1380">
        <f>SUM(P32:P37)*AL36</f>
        <v>0</v>
      </c>
      <c r="AR32" s="1381"/>
      <c r="AS32" s="1392"/>
      <c r="AT32" s="1393"/>
      <c r="AU32" s="1393"/>
      <c r="AV32" s="1513"/>
      <c r="AW32" s="1514"/>
      <c r="AX32" s="1342"/>
      <c r="CB32" s="8"/>
      <c r="CC32" s="28"/>
      <c r="CD32" s="8"/>
      <c r="CE32" s="8"/>
      <c r="CF32" s="8"/>
      <c r="CN32" s="62">
        <v>5</v>
      </c>
      <c r="CO32" s="63" t="s">
        <v>110</v>
      </c>
      <c r="CP32" s="64">
        <f>SUMIF(CH34:CL34,"対馬市",CH35:CL35)*'実績用　 (6コース) '!AL32</f>
        <v>0</v>
      </c>
      <c r="CQ32" s="65">
        <f>SUMIF(CH34:CL34,"対馬市",CH36:CL36)*'実績用　 (6コース) '!AL34</f>
        <v>0</v>
      </c>
      <c r="CR32" s="66">
        <f>SUM('実績用　 (6コース) '!T37:AH37)</f>
        <v>0</v>
      </c>
      <c r="CS32" s="83"/>
      <c r="CT32" s="67" t="s">
        <v>11</v>
      </c>
      <c r="CU32" s="68" t="s">
        <v>110</v>
      </c>
      <c r="CV32" s="69" t="str">
        <f>IF('実績用　 (6コース) '!O32="","0",DA32/CT33)</f>
        <v>0</v>
      </c>
      <c r="CW32" s="70" t="str">
        <f>IF('実績用　 (6コース) '!O32="","0",DA33/CT33)</f>
        <v>0</v>
      </c>
      <c r="CX32" s="71">
        <f>CV32*'実績用　 (6コース) '!AL32</f>
        <v>0</v>
      </c>
      <c r="CY32" s="72">
        <f>CW32*'実績用　 (6コース) '!AL34</f>
        <v>0</v>
      </c>
      <c r="CZ32" s="73">
        <f t="shared" si="0"/>
        <v>0</v>
      </c>
      <c r="DA32" s="66">
        <f>SUM('実績用　 (6コース) '!T34:AH34)</f>
        <v>0</v>
      </c>
      <c r="DC32" s="74" t="s">
        <v>110</v>
      </c>
      <c r="DD32" s="69" t="str">
        <f>IF(('実績用　 (6コース) '!P32)="","0",('実績用　 (6コース) '!AL32+'実績用　 (6コース) '!AL34)*'実績用　 (6コース) '!P32*1000)</f>
        <v>0</v>
      </c>
      <c r="DE32" s="69">
        <f>COUNTA('実績用　 (6コース) '!O32)*('実績用　 (6コース) '!AL32+'実績用　 (6コース) '!AL34)</f>
        <v>0</v>
      </c>
      <c r="DF32" s="69">
        <f>COUNTA('実績用　 (6コース) '!Q32)*('実績用　 (6コース) '!AL32+'実績用　 (6コース) '!AL34)</f>
        <v>0</v>
      </c>
      <c r="DG32" s="69">
        <f>COUNTA('実績用　 (6コース) '!R32)*('実績用　 (6コース) '!AL32+'実績用　 (6コース) '!AL34)</f>
        <v>0</v>
      </c>
      <c r="DH32" s="18"/>
      <c r="DI32" s="18"/>
      <c r="DK32" s="28"/>
      <c r="DL32" s="4"/>
      <c r="DM32" s="8"/>
      <c r="DN32" s="5">
        <v>24</v>
      </c>
      <c r="DO32" s="28" t="s">
        <v>196</v>
      </c>
      <c r="DP32" s="5" t="s">
        <v>39</v>
      </c>
      <c r="DQ32" s="186">
        <v>900</v>
      </c>
      <c r="DU32" s="115"/>
      <c r="DV32" s="115"/>
      <c r="DW32" s="1">
        <v>450</v>
      </c>
      <c r="DZ32" s="512">
        <v>24</v>
      </c>
      <c r="EA32" s="512" t="s">
        <v>196</v>
      </c>
      <c r="EB32" s="512" t="s">
        <v>39</v>
      </c>
      <c r="EC32" s="513">
        <v>900</v>
      </c>
    </row>
    <row r="33" spans="2:133" ht="16.5" customHeight="1">
      <c r="B33" s="1327"/>
      <c r="C33" s="1335"/>
      <c r="D33" s="1337"/>
      <c r="E33" s="1427"/>
      <c r="F33" s="1428"/>
      <c r="G33" s="1428"/>
      <c r="H33" s="1428"/>
      <c r="I33" s="1428"/>
      <c r="J33" s="1428"/>
      <c r="K33" s="1428"/>
      <c r="L33" s="1429"/>
      <c r="M33" s="652" t="s">
        <v>112</v>
      </c>
      <c r="N33" s="653"/>
      <c r="O33" s="473"/>
      <c r="P33" s="474"/>
      <c r="Q33" s="480"/>
      <c r="R33" s="142"/>
      <c r="S33" s="713"/>
      <c r="T33" s="819" t="str">
        <f>IF(T32="","",VLOOKUP(T32,$DN:$DQ,2,FALSE))</f>
        <v/>
      </c>
      <c r="U33" s="820"/>
      <c r="V33" s="821"/>
      <c r="W33" s="819" t="str">
        <f>IF(W32="","",VLOOKUP(W32,$DN:$DQ,2,FALSE))</f>
        <v/>
      </c>
      <c r="X33" s="820"/>
      <c r="Y33" s="821"/>
      <c r="Z33" s="819" t="str">
        <f>IF(Z32="","",VLOOKUP(Z32,$DN:$DQ,2,FALSE))</f>
        <v/>
      </c>
      <c r="AA33" s="820"/>
      <c r="AB33" s="821"/>
      <c r="AC33" s="819" t="str">
        <f>IF(AC32="","",VLOOKUP(AC32,$DN:$DQ,2,FALSE))</f>
        <v/>
      </c>
      <c r="AD33" s="820"/>
      <c r="AE33" s="821"/>
      <c r="AF33" s="819" t="str">
        <f>IF(AF32="","",VLOOKUP(AF32,$DN:$DQ,2,FALSE))</f>
        <v/>
      </c>
      <c r="AG33" s="820"/>
      <c r="AH33" s="821"/>
      <c r="AI33" s="608"/>
      <c r="AJ33" s="611"/>
      <c r="AK33" s="612"/>
      <c r="AL33" s="629"/>
      <c r="AM33" s="630"/>
      <c r="AN33" s="633"/>
      <c r="AO33" s="633"/>
      <c r="AP33" s="634"/>
      <c r="AQ33" s="1382"/>
      <c r="AR33" s="1383"/>
      <c r="AS33" s="1394"/>
      <c r="AT33" s="1395"/>
      <c r="AU33" s="1395"/>
      <c r="AV33" s="1343"/>
      <c r="AW33" s="1344"/>
      <c r="AX33" s="1345"/>
      <c r="CB33" s="8"/>
      <c r="CC33" s="28"/>
      <c r="CD33" s="8"/>
      <c r="CE33" s="8"/>
      <c r="CF33" s="8"/>
      <c r="CN33" s="78"/>
      <c r="CO33" s="79" t="s">
        <v>111</v>
      </c>
      <c r="CP33" s="80">
        <f>SUMIF(CH34:CL34,"壱岐市",CH35:CL35)*'実績用　 (6コース) '!AL32</f>
        <v>0</v>
      </c>
      <c r="CQ33" s="81">
        <f>SUMIF(CH34:CL34,"壱岐市",CH36:CL36)*'実績用　 (6コース) '!AL34</f>
        <v>0</v>
      </c>
      <c r="CR33" s="82">
        <f>CR32</f>
        <v>0</v>
      </c>
      <c r="CS33" s="83"/>
      <c r="CT33" s="851">
        <f>COUNTA('実績用　 (6コース) '!O32:O37)</f>
        <v>0</v>
      </c>
      <c r="CU33" s="84" t="s">
        <v>111</v>
      </c>
      <c r="CV33" s="85" t="str">
        <f>IF('実績用　 (6コース) '!O33="","0",DA32/CT33)</f>
        <v>0</v>
      </c>
      <c r="CW33" s="86" t="str">
        <f>IF('実績用　 (6コース) '!O33="","0",DA33/CT33)</f>
        <v>0</v>
      </c>
      <c r="CX33" s="87">
        <f>CV33*'実績用　 (6コース) '!AL32</f>
        <v>0</v>
      </c>
      <c r="CY33" s="88">
        <f>CW33*'実績用　 (6コース) '!AL34</f>
        <v>0</v>
      </c>
      <c r="CZ33" s="89">
        <f t="shared" si="0"/>
        <v>0</v>
      </c>
      <c r="DA33" s="82">
        <f>CL49</f>
        <v>0</v>
      </c>
      <c r="DC33" s="90" t="s">
        <v>111</v>
      </c>
      <c r="DD33" s="85" t="str">
        <f>IF(('実績用　 (6コース) '!P33)="","0",('実績用　 (6コース) '!AL32+'実績用　 (6コース) '!AL34)*'実績用　 (6コース) '!P33*1000)</f>
        <v>0</v>
      </c>
      <c r="DE33" s="85">
        <f>COUNTA('実績用　 (6コース) '!O33)*('実績用　 (6コース) '!AL32+'実績用　 (6コース) '!AL34)</f>
        <v>0</v>
      </c>
      <c r="DF33" s="85">
        <f>COUNTA('実績用　 (6コース) '!Q33)*('実績用　 (6コース) '!AL32+'実績用　 (6コース) '!AL34)</f>
        <v>0</v>
      </c>
      <c r="DG33" s="85">
        <f>COUNTA('実績用　 (6コース) '!R33)*('実績用　 (6コース) '!AL32+'実績用　 (6コース) '!AL34)</f>
        <v>0</v>
      </c>
      <c r="DH33" s="18"/>
      <c r="DI33" s="18"/>
      <c r="DK33" s="28"/>
      <c r="DL33" s="4"/>
      <c r="DM33" s="8"/>
      <c r="DN33" s="5">
        <v>25</v>
      </c>
      <c r="DO33" s="28" t="s">
        <v>197</v>
      </c>
      <c r="DP33" s="5" t="s">
        <v>39</v>
      </c>
      <c r="DQ33" s="186">
        <v>800</v>
      </c>
      <c r="DU33" s="5"/>
      <c r="DV33" s="5"/>
      <c r="DW33" s="1">
        <v>450</v>
      </c>
      <c r="DZ33" s="512">
        <v>25</v>
      </c>
      <c r="EA33" s="512" t="s">
        <v>197</v>
      </c>
      <c r="EB33" s="512" t="s">
        <v>39</v>
      </c>
      <c r="EC33" s="513">
        <v>800</v>
      </c>
    </row>
    <row r="34" spans="2:133" ht="16.5" customHeight="1">
      <c r="B34" s="1327"/>
      <c r="C34" s="1338" t="s">
        <v>508</v>
      </c>
      <c r="D34" s="1339"/>
      <c r="E34" s="1427"/>
      <c r="F34" s="1428"/>
      <c r="G34" s="1428"/>
      <c r="H34" s="1428"/>
      <c r="I34" s="1428"/>
      <c r="J34" s="1428"/>
      <c r="K34" s="1428"/>
      <c r="L34" s="1429"/>
      <c r="M34" s="652" t="s">
        <v>45</v>
      </c>
      <c r="N34" s="653"/>
      <c r="O34" s="473"/>
      <c r="P34" s="474"/>
      <c r="Q34" s="480"/>
      <c r="R34" s="478"/>
      <c r="S34" s="714"/>
      <c r="T34" s="853" t="str">
        <f>IF(T32="","",VLOOKUP(T32,$DN:$DQ,4,FALSE))</f>
        <v/>
      </c>
      <c r="U34" s="854"/>
      <c r="V34" s="855"/>
      <c r="W34" s="853" t="str">
        <f>IF(W32="","",VLOOKUP(W32,$DN:$DQ,4,FALSE))</f>
        <v/>
      </c>
      <c r="X34" s="854"/>
      <c r="Y34" s="855"/>
      <c r="Z34" s="853" t="str">
        <f>IF(Z32="","",VLOOKUP(Z32,$DN:$DQ,4,FALSE))</f>
        <v/>
      </c>
      <c r="AA34" s="854"/>
      <c r="AB34" s="855"/>
      <c r="AC34" s="853" t="str">
        <f>IF(AC32="","",VLOOKUP(AC32,$DN:$DQ,4,FALSE))</f>
        <v/>
      </c>
      <c r="AD34" s="854"/>
      <c r="AE34" s="855"/>
      <c r="AF34" s="853" t="str">
        <f>IF(AF32="","",VLOOKUP(AF32,$DN:$DQ,4,FALSE))</f>
        <v/>
      </c>
      <c r="AG34" s="854"/>
      <c r="AH34" s="855"/>
      <c r="AI34" s="856" t="s">
        <v>284</v>
      </c>
      <c r="AJ34" s="858">
        <f>CR33+DA33</f>
        <v>0</v>
      </c>
      <c r="AK34" s="859"/>
      <c r="AL34" s="641"/>
      <c r="AM34" s="642"/>
      <c r="AN34" s="633">
        <f>(AJ34*AL34)</f>
        <v>0</v>
      </c>
      <c r="AO34" s="633"/>
      <c r="AP34" s="634"/>
      <c r="AQ34" s="1382"/>
      <c r="AR34" s="1383"/>
      <c r="AS34" s="1396"/>
      <c r="AT34" s="1397"/>
      <c r="AU34" s="1397"/>
      <c r="AV34" s="1343"/>
      <c r="AW34" s="1344"/>
      <c r="AX34" s="1345"/>
      <c r="CB34" s="8"/>
      <c r="CC34" s="28"/>
      <c r="CD34" s="8"/>
      <c r="CE34" s="8"/>
      <c r="CF34" s="8"/>
      <c r="CG34" s="91" t="s">
        <v>48</v>
      </c>
      <c r="CH34" s="92" t="e">
        <f>VLOOKUP('実績用　 (6コース) '!T35,$DR:$DV,5,FALSE)</f>
        <v>#N/A</v>
      </c>
      <c r="CI34" s="92" t="e">
        <f>VLOOKUP('実績用　 (6コース) '!W35,$DR:$DV,5,FALSE)</f>
        <v>#N/A</v>
      </c>
      <c r="CJ34" s="92" t="e">
        <f>VLOOKUP('実績用　 (6コース) '!Z35,$DR:$DV,5,FALSE)</f>
        <v>#N/A</v>
      </c>
      <c r="CK34" s="92" t="e">
        <f>VLOOKUP('実績用　 (6コース) '!AC35,$DR:$DV,5,FALSE)</f>
        <v>#N/A</v>
      </c>
      <c r="CL34" s="92" t="e">
        <f>VLOOKUP('実績用　 (6コース) '!AF35,$DR:$DV,5,FALSE)</f>
        <v>#N/A</v>
      </c>
      <c r="CN34" s="78"/>
      <c r="CO34" s="79" t="s">
        <v>45</v>
      </c>
      <c r="CP34" s="80">
        <f>SUMIF(CH34:CL34,"五島市",CH35:CL35)*'実績用　 (6コース) '!AL32</f>
        <v>0</v>
      </c>
      <c r="CQ34" s="81">
        <f>SUMIF(CH34:CL34,"五島市",CH36:CL36)*'実績用　 (6コース) '!AL34</f>
        <v>0</v>
      </c>
      <c r="CR34" s="96"/>
      <c r="CS34" s="83"/>
      <c r="CT34" s="852"/>
      <c r="CU34" s="84" t="s">
        <v>45</v>
      </c>
      <c r="CV34" s="85" t="str">
        <f>IF('実績用　 (6コース) '!O34="","0",DA32/CT33)</f>
        <v>0</v>
      </c>
      <c r="CW34" s="86" t="str">
        <f>IF('実績用　 (6コース) '!O34="","0",DA33/CT33)</f>
        <v>0</v>
      </c>
      <c r="CX34" s="87">
        <f>CV34*'実績用　 (6コース) '!AL32</f>
        <v>0</v>
      </c>
      <c r="CY34" s="88">
        <f>CW34*'実績用　 (6コース) '!AL34</f>
        <v>0</v>
      </c>
      <c r="CZ34" s="89">
        <f t="shared" si="0"/>
        <v>0</v>
      </c>
      <c r="DA34" s="93"/>
      <c r="DC34" s="90" t="s">
        <v>45</v>
      </c>
      <c r="DD34" s="85" t="str">
        <f>IF(('実績用　 (6コース) '!P34)="","0",('実績用　 (6コース) '!AL32+'実績用　 (6コース) '!AL34)*'実績用　 (6コース) '!P34*1000)</f>
        <v>0</v>
      </c>
      <c r="DE34" s="85">
        <f>COUNTA('実績用　 (6コース) '!O34)*('実績用　 (6コース) '!AL32+'実績用　 (6コース) '!AL34)</f>
        <v>0</v>
      </c>
      <c r="DF34" s="85">
        <f>COUNTA('実績用　 (6コース) '!Q34)*('実績用　 (6コース) '!AL32+'実績用　 (6コース) '!AL34)</f>
        <v>0</v>
      </c>
      <c r="DG34" s="85">
        <f>COUNTA('実績用　 (6コース) '!R34)*('実績用　 (6コース) '!AL32+'実績用　 (6コース) '!AL34)</f>
        <v>0</v>
      </c>
      <c r="DH34" s="18"/>
      <c r="DI34" s="18"/>
      <c r="DK34" s="28"/>
      <c r="DL34" s="4"/>
      <c r="DM34" s="8"/>
      <c r="DN34" s="5">
        <v>26</v>
      </c>
      <c r="DO34" s="28" t="s">
        <v>198</v>
      </c>
      <c r="DP34" s="5" t="s">
        <v>39</v>
      </c>
      <c r="DQ34" s="186">
        <v>400</v>
      </c>
      <c r="DU34" s="5"/>
      <c r="DV34" s="5"/>
      <c r="DW34" s="1">
        <v>200</v>
      </c>
      <c r="DZ34" s="512">
        <v>26</v>
      </c>
      <c r="EA34" s="512" t="s">
        <v>198</v>
      </c>
      <c r="EB34" s="512" t="s">
        <v>39</v>
      </c>
      <c r="EC34" s="513">
        <v>400</v>
      </c>
    </row>
    <row r="35" spans="2:133" ht="16.5" customHeight="1" thickBot="1">
      <c r="B35" s="1327"/>
      <c r="C35" s="1421"/>
      <c r="D35" s="1422"/>
      <c r="E35" s="1427"/>
      <c r="F35" s="1428"/>
      <c r="G35" s="1428"/>
      <c r="H35" s="1428"/>
      <c r="I35" s="1428"/>
      <c r="J35" s="1428"/>
      <c r="K35" s="1428"/>
      <c r="L35" s="1429"/>
      <c r="M35" s="652" t="s">
        <v>53</v>
      </c>
      <c r="N35" s="653"/>
      <c r="O35" s="473"/>
      <c r="P35" s="474"/>
      <c r="Q35" s="480"/>
      <c r="R35" s="478"/>
      <c r="S35" s="846" t="s">
        <v>54</v>
      </c>
      <c r="T35" s="94"/>
      <c r="U35" s="849" t="str">
        <f>IF(T35="","",VLOOKUP(T35,$DR:$DU,3,FALSE))</f>
        <v/>
      </c>
      <c r="V35" s="850"/>
      <c r="W35" s="94"/>
      <c r="X35" s="849" t="str">
        <f>IF(W35="","",VLOOKUP(W35,$DR:$DU,3,FALSE))</f>
        <v/>
      </c>
      <c r="Y35" s="850"/>
      <c r="Z35" s="94"/>
      <c r="AA35" s="849" t="str">
        <f>IF(Z35="","",VLOOKUP(Z35,$DR:$DU,3,FALSE))</f>
        <v/>
      </c>
      <c r="AB35" s="850"/>
      <c r="AC35" s="94"/>
      <c r="AD35" s="849" t="str">
        <f>IF(AC35="","",VLOOKUP(AC35,$DR:$DU,3,FALSE))</f>
        <v/>
      </c>
      <c r="AE35" s="850"/>
      <c r="AF35" s="94"/>
      <c r="AG35" s="849" t="str">
        <f>IF(AF35="","",VLOOKUP(AF35,'実績用　 (6コース) '!$DR:$DU,3,FALSE))</f>
        <v/>
      </c>
      <c r="AH35" s="895"/>
      <c r="AI35" s="857"/>
      <c r="AJ35" s="843"/>
      <c r="AK35" s="860"/>
      <c r="AL35" s="643"/>
      <c r="AM35" s="644"/>
      <c r="AN35" s="645"/>
      <c r="AO35" s="645"/>
      <c r="AP35" s="646"/>
      <c r="AQ35" s="1382"/>
      <c r="AR35" s="1383"/>
      <c r="AS35" s="1396"/>
      <c r="AT35" s="1397"/>
      <c r="AU35" s="1397"/>
      <c r="AV35" s="1343"/>
      <c r="AW35" s="1344"/>
      <c r="AX35" s="1345"/>
      <c r="CB35" s="8"/>
      <c r="CC35" s="28"/>
      <c r="CD35" s="8"/>
      <c r="CE35" s="8"/>
      <c r="CF35" s="8"/>
      <c r="CG35" s="91" t="s">
        <v>56</v>
      </c>
      <c r="CH35" s="95" t="e">
        <f>VLOOKUP('実績用　 (6コース) '!T35,$DR:$DV,4,FALSE)</f>
        <v>#N/A</v>
      </c>
      <c r="CI35" s="95" t="e">
        <f>VLOOKUP('実績用　 (6コース) '!W35,$DR:$DV,4,FALSE)</f>
        <v>#N/A</v>
      </c>
      <c r="CJ35" s="95" t="e">
        <f>VLOOKUP('実績用　 (6コース) '!Z35,$DR:$DV,4,FALSE)</f>
        <v>#N/A</v>
      </c>
      <c r="CK35" s="95" t="e">
        <f>VLOOKUP('実績用　 (6コース) '!AC35,$DR:$DV,4,FALSE)</f>
        <v>#N/A</v>
      </c>
      <c r="CL35" s="95" t="e">
        <f>VLOOKUP('実績用　 (6コース) '!AF35,$DR:$DV,4,FALSE)</f>
        <v>#N/A</v>
      </c>
      <c r="CN35" s="78"/>
      <c r="CO35" s="79" t="s">
        <v>53</v>
      </c>
      <c r="CP35" s="80">
        <f>SUMIF(CH34:CL34,"新上五島町",CH35:CL35)*'実績用　 (6コース) '!AL32</f>
        <v>0</v>
      </c>
      <c r="CQ35" s="81">
        <f>SUMIF(CH34:CL34,"上五島",CH36:CL36)*'実績用　 (6コース) '!AL34</f>
        <v>0</v>
      </c>
      <c r="CR35" s="96"/>
      <c r="CS35" s="83"/>
      <c r="CT35" s="97"/>
      <c r="CU35" s="84" t="s">
        <v>53</v>
      </c>
      <c r="CV35" s="85" t="str">
        <f>IF('実績用　 (6コース) '!O35="","0",DA32/CT33)</f>
        <v>0</v>
      </c>
      <c r="CW35" s="86" t="str">
        <f>IF('実績用　 (6コース) '!O35="","0",DA33/CT33)</f>
        <v>0</v>
      </c>
      <c r="CX35" s="87">
        <f>CV35*'実績用　 (6コース) '!AL32</f>
        <v>0</v>
      </c>
      <c r="CY35" s="88">
        <f>CW35*'実績用　 (6コース) '!AL34</f>
        <v>0</v>
      </c>
      <c r="CZ35" s="89">
        <f t="shared" si="0"/>
        <v>0</v>
      </c>
      <c r="DA35" s="93"/>
      <c r="DB35" s="98"/>
      <c r="DC35" s="90" t="s">
        <v>53</v>
      </c>
      <c r="DD35" s="85" t="str">
        <f>IF(('実績用　 (6コース) '!P35)="","0",('実績用　 (6コース) '!AL32+'実績用　 (6コース) '!AL34)*'実績用　 (6コース) '!P35*1000)</f>
        <v>0</v>
      </c>
      <c r="DE35" s="85">
        <f>COUNTA('実績用　 (6コース) '!O35)*('実績用　 (6コース) '!AL32+'実績用　 (6コース) '!AL34)</f>
        <v>0</v>
      </c>
      <c r="DF35" s="85">
        <f>COUNTA('実績用　 (6コース) '!Q35)*('実績用　 (6コース) '!AL32+'実績用　 (6コース) '!AL34)</f>
        <v>0</v>
      </c>
      <c r="DG35" s="85">
        <f>COUNTA('実績用　 (6コース) '!R35)*('実績用　 (6コース) '!AL32+'実績用　 (6コース) '!AL34)</f>
        <v>0</v>
      </c>
      <c r="DH35" s="18"/>
      <c r="DI35" s="18"/>
      <c r="DK35" s="28"/>
      <c r="DL35" s="4"/>
      <c r="DM35" s="8"/>
      <c r="DN35" s="5">
        <v>27</v>
      </c>
      <c r="DO35" s="28" t="s">
        <v>199</v>
      </c>
      <c r="DP35" s="5" t="s">
        <v>39</v>
      </c>
      <c r="DQ35" s="186">
        <v>200</v>
      </c>
      <c r="DU35" s="5"/>
      <c r="DV35" s="5"/>
      <c r="DW35" s="1">
        <v>150</v>
      </c>
      <c r="DZ35" s="512">
        <v>27</v>
      </c>
      <c r="EA35" s="512" t="s">
        <v>199</v>
      </c>
      <c r="EB35" s="512" t="s">
        <v>39</v>
      </c>
      <c r="EC35" s="513">
        <v>200</v>
      </c>
    </row>
    <row r="36" spans="2:133" ht="16.5" customHeight="1">
      <c r="B36" s="1327"/>
      <c r="C36" s="1423"/>
      <c r="D36" s="1424"/>
      <c r="E36" s="883" t="s">
        <v>378</v>
      </c>
      <c r="F36" s="613"/>
      <c r="G36" s="613"/>
      <c r="H36" s="613"/>
      <c r="I36" s="885" t="s">
        <v>379</v>
      </c>
      <c r="J36" s="613"/>
      <c r="K36" s="613"/>
      <c r="L36" s="650"/>
      <c r="M36" s="652" t="s">
        <v>61</v>
      </c>
      <c r="N36" s="653"/>
      <c r="O36" s="473"/>
      <c r="P36" s="474"/>
      <c r="Q36" s="138"/>
      <c r="R36" s="478"/>
      <c r="S36" s="847"/>
      <c r="T36" s="604" t="str">
        <f>IF(T35="","",VLOOKUP(T35,$DR:$DU,2,FALSE))</f>
        <v/>
      </c>
      <c r="U36" s="605"/>
      <c r="V36" s="606"/>
      <c r="W36" s="604" t="str">
        <f>IF(W35="","",VLOOKUP(W35,$DR:$DU,2,FALSE))</f>
        <v/>
      </c>
      <c r="X36" s="605"/>
      <c r="Y36" s="606"/>
      <c r="Z36" s="604" t="str">
        <f>IF(Z35="","",VLOOKUP(Z35,$DR:$DU,2,FALSE))</f>
        <v/>
      </c>
      <c r="AA36" s="605"/>
      <c r="AB36" s="606"/>
      <c r="AC36" s="604" t="str">
        <f>IF(AC35="","",VLOOKUP(AC35,$DR:$DU,2,FALSE))</f>
        <v/>
      </c>
      <c r="AD36" s="605"/>
      <c r="AE36" s="606"/>
      <c r="AF36" s="604" t="str">
        <f>IF(AF35="","",VLOOKUP(AF35,'実績用　 (6コース) '!$DR:$DU,2,FALSE))</f>
        <v/>
      </c>
      <c r="AG36" s="605"/>
      <c r="AH36" s="711"/>
      <c r="AI36" s="877" t="s">
        <v>62</v>
      </c>
      <c r="AJ36" s="878"/>
      <c r="AK36" s="879"/>
      <c r="AL36" s="609">
        <f>AL32+AL34</f>
        <v>0</v>
      </c>
      <c r="AM36" s="610"/>
      <c r="AN36" s="631">
        <f>AN32+AN34</f>
        <v>0</v>
      </c>
      <c r="AO36" s="631"/>
      <c r="AP36" s="647"/>
      <c r="AQ36" s="1382"/>
      <c r="AR36" s="1383"/>
      <c r="AS36" s="1396"/>
      <c r="AT36" s="1397"/>
      <c r="AU36" s="1397"/>
      <c r="AV36" s="1343"/>
      <c r="AW36" s="1344"/>
      <c r="AX36" s="1345"/>
      <c r="CB36" s="8"/>
      <c r="CC36" s="28"/>
      <c r="CD36" s="8"/>
      <c r="CE36" s="8"/>
      <c r="CF36" s="8"/>
      <c r="CG36" s="91" t="s">
        <v>64</v>
      </c>
      <c r="CH36" s="95" t="e">
        <f>CH35</f>
        <v>#N/A</v>
      </c>
      <c r="CI36" s="95" t="e">
        <f>CI35</f>
        <v>#N/A</v>
      </c>
      <c r="CJ36" s="95" t="e">
        <f>CJ35</f>
        <v>#N/A</v>
      </c>
      <c r="CK36" s="95" t="e">
        <f>CK35</f>
        <v>#N/A</v>
      </c>
      <c r="CL36" s="95" t="e">
        <f>CL35</f>
        <v>#N/A</v>
      </c>
      <c r="CN36" s="78"/>
      <c r="CO36" s="79" t="s">
        <v>61</v>
      </c>
      <c r="CP36" s="80">
        <f>SUMIF(CH34:CL34,"小値賀町",CH35:CL35)*'実績用　 (6コース) '!AL32</f>
        <v>0</v>
      </c>
      <c r="CQ36" s="81">
        <f>SUMIF(CH34:CL34,"小値賀",CH36:CL36)*'実績用　 (6コース) '!AL34</f>
        <v>0</v>
      </c>
      <c r="CR36" s="96"/>
      <c r="CS36" s="83"/>
      <c r="CT36" s="97"/>
      <c r="CU36" s="84" t="s">
        <v>61</v>
      </c>
      <c r="CV36" s="85" t="str">
        <f>IF('実績用　 (6コース) '!O36="","0",DA32/CT33)</f>
        <v>0</v>
      </c>
      <c r="CW36" s="86" t="str">
        <f>IF('実績用　 (6コース) '!O36="","0",DA33/CT33)</f>
        <v>0</v>
      </c>
      <c r="CX36" s="87">
        <f>CV36*'実績用　 (6コース) '!AL32</f>
        <v>0</v>
      </c>
      <c r="CY36" s="88">
        <f>CW36*'実績用　 (6コース) '!AL34</f>
        <v>0</v>
      </c>
      <c r="CZ36" s="89">
        <f t="shared" si="0"/>
        <v>0</v>
      </c>
      <c r="DA36" s="93"/>
      <c r="DB36" s="98"/>
      <c r="DC36" s="90" t="s">
        <v>61</v>
      </c>
      <c r="DD36" s="85" t="str">
        <f>IF(('実績用　 (6コース) '!P36)="","0",('実績用　 (6コース) '!AL32+'実績用　 (6コース) '!AL34)*'実績用　 (6コース) '!P36*1000)</f>
        <v>0</v>
      </c>
      <c r="DE36" s="85">
        <f>COUNTA('実績用　 (6コース) '!O36)*('実績用　 (6コース) '!AL32+'実績用　 (6コース) '!AL34)</f>
        <v>0</v>
      </c>
      <c r="DF36" s="85">
        <f>COUNTA('実績用　 (6コース) '!Q36)*('実績用　 (6コース) '!AL32+'実績用　 (6コース) '!AL34)</f>
        <v>0</v>
      </c>
      <c r="DG36" s="85">
        <f>COUNTA('実績用　 (6コース) '!R36)*('実績用　 (6コース) '!AL32+'実績用　 (6コース) '!AL34)</f>
        <v>0</v>
      </c>
      <c r="DH36" s="18"/>
      <c r="DI36" s="18"/>
      <c r="DK36" s="28"/>
      <c r="DL36" s="4"/>
      <c r="DM36" s="8"/>
      <c r="DN36" s="5">
        <v>28</v>
      </c>
      <c r="DO36" s="28" t="s">
        <v>200</v>
      </c>
      <c r="DP36" s="28" t="s">
        <v>39</v>
      </c>
      <c r="DQ36" s="186">
        <v>200</v>
      </c>
      <c r="DU36" s="5"/>
      <c r="DV36" s="5"/>
      <c r="DW36" s="1">
        <v>100</v>
      </c>
      <c r="DZ36" s="512">
        <v>28</v>
      </c>
      <c r="EA36" s="512" t="s">
        <v>200</v>
      </c>
      <c r="EB36" s="512" t="s">
        <v>39</v>
      </c>
      <c r="EC36" s="513">
        <v>200</v>
      </c>
    </row>
    <row r="37" spans="2:133" ht="16.5" customHeight="1" thickBot="1">
      <c r="B37" s="1327"/>
      <c r="C37" s="1425"/>
      <c r="D37" s="1426"/>
      <c r="E37" s="884"/>
      <c r="F37" s="614"/>
      <c r="G37" s="614"/>
      <c r="H37" s="614"/>
      <c r="I37" s="886"/>
      <c r="J37" s="614"/>
      <c r="K37" s="614"/>
      <c r="L37" s="651"/>
      <c r="M37" s="887" t="s">
        <v>68</v>
      </c>
      <c r="N37" s="888"/>
      <c r="O37" s="475"/>
      <c r="P37" s="476"/>
      <c r="Q37" s="139"/>
      <c r="R37" s="140"/>
      <c r="S37" s="848"/>
      <c r="T37" s="718" t="str">
        <f>IF(T35="","",VLOOKUP(T35,$DR:$DU,4,FALSE))</f>
        <v/>
      </c>
      <c r="U37" s="719"/>
      <c r="V37" s="720"/>
      <c r="W37" s="718" t="str">
        <f>IF(W35="","",VLOOKUP(W35,$DR:$DU,4,FALSE))</f>
        <v/>
      </c>
      <c r="X37" s="719"/>
      <c r="Y37" s="720"/>
      <c r="Z37" s="718" t="str">
        <f>IF(Z35="","",VLOOKUP(Z35,$DR:$DU,4,FALSE))</f>
        <v/>
      </c>
      <c r="AA37" s="719"/>
      <c r="AB37" s="720"/>
      <c r="AC37" s="718" t="str">
        <f>IF(AC35="","",VLOOKUP(AC35,$DR:$DU,4,FALSE))</f>
        <v/>
      </c>
      <c r="AD37" s="719"/>
      <c r="AE37" s="720"/>
      <c r="AF37" s="718" t="str">
        <f>IF(AF35="","",VLOOKUP(AF35,'実績用　 (6コース) '!$DR:$DU,4,FALSE))</f>
        <v/>
      </c>
      <c r="AG37" s="719"/>
      <c r="AH37" s="721"/>
      <c r="AI37" s="880"/>
      <c r="AJ37" s="881"/>
      <c r="AK37" s="882"/>
      <c r="AL37" s="843"/>
      <c r="AM37" s="860"/>
      <c r="AN37" s="648"/>
      <c r="AO37" s="648"/>
      <c r="AP37" s="649"/>
      <c r="AQ37" s="1384"/>
      <c r="AR37" s="1385"/>
      <c r="AS37" s="1398"/>
      <c r="AT37" s="1399"/>
      <c r="AU37" s="1399"/>
      <c r="AV37" s="1346"/>
      <c r="AW37" s="1347"/>
      <c r="AX37" s="1348"/>
      <c r="CB37" s="8"/>
      <c r="CC37" s="5"/>
      <c r="CD37" s="8"/>
      <c r="CE37" s="8"/>
      <c r="CF37" s="8"/>
      <c r="CN37" s="101"/>
      <c r="CO37" s="102" t="s">
        <v>68</v>
      </c>
      <c r="CP37" s="103">
        <f>SUMIF(CH34:CL34,"宇久町",CH35:CL35)*'実績用　 (6コース) '!AL32</f>
        <v>0</v>
      </c>
      <c r="CQ37" s="104">
        <f>SUMIF(CH34:CL34,"宇久",CH36:CL36)*'実績用　 (6コース) '!AL34</f>
        <v>0</v>
      </c>
      <c r="CR37" s="96"/>
      <c r="CS37" s="83"/>
      <c r="CT37" s="105"/>
      <c r="CU37" s="106" t="s">
        <v>68</v>
      </c>
      <c r="CV37" s="107" t="str">
        <f>IF('実績用　 (6コース) '!O37="","0",DA32/CT33)</f>
        <v>0</v>
      </c>
      <c r="CW37" s="108" t="str">
        <f>IF('実績用　 (6コース) '!O37="","0",DA33/CT33)</f>
        <v>0</v>
      </c>
      <c r="CX37" s="109">
        <f>CV37*'実績用　 (6コース) '!AL32</f>
        <v>0</v>
      </c>
      <c r="CY37" s="110">
        <f>CW37*'実績用　 (6コース) '!AL34</f>
        <v>0</v>
      </c>
      <c r="CZ37" s="111">
        <f t="shared" si="0"/>
        <v>0</v>
      </c>
      <c r="DA37" s="93"/>
      <c r="DC37" s="112" t="s">
        <v>68</v>
      </c>
      <c r="DD37" s="107" t="str">
        <f>IF(('実績用　 (6コース) '!P37)="","0",('実績用　 (6コース) '!AL32+'実績用　 (6コース) '!AL34)*'実績用　 (6コース) '!P37*1000)</f>
        <v>0</v>
      </c>
      <c r="DE37" s="107">
        <f>COUNTA('実績用　 (6コース) '!O37)*('実績用　 (6コース) '!AL32+'実績用　 (6コース) '!AL34)</f>
        <v>0</v>
      </c>
      <c r="DF37" s="107">
        <f>COUNTA('実績用　 (6コース) '!Q37)*('実績用　 (6コース) '!AL32+'実績用　 (6コース) '!AL34)</f>
        <v>0</v>
      </c>
      <c r="DG37" s="107">
        <f>COUNTA('実績用　 (6コース) '!R37)*('実績用　 (6コース) '!AL32+'実績用　 (6コース) '!AL34)</f>
        <v>0</v>
      </c>
      <c r="DH37" s="18"/>
      <c r="DI37" s="18"/>
      <c r="DL37" s="4"/>
      <c r="DM37" s="8"/>
      <c r="DN37" s="5">
        <v>29</v>
      </c>
      <c r="DO37" s="28" t="s">
        <v>201</v>
      </c>
      <c r="DP37" s="28" t="s">
        <v>39</v>
      </c>
      <c r="DQ37" s="186">
        <v>300</v>
      </c>
      <c r="DU37" s="5"/>
      <c r="DV37" s="5"/>
      <c r="DW37" s="1">
        <v>150</v>
      </c>
      <c r="DZ37" s="512">
        <v>29</v>
      </c>
      <c r="EA37" s="512" t="s">
        <v>201</v>
      </c>
      <c r="EB37" s="512" t="s">
        <v>39</v>
      </c>
      <c r="EC37" s="513">
        <v>300</v>
      </c>
    </row>
    <row r="38" spans="2:133" ht="16.5" customHeight="1" thickTop="1" thickBot="1">
      <c r="B38" s="1327">
        <v>6</v>
      </c>
      <c r="C38" s="1334"/>
      <c r="D38" s="1336"/>
      <c r="E38" s="704" t="s">
        <v>381</v>
      </c>
      <c r="F38" s="705"/>
      <c r="G38" s="706"/>
      <c r="H38" s="706"/>
      <c r="I38" s="706"/>
      <c r="J38" s="706"/>
      <c r="K38" s="706"/>
      <c r="L38" s="707"/>
      <c r="M38" s="708" t="s">
        <v>113</v>
      </c>
      <c r="N38" s="709"/>
      <c r="O38" s="471"/>
      <c r="P38" s="472"/>
      <c r="Q38" s="479"/>
      <c r="R38" s="141"/>
      <c r="S38" s="712" t="s">
        <v>34</v>
      </c>
      <c r="T38" s="57"/>
      <c r="U38" s="872" t="str">
        <f>IF(T38="","",VLOOKUP(T38,$DN:$DQ,3,FALSE))</f>
        <v/>
      </c>
      <c r="V38" s="873"/>
      <c r="W38" s="57"/>
      <c r="X38" s="872" t="str">
        <f>IF(W38="","",VLOOKUP(W38,$DN:$DQ,3,FALSE))</f>
        <v/>
      </c>
      <c r="Y38" s="873"/>
      <c r="Z38" s="57"/>
      <c r="AA38" s="872" t="str">
        <f>IF(Z38="","",VLOOKUP(Z38,$DN:$DQ,3,FALSE))</f>
        <v/>
      </c>
      <c r="AB38" s="873"/>
      <c r="AC38" s="57"/>
      <c r="AD38" s="872" t="str">
        <f>IF(AC38="","",VLOOKUP(AC38,$DN:$DQ,3,FALSE))</f>
        <v/>
      </c>
      <c r="AE38" s="873"/>
      <c r="AF38" s="57"/>
      <c r="AG38" s="872" t="str">
        <f>IF(AF38="","",VLOOKUP(AF38,$DN:$DQ,3,FALSE))</f>
        <v/>
      </c>
      <c r="AH38" s="1365"/>
      <c r="AI38" s="607" t="s">
        <v>179</v>
      </c>
      <c r="AJ38" s="609">
        <f>DA38+CR38</f>
        <v>0</v>
      </c>
      <c r="AK38" s="610"/>
      <c r="AL38" s="627"/>
      <c r="AM38" s="628"/>
      <c r="AN38" s="631">
        <f>(AJ38*AL38)</f>
        <v>0</v>
      </c>
      <c r="AO38" s="631"/>
      <c r="AP38" s="632"/>
      <c r="AQ38" s="1380">
        <f>SUM(P38:P43)*AL42</f>
        <v>0</v>
      </c>
      <c r="AR38" s="1381"/>
      <c r="AS38" s="1392"/>
      <c r="AT38" s="1393"/>
      <c r="AU38" s="1393"/>
      <c r="AV38" s="1513"/>
      <c r="AW38" s="1514"/>
      <c r="AX38" s="1342"/>
      <c r="BA38" s="8"/>
      <c r="BB38" s="8"/>
      <c r="BC38" s="8"/>
      <c r="BD38" s="8"/>
      <c r="BE38" s="8"/>
      <c r="BF38" s="8"/>
      <c r="BG38" s="8"/>
      <c r="BH38" s="8"/>
      <c r="BI38" s="8"/>
      <c r="BJ38" s="8"/>
      <c r="BK38" s="8"/>
      <c r="BL38" s="8"/>
      <c r="BM38" s="8"/>
      <c r="BN38" s="8"/>
      <c r="BO38" s="8"/>
      <c r="BP38" s="8"/>
      <c r="BQ38" s="8"/>
      <c r="BR38" s="8"/>
      <c r="BS38" s="8"/>
      <c r="BT38" s="8"/>
      <c r="CB38" s="8"/>
      <c r="CC38" s="28"/>
      <c r="CD38" s="8"/>
      <c r="CE38" s="8"/>
      <c r="CF38" s="8"/>
      <c r="CN38" s="62">
        <v>6</v>
      </c>
      <c r="CO38" s="63" t="s">
        <v>110</v>
      </c>
      <c r="CP38" s="64">
        <f>SUMIF(CH40:CL40,"対馬市",CH41:CL41)*'実績用　 (6コース) '!AL38</f>
        <v>0</v>
      </c>
      <c r="CQ38" s="65">
        <f>SUMIF(CH40:CL40,"対馬市",CH42:CL42)*'実績用　 (6コース) '!AL40</f>
        <v>0</v>
      </c>
      <c r="CR38" s="66">
        <f>SUM('実績用　 (6コース) '!T43:AH43)</f>
        <v>0</v>
      </c>
      <c r="CS38" s="83"/>
      <c r="CT38" s="67" t="s">
        <v>11</v>
      </c>
      <c r="CU38" s="68" t="s">
        <v>110</v>
      </c>
      <c r="CV38" s="69" t="str">
        <f>IF('実績用　 (6コース) '!O38="","0",DA38/CT39)</f>
        <v>0</v>
      </c>
      <c r="CW38" s="70" t="str">
        <f>IF('実績用　 (6コース) '!O38="","0",DA39/CT39)</f>
        <v>0</v>
      </c>
      <c r="CX38" s="71">
        <f>CV38*'実績用　 (6コース) '!AL38</f>
        <v>0</v>
      </c>
      <c r="CY38" s="72">
        <f>CW38*'実績用　 (6コース) '!AL40</f>
        <v>0</v>
      </c>
      <c r="CZ38" s="73">
        <f t="shared" si="0"/>
        <v>0</v>
      </c>
      <c r="DA38" s="66">
        <f>SUM('実績用　 (6コース) '!T40:AH40)</f>
        <v>0</v>
      </c>
      <c r="DC38" s="74" t="s">
        <v>110</v>
      </c>
      <c r="DD38" s="69" t="str">
        <f>IF(('実績用　 (6コース) '!P38)="","0",('実績用　 (6コース) '!AL38+'実績用　 (6コース) '!AL40)*'実績用　 (6コース) '!P38*1000)</f>
        <v>0</v>
      </c>
      <c r="DE38" s="69">
        <f>COUNTA('実績用　 (6コース) '!O38)*('実績用　 (6コース) '!AL38+'実績用　 (6コース) '!AL40)</f>
        <v>0</v>
      </c>
      <c r="DF38" s="69">
        <f>COUNTA('実績用　 (6コース) '!Q38)*('実績用　 (6コース) '!AL38+'実績用　 (6コース) '!AL40)</f>
        <v>0</v>
      </c>
      <c r="DG38" s="69">
        <f>COUNTA('実績用　 (6コース) '!R38)*('実績用　 (6コース) '!AL38+'実績用　 (6コース) '!AL40)</f>
        <v>0</v>
      </c>
      <c r="DH38" s="18"/>
      <c r="DI38" s="18"/>
      <c r="DL38" s="4"/>
      <c r="DM38" s="8"/>
      <c r="DN38" s="5">
        <v>30</v>
      </c>
      <c r="DO38" s="28" t="s">
        <v>202</v>
      </c>
      <c r="DP38" s="5" t="s">
        <v>39</v>
      </c>
      <c r="DQ38" s="186">
        <v>1000</v>
      </c>
      <c r="DU38" s="5"/>
      <c r="DV38" s="5"/>
      <c r="DW38" s="1">
        <v>500</v>
      </c>
      <c r="DZ38" s="512">
        <v>30</v>
      </c>
      <c r="EA38" s="512" t="s">
        <v>202</v>
      </c>
      <c r="EB38" s="512" t="s">
        <v>39</v>
      </c>
      <c r="EC38" s="513">
        <v>1000</v>
      </c>
    </row>
    <row r="39" spans="2:133" ht="16.5" customHeight="1">
      <c r="B39" s="1327"/>
      <c r="C39" s="1335"/>
      <c r="D39" s="1337"/>
      <c r="E39" s="1430"/>
      <c r="F39" s="1431"/>
      <c r="G39" s="1431"/>
      <c r="H39" s="1431"/>
      <c r="I39" s="1431"/>
      <c r="J39" s="1431"/>
      <c r="K39" s="1431"/>
      <c r="L39" s="1432"/>
      <c r="M39" s="652" t="s">
        <v>112</v>
      </c>
      <c r="N39" s="653"/>
      <c r="O39" s="473"/>
      <c r="P39" s="474"/>
      <c r="Q39" s="480"/>
      <c r="R39" s="142"/>
      <c r="S39" s="713"/>
      <c r="T39" s="819" t="str">
        <f>IF(T38="","",VLOOKUP(T38,$DN:$DQ,2,FALSE))</f>
        <v/>
      </c>
      <c r="U39" s="820"/>
      <c r="V39" s="821"/>
      <c r="W39" s="819" t="str">
        <f>IF(W38="","",VLOOKUP(W38,$DN:$DQ,2,FALSE))</f>
        <v/>
      </c>
      <c r="X39" s="820"/>
      <c r="Y39" s="821"/>
      <c r="Z39" s="819" t="str">
        <f>IF(Z38="","",VLOOKUP(Z38,$DN:$DQ,2,FALSE))</f>
        <v/>
      </c>
      <c r="AA39" s="820"/>
      <c r="AB39" s="821"/>
      <c r="AC39" s="819" t="str">
        <f>IF(AC38="","",VLOOKUP(AC38,$DN:$DQ,2,FALSE))</f>
        <v/>
      </c>
      <c r="AD39" s="820"/>
      <c r="AE39" s="821"/>
      <c r="AF39" s="819" t="str">
        <f>IF(AF38="","",VLOOKUP(AF38,$DN:$DQ,2,FALSE))</f>
        <v/>
      </c>
      <c r="AG39" s="820"/>
      <c r="AH39" s="821"/>
      <c r="AI39" s="608"/>
      <c r="AJ39" s="611"/>
      <c r="AK39" s="612"/>
      <c r="AL39" s="629"/>
      <c r="AM39" s="630"/>
      <c r="AN39" s="633"/>
      <c r="AO39" s="633"/>
      <c r="AP39" s="634"/>
      <c r="AQ39" s="1382"/>
      <c r="AR39" s="1383"/>
      <c r="AS39" s="1394"/>
      <c r="AT39" s="1395"/>
      <c r="AU39" s="1395"/>
      <c r="AV39" s="1343"/>
      <c r="AW39" s="1344"/>
      <c r="AX39" s="1345"/>
      <c r="BA39" s="8"/>
      <c r="BB39" s="8"/>
      <c r="BC39" s="8"/>
      <c r="BD39" s="8"/>
      <c r="BE39" s="8"/>
      <c r="BF39" s="8"/>
      <c r="BG39" s="8"/>
      <c r="BH39" s="8"/>
      <c r="BI39" s="8"/>
      <c r="BJ39" s="8"/>
      <c r="BK39" s="8"/>
      <c r="BL39" s="8"/>
      <c r="BM39" s="8"/>
      <c r="BN39" s="8"/>
      <c r="BO39" s="8"/>
      <c r="BP39" s="8"/>
      <c r="BQ39" s="8"/>
      <c r="BR39" s="8"/>
      <c r="BS39" s="8"/>
      <c r="BT39" s="8"/>
      <c r="CB39" s="8"/>
      <c r="CC39" s="28"/>
      <c r="CD39" s="8"/>
      <c r="CE39" s="8"/>
      <c r="CF39" s="8"/>
      <c r="CN39" s="78"/>
      <c r="CO39" s="79" t="s">
        <v>111</v>
      </c>
      <c r="CP39" s="80">
        <f>SUMIF(CH40:CL40,"壱岐市",CH41:CL41)*'実績用　 (6コース) '!AL38</f>
        <v>0</v>
      </c>
      <c r="CQ39" s="81">
        <f>SUMIF(CH40:CL40,"壱岐市",CH42:CL42)*'実績用　 (6コース) '!AL40</f>
        <v>0</v>
      </c>
      <c r="CR39" s="82">
        <f>CR38</f>
        <v>0</v>
      </c>
      <c r="CS39" s="83"/>
      <c r="CT39" s="851">
        <f>COUNTA('実績用　 (6コース) '!O38:O43)</f>
        <v>0</v>
      </c>
      <c r="CU39" s="84" t="s">
        <v>111</v>
      </c>
      <c r="CV39" s="85" t="str">
        <f>IF('実績用　 (6コース) '!O39="","0",DA38/CT39)</f>
        <v>0</v>
      </c>
      <c r="CW39" s="86" t="str">
        <f>IF('実績用　 (6コース) '!O39="","0",DA39/CT39)</f>
        <v>0</v>
      </c>
      <c r="CX39" s="87">
        <f>CV39*'実績用　 (6コース) '!AL38</f>
        <v>0</v>
      </c>
      <c r="CY39" s="88">
        <f>CW39*'実績用　 (6コース) '!AL40</f>
        <v>0</v>
      </c>
      <c r="CZ39" s="89">
        <f t="shared" si="0"/>
        <v>0</v>
      </c>
      <c r="DA39" s="82">
        <f>CL50</f>
        <v>0</v>
      </c>
      <c r="DC39" s="90" t="s">
        <v>111</v>
      </c>
      <c r="DD39" s="85" t="str">
        <f>IF(('実績用　 (6コース) '!P39)="","0",('実績用　 (6コース) '!AL38+'実績用　 (6コース) '!AL40)*'実績用　 (6コース) '!P39*1000)</f>
        <v>0</v>
      </c>
      <c r="DE39" s="85">
        <f>COUNTA('実績用　 (6コース) '!O39)*('実績用　 (6コース) '!AL38+'実績用　 (6コース) '!AL40)</f>
        <v>0</v>
      </c>
      <c r="DF39" s="85">
        <f>COUNTA('実績用　 (6コース) '!Q39)*('実績用　 (6コース) '!AL38+'実績用　 (6コース) '!AL40)</f>
        <v>0</v>
      </c>
      <c r="DG39" s="85">
        <f>COUNTA('実績用　 (6コース) '!R39)*('実績用　 (6コース) '!AL38+'実績用　 (6コース) '!AL40)</f>
        <v>0</v>
      </c>
      <c r="DH39" s="18"/>
      <c r="DI39" s="18"/>
      <c r="DL39" s="4"/>
      <c r="DM39" s="8"/>
      <c r="DN39" s="5">
        <v>31</v>
      </c>
      <c r="DO39" s="28" t="s">
        <v>203</v>
      </c>
      <c r="DP39" s="28" t="s">
        <v>39</v>
      </c>
      <c r="DQ39" s="186">
        <v>1200</v>
      </c>
      <c r="DU39" s="5"/>
      <c r="DV39" s="5"/>
      <c r="DW39" s="1">
        <v>600</v>
      </c>
      <c r="DZ39" s="512">
        <v>31</v>
      </c>
      <c r="EA39" s="512" t="s">
        <v>203</v>
      </c>
      <c r="EB39" s="512" t="s">
        <v>39</v>
      </c>
      <c r="EC39" s="513">
        <v>1200</v>
      </c>
    </row>
    <row r="40" spans="2:133" ht="16.5" customHeight="1">
      <c r="B40" s="1327"/>
      <c r="C40" s="1338" t="s">
        <v>508</v>
      </c>
      <c r="D40" s="1339"/>
      <c r="E40" s="1430"/>
      <c r="F40" s="1431"/>
      <c r="G40" s="1431"/>
      <c r="H40" s="1431"/>
      <c r="I40" s="1431"/>
      <c r="J40" s="1431"/>
      <c r="K40" s="1431"/>
      <c r="L40" s="1432"/>
      <c r="M40" s="652" t="s">
        <v>45</v>
      </c>
      <c r="N40" s="653"/>
      <c r="O40" s="473"/>
      <c r="P40" s="474"/>
      <c r="Q40" s="480"/>
      <c r="R40" s="478"/>
      <c r="S40" s="714"/>
      <c r="T40" s="853" t="str">
        <f>IF(T38="","",VLOOKUP(T38,$DN:$DQ,4,FALSE))</f>
        <v/>
      </c>
      <c r="U40" s="854"/>
      <c r="V40" s="855"/>
      <c r="W40" s="853" t="str">
        <f>IF(W38="","",VLOOKUP(W38,$DN:$DQ,4,FALSE))</f>
        <v/>
      </c>
      <c r="X40" s="854"/>
      <c r="Y40" s="855"/>
      <c r="Z40" s="853" t="str">
        <f>IF(Z38="","",VLOOKUP(Z38,$DN:$DQ,4,FALSE))</f>
        <v/>
      </c>
      <c r="AA40" s="854"/>
      <c r="AB40" s="855"/>
      <c r="AC40" s="853" t="str">
        <f>IF(AC38="","",VLOOKUP(AC38,$DN:$DQ,4,FALSE))</f>
        <v/>
      </c>
      <c r="AD40" s="854"/>
      <c r="AE40" s="855"/>
      <c r="AF40" s="853" t="str">
        <f>IF(AF38="","",VLOOKUP(AF38,$DN:$DQ,4,FALSE))</f>
        <v/>
      </c>
      <c r="AG40" s="854"/>
      <c r="AH40" s="855"/>
      <c r="AI40" s="856" t="s">
        <v>284</v>
      </c>
      <c r="AJ40" s="858">
        <f>CR39+DA39</f>
        <v>0</v>
      </c>
      <c r="AK40" s="859"/>
      <c r="AL40" s="641"/>
      <c r="AM40" s="642"/>
      <c r="AN40" s="633">
        <f>(AJ40*AL40)</f>
        <v>0</v>
      </c>
      <c r="AO40" s="633"/>
      <c r="AP40" s="634"/>
      <c r="AQ40" s="1382"/>
      <c r="AR40" s="1383"/>
      <c r="AS40" s="1396"/>
      <c r="AT40" s="1397"/>
      <c r="AU40" s="1397"/>
      <c r="AV40" s="1343"/>
      <c r="AW40" s="1344"/>
      <c r="AX40" s="1345"/>
      <c r="BA40" s="8"/>
      <c r="BB40" s="8"/>
      <c r="BC40" s="8"/>
      <c r="BD40" s="8"/>
      <c r="BE40" s="8"/>
      <c r="BF40" s="8"/>
      <c r="BG40" s="8"/>
      <c r="BH40" s="8"/>
      <c r="BI40" s="8"/>
      <c r="BJ40" s="8"/>
      <c r="BK40" s="8"/>
      <c r="BL40" s="8"/>
      <c r="BM40" s="8"/>
      <c r="BN40" s="8"/>
      <c r="BO40" s="8"/>
      <c r="BP40" s="8"/>
      <c r="BQ40" s="8"/>
      <c r="BR40" s="8"/>
      <c r="BS40" s="8"/>
      <c r="BT40" s="8"/>
      <c r="CB40" s="8"/>
      <c r="CC40" s="28"/>
      <c r="CD40" s="8"/>
      <c r="CE40" s="8"/>
      <c r="CF40" s="8"/>
      <c r="CG40" s="91" t="s">
        <v>48</v>
      </c>
      <c r="CH40" s="92" t="e">
        <f>VLOOKUP('実績用　 (6コース) '!T41,$DR:$DV,5,FALSE)</f>
        <v>#N/A</v>
      </c>
      <c r="CI40" s="92" t="e">
        <f>VLOOKUP('実績用　 (6コース) '!W41,$DR:$DV,5,FALSE)</f>
        <v>#N/A</v>
      </c>
      <c r="CJ40" s="92" t="e">
        <f>VLOOKUP('実績用　 (6コース) '!Z41,$DR:$DV,5,FALSE)</f>
        <v>#N/A</v>
      </c>
      <c r="CK40" s="92" t="e">
        <f>VLOOKUP('実績用　 (6コース) '!AC41,$DR:$DV,5,FALSE)</f>
        <v>#N/A</v>
      </c>
      <c r="CL40" s="92" t="e">
        <f>VLOOKUP('実績用　 (6コース) '!AF41,$DR:$DV,5,FALSE)</f>
        <v>#N/A</v>
      </c>
      <c r="CN40" s="78"/>
      <c r="CO40" s="79" t="s">
        <v>45</v>
      </c>
      <c r="CP40" s="80">
        <f>SUMIF(CH40:CL40,"五島市",CH41:CL41)*'実績用　 (6コース) '!AL38</f>
        <v>0</v>
      </c>
      <c r="CQ40" s="81">
        <f>SUMIF(CH40:CL40,"五島市",CH42:CL42)*'実績用　 (6コース) '!AL40</f>
        <v>0</v>
      </c>
      <c r="CR40" s="96"/>
      <c r="CS40" s="83"/>
      <c r="CT40" s="852"/>
      <c r="CU40" s="84" t="s">
        <v>45</v>
      </c>
      <c r="CV40" s="85" t="str">
        <f>IF('実績用　 (6コース) '!O40="","0",DA38/CT39)</f>
        <v>0</v>
      </c>
      <c r="CW40" s="86" t="str">
        <f>IF('実績用　 (6コース) '!O40="","0",DA39/CT39)</f>
        <v>0</v>
      </c>
      <c r="CX40" s="87">
        <f>CV40*'実績用　 (6コース) '!AL38</f>
        <v>0</v>
      </c>
      <c r="CY40" s="88">
        <f>CW40*'実績用　 (6コース) '!AL40</f>
        <v>0</v>
      </c>
      <c r="CZ40" s="89">
        <f t="shared" si="0"/>
        <v>0</v>
      </c>
      <c r="DA40" s="93"/>
      <c r="DC40" s="90" t="s">
        <v>45</v>
      </c>
      <c r="DD40" s="85" t="str">
        <f>IF(('実績用　 (6コース) '!P40)="","0",('実績用　 (6コース) '!AL38+'実績用　 (6コース) '!AL40)*'実績用　 (6コース) '!P40*1000)</f>
        <v>0</v>
      </c>
      <c r="DE40" s="85">
        <f>COUNTA('実績用　 (6コース) '!O40)*('実績用　 (6コース) '!AL38+'実績用　 (6コース) '!AL40)</f>
        <v>0</v>
      </c>
      <c r="DF40" s="85">
        <f>COUNTA('実績用　 (6コース) '!Q40)*('実績用　 (6コース) '!AL38+'実績用　 (6コース) '!AL40)</f>
        <v>0</v>
      </c>
      <c r="DG40" s="85">
        <f>COUNTA('実績用　 (6コース) '!R40)*('実績用　 (6コース) '!AL38+'実績用　 (6コース) '!AL40)</f>
        <v>0</v>
      </c>
      <c r="DH40" s="18"/>
      <c r="DI40" s="18"/>
      <c r="DL40" s="4"/>
      <c r="DM40" s="8"/>
      <c r="DN40" s="5">
        <v>32</v>
      </c>
      <c r="DO40" s="28" t="s">
        <v>204</v>
      </c>
      <c r="DP40" s="28" t="s">
        <v>39</v>
      </c>
      <c r="DQ40" s="186">
        <v>300</v>
      </c>
      <c r="DU40" s="5"/>
      <c r="DV40" s="5"/>
      <c r="DW40" s="1">
        <v>150</v>
      </c>
      <c r="DZ40" s="512">
        <v>32</v>
      </c>
      <c r="EA40" s="512" t="s">
        <v>204</v>
      </c>
      <c r="EB40" s="512" t="s">
        <v>39</v>
      </c>
      <c r="EC40" s="513">
        <v>300</v>
      </c>
    </row>
    <row r="41" spans="2:133" ht="16.5" customHeight="1" thickBot="1">
      <c r="B41" s="1327"/>
      <c r="C41" s="1421"/>
      <c r="D41" s="1422"/>
      <c r="E41" s="1430"/>
      <c r="F41" s="1431"/>
      <c r="G41" s="1431"/>
      <c r="H41" s="1431"/>
      <c r="I41" s="1431"/>
      <c r="J41" s="1431"/>
      <c r="K41" s="1431"/>
      <c r="L41" s="1432"/>
      <c r="M41" s="652" t="s">
        <v>53</v>
      </c>
      <c r="N41" s="653"/>
      <c r="O41" s="473"/>
      <c r="P41" s="474"/>
      <c r="Q41" s="480"/>
      <c r="R41" s="478"/>
      <c r="S41" s="846" t="s">
        <v>54</v>
      </c>
      <c r="T41" s="94"/>
      <c r="U41" s="849" t="str">
        <f>IF(T41="","",VLOOKUP(T41,$DR:$DU,3,FALSE))</f>
        <v/>
      </c>
      <c r="V41" s="850"/>
      <c r="W41" s="94"/>
      <c r="X41" s="849" t="str">
        <f>IF(W41="","",VLOOKUP(W41,$DR:$DU,3,FALSE))</f>
        <v/>
      </c>
      <c r="Y41" s="850"/>
      <c r="Z41" s="94"/>
      <c r="AA41" s="849" t="str">
        <f>IF(Z41="","",VLOOKUP(Z41,$DR:$DU,3,FALSE))</f>
        <v/>
      </c>
      <c r="AB41" s="850"/>
      <c r="AC41" s="94"/>
      <c r="AD41" s="849" t="str">
        <f>IF(AC41="","",VLOOKUP(AC41,$DR:$DU,3,FALSE))</f>
        <v/>
      </c>
      <c r="AE41" s="850"/>
      <c r="AF41" s="94"/>
      <c r="AG41" s="849" t="str">
        <f>IF(AF41="","",VLOOKUP(AF41,'実績用　 (6コース) '!$DR:$DU,3,FALSE))</f>
        <v/>
      </c>
      <c r="AH41" s="895"/>
      <c r="AI41" s="857"/>
      <c r="AJ41" s="843"/>
      <c r="AK41" s="860"/>
      <c r="AL41" s="643"/>
      <c r="AM41" s="644"/>
      <c r="AN41" s="645"/>
      <c r="AO41" s="645"/>
      <c r="AP41" s="646"/>
      <c r="AQ41" s="1382"/>
      <c r="AR41" s="1383"/>
      <c r="AS41" s="1396"/>
      <c r="AT41" s="1397"/>
      <c r="AU41" s="1397"/>
      <c r="AV41" s="1343"/>
      <c r="AW41" s="1344"/>
      <c r="AX41" s="1345"/>
      <c r="BA41" s="8"/>
      <c r="BB41" s="8"/>
      <c r="BC41" s="8"/>
      <c r="BD41" s="8"/>
      <c r="BE41" s="8"/>
      <c r="BF41" s="8"/>
      <c r="BG41" s="8"/>
      <c r="BH41" s="8"/>
      <c r="BI41" s="8"/>
      <c r="BJ41" s="8"/>
      <c r="BK41" s="8"/>
      <c r="BL41" s="8"/>
      <c r="BM41" s="8"/>
      <c r="BN41" s="8"/>
      <c r="BO41" s="8"/>
      <c r="BP41" s="8"/>
      <c r="BQ41" s="8"/>
      <c r="BR41" s="8"/>
      <c r="BS41" s="8"/>
      <c r="BT41" s="8"/>
      <c r="CB41" s="8"/>
      <c r="CC41" s="28"/>
      <c r="CD41" s="8"/>
      <c r="CE41" s="8"/>
      <c r="CF41" s="8"/>
      <c r="CG41" s="91" t="s">
        <v>56</v>
      </c>
      <c r="CH41" s="95" t="e">
        <f>VLOOKUP('実績用　 (6コース) '!T41,$DR:$DV,4,FALSE)</f>
        <v>#N/A</v>
      </c>
      <c r="CI41" s="95" t="e">
        <f>VLOOKUP('実績用　 (6コース) '!W41,$DR:$DV,4,FALSE)</f>
        <v>#N/A</v>
      </c>
      <c r="CJ41" s="95" t="e">
        <f>VLOOKUP('実績用　 (6コース) '!Z41,$DR:$DV,4,FALSE)</f>
        <v>#N/A</v>
      </c>
      <c r="CK41" s="95" t="e">
        <f>VLOOKUP('実績用　 (6コース) '!AC41,$DR:$DV,4,FALSE)</f>
        <v>#N/A</v>
      </c>
      <c r="CL41" s="95" t="e">
        <f>VLOOKUP('実績用　 (6コース) '!AF41,$DR:$DV,4,FALSE)</f>
        <v>#N/A</v>
      </c>
      <c r="CN41" s="78"/>
      <c r="CO41" s="79" t="s">
        <v>53</v>
      </c>
      <c r="CP41" s="80">
        <f>SUMIF(CH40:CL40,"新上五島町",CH41:CL41)*'実績用　 (6コース) '!AL38</f>
        <v>0</v>
      </c>
      <c r="CQ41" s="81">
        <f>SUMIF(CH40:CL40,"上五島",CH42:CL42)*'実績用　 (6コース) '!AL40</f>
        <v>0</v>
      </c>
      <c r="CR41" s="96"/>
      <c r="CS41" s="83"/>
      <c r="CT41" s="97"/>
      <c r="CU41" s="84" t="s">
        <v>53</v>
      </c>
      <c r="CV41" s="85" t="str">
        <f>IF('実績用　 (6コース) '!O41="","0",DA38/CT39)</f>
        <v>0</v>
      </c>
      <c r="CW41" s="86" t="str">
        <f>IF('実績用　 (6コース) '!O41="","0",DA39/CT39)</f>
        <v>0</v>
      </c>
      <c r="CX41" s="87">
        <f>CV41*'実績用　 (6コース) '!AL38</f>
        <v>0</v>
      </c>
      <c r="CY41" s="88">
        <f>CW41*'実績用　 (6コース) '!AL40</f>
        <v>0</v>
      </c>
      <c r="CZ41" s="89">
        <f t="shared" si="0"/>
        <v>0</v>
      </c>
      <c r="DA41" s="93"/>
      <c r="DB41" s="98"/>
      <c r="DC41" s="90" t="s">
        <v>53</v>
      </c>
      <c r="DD41" s="85" t="str">
        <f>IF(('実績用　 (6コース) '!P41)="","0",('実績用　 (6コース) '!AL38+'実績用　 (6コース) '!AL40)*'実績用　 (6コース) '!P41*1000)</f>
        <v>0</v>
      </c>
      <c r="DE41" s="85">
        <f>COUNTA('実績用　 (6コース) '!O41)*('実績用　 (6コース) '!AL38+'実績用　 (6コース) '!AL40)</f>
        <v>0</v>
      </c>
      <c r="DF41" s="85">
        <f>COUNTA('実績用　 (6コース) '!Q41)*('実績用　 (6コース) '!AL38+'実績用　 (6コース) '!AL40)</f>
        <v>0</v>
      </c>
      <c r="DG41" s="85">
        <f>COUNTA('実績用　 (6コース) '!R41)*('実績用　 (6コース) '!AL38+'実績用　 (6コース) '!AL40)</f>
        <v>0</v>
      </c>
      <c r="DH41" s="18"/>
      <c r="DI41" s="18"/>
      <c r="DL41" s="4"/>
      <c r="DM41" s="8"/>
      <c r="DN41" s="5">
        <v>33</v>
      </c>
      <c r="DO41" s="28" t="s">
        <v>205</v>
      </c>
      <c r="DP41" s="28" t="s">
        <v>39</v>
      </c>
      <c r="DQ41" s="186">
        <v>700</v>
      </c>
      <c r="DU41" s="5"/>
      <c r="DV41" s="5"/>
      <c r="DW41" s="1">
        <v>350</v>
      </c>
      <c r="DZ41" s="512">
        <v>33</v>
      </c>
      <c r="EA41" s="512" t="s">
        <v>205</v>
      </c>
      <c r="EB41" s="512" t="s">
        <v>39</v>
      </c>
      <c r="EC41" s="513">
        <v>700</v>
      </c>
    </row>
    <row r="42" spans="2:133" ht="16.5" customHeight="1">
      <c r="B42" s="1327"/>
      <c r="C42" s="1423"/>
      <c r="D42" s="1424"/>
      <c r="E42" s="883" t="s">
        <v>378</v>
      </c>
      <c r="F42" s="613"/>
      <c r="G42" s="613"/>
      <c r="H42" s="613"/>
      <c r="I42" s="885" t="s">
        <v>379</v>
      </c>
      <c r="J42" s="613"/>
      <c r="K42" s="613"/>
      <c r="L42" s="650"/>
      <c r="M42" s="652" t="s">
        <v>61</v>
      </c>
      <c r="N42" s="653"/>
      <c r="O42" s="473"/>
      <c r="P42" s="474"/>
      <c r="Q42" s="138"/>
      <c r="R42" s="478"/>
      <c r="S42" s="847"/>
      <c r="T42" s="604" t="str">
        <f>IF(T41="","",VLOOKUP(T41,$DR:$DU,2,FALSE))</f>
        <v/>
      </c>
      <c r="U42" s="605"/>
      <c r="V42" s="606"/>
      <c r="W42" s="604" t="str">
        <f>IF(W41="","",VLOOKUP(W41,$DR:$DU,2,FALSE))</f>
        <v/>
      </c>
      <c r="X42" s="605"/>
      <c r="Y42" s="606"/>
      <c r="Z42" s="604" t="str">
        <f>IF(Z41="","",VLOOKUP(Z41,$DR:$DU,2,FALSE))</f>
        <v/>
      </c>
      <c r="AA42" s="605"/>
      <c r="AB42" s="606"/>
      <c r="AC42" s="604" t="str">
        <f>IF(AC41="","",VLOOKUP(AC41,$DR:$DU,2,FALSE))</f>
        <v/>
      </c>
      <c r="AD42" s="605"/>
      <c r="AE42" s="606"/>
      <c r="AF42" s="604" t="str">
        <f>IF(AF41="","",VLOOKUP(AF41,'実績用　 (6コース) '!$DR:$DU,2,FALSE))</f>
        <v/>
      </c>
      <c r="AG42" s="605"/>
      <c r="AH42" s="711"/>
      <c r="AI42" s="877" t="s">
        <v>62</v>
      </c>
      <c r="AJ42" s="878"/>
      <c r="AK42" s="879"/>
      <c r="AL42" s="609">
        <f>AL38+AL40</f>
        <v>0</v>
      </c>
      <c r="AM42" s="610"/>
      <c r="AN42" s="631">
        <f>AN38+AN40</f>
        <v>0</v>
      </c>
      <c r="AO42" s="631"/>
      <c r="AP42" s="647"/>
      <c r="AQ42" s="1382"/>
      <c r="AR42" s="1383"/>
      <c r="AS42" s="1396"/>
      <c r="AT42" s="1397"/>
      <c r="AU42" s="1397"/>
      <c r="AV42" s="1343"/>
      <c r="AW42" s="1344"/>
      <c r="AX42" s="1345"/>
      <c r="BA42" s="8"/>
      <c r="BB42" s="8"/>
      <c r="BC42" s="8"/>
      <c r="BD42" s="8"/>
      <c r="BE42" s="8"/>
      <c r="BF42" s="8"/>
      <c r="BG42" s="8"/>
      <c r="BH42" s="8"/>
      <c r="BI42" s="8"/>
      <c r="BJ42" s="8"/>
      <c r="BK42" s="8"/>
      <c r="BL42" s="8"/>
      <c r="BM42" s="8"/>
      <c r="BN42" s="8"/>
      <c r="BO42" s="8"/>
      <c r="BP42" s="8"/>
      <c r="BQ42" s="8"/>
      <c r="BR42" s="8"/>
      <c r="BS42" s="8"/>
      <c r="BT42" s="8"/>
      <c r="CB42" s="8"/>
      <c r="CC42" s="28"/>
      <c r="CD42" s="8"/>
      <c r="CE42" s="8"/>
      <c r="CF42" s="8"/>
      <c r="CG42" s="91" t="s">
        <v>64</v>
      </c>
      <c r="CH42" s="95" t="e">
        <f>CH41</f>
        <v>#N/A</v>
      </c>
      <c r="CI42" s="95" t="e">
        <f>CI41</f>
        <v>#N/A</v>
      </c>
      <c r="CJ42" s="95" t="e">
        <f>CJ41</f>
        <v>#N/A</v>
      </c>
      <c r="CK42" s="95" t="e">
        <f>CK41</f>
        <v>#N/A</v>
      </c>
      <c r="CL42" s="95" t="e">
        <f>CL41</f>
        <v>#N/A</v>
      </c>
      <c r="CN42" s="78"/>
      <c r="CO42" s="79" t="s">
        <v>61</v>
      </c>
      <c r="CP42" s="80">
        <f>SUMIF(CH40:CL40,"小値賀町",CH41:CL41)*'実績用　 (6コース) '!AL38</f>
        <v>0</v>
      </c>
      <c r="CQ42" s="81">
        <f>SUMIF(CH40:CL40,"小値賀",CH42:CL42)*'実績用　 (6コース) '!AL40</f>
        <v>0</v>
      </c>
      <c r="CR42" s="96"/>
      <c r="CS42" s="83"/>
      <c r="CT42" s="97"/>
      <c r="CU42" s="84" t="s">
        <v>61</v>
      </c>
      <c r="CV42" s="85" t="str">
        <f>IF('実績用　 (6コース) '!O42="","0",DA38/CT39)</f>
        <v>0</v>
      </c>
      <c r="CW42" s="86" t="str">
        <f>IF('実績用　 (6コース) '!O42="","0",DA39/CT39)</f>
        <v>0</v>
      </c>
      <c r="CX42" s="87">
        <f>CV42*'実績用　 (6コース) '!AL38</f>
        <v>0</v>
      </c>
      <c r="CY42" s="88">
        <f>CW42*'実績用　 (6コース) '!AL40</f>
        <v>0</v>
      </c>
      <c r="CZ42" s="89">
        <f t="shared" si="0"/>
        <v>0</v>
      </c>
      <c r="DA42" s="93"/>
      <c r="DB42" s="98"/>
      <c r="DC42" s="90" t="s">
        <v>61</v>
      </c>
      <c r="DD42" s="85" t="str">
        <f>IF(('実績用　 (6コース) '!P42)="","0",('実績用　 (6コース) '!AL38+'実績用　 (6コース) '!AL40)*'実績用　 (6コース) '!P42*1000)</f>
        <v>0</v>
      </c>
      <c r="DE42" s="85">
        <f>COUNTA('実績用　 (6コース) '!O42)*('実績用　 (6コース) '!AL38+'実績用　 (6コース) '!AL40)</f>
        <v>0</v>
      </c>
      <c r="DF42" s="85">
        <f>COUNTA('実績用　 (6コース) '!Q42)*('実績用　 (6コース) '!AL38+'実績用　 (6コース) '!AL40)</f>
        <v>0</v>
      </c>
      <c r="DG42" s="85">
        <f>COUNTA('実績用　 (6コース) '!R42)*('実績用　 (6コース) '!AL38+'実績用　 (6コース) '!AL40)</f>
        <v>0</v>
      </c>
      <c r="DH42" s="18"/>
      <c r="DI42" s="18"/>
      <c r="DL42" s="4"/>
      <c r="DM42" s="8"/>
      <c r="DN42" s="5">
        <v>34</v>
      </c>
      <c r="DO42" s="28" t="s">
        <v>206</v>
      </c>
      <c r="DP42" s="28" t="s">
        <v>39</v>
      </c>
      <c r="DQ42" s="186">
        <v>1100</v>
      </c>
      <c r="DU42" s="5"/>
      <c r="DV42" s="5"/>
      <c r="DW42" s="1">
        <v>550</v>
      </c>
      <c r="DZ42" s="512">
        <v>34</v>
      </c>
      <c r="EA42" s="512" t="s">
        <v>206</v>
      </c>
      <c r="EB42" s="512" t="s">
        <v>39</v>
      </c>
      <c r="EC42" s="513">
        <v>1100</v>
      </c>
    </row>
    <row r="43" spans="2:133" ht="16.5" customHeight="1" thickBot="1">
      <c r="B43" s="1328"/>
      <c r="C43" s="1425"/>
      <c r="D43" s="1426"/>
      <c r="E43" s="884"/>
      <c r="F43" s="614"/>
      <c r="G43" s="614"/>
      <c r="H43" s="614"/>
      <c r="I43" s="886"/>
      <c r="J43" s="614"/>
      <c r="K43" s="614"/>
      <c r="L43" s="651"/>
      <c r="M43" s="887" t="s">
        <v>68</v>
      </c>
      <c r="N43" s="888"/>
      <c r="O43" s="475"/>
      <c r="P43" s="476"/>
      <c r="Q43" s="139"/>
      <c r="R43" s="140"/>
      <c r="S43" s="848"/>
      <c r="T43" s="718" t="str">
        <f>IF(T41="","",VLOOKUP(T41,$DR:$DU,4,FALSE))</f>
        <v/>
      </c>
      <c r="U43" s="719"/>
      <c r="V43" s="720"/>
      <c r="W43" s="718" t="str">
        <f>IF(W41="","",VLOOKUP(W41,$DR:$DU,4,FALSE))</f>
        <v/>
      </c>
      <c r="X43" s="719"/>
      <c r="Y43" s="720"/>
      <c r="Z43" s="718" t="str">
        <f>IF(Z41="","",VLOOKUP(Z41,$DR:$DU,4,FALSE))</f>
        <v/>
      </c>
      <c r="AA43" s="719"/>
      <c r="AB43" s="720"/>
      <c r="AC43" s="718" t="str">
        <f>IF(AC41="","",VLOOKUP(AC41,$DR:$DU,4,FALSE))</f>
        <v/>
      </c>
      <c r="AD43" s="719"/>
      <c r="AE43" s="720"/>
      <c r="AF43" s="718" t="str">
        <f>IF(AF41="","",VLOOKUP(AF41,'実績用　 (6コース) '!$DR:$DU,4,FALSE))</f>
        <v/>
      </c>
      <c r="AG43" s="719"/>
      <c r="AH43" s="721"/>
      <c r="AI43" s="880"/>
      <c r="AJ43" s="881"/>
      <c r="AK43" s="882"/>
      <c r="AL43" s="843"/>
      <c r="AM43" s="860"/>
      <c r="AN43" s="648"/>
      <c r="AO43" s="648"/>
      <c r="AP43" s="649"/>
      <c r="AQ43" s="1384"/>
      <c r="AR43" s="1385"/>
      <c r="AS43" s="1398"/>
      <c r="AT43" s="1399"/>
      <c r="AU43" s="1399"/>
      <c r="AV43" s="1346"/>
      <c r="AW43" s="1347"/>
      <c r="AX43" s="1348"/>
      <c r="BA43" s="8"/>
      <c r="BB43" s="8"/>
      <c r="BC43" s="8"/>
      <c r="BD43" s="8"/>
      <c r="BE43" s="8"/>
      <c r="BF43" s="8"/>
      <c r="BG43" s="8"/>
      <c r="BH43" s="8"/>
      <c r="BI43" s="8"/>
      <c r="BJ43" s="8"/>
      <c r="BK43" s="8"/>
      <c r="BL43" s="8"/>
      <c r="BM43" s="8"/>
      <c r="BN43" s="8"/>
      <c r="BO43" s="8"/>
      <c r="BP43" s="8"/>
      <c r="BQ43" s="8"/>
      <c r="BR43" s="8"/>
      <c r="BS43" s="8"/>
      <c r="BT43" s="8"/>
      <c r="CB43" s="8"/>
      <c r="CC43" s="28"/>
      <c r="CD43" s="8"/>
      <c r="CE43" s="8"/>
      <c r="CF43" s="8"/>
      <c r="CN43" s="101"/>
      <c r="CO43" s="102" t="s">
        <v>68</v>
      </c>
      <c r="CP43" s="103">
        <f>SUMIF(CH40:CL40,"宇久町",CH41:CL41)*'実績用　 (6コース) '!AL38</f>
        <v>0</v>
      </c>
      <c r="CQ43" s="104">
        <f>SUMIF(CH40:CL40,"宇久",CH42:CL42)*'実績用　 (6コース) '!AL40</f>
        <v>0</v>
      </c>
      <c r="CR43" s="96"/>
      <c r="CS43" s="83"/>
      <c r="CT43" s="105"/>
      <c r="CU43" s="106" t="s">
        <v>68</v>
      </c>
      <c r="CV43" s="107" t="str">
        <f>IF('実績用　 (6コース) '!O43="","0",DA38/CT39)</f>
        <v>0</v>
      </c>
      <c r="CW43" s="108" t="str">
        <f>IF('実績用　 (6コース) '!O43="","0",DA39/CT39)</f>
        <v>0</v>
      </c>
      <c r="CX43" s="109">
        <f>CV43*'実績用　 (6コース) '!AL38</f>
        <v>0</v>
      </c>
      <c r="CY43" s="110">
        <f>CW43*'実績用　 (6コース) '!AL40</f>
        <v>0</v>
      </c>
      <c r="CZ43" s="111">
        <f t="shared" si="0"/>
        <v>0</v>
      </c>
      <c r="DA43" s="173"/>
      <c r="DC43" s="112" t="s">
        <v>68</v>
      </c>
      <c r="DD43" s="107" t="str">
        <f>IF(('実績用　 (6コース) '!P43)="","0",('実績用　 (6コース) '!AL38+'実績用　 (6コース) '!AL40)*'実績用　 (6コース) '!P43*1000)</f>
        <v>0</v>
      </c>
      <c r="DE43" s="107">
        <f>COUNTA('実績用　 (6コース) '!O43)*('実績用　 (6コース) '!AL38+'実績用　 (6コース) '!AL40)</f>
        <v>0</v>
      </c>
      <c r="DF43" s="107">
        <f>COUNTA('実績用　 (6コース) '!Q43)*('実績用　 (6コース) '!AL38+'実績用　 (6コース) '!AL40)</f>
        <v>0</v>
      </c>
      <c r="DG43" s="107">
        <f>COUNTA('実績用　 (6コース) '!R43)*('実績用　 (6コース) '!AL38+'実績用　 (6コース) '!AL40)</f>
        <v>0</v>
      </c>
      <c r="DH43" s="18"/>
      <c r="DI43" s="18"/>
      <c r="DL43" s="4"/>
      <c r="DM43" s="8"/>
      <c r="DN43" s="5">
        <v>35</v>
      </c>
      <c r="DO43" s="28" t="s">
        <v>207</v>
      </c>
      <c r="DP43" s="28" t="s">
        <v>39</v>
      </c>
      <c r="DQ43" s="186">
        <v>400</v>
      </c>
      <c r="DU43" s="5"/>
      <c r="DV43" s="5"/>
      <c r="DW43" s="1">
        <v>200</v>
      </c>
      <c r="DZ43" s="512">
        <v>35</v>
      </c>
      <c r="EA43" s="512" t="s">
        <v>207</v>
      </c>
      <c r="EB43" s="512" t="s">
        <v>39</v>
      </c>
      <c r="EC43" s="513">
        <v>400</v>
      </c>
    </row>
    <row r="44" spans="2:133" ht="16.5" customHeight="1">
      <c r="R44" s="8"/>
      <c r="S44" s="8"/>
      <c r="T44" s="8"/>
      <c r="U44" s="8"/>
      <c r="Y44" s="8"/>
      <c r="Z44" s="8"/>
      <c r="AD44" s="8"/>
      <c r="AF44" s="11"/>
      <c r="AH44" s="212"/>
      <c r="AI44" s="877" t="s">
        <v>382</v>
      </c>
      <c r="AJ44" s="878"/>
      <c r="AK44" s="879"/>
      <c r="AL44" s="609">
        <f>AL12+AL18+AL24+AL30+AL36+AL42</f>
        <v>0</v>
      </c>
      <c r="AM44" s="610"/>
      <c r="AN44" s="631">
        <f>AN12+AN18+AN24+AN30+AN36+AN42</f>
        <v>0</v>
      </c>
      <c r="AO44" s="631"/>
      <c r="AP44" s="647"/>
      <c r="AQ44" s="1433">
        <f>AQ8+AQ14+AQ20+AQ26+AQ32+AQ38</f>
        <v>0</v>
      </c>
      <c r="AR44" s="1434"/>
      <c r="AU44" s="213"/>
      <c r="AV44" s="213"/>
      <c r="AW44" s="213"/>
      <c r="AX44" s="213"/>
      <c r="BA44" s="8"/>
      <c r="BB44" s="8"/>
      <c r="BC44" s="8"/>
      <c r="BD44" s="8"/>
      <c r="BE44" s="8"/>
      <c r="BF44" s="8"/>
      <c r="BG44" s="8"/>
      <c r="BH44" s="8"/>
      <c r="BI44" s="8"/>
      <c r="BJ44" s="8"/>
      <c r="BK44" s="8"/>
      <c r="BL44" s="8"/>
      <c r="BM44" s="8"/>
      <c r="BN44" s="8"/>
      <c r="BO44" s="8"/>
      <c r="BP44" s="8"/>
      <c r="BQ44" s="8"/>
      <c r="BR44" s="8"/>
      <c r="BS44" s="8"/>
      <c r="BT44" s="8"/>
      <c r="CB44" s="8"/>
      <c r="CC44" s="28"/>
      <c r="CD44" s="8"/>
      <c r="CE44" s="190" t="s">
        <v>9</v>
      </c>
      <c r="CF44" s="191"/>
      <c r="CG44" s="192">
        <v>1</v>
      </c>
      <c r="CH44" s="192">
        <v>2</v>
      </c>
      <c r="CI44" s="192">
        <v>3</v>
      </c>
      <c r="CJ44" s="192">
        <v>4</v>
      </c>
      <c r="CK44" s="192">
        <v>5</v>
      </c>
      <c r="CL44" s="193" t="s">
        <v>320</v>
      </c>
      <c r="CN44" s="118" t="s">
        <v>62</v>
      </c>
      <c r="CO44" s="79" t="s">
        <v>110</v>
      </c>
      <c r="CP44" s="119">
        <f t="shared" ref="CP44:CQ49" si="1">CP8+CP14+CP20+CP26+CP32+CP38</f>
        <v>0</v>
      </c>
      <c r="CQ44" s="120">
        <f t="shared" si="1"/>
        <v>0</v>
      </c>
      <c r="CR44" s="73">
        <f t="shared" ref="CR44:CR49" si="2">SUM(CP44:CQ44)</f>
        <v>0</v>
      </c>
      <c r="CS44" s="8"/>
      <c r="CT44" s="8"/>
      <c r="CV44" s="98"/>
      <c r="CW44" s="98"/>
      <c r="CX44" s="98"/>
      <c r="CY44" s="171" t="s">
        <v>110</v>
      </c>
      <c r="CZ44" s="172">
        <f t="shared" ref="CZ44:CZ49" si="3">CZ8+CZ14+CZ20+CZ26+CZ32+CZ38</f>
        <v>0</v>
      </c>
      <c r="DB44" s="98"/>
      <c r="DC44" s="121" t="s">
        <v>110</v>
      </c>
      <c r="DD44" s="73">
        <f t="shared" ref="DD44:DG49" si="4">DD8+DD14+DD20+DD26+DD32+DD38</f>
        <v>0</v>
      </c>
      <c r="DE44" s="73">
        <f t="shared" si="4"/>
        <v>0</v>
      </c>
      <c r="DF44" s="73">
        <f t="shared" si="4"/>
        <v>0</v>
      </c>
      <c r="DG44" s="73">
        <f t="shared" si="4"/>
        <v>0</v>
      </c>
      <c r="DH44" s="18"/>
      <c r="DI44" s="18"/>
      <c r="DL44" s="4"/>
      <c r="DM44" s="8"/>
      <c r="DN44" s="5">
        <v>36</v>
      </c>
      <c r="DO44" s="28" t="s">
        <v>208</v>
      </c>
      <c r="DP44" s="28" t="s">
        <v>39</v>
      </c>
      <c r="DQ44" s="186">
        <v>700</v>
      </c>
      <c r="DU44" s="5"/>
      <c r="DV44" s="5"/>
      <c r="DW44" s="1">
        <v>350</v>
      </c>
      <c r="DZ44" s="512">
        <v>36</v>
      </c>
      <c r="EA44" s="512" t="s">
        <v>208</v>
      </c>
      <c r="EB44" s="512" t="s">
        <v>39</v>
      </c>
      <c r="EC44" s="513">
        <v>700</v>
      </c>
    </row>
    <row r="45" spans="2:133" ht="16.5" customHeight="1" thickBot="1">
      <c r="P45" s="7"/>
      <c r="Q45" s="11"/>
      <c r="R45" s="11"/>
      <c r="T45" s="8"/>
      <c r="U45" s="8"/>
      <c r="W45" s="11"/>
      <c r="X45" s="11"/>
      <c r="Y45" s="8"/>
      <c r="Z45" s="8"/>
      <c r="AB45" s="11"/>
      <c r="AD45" s="8"/>
      <c r="AF45" s="11"/>
      <c r="AH45" s="122"/>
      <c r="AI45" s="880"/>
      <c r="AJ45" s="881"/>
      <c r="AK45" s="882"/>
      <c r="AL45" s="843"/>
      <c r="AM45" s="860"/>
      <c r="AN45" s="648"/>
      <c r="AO45" s="648"/>
      <c r="AP45" s="649"/>
      <c r="AQ45" s="1435"/>
      <c r="AR45" s="1436"/>
      <c r="AU45" s="214"/>
      <c r="AV45" s="214"/>
      <c r="AW45" s="214"/>
      <c r="AX45" s="214"/>
      <c r="BA45" s="8"/>
      <c r="BB45" s="8"/>
      <c r="BC45" s="8"/>
      <c r="BD45" s="8"/>
      <c r="BE45" s="8"/>
      <c r="BF45" s="8"/>
      <c r="BG45" s="8"/>
      <c r="BH45" s="8"/>
      <c r="BI45" s="8"/>
      <c r="BJ45" s="8"/>
      <c r="BK45" s="8"/>
      <c r="BL45" s="8"/>
      <c r="BM45" s="8"/>
      <c r="BN45" s="8"/>
      <c r="BO45" s="8"/>
      <c r="BP45" s="8"/>
      <c r="BQ45" s="8"/>
      <c r="BR45" s="8"/>
      <c r="BS45" s="8"/>
      <c r="BT45" s="8"/>
      <c r="CB45" s="8"/>
      <c r="CC45" s="28"/>
      <c r="CD45" s="8"/>
      <c r="CE45" s="190" t="s">
        <v>18</v>
      </c>
      <c r="CF45" s="80">
        <v>1</v>
      </c>
      <c r="CG45" s="194" t="str">
        <f>IF(T8="","",VLOOKUP(T8,$DN:$DW,10,FALSE))</f>
        <v/>
      </c>
      <c r="CH45" s="194" t="str">
        <f>IF(W8="","",VLOOKUP(W8,$DN:$DW,10,FALSE))</f>
        <v/>
      </c>
      <c r="CI45" s="194" t="str">
        <f>IF(Z8="","",VLOOKUP(Z8,$DN:$DW,10,FALSE))</f>
        <v/>
      </c>
      <c r="CJ45" s="194" t="str">
        <f>IF(AC8="","",VLOOKUP(AC8,$DN:$DW,10,FALSE))</f>
        <v/>
      </c>
      <c r="CK45" s="194" t="str">
        <f>IF(AF8="","",VLOOKUP(AF8,$DN:$DW,10,FALSE))</f>
        <v/>
      </c>
      <c r="CL45" s="195">
        <f t="shared" ref="CL45:CL51" si="5">SUM(CG45:CK45)</f>
        <v>0</v>
      </c>
      <c r="CN45" s="123"/>
      <c r="CO45" s="79" t="s">
        <v>111</v>
      </c>
      <c r="CP45" s="124">
        <f t="shared" si="1"/>
        <v>0</v>
      </c>
      <c r="CQ45" s="125">
        <f t="shared" si="1"/>
        <v>0</v>
      </c>
      <c r="CR45" s="89">
        <f t="shared" si="2"/>
        <v>0</v>
      </c>
      <c r="CS45" s="8"/>
      <c r="CT45" s="8"/>
      <c r="CV45" s="98"/>
      <c r="CW45" s="98"/>
      <c r="CX45" s="98"/>
      <c r="CY45" s="84" t="s">
        <v>111</v>
      </c>
      <c r="CZ45" s="89">
        <f t="shared" si="3"/>
        <v>0</v>
      </c>
      <c r="DB45" s="98"/>
      <c r="DC45" s="126" t="s">
        <v>111</v>
      </c>
      <c r="DD45" s="89">
        <f t="shared" si="4"/>
        <v>0</v>
      </c>
      <c r="DE45" s="89">
        <f t="shared" si="4"/>
        <v>0</v>
      </c>
      <c r="DF45" s="89">
        <f t="shared" si="4"/>
        <v>0</v>
      </c>
      <c r="DG45" s="89">
        <f t="shared" si="4"/>
        <v>0</v>
      </c>
      <c r="DH45" s="18"/>
      <c r="DI45" s="18"/>
      <c r="DL45" s="4"/>
      <c r="DM45" s="8"/>
      <c r="DN45" s="5">
        <v>37</v>
      </c>
      <c r="DO45" s="28" t="s">
        <v>209</v>
      </c>
      <c r="DP45" s="28" t="s">
        <v>39</v>
      </c>
      <c r="DQ45" s="186">
        <v>200</v>
      </c>
      <c r="DU45" s="5"/>
      <c r="DV45" s="5"/>
      <c r="DW45" s="1">
        <v>100</v>
      </c>
      <c r="DZ45" s="512">
        <v>37</v>
      </c>
      <c r="EA45" s="512" t="s">
        <v>209</v>
      </c>
      <c r="EB45" s="512" t="s">
        <v>39</v>
      </c>
      <c r="EC45" s="513">
        <v>200</v>
      </c>
    </row>
    <row r="46" spans="2:133" ht="16.5" customHeight="1" thickBot="1">
      <c r="D46" s="77" t="s">
        <v>392</v>
      </c>
      <c r="R46" s="8"/>
      <c r="S46" s="8"/>
      <c r="T46" s="8"/>
      <c r="U46" s="8"/>
      <c r="AL46" s="8"/>
      <c r="AP46" s="8"/>
      <c r="BA46" s="8"/>
      <c r="BB46" s="8"/>
      <c r="BC46" s="8"/>
      <c r="BD46" s="8"/>
      <c r="BE46" s="8"/>
      <c r="BF46" s="8"/>
      <c r="BG46" s="8"/>
      <c r="BH46" s="8"/>
      <c r="BI46" s="8"/>
      <c r="BJ46" s="8"/>
      <c r="BK46" s="8"/>
      <c r="BL46" s="8"/>
      <c r="BM46" s="8"/>
      <c r="BN46" s="8"/>
      <c r="BO46" s="8"/>
      <c r="BP46" s="8"/>
      <c r="BQ46" s="8"/>
      <c r="BR46" s="8"/>
      <c r="BS46" s="8"/>
      <c r="BT46" s="8"/>
      <c r="CB46" s="8"/>
      <c r="CC46" s="28"/>
      <c r="CD46" s="8"/>
      <c r="CE46" s="13"/>
      <c r="CF46" s="80">
        <v>2</v>
      </c>
      <c r="CG46" s="194" t="str">
        <f>IF(T14="","",VLOOKUP(T14,$DN:$DW,10,FALSE))</f>
        <v/>
      </c>
      <c r="CH46" s="194" t="str">
        <f>IF(W14="","",VLOOKUP(W14,$DN:$DW,10,FALSE))</f>
        <v/>
      </c>
      <c r="CI46" s="194" t="str">
        <f>IF(Z14="","",VLOOKUP(Z14,$DN:$DW,10,FALSE))</f>
        <v/>
      </c>
      <c r="CJ46" s="194" t="str">
        <f>IF(AC14="","",VLOOKUP(AC14,$DN:$DW,10,FALSE))</f>
        <v/>
      </c>
      <c r="CK46" s="194" t="str">
        <f>IF(AF14="","",VLOOKUP(AF14,$DN:$DW,10,FALSE))</f>
        <v/>
      </c>
      <c r="CL46" s="195">
        <f t="shared" si="5"/>
        <v>0</v>
      </c>
      <c r="CN46" s="123"/>
      <c r="CO46" s="79" t="s">
        <v>45</v>
      </c>
      <c r="CP46" s="124">
        <f t="shared" si="1"/>
        <v>0</v>
      </c>
      <c r="CQ46" s="125">
        <f t="shared" si="1"/>
        <v>0</v>
      </c>
      <c r="CR46" s="89">
        <f t="shared" si="2"/>
        <v>0</v>
      </c>
      <c r="CS46" s="8"/>
      <c r="CT46" s="8"/>
      <c r="CV46" s="98"/>
      <c r="CW46" s="98"/>
      <c r="CX46" s="98"/>
      <c r="CY46" s="84" t="s">
        <v>45</v>
      </c>
      <c r="CZ46" s="89">
        <f t="shared" si="3"/>
        <v>0</v>
      </c>
      <c r="DB46" s="98"/>
      <c r="DC46" s="126" t="s">
        <v>45</v>
      </c>
      <c r="DD46" s="89">
        <f t="shared" si="4"/>
        <v>0</v>
      </c>
      <c r="DE46" s="89">
        <f t="shared" si="4"/>
        <v>0</v>
      </c>
      <c r="DF46" s="89">
        <f t="shared" si="4"/>
        <v>0</v>
      </c>
      <c r="DG46" s="89">
        <f t="shared" si="4"/>
        <v>0</v>
      </c>
      <c r="DH46" s="18"/>
      <c r="DI46" s="18"/>
      <c r="DL46" s="4"/>
      <c r="DM46" s="8"/>
      <c r="DN46" s="5">
        <v>38</v>
      </c>
      <c r="DO46" s="28" t="s">
        <v>210</v>
      </c>
      <c r="DP46" s="28" t="s">
        <v>87</v>
      </c>
      <c r="DQ46" s="186">
        <v>2400</v>
      </c>
      <c r="DU46" s="5"/>
      <c r="DV46" s="5"/>
      <c r="DW46" s="1">
        <v>1200</v>
      </c>
      <c r="DZ46" s="512">
        <v>38</v>
      </c>
      <c r="EA46" s="512" t="s">
        <v>210</v>
      </c>
      <c r="EB46" s="512" t="s">
        <v>87</v>
      </c>
      <c r="EC46" s="523">
        <v>2400</v>
      </c>
    </row>
    <row r="47" spans="2:133" ht="16.5" customHeight="1" thickBot="1">
      <c r="D47" s="336"/>
      <c r="E47" s="337"/>
      <c r="F47" s="337"/>
      <c r="G47" s="337"/>
      <c r="H47" s="337"/>
      <c r="I47" s="337"/>
      <c r="J47" s="337"/>
      <c r="K47" s="337"/>
      <c r="L47" s="337"/>
      <c r="M47" s="337"/>
      <c r="N47" s="337"/>
      <c r="O47" s="337"/>
      <c r="P47" s="337"/>
      <c r="Q47" s="337"/>
      <c r="R47" s="337"/>
      <c r="S47" s="337"/>
      <c r="T47" s="337"/>
      <c r="U47" s="337"/>
      <c r="V47" s="337"/>
      <c r="W47" s="338"/>
      <c r="Z47" s="18"/>
      <c r="AA47" s="18"/>
      <c r="AB47" s="18"/>
      <c r="AC47" s="18"/>
      <c r="AD47" s="18"/>
      <c r="AE47" s="18"/>
      <c r="AF47" s="18"/>
      <c r="AH47" s="8"/>
      <c r="AJ47" s="18"/>
      <c r="AL47" s="8"/>
      <c r="AO47" s="12"/>
      <c r="AP47" s="12"/>
      <c r="AQ47" s="12"/>
      <c r="AS47" s="994" t="s">
        <v>109</v>
      </c>
      <c r="AT47" s="995"/>
      <c r="AU47" s="995"/>
      <c r="AV47" s="996"/>
      <c r="BA47" s="8"/>
      <c r="BB47" s="8"/>
      <c r="BC47" s="8"/>
      <c r="BD47" s="8"/>
      <c r="BE47" s="8"/>
      <c r="BF47" s="8"/>
      <c r="BG47" s="8"/>
      <c r="BH47" s="8"/>
      <c r="BI47" s="8"/>
      <c r="BJ47" s="8"/>
      <c r="BK47" s="8"/>
      <c r="BL47" s="8"/>
      <c r="BM47" s="8"/>
      <c r="BN47" s="8"/>
      <c r="BO47" s="8"/>
      <c r="BP47" s="8"/>
      <c r="BQ47" s="8"/>
      <c r="BR47" s="8"/>
      <c r="BS47" s="8"/>
      <c r="BT47" s="8"/>
      <c r="CB47" s="8"/>
      <c r="CC47" s="28"/>
      <c r="CD47" s="8"/>
      <c r="CE47" s="13"/>
      <c r="CF47" s="80">
        <v>3</v>
      </c>
      <c r="CG47" s="194" t="str">
        <f>IF(T20="","",VLOOKUP(T20,$DN:$DW,10,FALSE))</f>
        <v/>
      </c>
      <c r="CH47" s="194" t="str">
        <f>IF(W20="","",VLOOKUP(W20,$DN:$DW,10,FALSE))</f>
        <v/>
      </c>
      <c r="CI47" s="194" t="str">
        <f>IF(Z20="","",VLOOKUP(Z20,$DN:$DW,10,FALSE))</f>
        <v/>
      </c>
      <c r="CJ47" s="194" t="str">
        <f>IF(AC20="","",VLOOKUP(AC20,$DN:$DW,10,FALSE))</f>
        <v/>
      </c>
      <c r="CK47" s="194" t="str">
        <f>IF(AF20="","",VLOOKUP(AF20,$DN:$DW,10,FALSE))</f>
        <v/>
      </c>
      <c r="CL47" s="195">
        <f t="shared" si="5"/>
        <v>0</v>
      </c>
      <c r="CN47" s="123"/>
      <c r="CO47" s="79" t="s">
        <v>53</v>
      </c>
      <c r="CP47" s="124">
        <f t="shared" si="1"/>
        <v>0</v>
      </c>
      <c r="CQ47" s="125">
        <f t="shared" si="1"/>
        <v>0</v>
      </c>
      <c r="CR47" s="89">
        <f t="shared" si="2"/>
        <v>0</v>
      </c>
      <c r="CS47" s="8"/>
      <c r="CT47" s="8"/>
      <c r="CV47" s="98"/>
      <c r="CW47" s="98"/>
      <c r="CX47" s="98"/>
      <c r="CY47" s="84" t="s">
        <v>53</v>
      </c>
      <c r="CZ47" s="89">
        <f t="shared" si="3"/>
        <v>0</v>
      </c>
      <c r="DB47" s="98"/>
      <c r="DC47" s="126" t="s">
        <v>53</v>
      </c>
      <c r="DD47" s="89">
        <f t="shared" si="4"/>
        <v>0</v>
      </c>
      <c r="DE47" s="89">
        <f t="shared" si="4"/>
        <v>0</v>
      </c>
      <c r="DF47" s="89">
        <f t="shared" si="4"/>
        <v>0</v>
      </c>
      <c r="DG47" s="89">
        <f t="shared" si="4"/>
        <v>0</v>
      </c>
      <c r="DH47" s="18"/>
      <c r="DI47" s="18"/>
      <c r="DL47" s="4"/>
      <c r="DM47" s="8"/>
      <c r="DN47" s="5">
        <v>39</v>
      </c>
      <c r="DO47" s="28" t="s">
        <v>211</v>
      </c>
      <c r="DP47" s="28" t="s">
        <v>625</v>
      </c>
      <c r="DQ47" s="186">
        <v>0</v>
      </c>
      <c r="DU47" s="5"/>
      <c r="DV47" s="5"/>
      <c r="DW47" s="1">
        <v>0</v>
      </c>
      <c r="DZ47" s="512">
        <v>39</v>
      </c>
      <c r="EA47" s="512" t="s">
        <v>211</v>
      </c>
      <c r="EB47" s="512" t="s">
        <v>625</v>
      </c>
      <c r="EC47" s="523">
        <v>0</v>
      </c>
    </row>
    <row r="48" spans="2:133" ht="16.5" customHeight="1" thickBot="1">
      <c r="D48" s="333"/>
      <c r="E48" s="334"/>
      <c r="F48" s="334"/>
      <c r="G48" s="334"/>
      <c r="H48" s="334"/>
      <c r="I48" s="334"/>
      <c r="J48" s="334"/>
      <c r="K48" s="334"/>
      <c r="L48" s="334"/>
      <c r="M48" s="334"/>
      <c r="N48" s="334"/>
      <c r="O48" s="334"/>
      <c r="P48" s="334"/>
      <c r="Q48" s="334"/>
      <c r="R48" s="334"/>
      <c r="S48" s="334"/>
      <c r="T48" s="334"/>
      <c r="U48" s="334"/>
      <c r="V48" s="334"/>
      <c r="W48" s="335"/>
      <c r="Z48" s="1062"/>
      <c r="AA48" s="1063"/>
      <c r="AB48" s="1054" t="s">
        <v>9</v>
      </c>
      <c r="AC48" s="1054"/>
      <c r="AD48" s="1054"/>
      <c r="AE48" s="1054" t="s">
        <v>90</v>
      </c>
      <c r="AF48" s="1054"/>
      <c r="AG48" s="1064"/>
      <c r="AH48" s="1053" t="s">
        <v>377</v>
      </c>
      <c r="AI48" s="1054"/>
      <c r="AJ48" s="1055"/>
      <c r="AK48" s="1065" t="s">
        <v>103</v>
      </c>
      <c r="AL48" s="1066"/>
      <c r="AM48" s="1067"/>
      <c r="AN48" s="1031" t="s">
        <v>19</v>
      </c>
      <c r="AO48" s="1032"/>
      <c r="AP48" s="1033"/>
      <c r="AQ48" s="1060" t="s">
        <v>104</v>
      </c>
      <c r="AR48" s="1061"/>
      <c r="AS48" s="1060" t="s">
        <v>107</v>
      </c>
      <c r="AT48" s="1061"/>
      <c r="AU48" s="1060" t="s">
        <v>108</v>
      </c>
      <c r="AV48" s="1061"/>
      <c r="BA48" s="8"/>
      <c r="BB48" s="8"/>
      <c r="BC48" s="8"/>
      <c r="BD48" s="8"/>
      <c r="BE48" s="8"/>
      <c r="BF48" s="8"/>
      <c r="BG48" s="8"/>
      <c r="BH48" s="8"/>
      <c r="BI48" s="8"/>
      <c r="BJ48" s="8"/>
      <c r="BK48" s="8"/>
      <c r="BL48" s="8"/>
      <c r="BM48" s="8"/>
      <c r="BN48" s="8"/>
      <c r="BO48" s="8"/>
      <c r="BP48" s="8"/>
      <c r="BQ48" s="8"/>
      <c r="BR48" s="8"/>
      <c r="BS48" s="8"/>
      <c r="BT48" s="8"/>
      <c r="CB48" s="8"/>
      <c r="CC48" s="28"/>
      <c r="CD48" s="8"/>
      <c r="CE48" s="14"/>
      <c r="CF48" s="80">
        <v>4</v>
      </c>
      <c r="CG48" s="194" t="str">
        <f>IF(T26="","",VLOOKUP(T26,$DN:$DW,10,FALSE))</f>
        <v/>
      </c>
      <c r="CH48" s="194" t="str">
        <f>IF(W26="","",VLOOKUP(W26,$DN:$DW,10,FALSE))</f>
        <v/>
      </c>
      <c r="CI48" s="194" t="str">
        <f>IF(Z26="","",VLOOKUP(Z26,$DN:$DW,10,FALSE))</f>
        <v/>
      </c>
      <c r="CJ48" s="194" t="str">
        <f>IF(AC26="","",VLOOKUP(AC26,$DN:$DW,10,FALSE))</f>
        <v/>
      </c>
      <c r="CK48" s="194" t="str">
        <f>IF(AF26="","",VLOOKUP(AF26,$DN:$DW,10,FALSE))</f>
        <v/>
      </c>
      <c r="CL48" s="195">
        <f t="shared" si="5"/>
        <v>0</v>
      </c>
      <c r="CN48" s="123"/>
      <c r="CO48" s="79" t="s">
        <v>61</v>
      </c>
      <c r="CP48" s="124">
        <f t="shared" si="1"/>
        <v>0</v>
      </c>
      <c r="CQ48" s="125">
        <f t="shared" si="1"/>
        <v>0</v>
      </c>
      <c r="CR48" s="89">
        <f t="shared" si="2"/>
        <v>0</v>
      </c>
      <c r="CS48" s="8"/>
      <c r="CT48" s="8"/>
      <c r="CV48" s="98"/>
      <c r="CW48" s="98"/>
      <c r="CX48" s="98"/>
      <c r="CY48" s="84" t="s">
        <v>61</v>
      </c>
      <c r="CZ48" s="89">
        <f t="shared" si="3"/>
        <v>0</v>
      </c>
      <c r="DB48" s="98"/>
      <c r="DC48" s="126" t="s">
        <v>61</v>
      </c>
      <c r="DD48" s="89">
        <f t="shared" si="4"/>
        <v>0</v>
      </c>
      <c r="DE48" s="89">
        <f t="shared" si="4"/>
        <v>0</v>
      </c>
      <c r="DF48" s="89">
        <f t="shared" si="4"/>
        <v>0</v>
      </c>
      <c r="DG48" s="89">
        <f t="shared" si="4"/>
        <v>0</v>
      </c>
      <c r="DH48" s="18"/>
      <c r="DI48" s="18"/>
      <c r="DL48" s="4"/>
      <c r="DM48" s="8"/>
      <c r="DN48" s="5">
        <v>40</v>
      </c>
      <c r="DO48" s="28" t="s">
        <v>212</v>
      </c>
      <c r="DP48" s="28" t="s">
        <v>625</v>
      </c>
      <c r="DQ48" s="186">
        <v>400</v>
      </c>
      <c r="DU48" s="5"/>
      <c r="DV48" s="5"/>
      <c r="DW48" s="1">
        <v>200</v>
      </c>
      <c r="DZ48" s="512">
        <v>40</v>
      </c>
      <c r="EA48" s="512" t="s">
        <v>212</v>
      </c>
      <c r="EB48" s="512" t="s">
        <v>625</v>
      </c>
      <c r="EC48" s="523">
        <v>400</v>
      </c>
    </row>
    <row r="49" spans="3:133" ht="16.5" customHeight="1" thickBot="1">
      <c r="D49" s="333"/>
      <c r="E49" s="334"/>
      <c r="F49" s="334"/>
      <c r="G49" s="334"/>
      <c r="H49" s="334"/>
      <c r="I49" s="334"/>
      <c r="J49" s="334"/>
      <c r="K49" s="334"/>
      <c r="L49" s="334"/>
      <c r="M49" s="334"/>
      <c r="N49" s="334"/>
      <c r="O49" s="334"/>
      <c r="P49" s="334"/>
      <c r="Q49" s="334"/>
      <c r="R49" s="334"/>
      <c r="S49" s="334"/>
      <c r="T49" s="334"/>
      <c r="U49" s="334"/>
      <c r="V49" s="334"/>
      <c r="W49" s="335"/>
      <c r="Y49" s="1349" t="s">
        <v>99</v>
      </c>
      <c r="Z49" s="1043" t="s">
        <v>110</v>
      </c>
      <c r="AA49" s="1044"/>
      <c r="AB49" s="1045">
        <f>'実績用　 (6コース) '!CZ44</f>
        <v>0</v>
      </c>
      <c r="AC49" s="1045"/>
      <c r="AD49" s="1045"/>
      <c r="AE49" s="1045">
        <f>'実績用　 (6コース) '!CR44</f>
        <v>0</v>
      </c>
      <c r="AF49" s="1045"/>
      <c r="AG49" s="1046"/>
      <c r="AH49" s="1047">
        <f t="shared" ref="AH49:AH54" si="6">SUM(AB49:AG49)</f>
        <v>0</v>
      </c>
      <c r="AI49" s="1045"/>
      <c r="AJ49" s="1048"/>
      <c r="AK49" s="1049">
        <f>'実績用　 (6コース) '!DD44</f>
        <v>0</v>
      </c>
      <c r="AL49" s="1050"/>
      <c r="AM49" s="1051"/>
      <c r="AN49" s="1052">
        <f t="shared" ref="AN49:AN54" si="7">SUM(AH49:AM49)</f>
        <v>0</v>
      </c>
      <c r="AO49" s="1045"/>
      <c r="AP49" s="1048"/>
      <c r="AQ49" s="1086">
        <f>'実績用　 (6コース) '!DE44</f>
        <v>0</v>
      </c>
      <c r="AR49" s="1087"/>
      <c r="AS49" s="1086">
        <f>'実績用　 (6コース) '!DF44</f>
        <v>0</v>
      </c>
      <c r="AT49" s="1087"/>
      <c r="AU49" s="1088"/>
      <c r="AV49" s="1089"/>
      <c r="AW49" s="1449" t="s">
        <v>101</v>
      </c>
      <c r="AX49" s="1450"/>
      <c r="BA49" s="8"/>
      <c r="BB49" s="8"/>
      <c r="BC49" s="8"/>
      <c r="BD49" s="8"/>
      <c r="BE49" s="8"/>
      <c r="BF49" s="8"/>
      <c r="BG49" s="8"/>
      <c r="BH49" s="8"/>
      <c r="BI49" s="8"/>
      <c r="BJ49" s="8"/>
      <c r="BK49" s="8"/>
      <c r="BL49" s="8"/>
      <c r="BM49" s="8"/>
      <c r="BN49" s="8"/>
      <c r="BO49" s="8"/>
      <c r="BP49" s="8"/>
      <c r="BQ49" s="8"/>
      <c r="BR49" s="8"/>
      <c r="BS49" s="8"/>
      <c r="BT49" s="8"/>
      <c r="CB49" s="8"/>
      <c r="CC49" s="28"/>
      <c r="CD49" s="8"/>
      <c r="CE49" s="14"/>
      <c r="CF49" s="80">
        <v>5</v>
      </c>
      <c r="CG49" s="194" t="str">
        <f>IF(T32="","",VLOOKUP(T32,$DN:$DW,10,FALSE))</f>
        <v/>
      </c>
      <c r="CH49" s="194" t="str">
        <f>IF(W32="","",VLOOKUP(W32,$DN:$DW,10,FALSE))</f>
        <v/>
      </c>
      <c r="CI49" s="194" t="str">
        <f>IF(Z32="","",VLOOKUP(Z32,$DN:$DW,10,FALSE))</f>
        <v/>
      </c>
      <c r="CJ49" s="194" t="str">
        <f>IF(AC32="","",VLOOKUP(AC32,$DN:$DW,10,FALSE))</f>
        <v/>
      </c>
      <c r="CK49" s="194" t="str">
        <f>IF(AF32="","",VLOOKUP(AF32,$DN:$DW,10,FALSE))</f>
        <v/>
      </c>
      <c r="CL49" s="195">
        <f t="shared" si="5"/>
        <v>0</v>
      </c>
      <c r="CN49" s="131"/>
      <c r="CO49" s="102" t="s">
        <v>68</v>
      </c>
      <c r="CP49" s="113">
        <f t="shared" si="1"/>
        <v>0</v>
      </c>
      <c r="CQ49" s="114">
        <f t="shared" si="1"/>
        <v>0</v>
      </c>
      <c r="CR49" s="111">
        <f t="shared" si="2"/>
        <v>0</v>
      </c>
      <c r="CS49" s="8"/>
      <c r="CT49" s="8"/>
      <c r="CV49" s="98"/>
      <c r="CW49" s="98"/>
      <c r="CX49" s="98"/>
      <c r="CY49" s="106" t="s">
        <v>68</v>
      </c>
      <c r="CZ49" s="111">
        <f t="shared" si="3"/>
        <v>0</v>
      </c>
      <c r="DB49" s="98"/>
      <c r="DC49" s="132" t="s">
        <v>68</v>
      </c>
      <c r="DD49" s="111">
        <f t="shared" si="4"/>
        <v>0</v>
      </c>
      <c r="DE49" s="111">
        <f t="shared" si="4"/>
        <v>0</v>
      </c>
      <c r="DF49" s="111">
        <f t="shared" si="4"/>
        <v>0</v>
      </c>
      <c r="DG49" s="111">
        <f t="shared" si="4"/>
        <v>0</v>
      </c>
      <c r="DH49" s="18"/>
      <c r="DI49" s="18"/>
      <c r="DL49" s="4"/>
      <c r="DM49" s="8"/>
      <c r="DN49" s="1">
        <v>41</v>
      </c>
      <c r="DO49" s="1" t="s">
        <v>213</v>
      </c>
      <c r="DP49" s="1" t="s">
        <v>625</v>
      </c>
      <c r="DQ49" s="186">
        <v>700</v>
      </c>
      <c r="DU49" s="5"/>
      <c r="DV49" s="5"/>
      <c r="DW49" s="1">
        <v>350</v>
      </c>
      <c r="DZ49" s="512">
        <v>41</v>
      </c>
      <c r="EA49" s="512" t="s">
        <v>213</v>
      </c>
      <c r="EB49" s="512" t="s">
        <v>625</v>
      </c>
      <c r="EC49" s="523">
        <v>700</v>
      </c>
    </row>
    <row r="50" spans="3:133" ht="16.5" customHeight="1" thickBot="1">
      <c r="D50" s="333"/>
      <c r="E50" s="334"/>
      <c r="F50" s="334"/>
      <c r="G50" s="334"/>
      <c r="H50" s="334"/>
      <c r="I50" s="334"/>
      <c r="J50" s="334"/>
      <c r="K50" s="334"/>
      <c r="L50" s="334"/>
      <c r="M50" s="334"/>
      <c r="N50" s="334"/>
      <c r="O50" s="334"/>
      <c r="P50" s="334"/>
      <c r="Q50" s="334"/>
      <c r="R50" s="334"/>
      <c r="S50" s="334"/>
      <c r="T50" s="334"/>
      <c r="U50" s="334"/>
      <c r="V50" s="334"/>
      <c r="W50" s="335"/>
      <c r="Y50" s="1349"/>
      <c r="Z50" s="1093" t="s">
        <v>111</v>
      </c>
      <c r="AA50" s="1094"/>
      <c r="AB50" s="675">
        <f>'実績用　 (6コース) '!CZ45</f>
        <v>0</v>
      </c>
      <c r="AC50" s="675"/>
      <c r="AD50" s="675"/>
      <c r="AE50" s="675">
        <f>'実績用　 (6コース) '!CR45</f>
        <v>0</v>
      </c>
      <c r="AF50" s="675"/>
      <c r="AG50" s="1068"/>
      <c r="AH50" s="1069">
        <f t="shared" si="6"/>
        <v>0</v>
      </c>
      <c r="AI50" s="675"/>
      <c r="AJ50" s="1070"/>
      <c r="AK50" s="1071">
        <f>'実績用　 (6コース) '!DD45</f>
        <v>0</v>
      </c>
      <c r="AL50" s="1072"/>
      <c r="AM50" s="1073"/>
      <c r="AN50" s="1074">
        <f t="shared" si="7"/>
        <v>0</v>
      </c>
      <c r="AO50" s="675"/>
      <c r="AP50" s="1070"/>
      <c r="AQ50" s="1075">
        <f>'実績用　 (6コース) '!DE45</f>
        <v>0</v>
      </c>
      <c r="AR50" s="1076"/>
      <c r="AS50" s="1075">
        <f>'実績用　 (6コース) '!DF45</f>
        <v>0</v>
      </c>
      <c r="AT50" s="1076"/>
      <c r="AU50" s="1084"/>
      <c r="AV50" s="1085"/>
      <c r="AW50" s="1443">
        <f>AL44</f>
        <v>0</v>
      </c>
      <c r="AX50" s="1444"/>
      <c r="BB50" s="8"/>
      <c r="BC50" s="8"/>
      <c r="BD50" s="8"/>
      <c r="BE50" s="8"/>
      <c r="BF50" s="8"/>
      <c r="BG50" s="8"/>
      <c r="BH50" s="8"/>
      <c r="BI50" s="8"/>
      <c r="BJ50" s="8"/>
      <c r="BK50" s="8"/>
      <c r="BL50" s="8"/>
      <c r="BM50" s="8"/>
      <c r="BN50" s="8"/>
      <c r="BO50" s="8"/>
      <c r="BP50" s="8"/>
      <c r="BQ50" s="8"/>
      <c r="BR50" s="8"/>
      <c r="BS50" s="8"/>
      <c r="BT50" s="8"/>
      <c r="CB50" s="8"/>
      <c r="CC50" s="28"/>
      <c r="CD50" s="8"/>
      <c r="CE50" s="14"/>
      <c r="CF50" s="196">
        <v>6</v>
      </c>
      <c r="CG50" s="197" t="str">
        <f>IF(T38="","",VLOOKUP(T38,$DN:$DW,10,FALSE))</f>
        <v/>
      </c>
      <c r="CH50" s="197" t="str">
        <f>IF('実績用　 (6コース) '!W38="","",VLOOKUP('実績用　 (6コース) '!W38,$DN:$DW,10,FALSE))</f>
        <v/>
      </c>
      <c r="CI50" s="197" t="str">
        <f>IF('実績用　 (6コース) '!Z38="","",VLOOKUP('実績用　 (6コース) '!Z38,$DN:$DW,10,FALSE))</f>
        <v/>
      </c>
      <c r="CJ50" s="197" t="str">
        <f>IF('実績用　 (6コース) '!AC38="","",VLOOKUP('実績用　 (6コース) '!AC38,$DN:$DW,10,FALSE))</f>
        <v/>
      </c>
      <c r="CK50" s="197" t="str">
        <f>IF('実績用　 (6コース) '!AF38="","",VLOOKUP('実績用　 (6コース) '!AF38,$DN:$DW,10,FALSE))</f>
        <v/>
      </c>
      <c r="CL50" s="198">
        <f t="shared" si="5"/>
        <v>0</v>
      </c>
      <c r="CN50" s="12">
        <v>1</v>
      </c>
      <c r="CO50" s="12">
        <v>2</v>
      </c>
      <c r="CP50" s="12">
        <v>3</v>
      </c>
      <c r="CQ50" s="12">
        <v>4</v>
      </c>
      <c r="CR50" s="12">
        <v>5</v>
      </c>
      <c r="DH50" s="18"/>
      <c r="DI50" s="18"/>
      <c r="DL50" s="4"/>
      <c r="DM50" s="8"/>
      <c r="DN50" s="1">
        <v>42</v>
      </c>
      <c r="DO50" s="1" t="s">
        <v>214</v>
      </c>
      <c r="DP50" s="1" t="s">
        <v>625</v>
      </c>
      <c r="DQ50" s="186">
        <v>1000</v>
      </c>
      <c r="DU50" s="5"/>
      <c r="DV50" s="5"/>
      <c r="DW50" s="1">
        <v>500</v>
      </c>
      <c r="DZ50" s="512">
        <v>42</v>
      </c>
      <c r="EA50" s="512" t="s">
        <v>214</v>
      </c>
      <c r="EB50" s="512" t="s">
        <v>625</v>
      </c>
      <c r="EC50" s="523">
        <v>1000</v>
      </c>
    </row>
    <row r="51" spans="3:133" ht="16.5" customHeight="1" thickBot="1">
      <c r="D51" s="333"/>
      <c r="E51" s="334"/>
      <c r="F51" s="334"/>
      <c r="G51" s="334"/>
      <c r="H51" s="334"/>
      <c r="I51" s="334"/>
      <c r="J51" s="334"/>
      <c r="K51" s="334"/>
      <c r="L51" s="334"/>
      <c r="M51" s="334"/>
      <c r="N51" s="334"/>
      <c r="O51" s="334"/>
      <c r="P51" s="334"/>
      <c r="Q51" s="334"/>
      <c r="R51" s="334"/>
      <c r="S51" s="334"/>
      <c r="T51" s="334"/>
      <c r="U51" s="334"/>
      <c r="V51" s="334"/>
      <c r="W51" s="335"/>
      <c r="Y51" s="1349"/>
      <c r="Z51" s="1093" t="s">
        <v>45</v>
      </c>
      <c r="AA51" s="1094"/>
      <c r="AB51" s="675">
        <f>'実績用　 (6コース) '!CZ46</f>
        <v>0</v>
      </c>
      <c r="AC51" s="675"/>
      <c r="AD51" s="675"/>
      <c r="AE51" s="675">
        <f>'実績用　 (6コース) '!CR46</f>
        <v>0</v>
      </c>
      <c r="AF51" s="675"/>
      <c r="AG51" s="1068"/>
      <c r="AH51" s="1069">
        <f t="shared" si="6"/>
        <v>0</v>
      </c>
      <c r="AI51" s="675"/>
      <c r="AJ51" s="1070"/>
      <c r="AK51" s="1071">
        <f>'実績用　 (6コース) '!DD46</f>
        <v>0</v>
      </c>
      <c r="AL51" s="1072"/>
      <c r="AM51" s="1073"/>
      <c r="AN51" s="1074">
        <f t="shared" si="7"/>
        <v>0</v>
      </c>
      <c r="AO51" s="675"/>
      <c r="AP51" s="1070"/>
      <c r="AQ51" s="1075">
        <f>'実績用　 (6コース) '!DE46</f>
        <v>0</v>
      </c>
      <c r="AR51" s="1076"/>
      <c r="AS51" s="1075">
        <f>'実績用　 (6コース) '!DF46</f>
        <v>0</v>
      </c>
      <c r="AT51" s="1076"/>
      <c r="AU51" s="1075">
        <f>'実績用　 (6コース) '!DG46</f>
        <v>0</v>
      </c>
      <c r="AV51" s="1076"/>
      <c r="AW51" s="1443"/>
      <c r="AX51" s="1444"/>
      <c r="BB51" s="8"/>
      <c r="BC51" s="8"/>
      <c r="BD51" s="8"/>
      <c r="BE51" s="8"/>
      <c r="BF51" s="8"/>
      <c r="BG51" s="8"/>
      <c r="BH51" s="8"/>
      <c r="BI51" s="8"/>
      <c r="BJ51" s="8"/>
      <c r="BK51" s="8"/>
      <c r="BL51" s="8"/>
      <c r="BM51" s="8"/>
      <c r="BN51" s="8"/>
      <c r="BO51" s="8"/>
      <c r="BP51" s="8"/>
      <c r="BQ51" s="8"/>
      <c r="BR51" s="8"/>
      <c r="BS51" s="8"/>
      <c r="BT51" s="8"/>
      <c r="CB51" s="8"/>
      <c r="CC51" s="28"/>
      <c r="CD51" s="8"/>
      <c r="CE51" s="8"/>
      <c r="CF51" s="196">
        <v>7</v>
      </c>
      <c r="CG51" s="197" t="str">
        <f>IF(T42="","",VLOOKUP(T42,$DN:$DW,10,FALSE))</f>
        <v/>
      </c>
      <c r="CH51" s="197" t="str">
        <f>IF(W42="","",VLOOKUP(W42,$DN:$DW,10,FALSE))</f>
        <v/>
      </c>
      <c r="CI51" s="197" t="str">
        <f>IF(Z42="","",VLOOKUP(Z42,$DN:$DW,10,FALSE))</f>
        <v/>
      </c>
      <c r="CJ51" s="197" t="str">
        <f>IF(AC42="","",VLOOKUP(AC42,$DN:$DW,10,FALSE))</f>
        <v/>
      </c>
      <c r="CK51" s="197" t="str">
        <f>IF(AF42="","",VLOOKUP(AF42,$DN:$DW,10,FALSE))</f>
        <v/>
      </c>
      <c r="CL51" s="198">
        <f t="shared" si="5"/>
        <v>0</v>
      </c>
      <c r="DH51" s="18"/>
      <c r="DI51" s="18"/>
      <c r="DL51" s="4"/>
      <c r="DM51" s="8"/>
      <c r="DN51" s="1">
        <v>43</v>
      </c>
      <c r="DO51" s="1" t="s">
        <v>215</v>
      </c>
      <c r="DP51" s="1" t="s">
        <v>625</v>
      </c>
      <c r="DQ51" s="186">
        <v>400</v>
      </c>
      <c r="DU51" s="5"/>
      <c r="DV51" s="5"/>
      <c r="DW51" s="1">
        <v>200</v>
      </c>
      <c r="DZ51" s="512">
        <v>43</v>
      </c>
      <c r="EA51" s="512" t="s">
        <v>215</v>
      </c>
      <c r="EB51" s="512" t="s">
        <v>625</v>
      </c>
      <c r="EC51" s="523">
        <v>400</v>
      </c>
    </row>
    <row r="52" spans="3:133" ht="16.5" customHeight="1" thickBot="1">
      <c r="D52" s="333"/>
      <c r="E52" s="334"/>
      <c r="F52" s="334"/>
      <c r="G52" s="334"/>
      <c r="H52" s="334"/>
      <c r="I52" s="334"/>
      <c r="J52" s="334"/>
      <c r="K52" s="334"/>
      <c r="L52" s="334"/>
      <c r="M52" s="334"/>
      <c r="N52" s="334"/>
      <c r="O52" s="334"/>
      <c r="P52" s="334"/>
      <c r="Q52" s="334"/>
      <c r="R52" s="334"/>
      <c r="S52" s="334"/>
      <c r="T52" s="334"/>
      <c r="U52" s="334"/>
      <c r="V52" s="334"/>
      <c r="W52" s="335"/>
      <c r="Y52" s="1349"/>
      <c r="Z52" s="1093" t="s">
        <v>53</v>
      </c>
      <c r="AA52" s="1094"/>
      <c r="AB52" s="675">
        <f>'実績用　 (6コース) '!CZ47</f>
        <v>0</v>
      </c>
      <c r="AC52" s="675"/>
      <c r="AD52" s="675"/>
      <c r="AE52" s="675">
        <f>'実績用　 (6コース) '!CR47</f>
        <v>0</v>
      </c>
      <c r="AF52" s="675"/>
      <c r="AG52" s="1068"/>
      <c r="AH52" s="1069">
        <f t="shared" si="6"/>
        <v>0</v>
      </c>
      <c r="AI52" s="675"/>
      <c r="AJ52" s="1070"/>
      <c r="AK52" s="1071">
        <f>'実績用　 (6コース) '!DD47</f>
        <v>0</v>
      </c>
      <c r="AL52" s="1072"/>
      <c r="AM52" s="1073"/>
      <c r="AN52" s="1074">
        <f t="shared" si="7"/>
        <v>0</v>
      </c>
      <c r="AO52" s="675"/>
      <c r="AP52" s="1070"/>
      <c r="AQ52" s="1075">
        <f>'実績用　 (6コース) '!DE47</f>
        <v>0</v>
      </c>
      <c r="AR52" s="1076"/>
      <c r="AS52" s="1075">
        <f>'実績用　 (6コース) '!DF47</f>
        <v>0</v>
      </c>
      <c r="AT52" s="1076"/>
      <c r="AU52" s="1075">
        <f>'実績用　 (6コース) '!DG47</f>
        <v>0</v>
      </c>
      <c r="AV52" s="1076"/>
      <c r="AW52" s="1451" t="s">
        <v>102</v>
      </c>
      <c r="AX52" s="1452"/>
      <c r="BA52" s="8"/>
      <c r="BB52" s="8"/>
      <c r="BC52" s="8"/>
      <c r="BD52" s="8"/>
      <c r="BE52" s="8"/>
      <c r="BF52" s="8"/>
      <c r="BG52" s="8"/>
      <c r="BH52" s="8"/>
      <c r="BI52" s="8"/>
      <c r="BJ52" s="8"/>
      <c r="BK52" s="8"/>
      <c r="BL52" s="8"/>
      <c r="BM52" s="8"/>
      <c r="BN52" s="8"/>
      <c r="BO52" s="8"/>
      <c r="BP52" s="8"/>
      <c r="BQ52" s="8"/>
      <c r="BR52" s="8"/>
      <c r="BS52" s="8"/>
      <c r="BT52" s="8"/>
      <c r="CB52" s="8"/>
      <c r="CC52" s="28"/>
      <c r="CD52" s="8"/>
      <c r="DH52" s="18"/>
      <c r="DI52" s="18"/>
      <c r="DL52" s="4"/>
      <c r="DM52" s="8"/>
      <c r="DN52" s="1">
        <v>44</v>
      </c>
      <c r="DO52" s="1" t="s">
        <v>216</v>
      </c>
      <c r="DP52" s="1" t="s">
        <v>628</v>
      </c>
      <c r="DQ52" s="186">
        <v>500</v>
      </c>
      <c r="DU52" s="5"/>
      <c r="DV52" s="5"/>
      <c r="DW52" s="1">
        <v>250</v>
      </c>
      <c r="DZ52" s="512">
        <v>44</v>
      </c>
      <c r="EA52" s="512" t="s">
        <v>216</v>
      </c>
      <c r="EB52" s="512" t="s">
        <v>628</v>
      </c>
      <c r="EC52" s="523">
        <v>500</v>
      </c>
    </row>
    <row r="53" spans="3:133" ht="16.5" customHeight="1" thickBot="1">
      <c r="C53" s="15"/>
      <c r="D53" s="333"/>
      <c r="E53" s="334"/>
      <c r="F53" s="334"/>
      <c r="G53" s="334"/>
      <c r="H53" s="334"/>
      <c r="I53" s="334"/>
      <c r="J53" s="334"/>
      <c r="K53" s="334"/>
      <c r="L53" s="334"/>
      <c r="M53" s="334"/>
      <c r="N53" s="334"/>
      <c r="O53" s="334"/>
      <c r="P53" s="334"/>
      <c r="Q53" s="334"/>
      <c r="R53" s="334"/>
      <c r="S53" s="334"/>
      <c r="T53" s="334"/>
      <c r="U53" s="334"/>
      <c r="V53" s="334"/>
      <c r="W53" s="335"/>
      <c r="X53" s="144"/>
      <c r="Y53" s="1349"/>
      <c r="Z53" s="1093" t="s">
        <v>61</v>
      </c>
      <c r="AA53" s="1094"/>
      <c r="AB53" s="675">
        <f>'実績用　 (6コース) '!CZ48</f>
        <v>0</v>
      </c>
      <c r="AC53" s="675"/>
      <c r="AD53" s="675"/>
      <c r="AE53" s="675">
        <f>'実績用　 (6コース) '!CR48</f>
        <v>0</v>
      </c>
      <c r="AF53" s="675"/>
      <c r="AG53" s="1068"/>
      <c r="AH53" s="1069">
        <f t="shared" si="6"/>
        <v>0</v>
      </c>
      <c r="AI53" s="675"/>
      <c r="AJ53" s="1070"/>
      <c r="AK53" s="1071">
        <f>'実績用　 (6コース) '!DD48</f>
        <v>0</v>
      </c>
      <c r="AL53" s="1072"/>
      <c r="AM53" s="1073"/>
      <c r="AN53" s="1074">
        <f t="shared" si="7"/>
        <v>0</v>
      </c>
      <c r="AO53" s="675"/>
      <c r="AP53" s="1070"/>
      <c r="AQ53" s="1075">
        <f>'実績用　 (6コース) '!DE48</f>
        <v>0</v>
      </c>
      <c r="AR53" s="1076"/>
      <c r="AS53" s="1098"/>
      <c r="AT53" s="1084"/>
      <c r="AU53" s="1075">
        <f>'実績用　 (6コース) '!DG48</f>
        <v>0</v>
      </c>
      <c r="AV53" s="1076"/>
      <c r="AW53" s="1445">
        <f>AQ44</f>
        <v>0</v>
      </c>
      <c r="AX53" s="1446"/>
      <c r="BI53" s="8"/>
      <c r="BJ53" s="8"/>
      <c r="BK53" s="8"/>
      <c r="BL53" s="8"/>
      <c r="BM53" s="8"/>
      <c r="BN53" s="8"/>
      <c r="BO53" s="8"/>
      <c r="BP53" s="8"/>
      <c r="BQ53" s="8"/>
      <c r="BR53" s="8"/>
      <c r="BS53" s="8"/>
      <c r="BT53" s="8"/>
      <c r="CB53" s="8"/>
      <c r="CC53" s="28"/>
      <c r="CD53" s="8"/>
      <c r="DH53" s="18"/>
      <c r="DI53" s="18"/>
      <c r="DL53" s="4"/>
      <c r="DM53" s="8"/>
      <c r="DN53" s="1">
        <v>45</v>
      </c>
      <c r="DO53" s="1" t="s">
        <v>217</v>
      </c>
      <c r="DP53" s="1" t="s">
        <v>628</v>
      </c>
      <c r="DQ53" s="186">
        <v>700</v>
      </c>
      <c r="DU53" s="5"/>
      <c r="DV53" s="5"/>
      <c r="DW53" s="1">
        <v>350</v>
      </c>
      <c r="DZ53" s="512">
        <v>45</v>
      </c>
      <c r="EA53" s="512" t="s">
        <v>217</v>
      </c>
      <c r="EB53" s="512" t="s">
        <v>628</v>
      </c>
      <c r="EC53" s="523">
        <v>700</v>
      </c>
    </row>
    <row r="54" spans="3:133" ht="16.5" customHeight="1" thickBot="1">
      <c r="D54" s="333"/>
      <c r="E54" s="334"/>
      <c r="F54" s="334"/>
      <c r="G54" s="334"/>
      <c r="H54" s="334"/>
      <c r="I54" s="334"/>
      <c r="J54" s="334"/>
      <c r="K54" s="334"/>
      <c r="L54" s="334"/>
      <c r="M54" s="334"/>
      <c r="N54" s="334"/>
      <c r="O54" s="334"/>
      <c r="P54" s="334"/>
      <c r="Q54" s="334"/>
      <c r="R54" s="334"/>
      <c r="S54" s="334"/>
      <c r="T54" s="334"/>
      <c r="U54" s="334"/>
      <c r="V54" s="334"/>
      <c r="W54" s="335"/>
      <c r="Y54" s="1349"/>
      <c r="Z54" s="1128" t="s">
        <v>68</v>
      </c>
      <c r="AA54" s="1129"/>
      <c r="AB54" s="1130">
        <f>'実績用　 (6コース) '!CZ49</f>
        <v>0</v>
      </c>
      <c r="AC54" s="1130"/>
      <c r="AD54" s="1130"/>
      <c r="AE54" s="1130">
        <f>'実績用　 (6コース) '!CR49</f>
        <v>0</v>
      </c>
      <c r="AF54" s="1130"/>
      <c r="AG54" s="1131"/>
      <c r="AH54" s="1132">
        <f t="shared" si="6"/>
        <v>0</v>
      </c>
      <c r="AI54" s="1130"/>
      <c r="AJ54" s="1133"/>
      <c r="AK54" s="1134">
        <f>'実績用　 (6コース) '!DD49</f>
        <v>0</v>
      </c>
      <c r="AL54" s="1135"/>
      <c r="AM54" s="1136"/>
      <c r="AN54" s="1137">
        <f t="shared" si="7"/>
        <v>0</v>
      </c>
      <c r="AO54" s="1130"/>
      <c r="AP54" s="1133"/>
      <c r="AQ54" s="1120">
        <f>'実績用　 (6コース) '!DE49</f>
        <v>0</v>
      </c>
      <c r="AR54" s="1121"/>
      <c r="AS54" s="1122"/>
      <c r="AT54" s="1123"/>
      <c r="AU54" s="1123"/>
      <c r="AV54" s="1124"/>
      <c r="AW54" s="1447"/>
      <c r="AX54" s="1448"/>
      <c r="BI54" s="8"/>
      <c r="BJ54" s="8"/>
      <c r="BK54" s="8"/>
      <c r="BL54" s="8"/>
      <c r="BM54" s="8"/>
      <c r="BN54" s="8"/>
      <c r="BO54" s="8"/>
      <c r="BP54" s="8"/>
      <c r="BQ54" s="8"/>
      <c r="BR54" s="8"/>
      <c r="BS54" s="8"/>
      <c r="BT54" s="8"/>
      <c r="CB54" s="8"/>
      <c r="CC54" s="28"/>
      <c r="CD54" s="8"/>
      <c r="DH54" s="18"/>
      <c r="DI54" s="18"/>
      <c r="DL54" s="4"/>
      <c r="DM54" s="8"/>
      <c r="DN54" s="1">
        <v>46</v>
      </c>
      <c r="DO54" s="1" t="s">
        <v>218</v>
      </c>
      <c r="DP54" s="1" t="s">
        <v>625</v>
      </c>
      <c r="DQ54" s="186">
        <v>400</v>
      </c>
      <c r="DU54" s="5"/>
      <c r="DV54" s="5"/>
      <c r="DW54" s="1">
        <v>200</v>
      </c>
      <c r="DZ54" s="512">
        <v>46</v>
      </c>
      <c r="EA54" s="512" t="s">
        <v>218</v>
      </c>
      <c r="EB54" s="512" t="s">
        <v>625</v>
      </c>
      <c r="EC54" s="523">
        <v>400</v>
      </c>
    </row>
    <row r="55" spans="3:133" ht="16.5" customHeight="1" thickBot="1">
      <c r="D55" s="333"/>
      <c r="E55" s="334"/>
      <c r="F55" s="334"/>
      <c r="G55" s="334"/>
      <c r="H55" s="334"/>
      <c r="I55" s="334"/>
      <c r="J55" s="334"/>
      <c r="K55" s="334"/>
      <c r="L55" s="334"/>
      <c r="M55" s="334"/>
      <c r="N55" s="334"/>
      <c r="O55" s="334"/>
      <c r="P55" s="334"/>
      <c r="Q55" s="334"/>
      <c r="R55" s="334"/>
      <c r="S55" s="334"/>
      <c r="T55" s="334"/>
      <c r="U55" s="334"/>
      <c r="V55" s="334"/>
      <c r="W55" s="335"/>
      <c r="Y55" s="1349"/>
      <c r="Z55" s="1099" t="s">
        <v>19</v>
      </c>
      <c r="AA55" s="1100"/>
      <c r="AB55" s="1101">
        <f>SUM(AB49:AD54)</f>
        <v>0</v>
      </c>
      <c r="AC55" s="1101"/>
      <c r="AD55" s="1101"/>
      <c r="AE55" s="1101">
        <f>SUM(AE49:AG54)</f>
        <v>0</v>
      </c>
      <c r="AF55" s="1101"/>
      <c r="AG55" s="1102"/>
      <c r="AH55" s="1103">
        <f>SUM(AH49:AJ54)</f>
        <v>0</v>
      </c>
      <c r="AI55" s="1101"/>
      <c r="AJ55" s="1104"/>
      <c r="AK55" s="1105">
        <f>SUM(AK49:AM54)</f>
        <v>0</v>
      </c>
      <c r="AL55" s="1106"/>
      <c r="AM55" s="1107"/>
      <c r="AN55" s="1151">
        <f>SUM(AN49:AP54)</f>
        <v>0</v>
      </c>
      <c r="AO55" s="1101"/>
      <c r="AP55" s="1104"/>
      <c r="AQ55" s="1154">
        <f>SUM(AQ49:AQ54)</f>
        <v>0</v>
      </c>
      <c r="AR55" s="1155"/>
      <c r="AS55" s="1154">
        <f>SUM(AS49:AS54)</f>
        <v>0</v>
      </c>
      <c r="AT55" s="1155"/>
      <c r="AU55" s="1154">
        <f>SUM(AU49:AU54)</f>
        <v>0</v>
      </c>
      <c r="AV55" s="1155"/>
      <c r="BI55" s="8"/>
      <c r="BJ55" s="8"/>
      <c r="BK55" s="8"/>
      <c r="BL55" s="8"/>
      <c r="BM55" s="8"/>
      <c r="BN55" s="8"/>
      <c r="BO55" s="8"/>
      <c r="BP55" s="8"/>
      <c r="BQ55" s="8"/>
      <c r="BR55" s="8"/>
      <c r="BS55" s="8"/>
      <c r="BT55" s="8"/>
      <c r="CB55" s="8"/>
      <c r="CC55" s="28"/>
      <c r="CD55" s="8"/>
      <c r="DH55" s="18"/>
      <c r="DI55" s="18"/>
      <c r="DL55" s="4"/>
      <c r="DM55" s="8"/>
      <c r="DN55" s="1">
        <v>47</v>
      </c>
      <c r="DO55" s="1" t="s">
        <v>219</v>
      </c>
      <c r="DP55" s="1" t="s">
        <v>625</v>
      </c>
      <c r="DQ55" s="186">
        <v>700</v>
      </c>
      <c r="DU55" s="5"/>
      <c r="DV55" s="5"/>
      <c r="DW55" s="1">
        <v>350</v>
      </c>
      <c r="DZ55" s="512">
        <v>47</v>
      </c>
      <c r="EA55" s="512" t="s">
        <v>219</v>
      </c>
      <c r="EB55" s="512" t="s">
        <v>625</v>
      </c>
      <c r="EC55" s="523">
        <v>700</v>
      </c>
    </row>
    <row r="56" spans="3:133" ht="16.5" customHeight="1" thickBot="1">
      <c r="D56" s="333"/>
      <c r="E56" s="334"/>
      <c r="F56" s="334"/>
      <c r="G56" s="334"/>
      <c r="H56" s="334"/>
      <c r="I56" s="334"/>
      <c r="J56" s="334"/>
      <c r="K56" s="334"/>
      <c r="L56" s="334"/>
      <c r="M56" s="334"/>
      <c r="N56" s="334"/>
      <c r="O56" s="334"/>
      <c r="P56" s="334"/>
      <c r="Q56" s="334"/>
      <c r="R56" s="334"/>
      <c r="S56" s="334"/>
      <c r="T56" s="334"/>
      <c r="U56" s="334"/>
      <c r="V56" s="334"/>
      <c r="W56" s="335"/>
      <c r="Y56" s="1329" t="s">
        <v>100</v>
      </c>
      <c r="Z56" s="1457" t="s">
        <v>110</v>
      </c>
      <c r="AA56" s="1458"/>
      <c r="AB56" s="1459">
        <f t="shared" ref="AB56:AB61" si="8">AB49</f>
        <v>0</v>
      </c>
      <c r="AC56" s="1460"/>
      <c r="AD56" s="1461"/>
      <c r="AE56" s="1459">
        <f t="shared" ref="AE56:AE61" si="9">AE49</f>
        <v>0</v>
      </c>
      <c r="AF56" s="1460"/>
      <c r="AG56" s="1462"/>
      <c r="AH56" s="1463">
        <f t="shared" ref="AH56:AH61" si="10">AH49</f>
        <v>0</v>
      </c>
      <c r="AI56" s="1460"/>
      <c r="AJ56" s="1462"/>
      <c r="AK56" s="1463">
        <f t="shared" ref="AK56:AK61" si="11">AK49</f>
        <v>0</v>
      </c>
      <c r="AL56" s="1460"/>
      <c r="AM56" s="1462"/>
      <c r="AN56" s="1463">
        <f t="shared" ref="AN56:AN61" si="12">SUM(AH56:AM56)</f>
        <v>0</v>
      </c>
      <c r="AO56" s="1460"/>
      <c r="AP56" s="1462"/>
      <c r="AQ56" s="1453">
        <f t="shared" ref="AQ56:AQ62" si="13">AQ49</f>
        <v>0</v>
      </c>
      <c r="AR56" s="1454"/>
      <c r="AS56" s="1453">
        <f>AS49</f>
        <v>0</v>
      </c>
      <c r="AT56" s="1455"/>
      <c r="AU56" s="1456"/>
      <c r="AV56" s="1213"/>
      <c r="AW56" s="1330" t="s">
        <v>101</v>
      </c>
      <c r="AX56" s="1331"/>
      <c r="BA56" s="8"/>
      <c r="BB56" s="8"/>
      <c r="BC56" s="8"/>
      <c r="BD56" s="8"/>
      <c r="BE56" s="8"/>
      <c r="BF56" s="8"/>
      <c r="BG56" s="8"/>
      <c r="BH56" s="8"/>
      <c r="BI56" s="8"/>
      <c r="BJ56" s="8"/>
      <c r="BK56" s="8"/>
      <c r="BL56" s="8"/>
      <c r="BM56" s="8"/>
      <c r="BN56" s="8"/>
      <c r="BO56" s="8"/>
      <c r="BP56" s="8"/>
      <c r="BQ56" s="8"/>
      <c r="BR56" s="8"/>
      <c r="BS56" s="8"/>
      <c r="BT56" s="8"/>
      <c r="CB56" s="8"/>
      <c r="CC56" s="28"/>
      <c r="CD56" s="8"/>
      <c r="CS56" s="8"/>
      <c r="CT56" s="8"/>
      <c r="DH56" s="18"/>
      <c r="DI56" s="18"/>
      <c r="DL56" s="4"/>
      <c r="DM56" s="8"/>
      <c r="DN56" s="5">
        <v>48</v>
      </c>
      <c r="DO56" s="5" t="s">
        <v>209</v>
      </c>
      <c r="DP56" s="5" t="s">
        <v>628</v>
      </c>
      <c r="DQ56" s="186">
        <v>400</v>
      </c>
      <c r="DU56" s="5"/>
      <c r="DV56" s="5"/>
      <c r="DW56" s="1">
        <v>200</v>
      </c>
      <c r="DZ56" s="512">
        <v>48</v>
      </c>
      <c r="EA56" s="512" t="s">
        <v>209</v>
      </c>
      <c r="EB56" s="512" t="s">
        <v>628</v>
      </c>
      <c r="EC56" s="523">
        <v>400</v>
      </c>
    </row>
    <row r="57" spans="3:133" ht="16.5" customHeight="1" thickBot="1">
      <c r="D57" s="333"/>
      <c r="E57" s="334"/>
      <c r="F57" s="334"/>
      <c r="G57" s="334"/>
      <c r="H57" s="334"/>
      <c r="I57" s="334"/>
      <c r="J57" s="334"/>
      <c r="K57" s="334"/>
      <c r="L57" s="334"/>
      <c r="M57" s="334"/>
      <c r="N57" s="334"/>
      <c r="O57" s="334"/>
      <c r="P57" s="334"/>
      <c r="Q57" s="334"/>
      <c r="R57" s="334"/>
      <c r="S57" s="334"/>
      <c r="T57" s="334"/>
      <c r="U57" s="334"/>
      <c r="V57" s="334"/>
      <c r="W57" s="335"/>
      <c r="Y57" s="1329"/>
      <c r="Z57" s="1464" t="s">
        <v>111</v>
      </c>
      <c r="AA57" s="1465"/>
      <c r="AB57" s="1466">
        <f t="shared" si="8"/>
        <v>0</v>
      </c>
      <c r="AC57" s="1467"/>
      <c r="AD57" s="1468"/>
      <c r="AE57" s="1466">
        <f t="shared" si="9"/>
        <v>0</v>
      </c>
      <c r="AF57" s="1467"/>
      <c r="AG57" s="1470"/>
      <c r="AH57" s="1471">
        <f t="shared" si="10"/>
        <v>0</v>
      </c>
      <c r="AI57" s="1467"/>
      <c r="AJ57" s="1470"/>
      <c r="AK57" s="1471">
        <f t="shared" si="11"/>
        <v>0</v>
      </c>
      <c r="AL57" s="1467"/>
      <c r="AM57" s="1470"/>
      <c r="AN57" s="1471">
        <f t="shared" si="12"/>
        <v>0</v>
      </c>
      <c r="AO57" s="1467"/>
      <c r="AP57" s="1470"/>
      <c r="AQ57" s="1453">
        <f t="shared" si="13"/>
        <v>0</v>
      </c>
      <c r="AR57" s="1454"/>
      <c r="AS57" s="1453">
        <f>AS50</f>
        <v>0</v>
      </c>
      <c r="AT57" s="1455"/>
      <c r="AU57" s="1456"/>
      <c r="AV57" s="1213"/>
      <c r="AW57" s="1437">
        <f>AW50</f>
        <v>0</v>
      </c>
      <c r="AX57" s="1438"/>
      <c r="BA57" s="8"/>
      <c r="BB57" s="8"/>
      <c r="BC57" s="8"/>
      <c r="BD57" s="8"/>
      <c r="BE57" s="8"/>
      <c r="BF57" s="8"/>
      <c r="BG57" s="8"/>
      <c r="BH57" s="8"/>
      <c r="BI57" s="8"/>
      <c r="BJ57" s="8"/>
      <c r="BK57" s="8"/>
      <c r="BL57" s="8"/>
      <c r="BM57" s="8"/>
      <c r="BN57" s="8"/>
      <c r="BO57" s="8"/>
      <c r="BP57" s="8"/>
      <c r="BQ57" s="8"/>
      <c r="BR57" s="8"/>
      <c r="BS57" s="8"/>
      <c r="BT57" s="8"/>
      <c r="CB57" s="8"/>
      <c r="CC57" s="28"/>
      <c r="CD57" s="8"/>
      <c r="DH57" s="18"/>
      <c r="DI57" s="18"/>
      <c r="DL57" s="4"/>
      <c r="DM57" s="8"/>
      <c r="DN57" s="5">
        <v>49</v>
      </c>
      <c r="DO57" s="5" t="s">
        <v>220</v>
      </c>
      <c r="DP57" s="5" t="s">
        <v>628</v>
      </c>
      <c r="DQ57" s="186">
        <v>200</v>
      </c>
      <c r="DU57" s="5"/>
      <c r="DV57" s="5"/>
      <c r="DW57" s="1">
        <v>100</v>
      </c>
      <c r="DZ57" s="512">
        <v>49</v>
      </c>
      <c r="EA57" s="512" t="s">
        <v>220</v>
      </c>
      <c r="EB57" s="512" t="s">
        <v>628</v>
      </c>
      <c r="EC57" s="523">
        <v>200</v>
      </c>
    </row>
    <row r="58" spans="3:133" ht="16.5" customHeight="1" thickBot="1">
      <c r="D58" s="333"/>
      <c r="E58" s="334"/>
      <c r="F58" s="334"/>
      <c r="G58" s="334"/>
      <c r="H58" s="334"/>
      <c r="I58" s="334"/>
      <c r="J58" s="334"/>
      <c r="K58" s="334"/>
      <c r="L58" s="334"/>
      <c r="M58" s="334"/>
      <c r="N58" s="334"/>
      <c r="O58" s="334"/>
      <c r="P58" s="334"/>
      <c r="Q58" s="334"/>
      <c r="R58" s="334"/>
      <c r="S58" s="334"/>
      <c r="T58" s="334"/>
      <c r="U58" s="334"/>
      <c r="V58" s="334"/>
      <c r="W58" s="335"/>
      <c r="Y58" s="1329"/>
      <c r="Z58" s="1464" t="s">
        <v>45</v>
      </c>
      <c r="AA58" s="1465"/>
      <c r="AB58" s="1466">
        <f t="shared" si="8"/>
        <v>0</v>
      </c>
      <c r="AC58" s="1467"/>
      <c r="AD58" s="1468"/>
      <c r="AE58" s="1466">
        <f t="shared" si="9"/>
        <v>0</v>
      </c>
      <c r="AF58" s="1467"/>
      <c r="AG58" s="1470"/>
      <c r="AH58" s="1471">
        <f t="shared" si="10"/>
        <v>0</v>
      </c>
      <c r="AI58" s="1467"/>
      <c r="AJ58" s="1470"/>
      <c r="AK58" s="1471">
        <f t="shared" si="11"/>
        <v>0</v>
      </c>
      <c r="AL58" s="1467"/>
      <c r="AM58" s="1470"/>
      <c r="AN58" s="1471">
        <f t="shared" si="12"/>
        <v>0</v>
      </c>
      <c r="AO58" s="1467"/>
      <c r="AP58" s="1470"/>
      <c r="AQ58" s="1453">
        <f t="shared" si="13"/>
        <v>0</v>
      </c>
      <c r="AR58" s="1454"/>
      <c r="AS58" s="1453">
        <f>AS51</f>
        <v>0</v>
      </c>
      <c r="AT58" s="1455"/>
      <c r="AU58" s="1469">
        <f>AU51</f>
        <v>0</v>
      </c>
      <c r="AV58" s="1454"/>
      <c r="AW58" s="1437"/>
      <c r="AX58" s="1438"/>
      <c r="BA58" s="8"/>
      <c r="BB58" s="8"/>
      <c r="BC58" s="8"/>
      <c r="BD58" s="8"/>
      <c r="BE58" s="8"/>
      <c r="BF58" s="8"/>
      <c r="BG58" s="8"/>
      <c r="BH58" s="8"/>
      <c r="BI58" s="8"/>
      <c r="BJ58" s="8"/>
      <c r="BK58" s="8"/>
      <c r="BL58" s="8"/>
      <c r="BM58" s="8"/>
      <c r="BN58" s="8"/>
      <c r="BO58" s="8"/>
      <c r="BP58" s="8"/>
      <c r="BQ58" s="8"/>
      <c r="BR58" s="8"/>
      <c r="BS58" s="8"/>
      <c r="BT58" s="8"/>
      <c r="CB58" s="8"/>
      <c r="CC58" s="28"/>
      <c r="CD58" s="8"/>
      <c r="CE58" s="8"/>
      <c r="CF58" s="8"/>
      <c r="CG58" s="128"/>
      <c r="CH58" s="129"/>
      <c r="CI58" s="129"/>
      <c r="CJ58" s="129"/>
      <c r="CK58" s="129"/>
      <c r="CL58" s="129"/>
      <c r="CT58" s="8"/>
      <c r="CU58" s="8"/>
      <c r="CV58" s="8"/>
      <c r="CW58" s="8"/>
      <c r="CX58" s="8"/>
      <c r="CY58" s="8"/>
      <c r="CZ58" s="8"/>
      <c r="DA58" s="8"/>
      <c r="DH58" s="18"/>
      <c r="DI58" s="18"/>
      <c r="DL58" s="4"/>
      <c r="DM58" s="8"/>
      <c r="DN58" s="5">
        <v>50</v>
      </c>
      <c r="DO58" s="5" t="s">
        <v>221</v>
      </c>
      <c r="DP58" s="5" t="s">
        <v>628</v>
      </c>
      <c r="DQ58" s="186">
        <v>500</v>
      </c>
      <c r="DU58" s="5"/>
      <c r="DV58" s="5"/>
      <c r="DW58" s="1">
        <v>250</v>
      </c>
      <c r="DZ58" s="512">
        <v>50</v>
      </c>
      <c r="EA58" s="512" t="s">
        <v>221</v>
      </c>
      <c r="EB58" s="512" t="s">
        <v>628</v>
      </c>
      <c r="EC58" s="513">
        <v>500</v>
      </c>
    </row>
    <row r="59" spans="3:133" ht="16.5" customHeight="1" thickBot="1">
      <c r="D59" s="333"/>
      <c r="E59" s="334"/>
      <c r="F59" s="334"/>
      <c r="G59" s="334"/>
      <c r="H59" s="334"/>
      <c r="I59" s="334"/>
      <c r="J59" s="334"/>
      <c r="K59" s="334"/>
      <c r="L59" s="334"/>
      <c r="M59" s="334"/>
      <c r="N59" s="334"/>
      <c r="O59" s="334"/>
      <c r="P59" s="334"/>
      <c r="Q59" s="334"/>
      <c r="R59" s="334"/>
      <c r="S59" s="334"/>
      <c r="T59" s="334"/>
      <c r="U59" s="334"/>
      <c r="V59" s="334"/>
      <c r="W59" s="335"/>
      <c r="Y59" s="1329"/>
      <c r="Z59" s="1464" t="s">
        <v>53</v>
      </c>
      <c r="AA59" s="1465"/>
      <c r="AB59" s="1466">
        <f t="shared" si="8"/>
        <v>0</v>
      </c>
      <c r="AC59" s="1467"/>
      <c r="AD59" s="1468"/>
      <c r="AE59" s="1466">
        <f t="shared" si="9"/>
        <v>0</v>
      </c>
      <c r="AF59" s="1467"/>
      <c r="AG59" s="1470"/>
      <c r="AH59" s="1471">
        <f t="shared" si="10"/>
        <v>0</v>
      </c>
      <c r="AI59" s="1467"/>
      <c r="AJ59" s="1470"/>
      <c r="AK59" s="1471">
        <f t="shared" si="11"/>
        <v>0</v>
      </c>
      <c r="AL59" s="1467"/>
      <c r="AM59" s="1470"/>
      <c r="AN59" s="1471">
        <f t="shared" si="12"/>
        <v>0</v>
      </c>
      <c r="AO59" s="1467"/>
      <c r="AP59" s="1470"/>
      <c r="AQ59" s="1453">
        <f t="shared" si="13"/>
        <v>0</v>
      </c>
      <c r="AR59" s="1454"/>
      <c r="AS59" s="1453">
        <f>AS52</f>
        <v>0</v>
      </c>
      <c r="AT59" s="1455"/>
      <c r="AU59" s="1469">
        <f>AU52</f>
        <v>0</v>
      </c>
      <c r="AV59" s="1454"/>
      <c r="AW59" s="1332" t="s">
        <v>102</v>
      </c>
      <c r="AX59" s="1333"/>
      <c r="BA59" s="8"/>
      <c r="BB59" s="8"/>
      <c r="BC59" s="8"/>
      <c r="BD59" s="8"/>
      <c r="BE59" s="8"/>
      <c r="BF59" s="8"/>
      <c r="BG59" s="8"/>
      <c r="BH59" s="8"/>
      <c r="BI59" s="8"/>
      <c r="BJ59" s="8"/>
      <c r="BK59" s="8"/>
      <c r="BL59" s="8"/>
      <c r="BM59" s="8"/>
      <c r="BN59" s="8"/>
      <c r="BO59" s="8"/>
      <c r="BP59" s="8"/>
      <c r="BQ59" s="8"/>
      <c r="BR59" s="8"/>
      <c r="BS59" s="8"/>
      <c r="BT59" s="8"/>
      <c r="CB59" s="8"/>
      <c r="CC59" s="28"/>
      <c r="CD59" s="8"/>
      <c r="CE59" s="8"/>
      <c r="CF59" s="8"/>
      <c r="CG59" s="128"/>
      <c r="CH59" s="130"/>
      <c r="CI59" s="130"/>
      <c r="CJ59" s="130"/>
      <c r="CK59" s="130"/>
      <c r="CL59" s="130"/>
      <c r="CT59" s="12"/>
      <c r="CU59" s="8"/>
      <c r="CV59" s="8"/>
      <c r="CW59" s="8"/>
      <c r="CX59" s="8"/>
      <c r="CY59" s="8"/>
      <c r="CZ59" s="8"/>
      <c r="DA59" s="8"/>
      <c r="DH59" s="18"/>
      <c r="DI59" s="18"/>
      <c r="DL59" s="4"/>
      <c r="DM59" s="8"/>
      <c r="DN59" s="5">
        <v>51</v>
      </c>
      <c r="DO59" s="5" t="s">
        <v>222</v>
      </c>
      <c r="DP59" s="5" t="s">
        <v>628</v>
      </c>
      <c r="DQ59" s="186">
        <v>400</v>
      </c>
      <c r="DU59" s="5"/>
      <c r="DV59" s="5"/>
      <c r="DW59" s="1">
        <v>200</v>
      </c>
      <c r="DZ59" s="512">
        <v>51</v>
      </c>
      <c r="EA59" s="512" t="s">
        <v>222</v>
      </c>
      <c r="EB59" s="512" t="s">
        <v>628</v>
      </c>
      <c r="EC59" s="513">
        <v>400</v>
      </c>
    </row>
    <row r="60" spans="3:133" ht="16.5" customHeight="1" thickBot="1">
      <c r="D60" s="333"/>
      <c r="E60" s="334"/>
      <c r="F60" s="334"/>
      <c r="G60" s="334"/>
      <c r="H60" s="334"/>
      <c r="I60" s="334"/>
      <c r="J60" s="334"/>
      <c r="K60" s="334"/>
      <c r="L60" s="334"/>
      <c r="M60" s="334"/>
      <c r="N60" s="334"/>
      <c r="O60" s="334"/>
      <c r="P60" s="334"/>
      <c r="Q60" s="334"/>
      <c r="R60" s="334"/>
      <c r="S60" s="334"/>
      <c r="T60" s="334"/>
      <c r="U60" s="334"/>
      <c r="V60" s="334"/>
      <c r="W60" s="335"/>
      <c r="Y60" s="1329"/>
      <c r="Z60" s="1464" t="s">
        <v>61</v>
      </c>
      <c r="AA60" s="1465"/>
      <c r="AB60" s="1466">
        <f t="shared" si="8"/>
        <v>0</v>
      </c>
      <c r="AC60" s="1467"/>
      <c r="AD60" s="1468"/>
      <c r="AE60" s="1466">
        <f t="shared" si="9"/>
        <v>0</v>
      </c>
      <c r="AF60" s="1467"/>
      <c r="AG60" s="1470"/>
      <c r="AH60" s="1471">
        <f t="shared" si="10"/>
        <v>0</v>
      </c>
      <c r="AI60" s="1467"/>
      <c r="AJ60" s="1470"/>
      <c r="AK60" s="1471">
        <f t="shared" si="11"/>
        <v>0</v>
      </c>
      <c r="AL60" s="1467"/>
      <c r="AM60" s="1470"/>
      <c r="AN60" s="1471">
        <f t="shared" si="12"/>
        <v>0</v>
      </c>
      <c r="AO60" s="1467"/>
      <c r="AP60" s="1470"/>
      <c r="AQ60" s="1453">
        <f t="shared" si="13"/>
        <v>0</v>
      </c>
      <c r="AR60" s="1454"/>
      <c r="AS60" s="1221"/>
      <c r="AT60" s="1477"/>
      <c r="AU60" s="1469">
        <f>AU53</f>
        <v>0</v>
      </c>
      <c r="AV60" s="1454"/>
      <c r="AW60" s="1439">
        <f>AW53</f>
        <v>0</v>
      </c>
      <c r="AX60" s="1440"/>
      <c r="BA60" s="8"/>
      <c r="BB60" s="8"/>
      <c r="BC60" s="8"/>
      <c r="BD60" s="8"/>
      <c r="BE60" s="8"/>
      <c r="BF60" s="8"/>
      <c r="BG60" s="8"/>
      <c r="BH60" s="8"/>
      <c r="BI60" s="8"/>
      <c r="BJ60" s="8"/>
      <c r="BK60" s="8"/>
      <c r="BL60" s="8"/>
      <c r="BM60" s="8"/>
      <c r="BN60" s="8"/>
      <c r="BO60" s="8"/>
      <c r="BP60" s="8"/>
      <c r="BQ60" s="8"/>
      <c r="BR60" s="8"/>
      <c r="BS60" s="8"/>
      <c r="BT60" s="8"/>
      <c r="CB60" s="8"/>
      <c r="CC60" s="28"/>
      <c r="CD60" s="8"/>
      <c r="CE60" s="8"/>
      <c r="CF60" s="8"/>
      <c r="CG60" s="128"/>
      <c r="CH60" s="130"/>
      <c r="CI60" s="130"/>
      <c r="CJ60" s="130"/>
      <c r="CK60" s="130"/>
      <c r="CL60" s="130"/>
      <c r="CT60" s="12"/>
      <c r="CU60" s="8"/>
      <c r="CV60" s="8"/>
      <c r="CW60" s="8"/>
      <c r="CX60" s="8"/>
      <c r="CY60" s="8"/>
      <c r="CZ60" s="8"/>
      <c r="DA60" s="8"/>
      <c r="DH60" s="18"/>
      <c r="DI60" s="18"/>
      <c r="DL60" s="4"/>
      <c r="DN60" s="5">
        <v>52</v>
      </c>
      <c r="DO60" s="5" t="s">
        <v>223</v>
      </c>
      <c r="DP60" s="5" t="s">
        <v>625</v>
      </c>
      <c r="DQ60" s="186">
        <v>400</v>
      </c>
      <c r="DU60" s="2"/>
      <c r="DV60" s="2"/>
      <c r="DW60" s="133">
        <v>200</v>
      </c>
      <c r="DZ60" s="512">
        <v>52</v>
      </c>
      <c r="EA60" s="512" t="s">
        <v>223</v>
      </c>
      <c r="EB60" s="512" t="s">
        <v>625</v>
      </c>
      <c r="EC60" s="513">
        <v>400</v>
      </c>
    </row>
    <row r="61" spans="3:133" ht="16.5" customHeight="1" thickBot="1">
      <c r="D61" s="320"/>
      <c r="E61" s="321"/>
      <c r="F61" s="321"/>
      <c r="G61" s="321"/>
      <c r="H61" s="321"/>
      <c r="I61" s="321"/>
      <c r="J61" s="321"/>
      <c r="K61" s="321"/>
      <c r="L61" s="321"/>
      <c r="M61" s="321"/>
      <c r="N61" s="321"/>
      <c r="O61" s="321"/>
      <c r="P61" s="321"/>
      <c r="Q61" s="321"/>
      <c r="R61" s="321"/>
      <c r="S61" s="321"/>
      <c r="T61" s="321"/>
      <c r="U61" s="321"/>
      <c r="V61" s="321"/>
      <c r="W61" s="322"/>
      <c r="Y61" s="1329"/>
      <c r="Z61" s="1489" t="s">
        <v>68</v>
      </c>
      <c r="AA61" s="1490"/>
      <c r="AB61" s="1491">
        <f t="shared" si="8"/>
        <v>0</v>
      </c>
      <c r="AC61" s="1483"/>
      <c r="AD61" s="1492"/>
      <c r="AE61" s="1491">
        <f t="shared" si="9"/>
        <v>0</v>
      </c>
      <c r="AF61" s="1483"/>
      <c r="AG61" s="1484"/>
      <c r="AH61" s="1482">
        <f t="shared" si="10"/>
        <v>0</v>
      </c>
      <c r="AI61" s="1483"/>
      <c r="AJ61" s="1484"/>
      <c r="AK61" s="1482">
        <f t="shared" si="11"/>
        <v>0</v>
      </c>
      <c r="AL61" s="1483"/>
      <c r="AM61" s="1484"/>
      <c r="AN61" s="1482">
        <f t="shared" si="12"/>
        <v>0</v>
      </c>
      <c r="AO61" s="1483"/>
      <c r="AP61" s="1484"/>
      <c r="AQ61" s="1485">
        <f t="shared" si="13"/>
        <v>0</v>
      </c>
      <c r="AR61" s="1486"/>
      <c r="AS61" s="1228"/>
      <c r="AT61" s="1487"/>
      <c r="AU61" s="1488"/>
      <c r="AV61" s="1231"/>
      <c r="AW61" s="1441"/>
      <c r="AX61" s="1442"/>
      <c r="AZ61" s="15"/>
      <c r="BA61" s="5"/>
      <c r="BC61" s="5"/>
      <c r="BD61" s="5"/>
      <c r="BO61" s="1"/>
      <c r="BP61" s="1"/>
      <c r="BQ61" s="1"/>
      <c r="BR61" s="1"/>
      <c r="BS61" s="1"/>
      <c r="BT61" s="1"/>
      <c r="BU61" s="1"/>
      <c r="BV61" s="1"/>
      <c r="BW61" s="1"/>
      <c r="BX61" s="1"/>
      <c r="BY61" s="1"/>
      <c r="BZ61" s="1"/>
      <c r="CA61" s="1"/>
      <c r="CB61" s="8"/>
      <c r="CC61" s="8"/>
      <c r="CD61" s="8"/>
      <c r="CE61" s="16"/>
      <c r="CF61" s="16"/>
      <c r="CG61" s="16"/>
      <c r="CH61" s="13"/>
      <c r="CI61" s="13"/>
      <c r="CJ61" s="13"/>
      <c r="CK61" s="13"/>
      <c r="CL61" s="13"/>
      <c r="CM61" s="13"/>
      <c r="CN61" s="13"/>
      <c r="CO61" s="13"/>
      <c r="CP61" s="13"/>
      <c r="CQ61" s="13"/>
      <c r="CR61" s="13"/>
      <c r="CS61" s="13"/>
      <c r="DA61" s="13"/>
      <c r="DC61" s="13"/>
      <c r="DD61" s="13"/>
      <c r="DH61" s="18"/>
      <c r="DI61" s="18"/>
      <c r="DL61" s="4"/>
      <c r="DN61" s="5">
        <v>53</v>
      </c>
      <c r="DO61" s="5" t="s">
        <v>224</v>
      </c>
      <c r="DP61" s="5" t="s">
        <v>625</v>
      </c>
      <c r="DQ61" s="186">
        <v>0</v>
      </c>
      <c r="DW61" s="1">
        <v>0</v>
      </c>
      <c r="DZ61" s="512">
        <v>53</v>
      </c>
      <c r="EA61" s="512" t="s">
        <v>224</v>
      </c>
      <c r="EB61" s="512" t="s">
        <v>625</v>
      </c>
      <c r="EC61" s="513">
        <v>0</v>
      </c>
    </row>
    <row r="62" spans="3:133" ht="16.5" customHeight="1" thickBot="1">
      <c r="Y62" s="1329"/>
      <c r="Z62" s="1478" t="s">
        <v>19</v>
      </c>
      <c r="AA62" s="1479"/>
      <c r="AB62" s="1480">
        <f>SUM(AB56:AD61)</f>
        <v>0</v>
      </c>
      <c r="AC62" s="1473"/>
      <c r="AD62" s="1481"/>
      <c r="AE62" s="1480">
        <f>SUM(AE56:AG61)</f>
        <v>0</v>
      </c>
      <c r="AF62" s="1473"/>
      <c r="AG62" s="1474"/>
      <c r="AH62" s="1472">
        <f>SUM(AH56:AJ61)</f>
        <v>0</v>
      </c>
      <c r="AI62" s="1473"/>
      <c r="AJ62" s="1474"/>
      <c r="AK62" s="1472">
        <f>SUM(AK56:AM61)</f>
        <v>0</v>
      </c>
      <c r="AL62" s="1473"/>
      <c r="AM62" s="1474"/>
      <c r="AN62" s="1472">
        <f>SUM(AN56:AP61)</f>
        <v>0</v>
      </c>
      <c r="AO62" s="1473"/>
      <c r="AP62" s="1474"/>
      <c r="AQ62" s="1475">
        <f t="shared" si="13"/>
        <v>0</v>
      </c>
      <c r="AR62" s="1476"/>
      <c r="AS62" s="1475">
        <f>AS55</f>
        <v>0</v>
      </c>
      <c r="AT62" s="1510"/>
      <c r="AU62" s="1511">
        <f>AU55</f>
        <v>0</v>
      </c>
      <c r="AV62" s="1476"/>
      <c r="AZ62" s="15"/>
      <c r="BA62" s="1"/>
      <c r="BB62" s="1"/>
      <c r="BC62" s="1"/>
      <c r="BD62" s="1"/>
      <c r="BE62" s="1"/>
      <c r="BF62" s="1"/>
      <c r="BG62" s="1"/>
      <c r="BH62" s="1"/>
      <c r="BI62" s="1"/>
      <c r="BJ62" s="1"/>
      <c r="BK62" s="1"/>
      <c r="BL62" s="1"/>
      <c r="BM62" s="1"/>
      <c r="BN62" s="1"/>
      <c r="BO62" s="1"/>
      <c r="BP62" s="1"/>
      <c r="BQ62" s="1"/>
      <c r="BR62" s="1"/>
      <c r="BS62" s="1"/>
      <c r="BT62" s="1"/>
      <c r="BU62" s="1"/>
      <c r="BV62" s="1"/>
      <c r="BW62" s="1"/>
      <c r="BX62" s="1"/>
      <c r="BY62" s="1"/>
      <c r="BZ62" s="1"/>
      <c r="CA62" s="1"/>
      <c r="CB62" s="8"/>
      <c r="CC62" s="8"/>
      <c r="CD62" s="8"/>
      <c r="CE62" s="16"/>
      <c r="CF62" s="16"/>
      <c r="CG62" s="16"/>
      <c r="CH62" s="13"/>
      <c r="CI62" s="13"/>
      <c r="CJ62" s="13"/>
      <c r="CK62" s="13"/>
      <c r="CL62" s="13"/>
      <c r="CM62" s="13"/>
      <c r="CN62" s="13"/>
      <c r="CO62" s="13"/>
      <c r="CP62" s="13"/>
      <c r="CQ62" s="13"/>
      <c r="CR62" s="13"/>
      <c r="CS62" s="13"/>
      <c r="DA62" s="13"/>
      <c r="DC62" s="13"/>
      <c r="DD62" s="13"/>
      <c r="DH62" s="18"/>
      <c r="DI62" s="18"/>
      <c r="DL62" s="4"/>
      <c r="DN62" s="5">
        <v>54</v>
      </c>
      <c r="DO62" s="5" t="s">
        <v>225</v>
      </c>
      <c r="DP62" s="5" t="s">
        <v>625</v>
      </c>
      <c r="DQ62" s="186">
        <v>400</v>
      </c>
      <c r="DW62" s="1">
        <v>200</v>
      </c>
      <c r="DZ62" s="512">
        <v>54</v>
      </c>
      <c r="EA62" s="512" t="s">
        <v>225</v>
      </c>
      <c r="EB62" s="512" t="s">
        <v>625</v>
      </c>
      <c r="EC62" s="513">
        <v>400</v>
      </c>
    </row>
    <row r="63" spans="3:133" ht="16.5" customHeight="1">
      <c r="C63" s="1"/>
      <c r="D63" s="1"/>
      <c r="E63" s="1"/>
      <c r="F63" s="1"/>
      <c r="G63" s="1"/>
      <c r="H63" s="1"/>
      <c r="I63" s="1"/>
      <c r="J63" s="1"/>
      <c r="K63" s="1"/>
      <c r="L63" s="1"/>
      <c r="M63" s="1"/>
      <c r="N63" s="448"/>
      <c r="O63" s="1"/>
      <c r="P63" s="1"/>
      <c r="Q63" s="1"/>
      <c r="R63" s="1"/>
      <c r="S63" s="1"/>
      <c r="T63" s="1"/>
      <c r="U63" s="1"/>
      <c r="V63" s="1"/>
      <c r="W63" s="1"/>
      <c r="X63" s="1"/>
      <c r="Y63" s="1"/>
      <c r="Z63" s="1"/>
      <c r="AA63" s="1"/>
      <c r="AB63" s="1"/>
      <c r="AC63" s="1"/>
      <c r="AD63" s="1"/>
      <c r="AE63" s="1"/>
      <c r="AF63" s="1"/>
      <c r="AG63" s="1"/>
      <c r="AH63" s="1"/>
      <c r="AI63" s="1"/>
      <c r="AJ63" s="1"/>
      <c r="AK63" s="1"/>
      <c r="AL63" s="1"/>
      <c r="AM63" s="1"/>
      <c r="AN63" s="1"/>
      <c r="AO63" s="1"/>
      <c r="AP63" s="1"/>
      <c r="AQ63" s="1"/>
      <c r="AR63" s="1"/>
      <c r="AS63" s="1"/>
      <c r="AT63" s="1"/>
      <c r="AU63" s="1"/>
      <c r="AV63" s="1"/>
      <c r="AW63" s="1"/>
      <c r="AX63" s="1"/>
      <c r="AY63" s="16"/>
      <c r="AZ63" s="15"/>
      <c r="CB63" s="8"/>
      <c r="CC63" s="8"/>
      <c r="CD63" s="8"/>
      <c r="CE63" s="16"/>
      <c r="CF63" s="16"/>
      <c r="CG63" s="16"/>
      <c r="CH63" s="13"/>
      <c r="CI63" s="13"/>
      <c r="CJ63" s="13"/>
      <c r="CK63" s="13"/>
      <c r="CL63" s="13"/>
      <c r="CM63" s="13"/>
      <c r="CN63" s="13"/>
      <c r="CO63" s="13"/>
      <c r="CP63" s="13"/>
      <c r="CQ63" s="13"/>
      <c r="CR63" s="13"/>
      <c r="CS63" s="13"/>
      <c r="DA63" s="13"/>
      <c r="DC63" s="13"/>
      <c r="DD63" s="13"/>
      <c r="DH63" s="18"/>
      <c r="DI63" s="18"/>
      <c r="DL63" s="4"/>
      <c r="DN63" s="5">
        <v>55</v>
      </c>
      <c r="DO63" s="5" t="s">
        <v>226</v>
      </c>
      <c r="DP63" s="5" t="s">
        <v>625</v>
      </c>
      <c r="DQ63" s="186">
        <v>400</v>
      </c>
      <c r="DW63" s="133">
        <v>200</v>
      </c>
      <c r="DZ63" s="512">
        <v>55</v>
      </c>
      <c r="EA63" s="512" t="s">
        <v>226</v>
      </c>
      <c r="EB63" s="512" t="s">
        <v>625</v>
      </c>
      <c r="EC63" s="513">
        <v>400</v>
      </c>
    </row>
    <row r="64" spans="3:133" ht="16.5" customHeight="1" thickBot="1">
      <c r="C64" s="1350" t="s">
        <v>522</v>
      </c>
      <c r="D64" s="1350"/>
      <c r="E64" s="1350"/>
      <c r="F64" s="1350"/>
      <c r="G64" s="1350"/>
      <c r="H64" s="1350"/>
      <c r="I64" s="1350"/>
      <c r="J64" s="1350"/>
      <c r="K64" s="1350" t="s">
        <v>600</v>
      </c>
      <c r="L64" s="1350"/>
      <c r="M64" s="1350"/>
      <c r="N64" s="1350"/>
      <c r="CB64" s="8"/>
      <c r="CC64" s="8"/>
      <c r="CD64" s="8"/>
      <c r="CE64" s="16"/>
      <c r="CF64" s="16"/>
      <c r="CG64" s="16"/>
      <c r="CH64" s="13"/>
      <c r="CI64" s="13"/>
      <c r="CJ64" s="13"/>
      <c r="CK64" s="13"/>
      <c r="CL64" s="13"/>
      <c r="CM64" s="13"/>
      <c r="CN64" s="13"/>
      <c r="CO64" s="13"/>
      <c r="CP64" s="13"/>
      <c r="CQ64" s="13"/>
      <c r="CR64" s="13"/>
      <c r="CS64" s="13"/>
      <c r="DA64" s="13"/>
      <c r="DC64" s="13"/>
      <c r="DD64" s="13"/>
      <c r="DH64" s="18"/>
      <c r="DL64" s="4"/>
      <c r="DN64" s="5">
        <v>56</v>
      </c>
      <c r="DO64" s="5" t="s">
        <v>227</v>
      </c>
      <c r="DP64" s="5" t="s">
        <v>625</v>
      </c>
      <c r="DQ64" s="186">
        <v>100</v>
      </c>
      <c r="DW64" s="133">
        <v>50</v>
      </c>
      <c r="DZ64" s="512">
        <v>56</v>
      </c>
      <c r="EA64" s="512" t="s">
        <v>227</v>
      </c>
      <c r="EB64" s="512" t="s">
        <v>625</v>
      </c>
      <c r="EC64" s="513">
        <v>100</v>
      </c>
    </row>
    <row r="65" spans="1:156" ht="16.5" customHeight="1" thickBot="1">
      <c r="C65" s="1351"/>
      <c r="D65" s="1351"/>
      <c r="E65" s="1351"/>
      <c r="F65" s="1351"/>
      <c r="G65" s="1351"/>
      <c r="H65" s="1351"/>
      <c r="I65" s="1351"/>
      <c r="J65" s="1351"/>
      <c r="K65" s="1350"/>
      <c r="L65" s="1350"/>
      <c r="M65" s="1350"/>
      <c r="N65" s="1350"/>
      <c r="U65" s="8"/>
      <c r="AR65" s="9" t="s">
        <v>468</v>
      </c>
      <c r="AS65" s="728">
        <v>2</v>
      </c>
      <c r="AT65" s="729"/>
      <c r="AU65" s="304"/>
      <c r="AV65" s="9" t="s">
        <v>469</v>
      </c>
      <c r="AW65" s="728"/>
      <c r="AX65" s="729"/>
      <c r="CB65" s="8"/>
      <c r="CC65" s="28"/>
      <c r="CD65" s="8"/>
      <c r="CE65" s="16"/>
      <c r="CF65" s="16"/>
      <c r="CG65" s="16"/>
      <c r="CH65" s="13"/>
      <c r="CI65" s="13"/>
      <c r="CJ65" s="13"/>
      <c r="CK65" s="13"/>
      <c r="CL65" s="13"/>
      <c r="CM65" s="13"/>
      <c r="CN65" s="13"/>
      <c r="CO65" s="13"/>
      <c r="CP65" s="13"/>
      <c r="CQ65" s="13"/>
      <c r="CR65" s="13"/>
      <c r="CS65" s="13"/>
      <c r="DA65" s="13"/>
      <c r="DC65" s="13"/>
      <c r="DD65" s="13"/>
      <c r="DH65" s="18"/>
      <c r="DL65" s="4"/>
      <c r="DN65" s="5">
        <v>57</v>
      </c>
      <c r="DO65" s="5" t="s">
        <v>114</v>
      </c>
      <c r="DP65" s="5" t="s">
        <v>625</v>
      </c>
      <c r="DQ65" s="186">
        <v>200</v>
      </c>
      <c r="DW65" s="133">
        <v>100</v>
      </c>
      <c r="DZ65" s="512">
        <v>57</v>
      </c>
      <c r="EA65" s="512" t="s">
        <v>114</v>
      </c>
      <c r="EB65" s="512" t="s">
        <v>625</v>
      </c>
      <c r="EC65" s="513">
        <v>200</v>
      </c>
    </row>
    <row r="66" spans="1:156" ht="16.5" customHeight="1" thickBot="1">
      <c r="C66" s="555" t="s">
        <v>391</v>
      </c>
      <c r="D66" s="732"/>
      <c r="E66" s="1366"/>
      <c r="F66" s="1367"/>
      <c r="G66" s="1367"/>
      <c r="H66" s="1367"/>
      <c r="I66" s="1367"/>
      <c r="J66" s="1367"/>
      <c r="K66" s="1367"/>
      <c r="L66" s="1368"/>
      <c r="M66" s="302"/>
      <c r="N66" s="555" t="s">
        <v>1</v>
      </c>
      <c r="O66" s="556"/>
      <c r="P66" s="734" t="s">
        <v>49</v>
      </c>
      <c r="Q66" s="735"/>
      <c r="R66" s="584"/>
      <c r="S66" s="585"/>
      <c r="T66" s="219"/>
      <c r="V66" s="565" t="s">
        <v>649</v>
      </c>
      <c r="W66" s="566"/>
      <c r="X66" s="588"/>
      <c r="Y66" s="589"/>
      <c r="Z66" s="589"/>
      <c r="AA66" s="589"/>
      <c r="AB66" s="589"/>
      <c r="AC66" s="589"/>
      <c r="AD66" s="589"/>
      <c r="AE66" s="590"/>
      <c r="AF66" s="594" t="s">
        <v>0</v>
      </c>
      <c r="AG66" s="595"/>
      <c r="AH66" s="588"/>
      <c r="AI66" s="589"/>
      <c r="AJ66" s="589"/>
      <c r="AK66" s="589"/>
      <c r="AL66" s="589"/>
      <c r="AM66" s="589"/>
      <c r="AN66" s="589"/>
      <c r="AO66" s="590"/>
      <c r="AS66" s="730"/>
      <c r="AT66" s="731"/>
      <c r="AU66" s="304"/>
      <c r="AV66" s="9"/>
      <c r="AW66" s="730"/>
      <c r="AX66" s="731"/>
      <c r="CB66" s="8"/>
      <c r="CC66" s="28"/>
      <c r="CD66" s="8"/>
      <c r="CN66" s="1386" t="s">
        <v>5</v>
      </c>
      <c r="CO66" s="1387"/>
      <c r="CP66" s="758" t="s">
        <v>6</v>
      </c>
      <c r="CQ66" s="759"/>
      <c r="CR66" s="752" t="s">
        <v>7</v>
      </c>
      <c r="CT66" s="19"/>
      <c r="CU66" s="20"/>
      <c r="CV66" s="21" t="s">
        <v>8</v>
      </c>
      <c r="CW66" s="22"/>
      <c r="CX66" s="23"/>
      <c r="CY66" s="24"/>
      <c r="CZ66" s="25"/>
      <c r="DA66" s="25" t="s">
        <v>9</v>
      </c>
      <c r="DC66" s="754" t="s">
        <v>10</v>
      </c>
      <c r="DD66" s="755"/>
      <c r="DE66" s="1375" t="s">
        <v>11</v>
      </c>
      <c r="DF66" s="1378" t="s">
        <v>106</v>
      </c>
      <c r="DG66" s="1378" t="s">
        <v>106</v>
      </c>
      <c r="DN66" s="5">
        <v>58</v>
      </c>
      <c r="DO66" s="5" t="s">
        <v>228</v>
      </c>
      <c r="DP66" s="5" t="s">
        <v>39</v>
      </c>
      <c r="DQ66" s="186">
        <v>0</v>
      </c>
      <c r="DW66" s="133">
        <v>0</v>
      </c>
      <c r="DZ66" s="512">
        <v>58</v>
      </c>
      <c r="EA66" s="512" t="s">
        <v>228</v>
      </c>
      <c r="EB66" s="512" t="s">
        <v>39</v>
      </c>
      <c r="EC66" s="513">
        <v>0</v>
      </c>
    </row>
    <row r="67" spans="1:156" ht="16.5" customHeight="1" thickBot="1">
      <c r="A67" s="1"/>
      <c r="B67" s="1"/>
      <c r="C67" s="557"/>
      <c r="D67" s="733"/>
      <c r="E67" s="1369"/>
      <c r="F67" s="1370"/>
      <c r="G67" s="1370"/>
      <c r="H67" s="1370"/>
      <c r="I67" s="1370"/>
      <c r="J67" s="1370"/>
      <c r="K67" s="1370"/>
      <c r="L67" s="1371"/>
      <c r="M67" s="303"/>
      <c r="N67" s="557"/>
      <c r="O67" s="558"/>
      <c r="P67" s="736"/>
      <c r="Q67" s="737"/>
      <c r="R67" s="586"/>
      <c r="S67" s="587"/>
      <c r="T67" s="220" t="s">
        <v>602</v>
      </c>
      <c r="V67" s="567"/>
      <c r="W67" s="568"/>
      <c r="X67" s="591"/>
      <c r="Y67" s="592"/>
      <c r="Z67" s="592"/>
      <c r="AA67" s="592"/>
      <c r="AB67" s="592"/>
      <c r="AC67" s="592"/>
      <c r="AD67" s="592"/>
      <c r="AE67" s="593"/>
      <c r="AF67" s="596"/>
      <c r="AG67" s="597"/>
      <c r="AH67" s="591"/>
      <c r="AI67" s="592"/>
      <c r="AJ67" s="592"/>
      <c r="AK67" s="592"/>
      <c r="AL67" s="592"/>
      <c r="AM67" s="592"/>
      <c r="AN67" s="592"/>
      <c r="AO67" s="593"/>
      <c r="CB67" s="8"/>
      <c r="CC67" s="28"/>
      <c r="CD67" s="8"/>
      <c r="CN67" s="1388"/>
      <c r="CO67" s="1389"/>
      <c r="CP67" s="760"/>
      <c r="CQ67" s="761"/>
      <c r="CR67" s="753"/>
      <c r="CT67" s="30" t="s">
        <v>9</v>
      </c>
      <c r="CU67" s="31"/>
      <c r="CV67" s="32"/>
      <c r="CW67" s="33"/>
      <c r="CX67" s="34" t="s">
        <v>15</v>
      </c>
      <c r="CY67" s="35" t="s">
        <v>16</v>
      </c>
      <c r="CZ67" s="36"/>
      <c r="DA67" s="36"/>
      <c r="DC67" s="756"/>
      <c r="DD67" s="757"/>
      <c r="DE67" s="1376"/>
      <c r="DF67" s="1376"/>
      <c r="DG67" s="1376"/>
      <c r="DN67" s="5">
        <v>59</v>
      </c>
      <c r="DO67" s="5" t="s">
        <v>229</v>
      </c>
      <c r="DP67" s="5" t="s">
        <v>39</v>
      </c>
      <c r="DQ67" s="186">
        <v>300</v>
      </c>
      <c r="DW67" s="133">
        <v>200</v>
      </c>
      <c r="DZ67" s="512">
        <v>59</v>
      </c>
      <c r="EA67" s="512" t="s">
        <v>229</v>
      </c>
      <c r="EB67" s="512" t="s">
        <v>39</v>
      </c>
      <c r="EC67" s="513">
        <v>300</v>
      </c>
    </row>
    <row r="68" spans="1:156" ht="16.5" customHeight="1">
      <c r="A68" s="1"/>
      <c r="B68" s="1324" t="s">
        <v>596</v>
      </c>
      <c r="C68" s="1493" t="s">
        <v>520</v>
      </c>
      <c r="D68" s="1494"/>
      <c r="E68" s="835" t="s">
        <v>3</v>
      </c>
      <c r="F68" s="836"/>
      <c r="G68" s="836"/>
      <c r="H68" s="836"/>
      <c r="I68" s="836"/>
      <c r="J68" s="836"/>
      <c r="K68" s="836"/>
      <c r="L68" s="1354"/>
      <c r="M68" s="1358" t="s">
        <v>4</v>
      </c>
      <c r="N68" s="1359"/>
      <c r="O68" s="1359"/>
      <c r="P68" s="1359"/>
      <c r="Q68" s="1495" t="s">
        <v>454</v>
      </c>
      <c r="R68" s="946"/>
      <c r="S68" s="452" t="s">
        <v>455</v>
      </c>
      <c r="T68" s="1360" t="s">
        <v>457</v>
      </c>
      <c r="U68" s="1361"/>
      <c r="V68" s="1353"/>
      <c r="W68" s="1360" t="s">
        <v>35</v>
      </c>
      <c r="X68" s="1361"/>
      <c r="Y68" s="1353"/>
      <c r="Z68" s="1360" t="s">
        <v>35</v>
      </c>
      <c r="AA68" s="1361"/>
      <c r="AB68" s="1353"/>
      <c r="AC68" s="1360" t="s">
        <v>35</v>
      </c>
      <c r="AD68" s="1361"/>
      <c r="AE68" s="1353"/>
      <c r="AF68" s="1361" t="s">
        <v>457</v>
      </c>
      <c r="AG68" s="1361"/>
      <c r="AH68" s="1361"/>
      <c r="AI68" s="1360" t="s">
        <v>458</v>
      </c>
      <c r="AJ68" s="1361"/>
      <c r="AK68" s="1353"/>
      <c r="AL68" s="1361" t="s">
        <v>460</v>
      </c>
      <c r="AM68" s="1361"/>
      <c r="AN68" s="1374" t="s">
        <v>461</v>
      </c>
      <c r="AO68" s="1372"/>
      <c r="AP68" s="1372"/>
      <c r="AQ68" s="1497" t="s">
        <v>462</v>
      </c>
      <c r="AR68" s="1402"/>
      <c r="AS68" s="1400" t="s">
        <v>476</v>
      </c>
      <c r="AT68" s="1400"/>
      <c r="AU68" s="1372"/>
      <c r="AV68" s="1401" t="s">
        <v>521</v>
      </c>
      <c r="AW68" s="1400"/>
      <c r="AX68" s="1402"/>
      <c r="CB68" s="8"/>
      <c r="CC68" s="28"/>
      <c r="CD68" s="8"/>
      <c r="CN68" s="1388"/>
      <c r="CO68" s="1389"/>
      <c r="CP68" s="776" t="s">
        <v>17</v>
      </c>
      <c r="CQ68" s="778" t="s">
        <v>18</v>
      </c>
      <c r="CR68" s="29" t="s">
        <v>19</v>
      </c>
      <c r="CS68" s="3"/>
      <c r="CT68" s="30"/>
      <c r="CU68" s="31"/>
      <c r="CV68" s="32"/>
      <c r="CW68" s="33"/>
      <c r="CX68" s="39" t="s">
        <v>20</v>
      </c>
      <c r="CY68" s="40" t="s">
        <v>20</v>
      </c>
      <c r="CZ68" s="29" t="s">
        <v>19</v>
      </c>
      <c r="DA68" s="36" t="s">
        <v>21</v>
      </c>
      <c r="DC68" s="41"/>
      <c r="DD68" s="32"/>
      <c r="DE68" s="1376"/>
      <c r="DF68" s="1376"/>
      <c r="DG68" s="1376"/>
      <c r="DN68" s="134">
        <v>60</v>
      </c>
      <c r="DO68" s="134" t="s">
        <v>230</v>
      </c>
      <c r="DP68" s="134" t="s">
        <v>39</v>
      </c>
      <c r="DQ68" s="199">
        <v>800</v>
      </c>
      <c r="DW68" s="1">
        <v>400</v>
      </c>
      <c r="DZ68" s="512">
        <v>60</v>
      </c>
      <c r="EA68" s="512" t="s">
        <v>230</v>
      </c>
      <c r="EB68" s="512" t="s">
        <v>39</v>
      </c>
      <c r="EC68" s="513">
        <v>800</v>
      </c>
    </row>
    <row r="69" spans="1:156" s="1" customFormat="1" ht="16.5" customHeight="1" thickBot="1">
      <c r="B69" s="1325"/>
      <c r="C69" s="449" t="s">
        <v>388</v>
      </c>
      <c r="D69" s="450" t="s">
        <v>389</v>
      </c>
      <c r="E69" s="1355"/>
      <c r="F69" s="1356"/>
      <c r="G69" s="1356"/>
      <c r="H69" s="1356"/>
      <c r="I69" s="1356"/>
      <c r="J69" s="1356"/>
      <c r="K69" s="1356"/>
      <c r="L69" s="1357"/>
      <c r="M69" s="780" t="s">
        <v>452</v>
      </c>
      <c r="N69" s="781"/>
      <c r="O69" s="281" t="s">
        <v>453</v>
      </c>
      <c r="P69" s="451" t="s">
        <v>12</v>
      </c>
      <c r="Q69" s="454" t="s">
        <v>107</v>
      </c>
      <c r="R69" s="455" t="s">
        <v>108</v>
      </c>
      <c r="S69" s="453" t="s">
        <v>456</v>
      </c>
      <c r="T69" s="1362"/>
      <c r="U69" s="1363"/>
      <c r="V69" s="1364"/>
      <c r="W69" s="1362"/>
      <c r="X69" s="1363"/>
      <c r="Y69" s="1364"/>
      <c r="Z69" s="1362"/>
      <c r="AA69" s="1363"/>
      <c r="AB69" s="1364"/>
      <c r="AC69" s="1362"/>
      <c r="AD69" s="1363"/>
      <c r="AE69" s="1364"/>
      <c r="AF69" s="1363"/>
      <c r="AG69" s="1363"/>
      <c r="AH69" s="1363"/>
      <c r="AI69" s="1362" t="s">
        <v>459</v>
      </c>
      <c r="AJ69" s="1363"/>
      <c r="AK69" s="1364"/>
      <c r="AL69" s="1363"/>
      <c r="AM69" s="1363"/>
      <c r="AN69" s="1362"/>
      <c r="AO69" s="1363"/>
      <c r="AP69" s="1363"/>
      <c r="AQ69" s="1496" t="s">
        <v>463</v>
      </c>
      <c r="AR69" s="1403"/>
      <c r="AS69" s="1363"/>
      <c r="AT69" s="1363"/>
      <c r="AU69" s="1363"/>
      <c r="AV69" s="1362"/>
      <c r="AW69" s="1363"/>
      <c r="AX69" s="1403"/>
      <c r="AY69" s="8"/>
      <c r="AZ69" s="8"/>
      <c r="BA69" s="4"/>
      <c r="BF69" s="4"/>
      <c r="BG69" s="4"/>
      <c r="BH69" s="4"/>
      <c r="BI69" s="4"/>
      <c r="BJ69" s="4"/>
      <c r="BK69" s="4"/>
      <c r="BL69" s="4"/>
      <c r="BM69" s="4"/>
      <c r="BN69" s="4"/>
      <c r="BO69" s="4"/>
      <c r="BP69" s="4"/>
      <c r="BQ69" s="4"/>
      <c r="BR69" s="4"/>
      <c r="BS69" s="4"/>
      <c r="BT69" s="4"/>
      <c r="BU69" s="4"/>
      <c r="BV69" s="4"/>
      <c r="BW69" s="4"/>
      <c r="BX69" s="4"/>
      <c r="BY69" s="4"/>
      <c r="BZ69" s="4"/>
      <c r="CA69" s="4"/>
      <c r="CB69" s="8"/>
      <c r="CC69" s="28"/>
      <c r="CD69" s="8"/>
      <c r="CE69" s="18"/>
      <c r="CF69" s="8"/>
      <c r="CG69" s="18"/>
      <c r="CH69" s="12"/>
      <c r="CI69" s="12"/>
      <c r="CJ69" s="12"/>
      <c r="CK69" s="12"/>
      <c r="CL69" s="11"/>
      <c r="CM69" s="12"/>
      <c r="CN69" s="1390"/>
      <c r="CO69" s="1391"/>
      <c r="CP69" s="777"/>
      <c r="CQ69" s="779"/>
      <c r="CR69" s="45" t="s">
        <v>32</v>
      </c>
      <c r="CS69" s="3"/>
      <c r="CT69" s="46"/>
      <c r="CU69" s="47"/>
      <c r="CV69" s="48" t="s">
        <v>17</v>
      </c>
      <c r="CW69" s="49" t="s">
        <v>18</v>
      </c>
      <c r="CX69" s="50"/>
      <c r="CY69" s="51"/>
      <c r="CZ69" s="45"/>
      <c r="DA69" s="52" t="s">
        <v>32</v>
      </c>
      <c r="DB69" s="3"/>
      <c r="DC69" s="53"/>
      <c r="DD69" s="48" t="s">
        <v>33</v>
      </c>
      <c r="DE69" s="1377"/>
      <c r="DF69" s="1377"/>
      <c r="DG69" s="1377"/>
      <c r="DH69" s="4"/>
      <c r="DI69" s="4"/>
      <c r="DJ69" s="4"/>
      <c r="DK69" s="4"/>
      <c r="DL69" s="5"/>
      <c r="DM69" s="6"/>
      <c r="DN69" s="134">
        <v>61</v>
      </c>
      <c r="DO69" s="134" t="s">
        <v>231</v>
      </c>
      <c r="DP69" s="134" t="s">
        <v>39</v>
      </c>
      <c r="DQ69" s="199">
        <v>1200</v>
      </c>
      <c r="DR69" s="5"/>
      <c r="DS69" s="5"/>
      <c r="DT69" s="5"/>
      <c r="DU69" s="8"/>
      <c r="DV69" s="8"/>
      <c r="DW69" s="1">
        <v>600</v>
      </c>
      <c r="DX69" s="8"/>
      <c r="DY69" s="8"/>
      <c r="DZ69" s="512">
        <v>61</v>
      </c>
      <c r="EA69" s="512" t="s">
        <v>231</v>
      </c>
      <c r="EB69" s="512" t="s">
        <v>39</v>
      </c>
      <c r="EC69" s="513">
        <v>1200</v>
      </c>
      <c r="ED69" s="8"/>
      <c r="EE69" s="8"/>
      <c r="EF69" s="8"/>
      <c r="EG69" s="8"/>
      <c r="EH69" s="8"/>
      <c r="EI69" s="8"/>
      <c r="EJ69" s="8"/>
      <c r="EK69" s="8"/>
      <c r="EL69" s="8"/>
      <c r="EM69" s="8"/>
      <c r="EN69" s="8"/>
      <c r="EO69" s="8"/>
      <c r="EP69" s="8"/>
      <c r="EQ69" s="8"/>
      <c r="ER69" s="8"/>
      <c r="ES69" s="8"/>
      <c r="ET69" s="8"/>
      <c r="EU69" s="8"/>
      <c r="EV69" s="8"/>
      <c r="EW69" s="8"/>
      <c r="EX69" s="8"/>
      <c r="EY69" s="8"/>
      <c r="EZ69" s="8"/>
    </row>
    <row r="70" spans="1:156" s="1" customFormat="1" ht="16.5" customHeight="1" thickTop="1" thickBot="1">
      <c r="A70" s="8"/>
      <c r="B70" s="1326">
        <v>1</v>
      </c>
      <c r="C70" s="1334"/>
      <c r="D70" s="1417"/>
      <c r="E70" s="704" t="s">
        <v>381</v>
      </c>
      <c r="F70" s="705"/>
      <c r="G70" s="706"/>
      <c r="H70" s="706"/>
      <c r="I70" s="706"/>
      <c r="J70" s="706"/>
      <c r="K70" s="706"/>
      <c r="L70" s="707"/>
      <c r="M70" s="1166" t="s">
        <v>113</v>
      </c>
      <c r="N70" s="1167"/>
      <c r="O70" s="55"/>
      <c r="P70" s="285"/>
      <c r="Q70" s="286"/>
      <c r="R70" s="287"/>
      <c r="S70" s="712" t="s">
        <v>34</v>
      </c>
      <c r="T70" s="57"/>
      <c r="U70" s="872" t="str">
        <f>IF(T70="","",VLOOKUP(T70,$DN:$DQ,3,FALSE))</f>
        <v/>
      </c>
      <c r="V70" s="873"/>
      <c r="W70" s="57"/>
      <c r="X70" s="872" t="str">
        <f>IF(W70="","",VLOOKUP(W70,$DN:$DQ,3,FALSE))</f>
        <v/>
      </c>
      <c r="Y70" s="873"/>
      <c r="Z70" s="57"/>
      <c r="AA70" s="872" t="str">
        <f>IF(Z70="","",VLOOKUP(Z70,$DN:$DQ,3,FALSE))</f>
        <v/>
      </c>
      <c r="AB70" s="873"/>
      <c r="AC70" s="57"/>
      <c r="AD70" s="872" t="str">
        <f>IF(AC70="","",VLOOKUP(AC70,$DN:$DQ,3,FALSE))</f>
        <v/>
      </c>
      <c r="AE70" s="873"/>
      <c r="AF70" s="57"/>
      <c r="AG70" s="872" t="str">
        <f>IF(AF70="","",VLOOKUP(AF70,$DN:$DQ,3,FALSE))</f>
        <v/>
      </c>
      <c r="AH70" s="1365"/>
      <c r="AI70" s="607" t="s">
        <v>179</v>
      </c>
      <c r="AJ70" s="609">
        <f>DA70+CR70</f>
        <v>0</v>
      </c>
      <c r="AK70" s="610"/>
      <c r="AL70" s="627"/>
      <c r="AM70" s="628"/>
      <c r="AN70" s="631">
        <f>(AJ70*AL70)</f>
        <v>0</v>
      </c>
      <c r="AO70" s="631"/>
      <c r="AP70" s="632"/>
      <c r="AQ70" s="635">
        <f>SUM(P70:P75)*AL74</f>
        <v>0</v>
      </c>
      <c r="AR70" s="636"/>
      <c r="AS70" s="1392"/>
      <c r="AT70" s="1393"/>
      <c r="AU70" s="1393"/>
      <c r="AV70" s="1404"/>
      <c r="AW70" s="1405"/>
      <c r="AX70" s="1406"/>
      <c r="AY70" s="8"/>
      <c r="AZ70" s="8"/>
      <c r="BA70" s="4"/>
      <c r="BF70" s="4"/>
      <c r="BG70" s="4"/>
      <c r="BH70" s="4"/>
      <c r="BI70" s="4"/>
      <c r="BJ70" s="4"/>
      <c r="BK70" s="4"/>
      <c r="BL70" s="4"/>
      <c r="BM70" s="4"/>
      <c r="BN70" s="4"/>
      <c r="BO70" s="4"/>
      <c r="BP70" s="4"/>
      <c r="BQ70" s="4"/>
      <c r="BR70" s="4"/>
      <c r="BS70" s="4"/>
      <c r="BT70" s="4"/>
      <c r="BU70" s="4"/>
      <c r="BV70" s="4"/>
      <c r="BW70" s="4"/>
      <c r="BX70" s="4"/>
      <c r="BY70" s="4"/>
      <c r="BZ70" s="4"/>
      <c r="CA70" s="4"/>
      <c r="CB70" s="8"/>
      <c r="CC70" s="28"/>
      <c r="CD70" s="8"/>
      <c r="CE70" s="8"/>
      <c r="CF70" s="8"/>
      <c r="CG70" s="18"/>
      <c r="CH70" s="61" t="s">
        <v>38</v>
      </c>
      <c r="CI70" s="12"/>
      <c r="CJ70" s="12"/>
      <c r="CK70" s="12"/>
      <c r="CL70" s="12"/>
      <c r="CM70" s="12"/>
      <c r="CN70" s="62">
        <v>1</v>
      </c>
      <c r="CO70" s="63" t="s">
        <v>110</v>
      </c>
      <c r="CP70" s="64">
        <f>SUMIF(CH72:CL72,"対馬市",CH73:CL73)*'実績用　 (6コース) '!AL70</f>
        <v>0</v>
      </c>
      <c r="CQ70" s="65">
        <f>SUMIF(CH72:CL72,"対馬市",CH74:CL74)*'実績用　 (6コース) '!AL72</f>
        <v>0</v>
      </c>
      <c r="CR70" s="66">
        <f>SUM('実績用　 (6コース) '!T75:AH75)</f>
        <v>0</v>
      </c>
      <c r="CS70" s="14"/>
      <c r="CT70" s="67" t="s">
        <v>11</v>
      </c>
      <c r="CU70" s="68" t="s">
        <v>110</v>
      </c>
      <c r="CV70" s="69" t="str">
        <f>IF('実績用　 (6コース) '!O70="","0",DA70/CT71)</f>
        <v>0</v>
      </c>
      <c r="CW70" s="70" t="str">
        <f>IF('実績用　 (6コース) '!O70="","0",DA71/CT71)</f>
        <v>0</v>
      </c>
      <c r="CX70" s="71">
        <f>CV70*'実績用　 (6コース) '!AL70</f>
        <v>0</v>
      </c>
      <c r="CY70" s="72">
        <f>CW70*'実績用　 (6コース) '!AL72</f>
        <v>0</v>
      </c>
      <c r="CZ70" s="73">
        <f t="shared" ref="CZ70:CZ105" si="14">CX70+CY70</f>
        <v>0</v>
      </c>
      <c r="DA70" s="66">
        <f>SUM('実績用　 (6コース) '!T72:AH72)</f>
        <v>0</v>
      </c>
      <c r="DB70" s="14"/>
      <c r="DC70" s="74" t="s">
        <v>110</v>
      </c>
      <c r="DD70" s="69" t="str">
        <f>IF(('実績用　 (6コース) '!P70)="","0",('実績用　 (6コース) '!AL70+'実績用　 (6コース) '!AL72)*'実績用　 (6コース) '!P70*1000)</f>
        <v>0</v>
      </c>
      <c r="DE70" s="69">
        <f>COUNTA('実績用　 (6コース) '!O70)*('実績用　 (6コース) '!AL70+'実績用　 (6コース) '!AL72)</f>
        <v>0</v>
      </c>
      <c r="DF70" s="69">
        <f>COUNTA('実績用　 (6コース) '!Q70)*('実績用　 (6コース) '!AL70+'実績用　 (6コース) '!AL72)</f>
        <v>0</v>
      </c>
      <c r="DG70" s="69">
        <f>COUNTA('実績用　 (6コース) '!R70)*('実績用　 (6コース) '!AL70+'実績用　 (6コース) '!AL72)</f>
        <v>0</v>
      </c>
      <c r="DH70" s="4"/>
      <c r="DI70" s="4"/>
      <c r="DJ70" s="4"/>
      <c r="DK70" s="4"/>
      <c r="DL70" s="5"/>
      <c r="DM70" s="6"/>
      <c r="DN70" s="5">
        <v>67</v>
      </c>
      <c r="DO70" s="5" t="s">
        <v>232</v>
      </c>
      <c r="DP70" s="5" t="s">
        <v>39</v>
      </c>
      <c r="DQ70" s="186">
        <v>0</v>
      </c>
      <c r="DR70" s="5"/>
      <c r="DS70" s="5"/>
      <c r="DT70" s="5"/>
      <c r="DU70" s="8"/>
      <c r="DV70" s="8"/>
      <c r="DW70" s="1">
        <v>0</v>
      </c>
      <c r="DX70" s="8"/>
      <c r="DY70" s="8"/>
      <c r="DZ70" s="512">
        <v>67</v>
      </c>
      <c r="EA70" s="512" t="s">
        <v>232</v>
      </c>
      <c r="EB70" s="512" t="s">
        <v>39</v>
      </c>
      <c r="EC70" s="513">
        <v>0</v>
      </c>
      <c r="ED70" s="8"/>
      <c r="EE70" s="8"/>
      <c r="EF70" s="8"/>
      <c r="EG70" s="8"/>
      <c r="EH70" s="8"/>
      <c r="EI70" s="8"/>
      <c r="EJ70" s="8"/>
      <c r="EK70" s="8"/>
      <c r="EL70" s="8"/>
      <c r="EM70" s="8"/>
      <c r="EN70" s="8"/>
      <c r="EO70" s="8"/>
      <c r="EP70" s="8"/>
      <c r="EQ70" s="8"/>
      <c r="ER70" s="8"/>
      <c r="ES70" s="8"/>
      <c r="ET70" s="8"/>
      <c r="EU70" s="8"/>
      <c r="EV70" s="8"/>
      <c r="EW70" s="8"/>
      <c r="EX70" s="8"/>
      <c r="EY70" s="8"/>
      <c r="EZ70" s="8"/>
    </row>
    <row r="71" spans="1:156" s="1" customFormat="1" ht="16.5" customHeight="1">
      <c r="A71" s="8"/>
      <c r="B71" s="1327"/>
      <c r="C71" s="1416"/>
      <c r="D71" s="1418"/>
      <c r="E71" s="869"/>
      <c r="F71" s="870"/>
      <c r="G71" s="870"/>
      <c r="H71" s="870"/>
      <c r="I71" s="870"/>
      <c r="J71" s="870"/>
      <c r="K71" s="870"/>
      <c r="L71" s="871"/>
      <c r="M71" s="652" t="s">
        <v>112</v>
      </c>
      <c r="N71" s="653"/>
      <c r="O71" s="75"/>
      <c r="P71" s="76"/>
      <c r="Q71" s="136"/>
      <c r="R71" s="142"/>
      <c r="S71" s="713"/>
      <c r="T71" s="819" t="str">
        <f>IF(T70="","",VLOOKUP(T70,$DN:$DQ,2,FALSE))</f>
        <v/>
      </c>
      <c r="U71" s="820"/>
      <c r="V71" s="821"/>
      <c r="W71" s="819" t="str">
        <f>IF(W70="","",VLOOKUP(W70,$DN:$DQ,2,FALSE))</f>
        <v/>
      </c>
      <c r="X71" s="820"/>
      <c r="Y71" s="821"/>
      <c r="Z71" s="819" t="str">
        <f>IF(Z70="","",VLOOKUP(Z70,$DN:$DQ,2,FALSE))</f>
        <v/>
      </c>
      <c r="AA71" s="820"/>
      <c r="AB71" s="821"/>
      <c r="AC71" s="819" t="str">
        <f>IF(AC70="","",VLOOKUP(AC70,$DN:$DQ,2,FALSE))</f>
        <v/>
      </c>
      <c r="AD71" s="820"/>
      <c r="AE71" s="821"/>
      <c r="AF71" s="819" t="str">
        <f>IF(AF70="","",VLOOKUP(AF70,$DN:$DQ,2,FALSE))</f>
        <v/>
      </c>
      <c r="AG71" s="820"/>
      <c r="AH71" s="821"/>
      <c r="AI71" s="608"/>
      <c r="AJ71" s="611"/>
      <c r="AK71" s="612"/>
      <c r="AL71" s="629"/>
      <c r="AM71" s="630"/>
      <c r="AN71" s="633"/>
      <c r="AO71" s="633"/>
      <c r="AP71" s="634"/>
      <c r="AQ71" s="637"/>
      <c r="AR71" s="638"/>
      <c r="AS71" s="1394"/>
      <c r="AT71" s="1395"/>
      <c r="AU71" s="1395"/>
      <c r="AV71" s="1407"/>
      <c r="AW71" s="1408"/>
      <c r="AX71" s="1409"/>
      <c r="AY71" s="8"/>
      <c r="AZ71" s="8"/>
      <c r="BA71" s="4"/>
      <c r="BF71" s="4"/>
      <c r="BG71" s="4"/>
      <c r="BH71" s="4"/>
      <c r="BI71" s="4"/>
      <c r="BJ71" s="4"/>
      <c r="BK71" s="4"/>
      <c r="BL71" s="4"/>
      <c r="BM71" s="4"/>
      <c r="BN71" s="4"/>
      <c r="BO71" s="4"/>
      <c r="BP71" s="4"/>
      <c r="BQ71" s="4"/>
      <c r="BR71" s="4"/>
      <c r="BS71" s="4"/>
      <c r="BT71" s="4"/>
      <c r="BU71" s="4"/>
      <c r="BV71" s="4"/>
      <c r="BW71" s="4"/>
      <c r="BX71" s="4"/>
      <c r="BY71" s="4"/>
      <c r="BZ71" s="4"/>
      <c r="CA71" s="4"/>
      <c r="CB71" s="8"/>
      <c r="CC71" s="28"/>
      <c r="CD71" s="8"/>
      <c r="CE71" s="8"/>
      <c r="CF71" s="8"/>
      <c r="CG71" s="18"/>
      <c r="CH71" s="12"/>
      <c r="CI71" s="12"/>
      <c r="CJ71" s="12"/>
      <c r="CK71" s="12"/>
      <c r="CL71" s="12"/>
      <c r="CM71" s="12"/>
      <c r="CN71" s="78"/>
      <c r="CO71" s="79" t="s">
        <v>111</v>
      </c>
      <c r="CP71" s="80">
        <f>SUMIF(CH72:CL72,"壱岐市",CH73:CL73)*'実績用　 (6コース) '!AL70</f>
        <v>0</v>
      </c>
      <c r="CQ71" s="81">
        <f>SUMIF(CH72:CL72,"壱岐市",CH74:CL74)*'実績用　 (6コース) '!AL72</f>
        <v>0</v>
      </c>
      <c r="CR71" s="82">
        <f>CR70</f>
        <v>0</v>
      </c>
      <c r="CS71" s="83"/>
      <c r="CT71" s="851">
        <f>COUNTA('実績用　 (6コース) '!O70:O75)</f>
        <v>0</v>
      </c>
      <c r="CU71" s="84" t="s">
        <v>111</v>
      </c>
      <c r="CV71" s="85" t="str">
        <f>IF('実績用　 (6コース) '!O71="","0",DA70/CT71)</f>
        <v>0</v>
      </c>
      <c r="CW71" s="86" t="str">
        <f>IF('実績用　 (6コース) '!O71="","0",DA71/CT71)</f>
        <v>0</v>
      </c>
      <c r="CX71" s="87">
        <f>CV71*'実績用　 (6コース) '!AL70</f>
        <v>0</v>
      </c>
      <c r="CY71" s="88">
        <f>CW71*'実績用　 (6コース) '!AL72</f>
        <v>0</v>
      </c>
      <c r="CZ71" s="89">
        <f t="shared" si="14"/>
        <v>0</v>
      </c>
      <c r="DA71" s="82">
        <f>CL107</f>
        <v>0</v>
      </c>
      <c r="DB71" s="14"/>
      <c r="DC71" s="90" t="s">
        <v>111</v>
      </c>
      <c r="DD71" s="85" t="str">
        <f>IF(('実績用　 (6コース) '!P71)="","0",('実績用　 (6コース) '!AL70+'実績用　 (6コース) '!AL72)*'実績用　 (6コース) '!P71*1000)</f>
        <v>0</v>
      </c>
      <c r="DE71" s="85">
        <f>COUNTA('実績用　 (6コース) '!O71)*('実績用　 (6コース) '!AL70+'実績用　 (6コース) '!AL72)</f>
        <v>0</v>
      </c>
      <c r="DF71" s="85">
        <f>COUNTA('実績用　 (6コース) '!Q71)*('実績用　 (6コース) '!AL70+'実績用　 (6コース) '!AL72)</f>
        <v>0</v>
      </c>
      <c r="DG71" s="85">
        <f>COUNTA('実績用　 (6コース) '!R71)*('実績用　 (6コース) '!AL70+'実績用　 (6コース) '!AL72)</f>
        <v>0</v>
      </c>
      <c r="DH71" s="4"/>
      <c r="DI71" s="4"/>
      <c r="DJ71" s="4"/>
      <c r="DK71" s="4"/>
      <c r="DL71" s="5"/>
      <c r="DM71" s="6"/>
      <c r="DN71" s="5">
        <v>68</v>
      </c>
      <c r="DO71" s="5" t="s">
        <v>233</v>
      </c>
      <c r="DP71" s="5" t="s">
        <v>39</v>
      </c>
      <c r="DQ71" s="186" t="s">
        <v>184</v>
      </c>
      <c r="DR71" s="5"/>
      <c r="DS71" s="5"/>
      <c r="DT71" s="5"/>
      <c r="DU71" s="8"/>
      <c r="DV71" s="8"/>
      <c r="DX71" s="8"/>
      <c r="DY71" s="8"/>
      <c r="DZ71" s="512">
        <v>68</v>
      </c>
      <c r="EA71" s="512" t="s">
        <v>233</v>
      </c>
      <c r="EB71" s="512" t="s">
        <v>39</v>
      </c>
      <c r="EC71" s="513" t="s">
        <v>184</v>
      </c>
      <c r="ED71" s="8"/>
      <c r="EE71" s="8"/>
      <c r="EF71" s="8"/>
      <c r="EG71" s="8"/>
      <c r="EH71" s="8"/>
      <c r="EI71" s="8"/>
      <c r="EJ71" s="8"/>
      <c r="EK71" s="8"/>
      <c r="EL71" s="8"/>
      <c r="EM71" s="8"/>
      <c r="EN71" s="8"/>
      <c r="EO71" s="8"/>
      <c r="EP71" s="8"/>
      <c r="EQ71" s="8"/>
      <c r="ER71" s="8"/>
      <c r="ES71" s="8"/>
      <c r="ET71" s="8"/>
      <c r="EU71" s="8"/>
      <c r="EV71" s="8"/>
      <c r="EW71" s="8"/>
      <c r="EX71" s="8"/>
      <c r="EY71" s="8"/>
      <c r="EZ71" s="8"/>
    </row>
    <row r="72" spans="1:156" ht="16.5" customHeight="1">
      <c r="B72" s="1327"/>
      <c r="C72" s="1419" t="s">
        <v>508</v>
      </c>
      <c r="D72" s="1420"/>
      <c r="E72" s="869"/>
      <c r="F72" s="870"/>
      <c r="G72" s="870"/>
      <c r="H72" s="870"/>
      <c r="I72" s="870"/>
      <c r="J72" s="870"/>
      <c r="K72" s="870"/>
      <c r="L72" s="871"/>
      <c r="M72" s="652" t="s">
        <v>45</v>
      </c>
      <c r="N72" s="653"/>
      <c r="O72" s="75"/>
      <c r="P72" s="76"/>
      <c r="Q72" s="136"/>
      <c r="R72" s="137"/>
      <c r="S72" s="714"/>
      <c r="T72" s="853" t="str">
        <f>IF(T70="","",VLOOKUP(T70,$DN:$DQ,4,FALSE))</f>
        <v/>
      </c>
      <c r="U72" s="854"/>
      <c r="V72" s="855"/>
      <c r="W72" s="853" t="str">
        <f>IF(W70="","",VLOOKUP(W70,$DN:$DQ,4,FALSE))</f>
        <v/>
      </c>
      <c r="X72" s="854"/>
      <c r="Y72" s="855"/>
      <c r="Z72" s="853" t="str">
        <f>IF(Z70="","",VLOOKUP(Z70,$DN:$DQ,4,FALSE))</f>
        <v/>
      </c>
      <c r="AA72" s="854"/>
      <c r="AB72" s="855"/>
      <c r="AC72" s="853" t="str">
        <f>IF(AC70="","",VLOOKUP(AC70,$DN:$DQ,4,FALSE))</f>
        <v/>
      </c>
      <c r="AD72" s="854"/>
      <c r="AE72" s="855"/>
      <c r="AF72" s="853" t="str">
        <f>IF(AF70="","",VLOOKUP(AF70,$DN:$DQ,4,FALSE))</f>
        <v/>
      </c>
      <c r="AG72" s="854"/>
      <c r="AH72" s="855"/>
      <c r="AI72" s="856" t="s">
        <v>284</v>
      </c>
      <c r="AJ72" s="858">
        <f>CR71+DA71</f>
        <v>0</v>
      </c>
      <c r="AK72" s="859"/>
      <c r="AL72" s="641"/>
      <c r="AM72" s="642"/>
      <c r="AN72" s="633">
        <f>(AJ72*AL72)</f>
        <v>0</v>
      </c>
      <c r="AO72" s="633"/>
      <c r="AP72" s="634"/>
      <c r="AQ72" s="637"/>
      <c r="AR72" s="638"/>
      <c r="AS72" s="1396"/>
      <c r="AT72" s="1397"/>
      <c r="AU72" s="1397"/>
      <c r="AV72" s="1407"/>
      <c r="AW72" s="1408"/>
      <c r="AX72" s="1409"/>
      <c r="CB72" s="8"/>
      <c r="CC72" s="28"/>
      <c r="CD72" s="8"/>
      <c r="CE72" s="8"/>
      <c r="CF72" s="8"/>
      <c r="CG72" s="91" t="s">
        <v>48</v>
      </c>
      <c r="CH72" s="92" t="e">
        <f>VLOOKUP('実績用　 (6コース) '!T73,$DR:$DV,5,FALSE)</f>
        <v>#N/A</v>
      </c>
      <c r="CI72" s="92" t="e">
        <f>VLOOKUP('実績用　 (6コース) '!W73,$DR:$DV,5,FALSE)</f>
        <v>#N/A</v>
      </c>
      <c r="CJ72" s="92" t="e">
        <f>VLOOKUP('実績用　 (6コース) '!Z73,$DR:$DV,5,FALSE)</f>
        <v>#N/A</v>
      </c>
      <c r="CK72" s="92" t="e">
        <f>VLOOKUP('実績用　 (6コース) '!AC73,$DR:$DV,5,FALSE)</f>
        <v>#N/A</v>
      </c>
      <c r="CL72" s="92" t="e">
        <f>VLOOKUP('実績用　 (6コース) '!AF73,$DR:$DV,5,FALSE)</f>
        <v>#N/A</v>
      </c>
      <c r="CN72" s="78"/>
      <c r="CO72" s="79" t="s">
        <v>45</v>
      </c>
      <c r="CP72" s="80">
        <f>SUMIF(CH72:CL72,"五島市",CH73:CL73)*'実績用　 (6コース) '!AL70</f>
        <v>0</v>
      </c>
      <c r="CQ72" s="81">
        <f>SUMIF(CH72:CL72,"五島市",CH74:CL74)*'実績用　 (6コース) '!AL72</f>
        <v>0</v>
      </c>
      <c r="CR72" s="36"/>
      <c r="CS72" s="83"/>
      <c r="CT72" s="852"/>
      <c r="CU72" s="84" t="s">
        <v>45</v>
      </c>
      <c r="CV72" s="85" t="str">
        <f>IF('実績用　 (6コース) '!O72="","0",DA70/CT71)</f>
        <v>0</v>
      </c>
      <c r="CW72" s="86" t="str">
        <f>IF('実績用　 (6コース) '!O72="","0",DA71/CT71)</f>
        <v>0</v>
      </c>
      <c r="CX72" s="87">
        <f>CV72*'実績用　 (6コース) '!AL70</f>
        <v>0</v>
      </c>
      <c r="CY72" s="88">
        <f>CW72*'実績用　 (6コース) '!AL72</f>
        <v>0</v>
      </c>
      <c r="CZ72" s="89">
        <f t="shared" si="14"/>
        <v>0</v>
      </c>
      <c r="DA72" s="93"/>
      <c r="DC72" s="90" t="s">
        <v>45</v>
      </c>
      <c r="DD72" s="85" t="str">
        <f>IF(('実績用　 (6コース) '!P72)="","0",('実績用　 (6コース) '!AL70+'実績用　 (6コース) '!AL72)*'実績用　 (6コース) '!P72*1000)</f>
        <v>0</v>
      </c>
      <c r="DE72" s="85">
        <f>COUNTA('実績用　 (6コース) '!O72)*('実績用　 (6コース) '!AL70+'実績用　 (6コース) '!AL72)</f>
        <v>0</v>
      </c>
      <c r="DF72" s="85">
        <f>COUNTA('実績用　 (6コース) '!Q72)*('実績用　 (6コース) '!AL70+'実績用　 (6コース) '!AL72)</f>
        <v>0</v>
      </c>
      <c r="DG72" s="85">
        <f>COUNTA('実績用　 (6コース) '!R72)*('実績用　 (6コース) '!AL70+'実績用　 (6コース) '!AL72)</f>
        <v>0</v>
      </c>
      <c r="DN72" s="5">
        <v>69</v>
      </c>
      <c r="DO72" s="5" t="s">
        <v>234</v>
      </c>
      <c r="DP72" s="5" t="s">
        <v>39</v>
      </c>
      <c r="DQ72" s="186">
        <v>0</v>
      </c>
      <c r="DW72" s="1">
        <v>0</v>
      </c>
      <c r="DZ72" s="512">
        <v>69</v>
      </c>
      <c r="EA72" s="512" t="s">
        <v>234</v>
      </c>
      <c r="EB72" s="512" t="s">
        <v>39</v>
      </c>
      <c r="EC72" s="513">
        <v>0</v>
      </c>
    </row>
    <row r="73" spans="1:156" ht="16.5" customHeight="1" thickBot="1">
      <c r="B73" s="1327"/>
      <c r="C73" s="694"/>
      <c r="D73" s="695"/>
      <c r="E73" s="869"/>
      <c r="F73" s="870"/>
      <c r="G73" s="870"/>
      <c r="H73" s="870"/>
      <c r="I73" s="870"/>
      <c r="J73" s="870"/>
      <c r="K73" s="870"/>
      <c r="L73" s="871"/>
      <c r="M73" s="652" t="s">
        <v>53</v>
      </c>
      <c r="N73" s="653"/>
      <c r="O73" s="75"/>
      <c r="P73" s="76"/>
      <c r="Q73" s="136"/>
      <c r="R73" s="137"/>
      <c r="S73" s="846" t="s">
        <v>54</v>
      </c>
      <c r="T73" s="94"/>
      <c r="U73" s="849" t="str">
        <f>IF(T73="","",VLOOKUP(T73,$DR:$DU,3,FALSE))</f>
        <v/>
      </c>
      <c r="V73" s="850"/>
      <c r="W73" s="94"/>
      <c r="X73" s="849" t="str">
        <f>IF(W73="","",VLOOKUP(W73,$DR:$DU,3,FALSE))</f>
        <v/>
      </c>
      <c r="Y73" s="850"/>
      <c r="Z73" s="94"/>
      <c r="AA73" s="849" t="str">
        <f>IF(Z73="","",VLOOKUP(Z73,$DR:$DU,3,FALSE))</f>
        <v/>
      </c>
      <c r="AB73" s="850"/>
      <c r="AC73" s="94"/>
      <c r="AD73" s="849" t="str">
        <f>IF(AC73="","",VLOOKUP(AC73,$DR:$DU,3,FALSE))</f>
        <v/>
      </c>
      <c r="AE73" s="850"/>
      <c r="AF73" s="94"/>
      <c r="AG73" s="849" t="str">
        <f>IF(AF73="","",VLOOKUP(AF73,'実績用　 (6コース) '!$DR:$DU,3,FALSE))</f>
        <v/>
      </c>
      <c r="AH73" s="895"/>
      <c r="AI73" s="857"/>
      <c r="AJ73" s="843"/>
      <c r="AK73" s="860"/>
      <c r="AL73" s="643"/>
      <c r="AM73" s="644"/>
      <c r="AN73" s="645"/>
      <c r="AO73" s="645"/>
      <c r="AP73" s="646"/>
      <c r="AQ73" s="637"/>
      <c r="AR73" s="638"/>
      <c r="AS73" s="1396"/>
      <c r="AT73" s="1397"/>
      <c r="AU73" s="1397"/>
      <c r="AV73" s="1407"/>
      <c r="AW73" s="1408"/>
      <c r="AX73" s="1409"/>
      <c r="CB73" s="8"/>
      <c r="CC73" s="28"/>
      <c r="CD73" s="8"/>
      <c r="CE73" s="8"/>
      <c r="CF73" s="8"/>
      <c r="CG73" s="91" t="s">
        <v>56</v>
      </c>
      <c r="CH73" s="95" t="e">
        <f>VLOOKUP('実績用　 (6コース) '!T73,$DR:$DV,4,FALSE)</f>
        <v>#N/A</v>
      </c>
      <c r="CI73" s="95" t="e">
        <f>VLOOKUP('実績用　 (6コース) '!W73,$DR:$DV,4,FALSE)</f>
        <v>#N/A</v>
      </c>
      <c r="CJ73" s="95" t="e">
        <f>VLOOKUP('実績用　 (6コース) '!Z73,$DR:$DV,4,FALSE)</f>
        <v>#N/A</v>
      </c>
      <c r="CK73" s="95" t="e">
        <f>VLOOKUP('実績用　 (6コース) '!AC73,$DR:$DV,4,FALSE)</f>
        <v>#N/A</v>
      </c>
      <c r="CL73" s="95" t="e">
        <f>VLOOKUP('実績用　 (6コース) '!AF73,$DR:$DV,4,FALSE)</f>
        <v>#N/A</v>
      </c>
      <c r="CN73" s="78"/>
      <c r="CO73" s="79" t="s">
        <v>53</v>
      </c>
      <c r="CP73" s="80">
        <f>SUMIF(CH72:CL72,"新上五島町",CH73:CL73)*'実績用　 (6コース) '!AL70</f>
        <v>0</v>
      </c>
      <c r="CQ73" s="81">
        <f>SUMIF(CH72:CL72,"上五島",CH74:CL74)*'実績用　 (6コース) '!AL72</f>
        <v>0</v>
      </c>
      <c r="CR73" s="96"/>
      <c r="CS73" s="83"/>
      <c r="CT73" s="97"/>
      <c r="CU73" s="84" t="s">
        <v>53</v>
      </c>
      <c r="CV73" s="85" t="str">
        <f>IF('実績用　 (6コース) '!O73="","0",DA70/CT71)</f>
        <v>0</v>
      </c>
      <c r="CW73" s="86" t="str">
        <f>IF('実績用　 (6コース) '!O73="","0",DA71/CT71)</f>
        <v>0</v>
      </c>
      <c r="CX73" s="87">
        <f>CV73*'実績用　 (6コース) '!AL70</f>
        <v>0</v>
      </c>
      <c r="CY73" s="88">
        <f>CW73*'実績用　 (6コース) '!AL72</f>
        <v>0</v>
      </c>
      <c r="CZ73" s="89">
        <f t="shared" si="14"/>
        <v>0</v>
      </c>
      <c r="DA73" s="93"/>
      <c r="DB73" s="98"/>
      <c r="DC73" s="90" t="s">
        <v>53</v>
      </c>
      <c r="DD73" s="85" t="str">
        <f>IF(('実績用　 (6コース) '!P73)="","0",('実績用　 (6コース) '!AL70+'実績用　 (6コース) '!AL72)*'実績用　 (6コース) '!P73*1000)</f>
        <v>0</v>
      </c>
      <c r="DE73" s="85">
        <f>COUNTA('実績用　 (6コース) '!O73)*('実績用　 (6コース) '!AL70+'実績用　 (6コース) '!AL72)</f>
        <v>0</v>
      </c>
      <c r="DF73" s="85">
        <f>COUNTA('実績用　 (6コース) '!Q73)*('実績用　 (6コース) '!AL70+'実績用　 (6コース) '!AL72)</f>
        <v>0</v>
      </c>
      <c r="DG73" s="85">
        <f>COUNTA('実績用　 (6コース) '!R73)*('実績用　 (6コース) '!AL70+'実績用　 (6コース) '!AL72)</f>
        <v>0</v>
      </c>
      <c r="DN73" s="5">
        <v>70</v>
      </c>
      <c r="DO73" s="5" t="s">
        <v>235</v>
      </c>
      <c r="DP73" s="5" t="s">
        <v>39</v>
      </c>
      <c r="DQ73" s="186">
        <v>0</v>
      </c>
      <c r="DW73" s="1">
        <v>0</v>
      </c>
      <c r="DZ73" s="512">
        <v>70</v>
      </c>
      <c r="EA73" s="512" t="s">
        <v>235</v>
      </c>
      <c r="EB73" s="512" t="s">
        <v>39</v>
      </c>
      <c r="EC73" s="513">
        <v>0</v>
      </c>
    </row>
    <row r="74" spans="1:156" ht="16.5" customHeight="1">
      <c r="B74" s="1327"/>
      <c r="C74" s="696"/>
      <c r="D74" s="697"/>
      <c r="E74" s="883" t="s">
        <v>378</v>
      </c>
      <c r="F74" s="613"/>
      <c r="G74" s="613"/>
      <c r="H74" s="613"/>
      <c r="I74" s="885" t="s">
        <v>379</v>
      </c>
      <c r="J74" s="613"/>
      <c r="K74" s="613"/>
      <c r="L74" s="650"/>
      <c r="M74" s="652" t="s">
        <v>61</v>
      </c>
      <c r="N74" s="653"/>
      <c r="O74" s="75"/>
      <c r="P74" s="76"/>
      <c r="Q74" s="138"/>
      <c r="R74" s="137"/>
      <c r="S74" s="847"/>
      <c r="T74" s="604" t="str">
        <f>IF(T73="","",VLOOKUP(T73,$DR:$DU,2,FALSE))</f>
        <v/>
      </c>
      <c r="U74" s="605"/>
      <c r="V74" s="606"/>
      <c r="W74" s="604" t="str">
        <f>IF(W73="","",VLOOKUP(W73,$DR:$DU,2,FALSE))</f>
        <v/>
      </c>
      <c r="X74" s="605"/>
      <c r="Y74" s="606"/>
      <c r="Z74" s="604" t="str">
        <f>IF(Z73="","",VLOOKUP(Z73,$DR:$DU,2,FALSE))</f>
        <v/>
      </c>
      <c r="AA74" s="605"/>
      <c r="AB74" s="606"/>
      <c r="AC74" s="604" t="str">
        <f>IF(AC73="","",VLOOKUP(AC73,$DR:$DU,2,FALSE))</f>
        <v/>
      </c>
      <c r="AD74" s="605"/>
      <c r="AE74" s="606"/>
      <c r="AF74" s="604" t="str">
        <f>IF(AF73="","",VLOOKUP(AF73,'実績用　 (6コース) '!$DR:$DU,2,FALSE))</f>
        <v/>
      </c>
      <c r="AG74" s="605"/>
      <c r="AH74" s="711"/>
      <c r="AI74" s="877" t="s">
        <v>62</v>
      </c>
      <c r="AJ74" s="878"/>
      <c r="AK74" s="879"/>
      <c r="AL74" s="1498">
        <f>AL70+AL72</f>
        <v>0</v>
      </c>
      <c r="AM74" s="1499"/>
      <c r="AN74" s="631">
        <f>AN70+AN72</f>
        <v>0</v>
      </c>
      <c r="AO74" s="631"/>
      <c r="AP74" s="647"/>
      <c r="AQ74" s="637"/>
      <c r="AR74" s="638"/>
      <c r="AS74" s="1396"/>
      <c r="AT74" s="1397"/>
      <c r="AU74" s="1397"/>
      <c r="AV74" s="1407"/>
      <c r="AW74" s="1408"/>
      <c r="AX74" s="1409"/>
      <c r="CB74" s="8"/>
      <c r="CC74" s="28"/>
      <c r="CD74" s="8"/>
      <c r="CE74" s="8"/>
      <c r="CF74" s="8"/>
      <c r="CG74" s="91" t="s">
        <v>64</v>
      </c>
      <c r="CH74" s="95" t="e">
        <f>CH73</f>
        <v>#N/A</v>
      </c>
      <c r="CI74" s="95" t="e">
        <f>CI73</f>
        <v>#N/A</v>
      </c>
      <c r="CJ74" s="95" t="e">
        <f>CJ73</f>
        <v>#N/A</v>
      </c>
      <c r="CK74" s="95" t="e">
        <f>CK73</f>
        <v>#N/A</v>
      </c>
      <c r="CL74" s="95" t="e">
        <f>CL73</f>
        <v>#N/A</v>
      </c>
      <c r="CN74" s="78"/>
      <c r="CO74" s="79" t="s">
        <v>61</v>
      </c>
      <c r="CP74" s="80">
        <f>SUMIF(CH72:CL72,"小値賀町",CH73:CL73)*'実績用　 (6コース) '!AL70</f>
        <v>0</v>
      </c>
      <c r="CQ74" s="81">
        <f>SUMIF(CH72:CL72,"小値賀",CH74:CL74)*'実績用　 (6コース) '!AL72</f>
        <v>0</v>
      </c>
      <c r="CR74" s="96"/>
      <c r="CS74" s="83"/>
      <c r="CT74" s="97"/>
      <c r="CU74" s="84" t="s">
        <v>61</v>
      </c>
      <c r="CV74" s="85" t="str">
        <f>IF('実績用　 (6コース) '!O74="","0",DA70/CT71)</f>
        <v>0</v>
      </c>
      <c r="CW74" s="86" t="str">
        <f>IF('実績用　 (6コース) '!O74="","0",DA71/CT71)</f>
        <v>0</v>
      </c>
      <c r="CX74" s="87">
        <f>CV74*'実績用　 (6コース) '!AL70</f>
        <v>0</v>
      </c>
      <c r="CY74" s="88">
        <f>CW74*'実績用　 (6コース) '!AL72</f>
        <v>0</v>
      </c>
      <c r="CZ74" s="89">
        <f t="shared" si="14"/>
        <v>0</v>
      </c>
      <c r="DA74" s="93"/>
      <c r="DB74" s="98"/>
      <c r="DC74" s="90" t="s">
        <v>61</v>
      </c>
      <c r="DD74" s="85" t="str">
        <f>IF(('実績用　 (6コース) '!P74)="","0",('実績用　 (6コース) '!AL70+'実績用　 (6コース) '!AL72)*'実績用　 (6コース) '!P74*1000)</f>
        <v>0</v>
      </c>
      <c r="DE74" s="85">
        <f>COUNTA('実績用　 (6コース) '!O74)*('実績用　 (6コース) '!AL70+'実績用　 (6コース) '!AL72)</f>
        <v>0</v>
      </c>
      <c r="DF74" s="85">
        <f>COUNTA('実績用　 (6コース) '!Q74)*('実績用　 (6コース) '!AL70+'実績用　 (6コース) '!AL72)</f>
        <v>0</v>
      </c>
      <c r="DG74" s="85">
        <f>COUNTA('実績用　 (6コース) '!R74)*('実績用　 (6コース) '!AL70+'実績用　 (6コース) '!AL72)</f>
        <v>0</v>
      </c>
      <c r="DN74" s="5">
        <v>71</v>
      </c>
      <c r="DO74" s="5" t="s">
        <v>236</v>
      </c>
      <c r="DP74" s="5" t="s">
        <v>673</v>
      </c>
      <c r="DQ74" s="186">
        <v>200</v>
      </c>
      <c r="DW74" s="1">
        <v>100</v>
      </c>
      <c r="DZ74" s="512">
        <v>71</v>
      </c>
      <c r="EA74" s="512" t="s">
        <v>236</v>
      </c>
      <c r="EB74" s="512" t="s">
        <v>673</v>
      </c>
      <c r="EC74" s="513">
        <v>200</v>
      </c>
    </row>
    <row r="75" spans="1:156" ht="16.5" customHeight="1" thickBot="1">
      <c r="B75" s="1327"/>
      <c r="C75" s="698"/>
      <c r="D75" s="699"/>
      <c r="E75" s="884"/>
      <c r="F75" s="614"/>
      <c r="G75" s="614"/>
      <c r="H75" s="614"/>
      <c r="I75" s="886"/>
      <c r="J75" s="614"/>
      <c r="K75" s="614"/>
      <c r="L75" s="651"/>
      <c r="M75" s="887" t="s">
        <v>68</v>
      </c>
      <c r="N75" s="888"/>
      <c r="O75" s="99"/>
      <c r="P75" s="100"/>
      <c r="Q75" s="139"/>
      <c r="R75" s="140"/>
      <c r="S75" s="848"/>
      <c r="T75" s="718" t="str">
        <f>IF(T73="","",VLOOKUP(T73,$DR:$DU,4,FALSE))</f>
        <v/>
      </c>
      <c r="U75" s="719"/>
      <c r="V75" s="720"/>
      <c r="W75" s="718" t="str">
        <f>IF(W73="","",VLOOKUP(W73,$DR:$DU,4,FALSE))</f>
        <v/>
      </c>
      <c r="X75" s="719"/>
      <c r="Y75" s="720"/>
      <c r="Z75" s="718" t="str">
        <f>IF(Z73="","",VLOOKUP(Z73,$DR:$DU,4,FALSE))</f>
        <v/>
      </c>
      <c r="AA75" s="719"/>
      <c r="AB75" s="720"/>
      <c r="AC75" s="718" t="str">
        <f>IF(AC73="","",VLOOKUP(AC73,$DR:$DU,4,FALSE))</f>
        <v/>
      </c>
      <c r="AD75" s="719"/>
      <c r="AE75" s="720"/>
      <c r="AF75" s="718" t="str">
        <f>IF(AF73="","",VLOOKUP(AF73,'実績用　 (6コース) '!$DR:$DU,4,FALSE))</f>
        <v/>
      </c>
      <c r="AG75" s="719"/>
      <c r="AH75" s="721"/>
      <c r="AI75" s="880"/>
      <c r="AJ75" s="881"/>
      <c r="AK75" s="882"/>
      <c r="AL75" s="1500"/>
      <c r="AM75" s="1501"/>
      <c r="AN75" s="648"/>
      <c r="AO75" s="648"/>
      <c r="AP75" s="649"/>
      <c r="AQ75" s="639"/>
      <c r="AR75" s="640"/>
      <c r="AS75" s="1398"/>
      <c r="AT75" s="1399"/>
      <c r="AU75" s="1399"/>
      <c r="AV75" s="1410"/>
      <c r="AW75" s="1411"/>
      <c r="AX75" s="1412"/>
      <c r="CB75" s="8"/>
      <c r="CC75" s="28"/>
      <c r="CD75" s="8"/>
      <c r="CE75" s="8"/>
      <c r="CF75" s="8"/>
      <c r="CN75" s="101"/>
      <c r="CO75" s="102" t="s">
        <v>68</v>
      </c>
      <c r="CP75" s="103">
        <f>SUMIF(CH72:CL72,"宇久町",CH73:CL73)*'実績用　 (6コース) '!AL70</f>
        <v>0</v>
      </c>
      <c r="CQ75" s="104">
        <f>SUMIF(CH72:CL72,"宇久",CH74:CL74)*'実績用　 (6コース) '!AL72</f>
        <v>0</v>
      </c>
      <c r="CR75" s="36"/>
      <c r="CS75" s="83"/>
      <c r="CT75" s="105"/>
      <c r="CU75" s="106" t="s">
        <v>68</v>
      </c>
      <c r="CV75" s="107" t="str">
        <f>IF('実績用　 (6コース) '!O75="","0",DA70/CT71)</f>
        <v>0</v>
      </c>
      <c r="CW75" s="108" t="str">
        <f>IF('実績用　 (6コース) '!O75="","0",DA71/CT71)</f>
        <v>0</v>
      </c>
      <c r="CX75" s="109">
        <f>CV75*'実績用　 (6コース) '!AL70</f>
        <v>0</v>
      </c>
      <c r="CY75" s="110">
        <f>CW75*'実績用　 (6コース) '!AL72</f>
        <v>0</v>
      </c>
      <c r="CZ75" s="111">
        <f t="shared" si="14"/>
        <v>0</v>
      </c>
      <c r="DA75" s="93"/>
      <c r="DC75" s="112" t="s">
        <v>68</v>
      </c>
      <c r="DD75" s="107" t="str">
        <f>IF(('実績用　 (6コース) '!P75)="","0",('実績用　 (6コース) '!AL70+'実績用　 (6コース) '!AL72)*'実績用　 (6コース) '!P75*1000)</f>
        <v>0</v>
      </c>
      <c r="DE75" s="107">
        <f>COUNTA('実績用　 (6コース) '!O75)*('実績用　 (6コース) '!AL70+'実績用　 (6コース) '!AL72)</f>
        <v>0</v>
      </c>
      <c r="DF75" s="107">
        <f>COUNTA('実績用　 (6コース) '!Q75)*('実績用　 (6コース) '!AL70+'実績用　 (6コース) '!AL72)</f>
        <v>0</v>
      </c>
      <c r="DG75" s="107">
        <f>COUNTA('実績用　 (6コース) '!R75)*('実績用　 (6コース) '!AL70+'実績用　 (6コース) '!AL72)</f>
        <v>0</v>
      </c>
      <c r="DM75" s="18"/>
      <c r="DN75" s="5">
        <v>72</v>
      </c>
      <c r="DO75" s="5" t="s">
        <v>237</v>
      </c>
      <c r="DP75" s="5" t="s">
        <v>673</v>
      </c>
      <c r="DQ75" s="186">
        <v>100</v>
      </c>
      <c r="DW75" s="1">
        <v>50</v>
      </c>
      <c r="DZ75" s="512">
        <v>72</v>
      </c>
      <c r="EA75" s="512" t="s">
        <v>237</v>
      </c>
      <c r="EB75" s="512" t="s">
        <v>673</v>
      </c>
      <c r="EC75" s="513">
        <v>100</v>
      </c>
    </row>
    <row r="76" spans="1:156" ht="16.5" customHeight="1" thickTop="1" thickBot="1">
      <c r="B76" s="1327">
        <v>2</v>
      </c>
      <c r="C76" s="1334"/>
      <c r="D76" s="1417"/>
      <c r="E76" s="704" t="s">
        <v>381</v>
      </c>
      <c r="F76" s="705"/>
      <c r="G76" s="706"/>
      <c r="H76" s="706"/>
      <c r="I76" s="706"/>
      <c r="J76" s="706"/>
      <c r="K76" s="706"/>
      <c r="L76" s="707"/>
      <c r="M76" s="1166" t="s">
        <v>113</v>
      </c>
      <c r="N76" s="1167"/>
      <c r="O76" s="55"/>
      <c r="P76" s="56"/>
      <c r="Q76" s="135"/>
      <c r="R76" s="141"/>
      <c r="S76" s="712" t="s">
        <v>34</v>
      </c>
      <c r="T76" s="57"/>
      <c r="U76" s="872" t="str">
        <f>IF(T76="","",VLOOKUP(T76,$DN:$DQ,3,FALSE))</f>
        <v/>
      </c>
      <c r="V76" s="873"/>
      <c r="W76" s="57"/>
      <c r="X76" s="872" t="str">
        <f>IF(W76="","",VLOOKUP(W76,$DN:$DQ,3,FALSE))</f>
        <v/>
      </c>
      <c r="Y76" s="873"/>
      <c r="Z76" s="57"/>
      <c r="AA76" s="872" t="str">
        <f>IF(Z76="","",VLOOKUP(Z76,$DN:$DQ,3,FALSE))</f>
        <v/>
      </c>
      <c r="AB76" s="873"/>
      <c r="AC76" s="57"/>
      <c r="AD76" s="872" t="str">
        <f>IF(AC76="","",VLOOKUP(AC76,$DN:$DQ,3,FALSE))</f>
        <v/>
      </c>
      <c r="AE76" s="873"/>
      <c r="AF76" s="57"/>
      <c r="AG76" s="872" t="str">
        <f>IF(AF76="","",VLOOKUP(AF76,$DN:$DQ,3,FALSE))</f>
        <v/>
      </c>
      <c r="AH76" s="1365"/>
      <c r="AI76" s="607" t="s">
        <v>179</v>
      </c>
      <c r="AJ76" s="609">
        <f>DA76+CR76</f>
        <v>0</v>
      </c>
      <c r="AK76" s="610"/>
      <c r="AL76" s="627"/>
      <c r="AM76" s="628"/>
      <c r="AN76" s="631">
        <f>(AJ76*AL76)</f>
        <v>0</v>
      </c>
      <c r="AO76" s="631"/>
      <c r="AP76" s="632"/>
      <c r="AQ76" s="635">
        <f>SUM(P76:P81)*AL80</f>
        <v>0</v>
      </c>
      <c r="AR76" s="636"/>
      <c r="AS76" s="1392"/>
      <c r="AT76" s="1393"/>
      <c r="AU76" s="1393"/>
      <c r="AV76" s="1404"/>
      <c r="AW76" s="1405"/>
      <c r="AX76" s="1406"/>
      <c r="CB76" s="8"/>
      <c r="CC76" s="28"/>
      <c r="CD76" s="8"/>
      <c r="CE76" s="8"/>
      <c r="CF76" s="8"/>
      <c r="CN76" s="62">
        <v>2</v>
      </c>
      <c r="CO76" s="63" t="s">
        <v>110</v>
      </c>
      <c r="CP76" s="64">
        <f>SUMIF(CH78:CL78,"対馬市",CH79:CL79)*'実績用　 (6コース) '!AL76</f>
        <v>0</v>
      </c>
      <c r="CQ76" s="65">
        <f>SUMIF(CH78:CL78,"対馬市",CH80:CL80)*'実績用　 (6コース) '!AL78</f>
        <v>0</v>
      </c>
      <c r="CR76" s="66">
        <f>SUM('実績用　 (6コース) '!T81:AH81)</f>
        <v>0</v>
      </c>
      <c r="CS76" s="83"/>
      <c r="CT76" s="67" t="s">
        <v>11</v>
      </c>
      <c r="CU76" s="68" t="s">
        <v>110</v>
      </c>
      <c r="CV76" s="69" t="str">
        <f>IF('実績用　 (6コース) '!O76="","0",DA76/CT77)</f>
        <v>0</v>
      </c>
      <c r="CW76" s="70" t="str">
        <f>IF('実績用　 (6コース) '!O76="","0",DA77/CT77)</f>
        <v>0</v>
      </c>
      <c r="CX76" s="71">
        <f>CV76*'実績用　 (6コース) '!AL76</f>
        <v>0</v>
      </c>
      <c r="CY76" s="72">
        <f>CW76*'実績用　 (6コース) '!AL78</f>
        <v>0</v>
      </c>
      <c r="CZ76" s="73">
        <f t="shared" si="14"/>
        <v>0</v>
      </c>
      <c r="DA76" s="66">
        <f>SUM('実績用　 (6コース) '!T78:AH78)</f>
        <v>0</v>
      </c>
      <c r="DC76" s="74" t="s">
        <v>110</v>
      </c>
      <c r="DD76" s="69" t="str">
        <f>IF(('実績用　 (6コース) '!P76)="","0",('実績用　 (6コース) '!AL76+'実績用　 (6コース) '!AL78)*'実績用　 (6コース) '!P76*1000)</f>
        <v>0</v>
      </c>
      <c r="DE76" s="69">
        <f>COUNTA('実績用　 (6コース) '!O76)*('実績用　 (6コース) '!AL76+'実績用　 (6コース) '!AL78)</f>
        <v>0</v>
      </c>
      <c r="DF76" s="69">
        <f>COUNTA('実績用　 (6コース) '!Q76)*('実績用　 (6コース) '!AL76+'実績用　 (6コース) '!AL78)</f>
        <v>0</v>
      </c>
      <c r="DG76" s="69">
        <f>COUNTA('実績用　 (6コース) '!R76)*('実績用　 (6コース) '!AL76+'実績用　 (6コース) '!AL78)</f>
        <v>0</v>
      </c>
      <c r="DM76" s="18"/>
      <c r="DN76" s="5">
        <v>73</v>
      </c>
      <c r="DO76" s="5" t="s">
        <v>238</v>
      </c>
      <c r="DP76" s="5" t="s">
        <v>673</v>
      </c>
      <c r="DQ76" s="186">
        <v>0</v>
      </c>
      <c r="DW76" s="1">
        <v>0</v>
      </c>
      <c r="DZ76" s="512">
        <v>73</v>
      </c>
      <c r="EA76" s="512" t="s">
        <v>238</v>
      </c>
      <c r="EB76" s="512" t="s">
        <v>673</v>
      </c>
      <c r="EC76" s="513">
        <v>0</v>
      </c>
    </row>
    <row r="77" spans="1:156" ht="16.5" customHeight="1">
      <c r="B77" s="1327"/>
      <c r="C77" s="1416"/>
      <c r="D77" s="1418"/>
      <c r="E77" s="869"/>
      <c r="F77" s="870"/>
      <c r="G77" s="870"/>
      <c r="H77" s="870"/>
      <c r="I77" s="870"/>
      <c r="J77" s="870"/>
      <c r="K77" s="870"/>
      <c r="L77" s="871"/>
      <c r="M77" s="652" t="s">
        <v>112</v>
      </c>
      <c r="N77" s="653"/>
      <c r="O77" s="75"/>
      <c r="P77" s="76"/>
      <c r="Q77" s="136"/>
      <c r="R77" s="142"/>
      <c r="S77" s="713"/>
      <c r="T77" s="819" t="str">
        <f>IF(T76="","",VLOOKUP(T76,$DN:$DQ,2,FALSE))</f>
        <v/>
      </c>
      <c r="U77" s="820"/>
      <c r="V77" s="821"/>
      <c r="W77" s="819" t="str">
        <f>IF(W76="","",VLOOKUP(W76,$DN:$DQ,2,FALSE))</f>
        <v/>
      </c>
      <c r="X77" s="820"/>
      <c r="Y77" s="821"/>
      <c r="Z77" s="819" t="str">
        <f>IF(Z76="","",VLOOKUP(Z76,$DN:$DQ,2,FALSE))</f>
        <v/>
      </c>
      <c r="AA77" s="820"/>
      <c r="AB77" s="821"/>
      <c r="AC77" s="819" t="str">
        <f>IF(AC76="","",VLOOKUP(AC76,$DN:$DQ,2,FALSE))</f>
        <v/>
      </c>
      <c r="AD77" s="820"/>
      <c r="AE77" s="821"/>
      <c r="AF77" s="819" t="str">
        <f>IF(AF76="","",VLOOKUP(AF76,$DN:$DQ,2,FALSE))</f>
        <v/>
      </c>
      <c r="AG77" s="820"/>
      <c r="AH77" s="821"/>
      <c r="AI77" s="608"/>
      <c r="AJ77" s="611"/>
      <c r="AK77" s="612"/>
      <c r="AL77" s="629"/>
      <c r="AM77" s="630"/>
      <c r="AN77" s="633"/>
      <c r="AO77" s="633"/>
      <c r="AP77" s="634"/>
      <c r="AQ77" s="637"/>
      <c r="AR77" s="638"/>
      <c r="AS77" s="1394"/>
      <c r="AT77" s="1395"/>
      <c r="AU77" s="1395"/>
      <c r="AV77" s="1407"/>
      <c r="AW77" s="1408"/>
      <c r="AX77" s="1409"/>
      <c r="CB77" s="8"/>
      <c r="CC77" s="5"/>
      <c r="CD77" s="8"/>
      <c r="CE77" s="8"/>
      <c r="CF77" s="8"/>
      <c r="CN77" s="78"/>
      <c r="CO77" s="79" t="s">
        <v>111</v>
      </c>
      <c r="CP77" s="80">
        <f>SUMIF(CH78:CL78,"壱岐市",CH79:CL79)*'実績用　 (6コース) '!AL76</f>
        <v>0</v>
      </c>
      <c r="CQ77" s="81">
        <f>SUMIF(CH78:CL78,"壱岐市",CH80:CL80)*'実績用　 (6コース) '!AL78</f>
        <v>0</v>
      </c>
      <c r="CR77" s="82">
        <f>CR76</f>
        <v>0</v>
      </c>
      <c r="CS77" s="83"/>
      <c r="CT77" s="851">
        <f>COUNTA('実績用　 (6コース) '!O76:O81)</f>
        <v>0</v>
      </c>
      <c r="CU77" s="84" t="s">
        <v>111</v>
      </c>
      <c r="CV77" s="85" t="str">
        <f>IF('実績用　 (6コース) '!O77="","0",DA76/CT77)</f>
        <v>0</v>
      </c>
      <c r="CW77" s="86" t="str">
        <f>IF('実績用　 (6コース) '!O77="","0",DA77/CT77)</f>
        <v>0</v>
      </c>
      <c r="CX77" s="87">
        <f>CV77*'実績用　 (6コース) '!AL76</f>
        <v>0</v>
      </c>
      <c r="CY77" s="88">
        <f>CW77*'実績用　 (6コース) '!AL78</f>
        <v>0</v>
      </c>
      <c r="CZ77" s="89">
        <f t="shared" si="14"/>
        <v>0</v>
      </c>
      <c r="DA77" s="82">
        <f>CL108</f>
        <v>0</v>
      </c>
      <c r="DC77" s="90" t="s">
        <v>111</v>
      </c>
      <c r="DD77" s="85" t="str">
        <f>IF(('実績用　 (6コース) '!P77)="","0",('実績用　 (6コース) '!AL76+'実績用　 (6コース) '!AL78)*'実績用　 (6コース) '!P77*1000)</f>
        <v>0</v>
      </c>
      <c r="DE77" s="85">
        <f>COUNTA('実績用　 (6コース) '!O77)*('実績用　 (6コース) '!AL76+'実績用　 (6コース) '!AL78)</f>
        <v>0</v>
      </c>
      <c r="DF77" s="85">
        <f>COUNTA('実績用　 (6コース) '!Q77)*('実績用　 (6コース) '!AL76+'実績用　 (6コース) '!AL78)</f>
        <v>0</v>
      </c>
      <c r="DG77" s="85">
        <f>COUNTA('実績用　 (6コース) '!R77)*('実績用　 (6コース) '!AL76+'実績用　 (6コース) '!AL78)</f>
        <v>0</v>
      </c>
      <c r="DM77" s="18"/>
      <c r="DN77" s="5">
        <v>74</v>
      </c>
      <c r="DO77" s="5" t="s">
        <v>239</v>
      </c>
      <c r="DP77" s="5" t="s">
        <v>673</v>
      </c>
      <c r="DQ77" s="186" t="s">
        <v>184</v>
      </c>
      <c r="DZ77" s="512">
        <v>74</v>
      </c>
      <c r="EA77" s="512" t="s">
        <v>239</v>
      </c>
      <c r="EB77" s="512" t="s">
        <v>673</v>
      </c>
      <c r="EC77" s="513" t="s">
        <v>184</v>
      </c>
    </row>
    <row r="78" spans="1:156" ht="16.5" customHeight="1">
      <c r="B78" s="1327"/>
      <c r="C78" s="1419" t="s">
        <v>508</v>
      </c>
      <c r="D78" s="1420"/>
      <c r="E78" s="869"/>
      <c r="F78" s="870"/>
      <c r="G78" s="870"/>
      <c r="H78" s="870"/>
      <c r="I78" s="870"/>
      <c r="J78" s="870"/>
      <c r="K78" s="870"/>
      <c r="L78" s="871"/>
      <c r="M78" s="652" t="s">
        <v>45</v>
      </c>
      <c r="N78" s="653"/>
      <c r="O78" s="75"/>
      <c r="P78" s="76"/>
      <c r="Q78" s="136"/>
      <c r="R78" s="137"/>
      <c r="S78" s="714"/>
      <c r="T78" s="853" t="str">
        <f>IF(T76="","",VLOOKUP(T76,$DN:$DQ,4,FALSE))</f>
        <v/>
      </c>
      <c r="U78" s="854"/>
      <c r="V78" s="855"/>
      <c r="W78" s="853" t="str">
        <f>IF(W76="","",VLOOKUP(W76,$DN:$DQ,4,FALSE))</f>
        <v/>
      </c>
      <c r="X78" s="854"/>
      <c r="Y78" s="855"/>
      <c r="Z78" s="853" t="str">
        <f>IF(Z76="","",VLOOKUP(Z76,$DN:$DQ,4,FALSE))</f>
        <v/>
      </c>
      <c r="AA78" s="854"/>
      <c r="AB78" s="855"/>
      <c r="AC78" s="853" t="str">
        <f>IF(AC76="","",VLOOKUP(AC76,$DN:$DQ,4,FALSE))</f>
        <v/>
      </c>
      <c r="AD78" s="854"/>
      <c r="AE78" s="855"/>
      <c r="AF78" s="853" t="str">
        <f>IF(AF76="","",VLOOKUP(AF76,$DN:$DQ,4,FALSE))</f>
        <v/>
      </c>
      <c r="AG78" s="854"/>
      <c r="AH78" s="855"/>
      <c r="AI78" s="856" t="s">
        <v>284</v>
      </c>
      <c r="AJ78" s="858">
        <f>CR77+DA77</f>
        <v>0</v>
      </c>
      <c r="AK78" s="859"/>
      <c r="AL78" s="641"/>
      <c r="AM78" s="642"/>
      <c r="AN78" s="633">
        <f>(AJ78*AL78)</f>
        <v>0</v>
      </c>
      <c r="AO78" s="633"/>
      <c r="AP78" s="634"/>
      <c r="AQ78" s="637"/>
      <c r="AR78" s="638"/>
      <c r="AS78" s="1396"/>
      <c r="AT78" s="1397"/>
      <c r="AU78" s="1397"/>
      <c r="AV78" s="1407"/>
      <c r="AW78" s="1408"/>
      <c r="AX78" s="1409"/>
      <c r="CB78" s="8"/>
      <c r="CC78" s="5"/>
      <c r="CD78" s="8"/>
      <c r="CE78" s="8"/>
      <c r="CF78" s="8"/>
      <c r="CG78" s="91" t="s">
        <v>48</v>
      </c>
      <c r="CH78" s="92" t="e">
        <f>VLOOKUP('実績用　 (6コース) '!T79,$DR:$DV,5,FALSE)</f>
        <v>#N/A</v>
      </c>
      <c r="CI78" s="92" t="e">
        <f>VLOOKUP('実績用　 (6コース) '!W79,$DR:$DV,5,FALSE)</f>
        <v>#N/A</v>
      </c>
      <c r="CJ78" s="92" t="e">
        <f>VLOOKUP('実績用　 (6コース) '!Z79,$DR:$DV,5,FALSE)</f>
        <v>#N/A</v>
      </c>
      <c r="CK78" s="92" t="e">
        <f>VLOOKUP('実績用　 (6コース) '!AC79,$DR:$DV,5,FALSE)</f>
        <v>#N/A</v>
      </c>
      <c r="CL78" s="92" t="e">
        <f>VLOOKUP('実績用　 (6コース) '!AF79,$DR:$DV,5,FALSE)</f>
        <v>#N/A</v>
      </c>
      <c r="CN78" s="78"/>
      <c r="CO78" s="79" t="s">
        <v>45</v>
      </c>
      <c r="CP78" s="80">
        <f>SUMIF(CH78:CL78,"五島市",CH79:CL79)*'実績用　 (6コース) '!AL76</f>
        <v>0</v>
      </c>
      <c r="CQ78" s="81">
        <f>SUMIF(CH78:CL78,"五島市",CH80:CL80)*'実績用　 (6コース) '!AL78</f>
        <v>0</v>
      </c>
      <c r="CR78" s="96"/>
      <c r="CS78" s="83"/>
      <c r="CT78" s="852"/>
      <c r="CU78" s="84" t="s">
        <v>45</v>
      </c>
      <c r="CV78" s="85" t="str">
        <f>IF('実績用　 (6コース) '!O78="","0",DA76/CT77)</f>
        <v>0</v>
      </c>
      <c r="CW78" s="86" t="str">
        <f>IF('実績用　 (6コース) '!O78="","0",DA77/CT77)</f>
        <v>0</v>
      </c>
      <c r="CX78" s="87">
        <f>CV78*'実績用　 (6コース) '!AL76</f>
        <v>0</v>
      </c>
      <c r="CY78" s="88">
        <f>CW78*'実績用　 (6コース) '!AL78</f>
        <v>0</v>
      </c>
      <c r="CZ78" s="89">
        <f t="shared" si="14"/>
        <v>0</v>
      </c>
      <c r="DA78" s="93"/>
      <c r="DC78" s="90" t="s">
        <v>45</v>
      </c>
      <c r="DD78" s="85" t="str">
        <f>IF(('実績用　 (6コース) '!P78)="","0",('実績用　 (6コース) '!AL76+'実績用　 (6コース) '!AL78)*'実績用　 (6コース) '!P78*1000)</f>
        <v>0</v>
      </c>
      <c r="DE78" s="85">
        <f>COUNTA('実績用　 (6コース) '!O78)*('実績用　 (6コース) '!AL76+'実績用　 (6コース) '!AL78)</f>
        <v>0</v>
      </c>
      <c r="DF78" s="85">
        <f>COUNTA('実績用　 (6コース) '!Q78)*('実績用　 (6コース) '!AL76+'実績用　 (6コース) '!AL78)</f>
        <v>0</v>
      </c>
      <c r="DG78" s="85">
        <f>COUNTA('実績用　 (6コース) '!R78)*('実績用　 (6コース) '!AL76+'実績用　 (6コース) '!AL78)</f>
        <v>0</v>
      </c>
      <c r="DM78" s="18"/>
      <c r="DN78" s="5">
        <v>75</v>
      </c>
      <c r="DO78" s="5" t="s">
        <v>240</v>
      </c>
      <c r="DP78" s="28" t="s">
        <v>673</v>
      </c>
      <c r="DQ78" s="186">
        <v>100</v>
      </c>
      <c r="DW78" s="1">
        <v>50</v>
      </c>
      <c r="DZ78" s="512">
        <v>75</v>
      </c>
      <c r="EA78" s="512" t="s">
        <v>240</v>
      </c>
      <c r="EB78" s="512" t="s">
        <v>673</v>
      </c>
      <c r="EC78" s="513">
        <v>100</v>
      </c>
    </row>
    <row r="79" spans="1:156" ht="16.5" customHeight="1" thickBot="1">
      <c r="B79" s="1327"/>
      <c r="C79" s="694"/>
      <c r="D79" s="695"/>
      <c r="E79" s="869"/>
      <c r="F79" s="870"/>
      <c r="G79" s="870"/>
      <c r="H79" s="870"/>
      <c r="I79" s="870"/>
      <c r="J79" s="870"/>
      <c r="K79" s="870"/>
      <c r="L79" s="871"/>
      <c r="M79" s="652" t="s">
        <v>53</v>
      </c>
      <c r="N79" s="653"/>
      <c r="O79" s="75"/>
      <c r="P79" s="76"/>
      <c r="Q79" s="136"/>
      <c r="R79" s="137"/>
      <c r="S79" s="846" t="s">
        <v>54</v>
      </c>
      <c r="T79" s="94"/>
      <c r="U79" s="849" t="str">
        <f>IF(T79="","",VLOOKUP(T79,$DR:$DU,3,FALSE))</f>
        <v/>
      </c>
      <c r="V79" s="850"/>
      <c r="W79" s="94"/>
      <c r="X79" s="849" t="str">
        <f>IF(W79="","",VLOOKUP(W79,$DR:$DU,3,FALSE))</f>
        <v/>
      </c>
      <c r="Y79" s="850"/>
      <c r="Z79" s="94"/>
      <c r="AA79" s="849" t="str">
        <f>IF(Z79="","",VLOOKUP(Z79,$DR:$DU,3,FALSE))</f>
        <v/>
      </c>
      <c r="AB79" s="850"/>
      <c r="AC79" s="94"/>
      <c r="AD79" s="849" t="str">
        <f>IF(AC79="","",VLOOKUP(AC79,$DR:$DU,3,FALSE))</f>
        <v/>
      </c>
      <c r="AE79" s="850"/>
      <c r="AF79" s="94"/>
      <c r="AG79" s="849" t="str">
        <f>IF(AF79="","",VLOOKUP(AF79,'実績用　 (6コース) '!$DR:$DU,3,FALSE))</f>
        <v/>
      </c>
      <c r="AH79" s="895"/>
      <c r="AI79" s="857"/>
      <c r="AJ79" s="843"/>
      <c r="AK79" s="860"/>
      <c r="AL79" s="643"/>
      <c r="AM79" s="644"/>
      <c r="AN79" s="645"/>
      <c r="AO79" s="645"/>
      <c r="AP79" s="646"/>
      <c r="AQ79" s="637"/>
      <c r="AR79" s="638"/>
      <c r="AS79" s="1396"/>
      <c r="AT79" s="1397"/>
      <c r="AU79" s="1397"/>
      <c r="AV79" s="1407"/>
      <c r="AW79" s="1408"/>
      <c r="AX79" s="1409"/>
      <c r="CB79" s="8"/>
      <c r="CC79" s="5"/>
      <c r="CD79" s="8"/>
      <c r="CE79" s="8"/>
      <c r="CF79" s="8"/>
      <c r="CG79" s="91" t="s">
        <v>56</v>
      </c>
      <c r="CH79" s="95" t="e">
        <f>VLOOKUP('実績用　 (6コース) '!T79,$DR:$DV,4,FALSE)</f>
        <v>#N/A</v>
      </c>
      <c r="CI79" s="95" t="e">
        <f>VLOOKUP('実績用　 (6コース) '!W79,$DR:$DV,4,FALSE)</f>
        <v>#N/A</v>
      </c>
      <c r="CJ79" s="95" t="e">
        <f>VLOOKUP('実績用　 (6コース) '!Z79,$DR:$DV,4,FALSE)</f>
        <v>#N/A</v>
      </c>
      <c r="CK79" s="95" t="e">
        <f>VLOOKUP('実績用　 (6コース) '!AC79,$DR:$DV,4,FALSE)</f>
        <v>#N/A</v>
      </c>
      <c r="CL79" s="95" t="e">
        <f>VLOOKUP('実績用　 (6コース) '!AF79,$DR:$DV,4,FALSE)</f>
        <v>#N/A</v>
      </c>
      <c r="CN79" s="78"/>
      <c r="CO79" s="79" t="s">
        <v>53</v>
      </c>
      <c r="CP79" s="80">
        <f>SUMIF(CH78:CL78,"新上五島町",CH79:CL79)*'実績用　 (6コース) '!AL76</f>
        <v>0</v>
      </c>
      <c r="CQ79" s="81">
        <f>SUMIF(CH78:CL78,"上五島",CH80:CL80)*'実績用　 (6コース) '!AL78</f>
        <v>0</v>
      </c>
      <c r="CR79" s="96"/>
      <c r="CS79" s="83"/>
      <c r="CT79" s="97"/>
      <c r="CU79" s="84" t="s">
        <v>53</v>
      </c>
      <c r="CV79" s="85" t="str">
        <f>IF('実績用　 (6コース) '!O79="","0",DA76/CT77)</f>
        <v>0</v>
      </c>
      <c r="CW79" s="86" t="str">
        <f>IF('実績用　 (6コース) '!O79="","0",DA77/CT77)</f>
        <v>0</v>
      </c>
      <c r="CX79" s="87">
        <f>CV79*'実績用　 (6コース) '!AL76</f>
        <v>0</v>
      </c>
      <c r="CY79" s="88">
        <f>CW79*'実績用　 (6コース) '!AL78</f>
        <v>0</v>
      </c>
      <c r="CZ79" s="89">
        <f t="shared" si="14"/>
        <v>0</v>
      </c>
      <c r="DA79" s="93"/>
      <c r="DB79" s="98"/>
      <c r="DC79" s="90" t="s">
        <v>53</v>
      </c>
      <c r="DD79" s="85" t="str">
        <f>IF(('実績用　 (6コース) '!P79)="","0",('実績用　 (6コース) '!AL76+'実績用　 (6コース) '!AL78)*'実績用　 (6コース) '!P79*1000)</f>
        <v>0</v>
      </c>
      <c r="DE79" s="85">
        <f>COUNTA('実績用　 (6コース) '!O79)*('実績用　 (6コース) '!AL76+'実績用　 (6コース) '!AL78)</f>
        <v>0</v>
      </c>
      <c r="DF79" s="85">
        <f>COUNTA('実績用　 (6コース) '!Q79)*('実績用　 (6コース) '!AL76+'実績用　 (6コース) '!AL78)</f>
        <v>0</v>
      </c>
      <c r="DG79" s="85">
        <f>COUNTA('実績用　 (6コース) '!R79)*('実績用　 (6コース) '!AL76+'実績用　 (6コース) '!AL78)</f>
        <v>0</v>
      </c>
      <c r="DJ79" s="28"/>
      <c r="DM79" s="8"/>
      <c r="DN79" s="5">
        <v>76</v>
      </c>
      <c r="DO79" s="5" t="s">
        <v>241</v>
      </c>
      <c r="DP79" s="5" t="s">
        <v>673</v>
      </c>
      <c r="DQ79" s="186">
        <v>100</v>
      </c>
      <c r="DW79" s="1">
        <v>50</v>
      </c>
      <c r="DZ79" s="512">
        <v>76</v>
      </c>
      <c r="EA79" s="512" t="s">
        <v>241</v>
      </c>
      <c r="EB79" s="512" t="s">
        <v>673</v>
      </c>
      <c r="EC79" s="513">
        <v>100</v>
      </c>
    </row>
    <row r="80" spans="1:156" ht="16.5" customHeight="1">
      <c r="B80" s="1327"/>
      <c r="C80" s="696"/>
      <c r="D80" s="697"/>
      <c r="E80" s="883" t="s">
        <v>378</v>
      </c>
      <c r="F80" s="613"/>
      <c r="G80" s="613"/>
      <c r="H80" s="613"/>
      <c r="I80" s="885" t="s">
        <v>379</v>
      </c>
      <c r="J80" s="613"/>
      <c r="K80" s="613"/>
      <c r="L80" s="650"/>
      <c r="M80" s="652" t="s">
        <v>61</v>
      </c>
      <c r="N80" s="653"/>
      <c r="O80" s="75"/>
      <c r="P80" s="76"/>
      <c r="Q80" s="138"/>
      <c r="R80" s="137"/>
      <c r="S80" s="847"/>
      <c r="T80" s="604" t="str">
        <f>IF(T79="","",VLOOKUP(T79,$DR:$DU,2,FALSE))</f>
        <v/>
      </c>
      <c r="U80" s="605"/>
      <c r="V80" s="606"/>
      <c r="W80" s="604" t="str">
        <f>IF(W79="","",VLOOKUP(W79,$DR:$DU,2,FALSE))</f>
        <v/>
      </c>
      <c r="X80" s="605"/>
      <c r="Y80" s="606"/>
      <c r="Z80" s="604" t="str">
        <f>IF(Z79="","",VLOOKUP(Z79,$DR:$DU,2,FALSE))</f>
        <v/>
      </c>
      <c r="AA80" s="605"/>
      <c r="AB80" s="606"/>
      <c r="AC80" s="604" t="str">
        <f>IF(AC79="","",VLOOKUP(AC79,$DR:$DU,2,FALSE))</f>
        <v/>
      </c>
      <c r="AD80" s="605"/>
      <c r="AE80" s="606"/>
      <c r="AF80" s="604" t="str">
        <f>IF(AF79="","",VLOOKUP(AF79,'実績用　 (6コース) '!$DR:$DU,2,FALSE))</f>
        <v/>
      </c>
      <c r="AG80" s="605"/>
      <c r="AH80" s="711"/>
      <c r="AI80" s="877" t="s">
        <v>62</v>
      </c>
      <c r="AJ80" s="878"/>
      <c r="AK80" s="879"/>
      <c r="AL80" s="1498">
        <f>AL76+AL78</f>
        <v>0</v>
      </c>
      <c r="AM80" s="1499"/>
      <c r="AN80" s="631">
        <f>AN76+AN78</f>
        <v>0</v>
      </c>
      <c r="AO80" s="631"/>
      <c r="AP80" s="647"/>
      <c r="AQ80" s="637"/>
      <c r="AR80" s="638"/>
      <c r="AS80" s="1396"/>
      <c r="AT80" s="1397"/>
      <c r="AU80" s="1397"/>
      <c r="AV80" s="1407"/>
      <c r="AW80" s="1408"/>
      <c r="AX80" s="1409"/>
      <c r="CB80" s="8"/>
      <c r="CC80" s="5"/>
      <c r="CD80" s="8"/>
      <c r="CE80" s="8"/>
      <c r="CF80" s="8"/>
      <c r="CG80" s="91" t="s">
        <v>64</v>
      </c>
      <c r="CH80" s="95" t="e">
        <f>CH79</f>
        <v>#N/A</v>
      </c>
      <c r="CI80" s="95" t="e">
        <f>CI79</f>
        <v>#N/A</v>
      </c>
      <c r="CJ80" s="95" t="e">
        <f>CJ79</f>
        <v>#N/A</v>
      </c>
      <c r="CK80" s="95" t="e">
        <f>CK79</f>
        <v>#N/A</v>
      </c>
      <c r="CL80" s="95" t="e">
        <f>CL79</f>
        <v>#N/A</v>
      </c>
      <c r="CN80" s="78"/>
      <c r="CO80" s="79" t="s">
        <v>61</v>
      </c>
      <c r="CP80" s="80">
        <f>SUMIF(CH78:CL78,"小値賀町",CH79:CL79)*'実績用　 (6コース) '!AL76</f>
        <v>0</v>
      </c>
      <c r="CQ80" s="81">
        <f>SUMIF(CH78:CL78,"小値賀",CH80:CL80)*'実績用　 (6コース) '!AL78</f>
        <v>0</v>
      </c>
      <c r="CR80" s="96"/>
      <c r="CS80" s="83"/>
      <c r="CT80" s="97"/>
      <c r="CU80" s="84" t="s">
        <v>61</v>
      </c>
      <c r="CV80" s="85" t="str">
        <f>IF('実績用　 (6コース) '!O80="","0",DA76/CT77)</f>
        <v>0</v>
      </c>
      <c r="CW80" s="86" t="str">
        <f>IF('実績用　 (6コース) '!O80="","0",DA77/CT77)</f>
        <v>0</v>
      </c>
      <c r="CX80" s="87">
        <f>CV80*'実績用　 (6コース) '!AL76</f>
        <v>0</v>
      </c>
      <c r="CY80" s="88">
        <f>CW80*'実績用　 (6コース) '!AL78</f>
        <v>0</v>
      </c>
      <c r="CZ80" s="89">
        <f t="shared" si="14"/>
        <v>0</v>
      </c>
      <c r="DA80" s="93"/>
      <c r="DB80" s="98"/>
      <c r="DC80" s="90" t="s">
        <v>61</v>
      </c>
      <c r="DD80" s="85" t="str">
        <f>IF(('実績用　 (6コース) '!P80)="","0",('実績用　 (6コース) '!AL76+'実績用　 (6コース) '!AL78)*'実績用　 (6コース) '!P80*1000)</f>
        <v>0</v>
      </c>
      <c r="DE80" s="85">
        <f>COUNTA('実績用　 (6コース) '!O80)*('実績用　 (6コース) '!AL76+'実績用　 (6コース) '!AL78)</f>
        <v>0</v>
      </c>
      <c r="DF80" s="85">
        <f>COUNTA('実績用　 (6コース) '!Q80)*('実績用　 (6コース) '!AL76+'実績用　 (6コース) '!AL78)</f>
        <v>0</v>
      </c>
      <c r="DG80" s="85">
        <f>COUNTA('実績用　 (6コース) '!R80)*('実績用　 (6コース) '!AL76+'実績用　 (6コース) '!AL78)</f>
        <v>0</v>
      </c>
      <c r="DM80" s="8"/>
      <c r="DN80" s="5">
        <v>77</v>
      </c>
      <c r="DO80" s="5" t="s">
        <v>242</v>
      </c>
      <c r="DP80" s="5" t="s">
        <v>39</v>
      </c>
      <c r="DQ80" s="186">
        <v>0</v>
      </c>
      <c r="DW80" s="1">
        <v>0</v>
      </c>
      <c r="DZ80" s="514">
        <v>77</v>
      </c>
      <c r="EA80" s="514" t="s">
        <v>242</v>
      </c>
      <c r="EB80" s="514" t="s">
        <v>39</v>
      </c>
      <c r="EC80" s="519">
        <v>0</v>
      </c>
    </row>
    <row r="81" spans="2:133" ht="16.5" customHeight="1" thickBot="1">
      <c r="B81" s="1327"/>
      <c r="C81" s="698"/>
      <c r="D81" s="699"/>
      <c r="E81" s="884"/>
      <c r="F81" s="614"/>
      <c r="G81" s="614"/>
      <c r="H81" s="614"/>
      <c r="I81" s="886"/>
      <c r="J81" s="614"/>
      <c r="K81" s="614"/>
      <c r="L81" s="651"/>
      <c r="M81" s="887" t="s">
        <v>68</v>
      </c>
      <c r="N81" s="888"/>
      <c r="O81" s="99"/>
      <c r="P81" s="76"/>
      <c r="Q81" s="139"/>
      <c r="R81" s="140"/>
      <c r="S81" s="848"/>
      <c r="T81" s="718" t="str">
        <f>IF(T79="","",VLOOKUP(T79,$DR:$DU,4,FALSE))</f>
        <v/>
      </c>
      <c r="U81" s="719"/>
      <c r="V81" s="720"/>
      <c r="W81" s="718" t="str">
        <f>IF(W79="","",VLOOKUP(W79,$DR:$DU,4,FALSE))</f>
        <v/>
      </c>
      <c r="X81" s="719"/>
      <c r="Y81" s="720"/>
      <c r="Z81" s="718" t="str">
        <f>IF(Z79="","",VLOOKUP(Z79,$DR:$DU,4,FALSE))</f>
        <v/>
      </c>
      <c r="AA81" s="719"/>
      <c r="AB81" s="720"/>
      <c r="AC81" s="718" t="str">
        <f>IF(AC79="","",VLOOKUP(AC79,$DR:$DU,4,FALSE))</f>
        <v/>
      </c>
      <c r="AD81" s="719"/>
      <c r="AE81" s="720"/>
      <c r="AF81" s="718" t="str">
        <f>IF(AF79="","",VLOOKUP(AF79,'実績用　 (6コース) '!$DR:$DU,4,FALSE))</f>
        <v/>
      </c>
      <c r="AG81" s="719"/>
      <c r="AH81" s="721"/>
      <c r="AI81" s="880"/>
      <c r="AJ81" s="881"/>
      <c r="AK81" s="882"/>
      <c r="AL81" s="1500"/>
      <c r="AM81" s="1501"/>
      <c r="AN81" s="648"/>
      <c r="AO81" s="648"/>
      <c r="AP81" s="649"/>
      <c r="AQ81" s="639"/>
      <c r="AR81" s="640"/>
      <c r="AS81" s="1398"/>
      <c r="AT81" s="1399"/>
      <c r="AU81" s="1399"/>
      <c r="AV81" s="1410"/>
      <c r="AW81" s="1411"/>
      <c r="AX81" s="1412"/>
      <c r="CB81" s="8"/>
      <c r="CC81" s="5"/>
      <c r="CD81" s="8"/>
      <c r="CE81" s="8"/>
      <c r="CF81" s="8"/>
      <c r="CN81" s="101"/>
      <c r="CO81" s="102" t="s">
        <v>68</v>
      </c>
      <c r="CP81" s="103">
        <f>SUMIF(CH78:CL78,"宇久町",CH79:CL79)*'実績用　 (6コース) '!AL76</f>
        <v>0</v>
      </c>
      <c r="CQ81" s="104">
        <f>SUMIF(CH78:CL78,"宇久",CH80:CL80)*'実績用　 (6コース) '!AL78</f>
        <v>0</v>
      </c>
      <c r="CR81" s="96"/>
      <c r="CS81" s="83"/>
      <c r="CT81" s="105"/>
      <c r="CU81" s="106" t="s">
        <v>68</v>
      </c>
      <c r="CV81" s="107" t="str">
        <f>IF('実績用　 (6コース) '!O81="","0",DA76/CT77)</f>
        <v>0</v>
      </c>
      <c r="CW81" s="108" t="str">
        <f>IF('実績用　 (6コース) '!O81="","0",DA77/CT77)</f>
        <v>0</v>
      </c>
      <c r="CX81" s="109">
        <f>CV81*'実績用　 (6コース) '!AL76</f>
        <v>0</v>
      </c>
      <c r="CY81" s="110">
        <f>CW81*'実績用　 (6コース) '!AL78</f>
        <v>0</v>
      </c>
      <c r="CZ81" s="111">
        <f t="shared" si="14"/>
        <v>0</v>
      </c>
      <c r="DA81" s="93"/>
      <c r="DC81" s="112" t="s">
        <v>68</v>
      </c>
      <c r="DD81" s="107" t="str">
        <f>IF(('実績用　 (6コース) '!P81)="","0",('実績用　 (6コース) '!AL76+'実績用　 (6コース) '!AL78)*'実績用　 (6コース) '!P81*1000)</f>
        <v>0</v>
      </c>
      <c r="DE81" s="107">
        <f>COUNTA('実績用　 (6コース) '!O81)*('実績用　 (6コース) '!AL76+'実績用　 (6コース) '!AL78)</f>
        <v>0</v>
      </c>
      <c r="DF81" s="107">
        <f>COUNTA('実績用　 (6コース) '!Q81)*('実績用　 (6コース) '!AL76+'実績用　 (6コース) '!AL78)</f>
        <v>0</v>
      </c>
      <c r="DG81" s="107">
        <f>COUNTA('実績用　 (6コース) '!R81)*('実績用　 (6コース) '!AL76+'実績用　 (6コース) '!AL78)</f>
        <v>0</v>
      </c>
      <c r="DJ81" s="28"/>
      <c r="DK81" s="28"/>
      <c r="DL81" s="28"/>
      <c r="DM81" s="18"/>
      <c r="DN81" s="5">
        <v>78</v>
      </c>
      <c r="DO81" s="5" t="s">
        <v>243</v>
      </c>
      <c r="DP81" s="28" t="s">
        <v>39</v>
      </c>
      <c r="DQ81" s="186">
        <v>0</v>
      </c>
      <c r="DW81" s="1">
        <v>0</v>
      </c>
      <c r="DZ81" s="512">
        <v>78</v>
      </c>
      <c r="EA81" s="512" t="s">
        <v>243</v>
      </c>
      <c r="EB81" s="512" t="s">
        <v>39</v>
      </c>
      <c r="EC81" s="513">
        <v>0</v>
      </c>
    </row>
    <row r="82" spans="2:133" ht="16.5" customHeight="1" thickBot="1">
      <c r="B82" s="1327">
        <v>3</v>
      </c>
      <c r="C82" s="1334"/>
      <c r="D82" s="1417"/>
      <c r="E82" s="704" t="s">
        <v>381</v>
      </c>
      <c r="F82" s="705"/>
      <c r="G82" s="706"/>
      <c r="H82" s="706"/>
      <c r="I82" s="706"/>
      <c r="J82" s="706"/>
      <c r="K82" s="706"/>
      <c r="L82" s="707"/>
      <c r="M82" s="1166" t="s">
        <v>113</v>
      </c>
      <c r="N82" s="1167"/>
      <c r="O82" s="55"/>
      <c r="P82" s="56"/>
      <c r="Q82" s="135"/>
      <c r="R82" s="141"/>
      <c r="S82" s="712" t="s">
        <v>34</v>
      </c>
      <c r="T82" s="57"/>
      <c r="U82" s="872" t="str">
        <f>IF(T82="","",VLOOKUP(T82,$DN:$DQ,3,FALSE))</f>
        <v/>
      </c>
      <c r="V82" s="873"/>
      <c r="W82" s="57"/>
      <c r="X82" s="872" t="str">
        <f>IF(W82="","",VLOOKUP(W82,$DN:$DQ,3,FALSE))</f>
        <v/>
      </c>
      <c r="Y82" s="873"/>
      <c r="Z82" s="57"/>
      <c r="AA82" s="872" t="str">
        <f>IF(Z82="","",VLOOKUP(Z82,$DN:$DQ,3,FALSE))</f>
        <v/>
      </c>
      <c r="AB82" s="873"/>
      <c r="AC82" s="57"/>
      <c r="AD82" s="872" t="str">
        <f>IF(AC82="","",VLOOKUP(AC82,$DN:$DQ,3,FALSE))</f>
        <v/>
      </c>
      <c r="AE82" s="873"/>
      <c r="AF82" s="57"/>
      <c r="AG82" s="872" t="str">
        <f>IF(AF82="","",VLOOKUP(AF82,$DN:$DQ,3,FALSE))</f>
        <v/>
      </c>
      <c r="AH82" s="1365"/>
      <c r="AI82" s="607" t="s">
        <v>179</v>
      </c>
      <c r="AJ82" s="609">
        <f>DA82+CR82</f>
        <v>0</v>
      </c>
      <c r="AK82" s="610"/>
      <c r="AL82" s="627"/>
      <c r="AM82" s="628"/>
      <c r="AN82" s="631">
        <f>(AJ82*AL82)</f>
        <v>0</v>
      </c>
      <c r="AO82" s="631"/>
      <c r="AP82" s="632"/>
      <c r="AQ82" s="635">
        <f>SUM(P82:P87)*AL86</f>
        <v>0</v>
      </c>
      <c r="AR82" s="636"/>
      <c r="AS82" s="1392"/>
      <c r="AT82" s="1393"/>
      <c r="AU82" s="1393"/>
      <c r="AV82" s="1340"/>
      <c r="AW82" s="1341"/>
      <c r="AX82" s="1342"/>
      <c r="CB82" s="8"/>
      <c r="CC82" s="5"/>
      <c r="CD82" s="8"/>
      <c r="CE82" s="8"/>
      <c r="CF82" s="8"/>
      <c r="CN82" s="62">
        <v>3</v>
      </c>
      <c r="CO82" s="63" t="s">
        <v>110</v>
      </c>
      <c r="CP82" s="64">
        <f>SUMIF(CH84:CL84,"対馬市",CH85:CL85)*'実績用　 (6コース) '!AL82</f>
        <v>0</v>
      </c>
      <c r="CQ82" s="65">
        <f>SUMIF(CH84:CL84,"対馬市",CH86:CL86)*'実績用　 (6コース) '!AL84</f>
        <v>0</v>
      </c>
      <c r="CR82" s="66">
        <f>SUM('実績用　 (6コース) '!T87:AH87)</f>
        <v>0</v>
      </c>
      <c r="CS82" s="83"/>
      <c r="CT82" s="67" t="s">
        <v>11</v>
      </c>
      <c r="CU82" s="68" t="s">
        <v>110</v>
      </c>
      <c r="CV82" s="69" t="str">
        <f>IF('実績用　 (6コース) '!O82="","0",DA82/CT83)</f>
        <v>0</v>
      </c>
      <c r="CW82" s="70" t="str">
        <f>IF('実績用　 (6コース) '!O82="","0",DA83/CT83)</f>
        <v>0</v>
      </c>
      <c r="CX82" s="71">
        <f>CV82*'実績用　 (6コース) '!AL82</f>
        <v>0</v>
      </c>
      <c r="CY82" s="72">
        <f>CW82*'実績用　 (6コース) '!AL84</f>
        <v>0</v>
      </c>
      <c r="CZ82" s="73">
        <f t="shared" si="14"/>
        <v>0</v>
      </c>
      <c r="DA82" s="66">
        <f>SUM('実績用　 (6コース) '!T84:AH84)</f>
        <v>0</v>
      </c>
      <c r="DC82" s="74" t="s">
        <v>110</v>
      </c>
      <c r="DD82" s="69" t="str">
        <f>IF(('実績用　 (6コース) '!P82)="","0",('実績用　 (6コース) '!AL82+'実績用　 (6コース) '!AL84)*'実績用　 (6コース) '!P82*1000)</f>
        <v>0</v>
      </c>
      <c r="DE82" s="69">
        <f>COUNTA('実績用　 (6コース) '!O82)*('実績用　 (6コース) '!AL82+'実績用　 (6コース) '!AL84)</f>
        <v>0</v>
      </c>
      <c r="DF82" s="69">
        <f>COUNTA('実績用　 (6コース) '!Q82)*('実績用　 (6コース) '!AL82+'実績用　 (6コース) '!AL84)</f>
        <v>0</v>
      </c>
      <c r="DG82" s="69">
        <f>COUNTA('実績用　 (6コース) '!R82)*('実績用　 (6コース) '!AL82+'実績用　 (6コース) '!AL84)</f>
        <v>0</v>
      </c>
      <c r="DJ82" s="28"/>
      <c r="DK82" s="28"/>
      <c r="DL82" s="28"/>
      <c r="DM82" s="8"/>
      <c r="DN82" s="5">
        <v>79</v>
      </c>
      <c r="DO82" s="5" t="s">
        <v>244</v>
      </c>
      <c r="DP82" s="5" t="s">
        <v>39</v>
      </c>
      <c r="DQ82" s="186">
        <v>100</v>
      </c>
      <c r="DW82" s="1">
        <v>50</v>
      </c>
      <c r="DZ82" s="512">
        <v>79</v>
      </c>
      <c r="EA82" s="512" t="s">
        <v>244</v>
      </c>
      <c r="EB82" s="512" t="s">
        <v>39</v>
      </c>
      <c r="EC82" s="513">
        <v>100</v>
      </c>
    </row>
    <row r="83" spans="2:133" ht="16.5" customHeight="1">
      <c r="B83" s="1327"/>
      <c r="C83" s="1416"/>
      <c r="D83" s="1418"/>
      <c r="E83" s="869"/>
      <c r="F83" s="870"/>
      <c r="G83" s="870"/>
      <c r="H83" s="870"/>
      <c r="I83" s="870"/>
      <c r="J83" s="870"/>
      <c r="K83" s="870"/>
      <c r="L83" s="871"/>
      <c r="M83" s="652" t="s">
        <v>112</v>
      </c>
      <c r="N83" s="653"/>
      <c r="O83" s="75"/>
      <c r="P83" s="76"/>
      <c r="Q83" s="136"/>
      <c r="R83" s="142"/>
      <c r="S83" s="713"/>
      <c r="T83" s="819" t="str">
        <f>IF(T82="","",VLOOKUP(T82,$DN:$DQ,2,FALSE))</f>
        <v/>
      </c>
      <c r="U83" s="820"/>
      <c r="V83" s="821"/>
      <c r="W83" s="819" t="str">
        <f>IF(W82="","",VLOOKUP(W82,$DN:$DQ,2,FALSE))</f>
        <v/>
      </c>
      <c r="X83" s="820"/>
      <c r="Y83" s="821"/>
      <c r="Z83" s="819" t="str">
        <f>IF(Z82="","",VLOOKUP(Z82,$DN:$DQ,2,FALSE))</f>
        <v/>
      </c>
      <c r="AA83" s="820"/>
      <c r="AB83" s="821"/>
      <c r="AC83" s="819" t="str">
        <f>IF(AC82="","",VLOOKUP(AC82,$DN:$DQ,2,FALSE))</f>
        <v/>
      </c>
      <c r="AD83" s="820"/>
      <c r="AE83" s="821"/>
      <c r="AF83" s="819" t="str">
        <f>IF(AF82="","",VLOOKUP(AF82,$DN:$DQ,2,FALSE))</f>
        <v/>
      </c>
      <c r="AG83" s="820"/>
      <c r="AH83" s="821"/>
      <c r="AI83" s="608"/>
      <c r="AJ83" s="611"/>
      <c r="AK83" s="612"/>
      <c r="AL83" s="629"/>
      <c r="AM83" s="630"/>
      <c r="AN83" s="633"/>
      <c r="AO83" s="633"/>
      <c r="AP83" s="634"/>
      <c r="AQ83" s="637"/>
      <c r="AR83" s="638"/>
      <c r="AS83" s="1394"/>
      <c r="AT83" s="1395"/>
      <c r="AU83" s="1413"/>
      <c r="AV83" s="1343"/>
      <c r="AW83" s="1344"/>
      <c r="AX83" s="1345"/>
      <c r="CB83" s="8"/>
      <c r="CC83" s="5"/>
      <c r="CD83" s="8"/>
      <c r="CE83" s="8"/>
      <c r="CF83" s="8"/>
      <c r="CN83" s="78"/>
      <c r="CO83" s="79" t="s">
        <v>111</v>
      </c>
      <c r="CP83" s="80">
        <f>SUMIF(CH84:CL84,"壱岐市",CH85:CL85)*'実績用　 (6コース) '!AL82</f>
        <v>0</v>
      </c>
      <c r="CQ83" s="81">
        <f>SUMIF(CH84:CL84,"壱岐市",CH86:CL86)*'実績用　 (6コース) '!AL84</f>
        <v>0</v>
      </c>
      <c r="CR83" s="82">
        <f>CR82</f>
        <v>0</v>
      </c>
      <c r="CS83" s="83"/>
      <c r="CT83" s="851">
        <f>COUNTA('実績用　 (6コース) '!O82:O87)</f>
        <v>0</v>
      </c>
      <c r="CU83" s="84" t="s">
        <v>111</v>
      </c>
      <c r="CV83" s="85" t="str">
        <f>IF('実績用　 (6コース) '!O83="","0",DA82/CT83)</f>
        <v>0</v>
      </c>
      <c r="CW83" s="86" t="str">
        <f>IF('実績用　 (6コース) '!O83="","0",DA83/CT83)</f>
        <v>0</v>
      </c>
      <c r="CX83" s="87">
        <f>CV83*'実績用　 (6コース) '!AL82</f>
        <v>0</v>
      </c>
      <c r="CY83" s="88">
        <f>CW83*'実績用　 (6コース) '!AL84</f>
        <v>0</v>
      </c>
      <c r="CZ83" s="89">
        <f t="shared" si="14"/>
        <v>0</v>
      </c>
      <c r="DA83" s="82">
        <f>CL109</f>
        <v>0</v>
      </c>
      <c r="DC83" s="90" t="s">
        <v>111</v>
      </c>
      <c r="DD83" s="85" t="str">
        <f>IF(('実績用　 (6コース) '!P83)="","0",('実績用　 (6コース) '!AL82+'実績用　 (6コース) '!AL84)*'実績用　 (6コース) '!P83*1000)</f>
        <v>0</v>
      </c>
      <c r="DE83" s="85">
        <f>COUNTA('実績用　 (6コース) '!O83)*('実績用　 (6コース) '!AL82+'実績用　 (6コース) '!AL84)</f>
        <v>0</v>
      </c>
      <c r="DF83" s="85">
        <f>COUNTA('実績用　 (6コース) '!Q83)*('実績用　 (6コース) '!AL82+'実績用　 (6コース) '!AL84)</f>
        <v>0</v>
      </c>
      <c r="DG83" s="85">
        <f>COUNTA('実績用　 (6コース) '!R83)*('実績用　 (6コース) '!AL82+'実績用　 (6コース) '!AL84)</f>
        <v>0</v>
      </c>
      <c r="DJ83" s="28"/>
      <c r="DK83" s="28"/>
      <c r="DL83" s="8"/>
      <c r="DM83" s="8"/>
      <c r="DN83" s="5">
        <v>80</v>
      </c>
      <c r="DO83" s="5" t="s">
        <v>245</v>
      </c>
      <c r="DP83" s="28" t="s">
        <v>39</v>
      </c>
      <c r="DQ83" s="186">
        <v>200</v>
      </c>
      <c r="DW83" s="1">
        <v>100</v>
      </c>
      <c r="DZ83" s="515">
        <v>80</v>
      </c>
      <c r="EA83" s="515" t="s">
        <v>245</v>
      </c>
      <c r="EB83" s="515" t="s">
        <v>39</v>
      </c>
      <c r="EC83" s="520">
        <v>200</v>
      </c>
    </row>
    <row r="84" spans="2:133" ht="16.5" customHeight="1">
      <c r="B84" s="1327"/>
      <c r="C84" s="1419" t="s">
        <v>508</v>
      </c>
      <c r="D84" s="1420"/>
      <c r="E84" s="869"/>
      <c r="F84" s="870"/>
      <c r="G84" s="870"/>
      <c r="H84" s="870"/>
      <c r="I84" s="870"/>
      <c r="J84" s="870"/>
      <c r="K84" s="870"/>
      <c r="L84" s="871"/>
      <c r="M84" s="652" t="s">
        <v>45</v>
      </c>
      <c r="N84" s="653"/>
      <c r="O84" s="75"/>
      <c r="P84" s="76"/>
      <c r="Q84" s="136"/>
      <c r="R84" s="137"/>
      <c r="S84" s="714"/>
      <c r="T84" s="853" t="str">
        <f>IF(T82="","",VLOOKUP(T82,$DN:$DQ,4,FALSE))</f>
        <v/>
      </c>
      <c r="U84" s="854"/>
      <c r="V84" s="855"/>
      <c r="W84" s="853" t="str">
        <f>IF(W82="","",VLOOKUP(W82,$DN:$DQ,4,FALSE))</f>
        <v/>
      </c>
      <c r="X84" s="854"/>
      <c r="Y84" s="855"/>
      <c r="Z84" s="853" t="str">
        <f>IF(Z82="","",VLOOKUP(Z82,$DN:$DQ,4,FALSE))</f>
        <v/>
      </c>
      <c r="AA84" s="854"/>
      <c r="AB84" s="855"/>
      <c r="AC84" s="853" t="str">
        <f>IF(AC82="","",VLOOKUP(AC82,$DN:$DQ,4,FALSE))</f>
        <v/>
      </c>
      <c r="AD84" s="854"/>
      <c r="AE84" s="855"/>
      <c r="AF84" s="853" t="str">
        <f>IF(AF82="","",VLOOKUP(AF82,$DN:$DQ,4,FALSE))</f>
        <v/>
      </c>
      <c r="AG84" s="854"/>
      <c r="AH84" s="855"/>
      <c r="AI84" s="856" t="s">
        <v>284</v>
      </c>
      <c r="AJ84" s="858">
        <f>CR83+DA83</f>
        <v>0</v>
      </c>
      <c r="AK84" s="859"/>
      <c r="AL84" s="641"/>
      <c r="AM84" s="642"/>
      <c r="AN84" s="633">
        <f>(AJ84*AL84)</f>
        <v>0</v>
      </c>
      <c r="AO84" s="633"/>
      <c r="AP84" s="634"/>
      <c r="AQ84" s="637"/>
      <c r="AR84" s="638"/>
      <c r="AS84" s="1396"/>
      <c r="AT84" s="1397"/>
      <c r="AU84" s="1414"/>
      <c r="AV84" s="1343"/>
      <c r="AW84" s="1344"/>
      <c r="AX84" s="1345"/>
      <c r="CB84" s="8"/>
      <c r="CC84" s="5"/>
      <c r="CD84" s="8"/>
      <c r="CE84" s="8"/>
      <c r="CF84" s="8"/>
      <c r="CG84" s="91" t="s">
        <v>48</v>
      </c>
      <c r="CH84" s="92" t="e">
        <f>VLOOKUP('実績用　 (6コース) '!T85,$DR:$DV,5,FALSE)</f>
        <v>#N/A</v>
      </c>
      <c r="CI84" s="92" t="e">
        <f>VLOOKUP('実績用　 (6コース) '!W85,$DR:$DV,5,FALSE)</f>
        <v>#N/A</v>
      </c>
      <c r="CJ84" s="92" t="e">
        <f>VLOOKUP('実績用　 (6コース) '!Z85,$DR:$DV,5,FALSE)</f>
        <v>#N/A</v>
      </c>
      <c r="CK84" s="92" t="e">
        <f>VLOOKUP('実績用　 (6コース) '!AC85,$DR:$DV,5,FALSE)</f>
        <v>#N/A</v>
      </c>
      <c r="CL84" s="92" t="e">
        <f>VLOOKUP('実績用　 (6コース) '!AF85,$DR:$DV,5,FALSE)</f>
        <v>#N/A</v>
      </c>
      <c r="CN84" s="78"/>
      <c r="CO84" s="79" t="s">
        <v>45</v>
      </c>
      <c r="CP84" s="80">
        <f>SUMIF(CH84:CL84,"五島市",CH85:CL85)*'実績用　 (6コース) '!AL82</f>
        <v>0</v>
      </c>
      <c r="CQ84" s="81">
        <f>SUMIF(CH84:CL84,"五島市",CH86:CL86)*'実績用　 (6コース) '!AL84</f>
        <v>0</v>
      </c>
      <c r="CR84" s="96"/>
      <c r="CS84" s="83"/>
      <c r="CT84" s="852"/>
      <c r="CU84" s="84" t="s">
        <v>45</v>
      </c>
      <c r="CV84" s="85" t="str">
        <f>IF('実績用　 (6コース) '!O84="","0",DA82/CT83)</f>
        <v>0</v>
      </c>
      <c r="CW84" s="86" t="str">
        <f>IF('実績用　 (6コース) '!O84="","0",DA83/CT83)</f>
        <v>0</v>
      </c>
      <c r="CX84" s="87">
        <f>CV84*'実績用　 (6コース) '!AL82</f>
        <v>0</v>
      </c>
      <c r="CY84" s="88">
        <f>CW84*'実績用　 (6コース) '!AL84</f>
        <v>0</v>
      </c>
      <c r="CZ84" s="89">
        <f t="shared" si="14"/>
        <v>0</v>
      </c>
      <c r="DA84" s="93"/>
      <c r="DC84" s="90" t="s">
        <v>45</v>
      </c>
      <c r="DD84" s="85" t="str">
        <f>IF(('実績用　 (6コース) '!P84)="","0",('実績用　 (6コース) '!AL82+'実績用　 (6コース) '!AL84)*'実績用　 (6コース) '!P84*1000)</f>
        <v>0</v>
      </c>
      <c r="DE84" s="85">
        <f>COUNTA('実績用　 (6コース) '!O84)*('実績用　 (6コース) '!AL82+'実績用　 (6コース) '!AL84)</f>
        <v>0</v>
      </c>
      <c r="DF84" s="85">
        <f>COUNTA('実績用　 (6コース) '!Q84)*('実績用　 (6コース) '!AL82+'実績用　 (6コース) '!AL84)</f>
        <v>0</v>
      </c>
      <c r="DG84" s="85">
        <f>COUNTA('実績用　 (6コース) '!R84)*('実績用　 (6コース) '!AL82+'実績用　 (6コース) '!AL84)</f>
        <v>0</v>
      </c>
      <c r="DK84" s="28"/>
      <c r="DL84" s="28"/>
      <c r="DM84" s="8"/>
      <c r="DN84" s="5">
        <v>81</v>
      </c>
      <c r="DO84" s="5" t="s">
        <v>246</v>
      </c>
      <c r="DP84" s="5" t="s">
        <v>39</v>
      </c>
      <c r="DQ84" s="186">
        <v>0</v>
      </c>
      <c r="DU84" s="5"/>
      <c r="DV84" s="5"/>
      <c r="DW84" s="1">
        <v>0</v>
      </c>
      <c r="DZ84" s="512">
        <v>81</v>
      </c>
      <c r="EA84" s="512" t="s">
        <v>246</v>
      </c>
      <c r="EB84" s="512" t="s">
        <v>39</v>
      </c>
      <c r="EC84" s="513">
        <v>0</v>
      </c>
    </row>
    <row r="85" spans="2:133" ht="16.5" customHeight="1" thickBot="1">
      <c r="B85" s="1327"/>
      <c r="C85" s="694"/>
      <c r="D85" s="695"/>
      <c r="E85" s="869"/>
      <c r="F85" s="870"/>
      <c r="G85" s="870"/>
      <c r="H85" s="870"/>
      <c r="I85" s="870"/>
      <c r="J85" s="870"/>
      <c r="K85" s="870"/>
      <c r="L85" s="871"/>
      <c r="M85" s="652" t="s">
        <v>53</v>
      </c>
      <c r="N85" s="653"/>
      <c r="O85" s="75"/>
      <c r="P85" s="76"/>
      <c r="Q85" s="136"/>
      <c r="R85" s="137"/>
      <c r="S85" s="846" t="s">
        <v>54</v>
      </c>
      <c r="T85" s="94"/>
      <c r="U85" s="849" t="str">
        <f>IF(T85="","",VLOOKUP(T85,$DR:$DU,3,FALSE))</f>
        <v/>
      </c>
      <c r="V85" s="850"/>
      <c r="W85" s="94"/>
      <c r="X85" s="849" t="str">
        <f>IF(W85="","",VLOOKUP(W85,$DR:$DU,3,FALSE))</f>
        <v/>
      </c>
      <c r="Y85" s="850"/>
      <c r="Z85" s="94"/>
      <c r="AA85" s="849" t="str">
        <f>IF(Z85="","",VLOOKUP(Z85,$DR:$DU,3,FALSE))</f>
        <v/>
      </c>
      <c r="AB85" s="850"/>
      <c r="AC85" s="94"/>
      <c r="AD85" s="849" t="str">
        <f>IF(AC85="","",VLOOKUP(AC85,$DR:$DU,3,FALSE))</f>
        <v/>
      </c>
      <c r="AE85" s="850"/>
      <c r="AF85" s="94"/>
      <c r="AG85" s="849" t="str">
        <f>IF(AF85="","",VLOOKUP(AF85,'実績用　 (6コース) '!$DR:$DU,3,FALSE))</f>
        <v/>
      </c>
      <c r="AH85" s="895"/>
      <c r="AI85" s="857"/>
      <c r="AJ85" s="843"/>
      <c r="AK85" s="860"/>
      <c r="AL85" s="643"/>
      <c r="AM85" s="644"/>
      <c r="AN85" s="645"/>
      <c r="AO85" s="645"/>
      <c r="AP85" s="646"/>
      <c r="AQ85" s="637"/>
      <c r="AR85" s="638"/>
      <c r="AS85" s="1396"/>
      <c r="AT85" s="1397"/>
      <c r="AU85" s="1414"/>
      <c r="AV85" s="1343"/>
      <c r="AW85" s="1344"/>
      <c r="AX85" s="1345"/>
      <c r="CB85" s="8"/>
      <c r="CC85" s="28"/>
      <c r="CD85" s="8"/>
      <c r="CE85" s="8"/>
      <c r="CF85" s="8"/>
      <c r="CG85" s="91" t="s">
        <v>56</v>
      </c>
      <c r="CH85" s="95" t="e">
        <f>VLOOKUP('実績用　 (6コース) '!T85,$DR:$DV,4,FALSE)</f>
        <v>#N/A</v>
      </c>
      <c r="CI85" s="95" t="e">
        <f>VLOOKUP('実績用　 (6コース) '!W85,$DR:$DV,4,FALSE)</f>
        <v>#N/A</v>
      </c>
      <c r="CJ85" s="95" t="e">
        <f>VLOOKUP('実績用　 (6コース) '!Z85,$DR:$DV,4,FALSE)</f>
        <v>#N/A</v>
      </c>
      <c r="CK85" s="95" t="e">
        <f>VLOOKUP('実績用　 (6コース) '!AC85,$DR:$DV,4,FALSE)</f>
        <v>#N/A</v>
      </c>
      <c r="CL85" s="95" t="e">
        <f>VLOOKUP('実績用　 (6コース) '!AF85,$DR:$DV,4,FALSE)</f>
        <v>#N/A</v>
      </c>
      <c r="CN85" s="78"/>
      <c r="CO85" s="79" t="s">
        <v>53</v>
      </c>
      <c r="CP85" s="80">
        <f>SUMIF(CH84:CL84,"新上五島町",CH85:CL85)*'実績用　 (6コース) '!AL82</f>
        <v>0</v>
      </c>
      <c r="CQ85" s="81">
        <f>SUMIF(CH84:CL84,"上五島",CH86:CL86)*'実績用　 (6コース) '!AL84</f>
        <v>0</v>
      </c>
      <c r="CR85" s="96"/>
      <c r="CS85" s="83"/>
      <c r="CT85" s="97"/>
      <c r="CU85" s="84" t="s">
        <v>53</v>
      </c>
      <c r="CV85" s="85" t="str">
        <f>IF('実績用　 (6コース) '!O85="","0",DA82/CT83)</f>
        <v>0</v>
      </c>
      <c r="CW85" s="86" t="str">
        <f>IF('実績用　 (6コース) '!O85="","0",DA83/CT83)</f>
        <v>0</v>
      </c>
      <c r="CX85" s="87">
        <f>CV85*'実績用　 (6コース) '!AL82</f>
        <v>0</v>
      </c>
      <c r="CY85" s="88">
        <f>CW85*'実績用　 (6コース) '!AL84</f>
        <v>0</v>
      </c>
      <c r="CZ85" s="89">
        <f t="shared" si="14"/>
        <v>0</v>
      </c>
      <c r="DA85" s="93"/>
      <c r="DB85" s="98"/>
      <c r="DC85" s="90" t="s">
        <v>53</v>
      </c>
      <c r="DD85" s="85" t="str">
        <f>IF(('実績用　 (6コース) '!P85)="","0",('実績用　 (6コース) '!AL82+'実績用　 (6コース) '!AL84)*'実績用　 (6コース) '!P85*1000)</f>
        <v>0</v>
      </c>
      <c r="DE85" s="85">
        <f>COUNTA('実績用　 (6コース) '!O85)*('実績用　 (6コース) '!AL82+'実績用　 (6コース) '!AL84)</f>
        <v>0</v>
      </c>
      <c r="DF85" s="85">
        <f>COUNTA('実績用　 (6コース) '!Q85)*('実績用　 (6コース) '!AL82+'実績用　 (6コース) '!AL84)</f>
        <v>0</v>
      </c>
      <c r="DG85" s="85">
        <f>COUNTA('実績用　 (6コース) '!R85)*('実績用　 (6コース) '!AL82+'実績用　 (6コース) '!AL84)</f>
        <v>0</v>
      </c>
      <c r="DK85" s="28"/>
      <c r="DL85" s="28"/>
      <c r="DM85" s="8"/>
      <c r="DN85" s="5">
        <v>82</v>
      </c>
      <c r="DO85" s="5" t="s">
        <v>247</v>
      </c>
      <c r="DP85" s="28" t="s">
        <v>39</v>
      </c>
      <c r="DQ85" s="186">
        <v>100</v>
      </c>
      <c r="DU85" s="5"/>
      <c r="DV85" s="5"/>
      <c r="DW85" s="1">
        <v>50</v>
      </c>
      <c r="DZ85" s="514">
        <v>82</v>
      </c>
      <c r="EA85" s="514" t="s">
        <v>247</v>
      </c>
      <c r="EB85" s="514" t="s">
        <v>39</v>
      </c>
      <c r="EC85" s="519">
        <v>100</v>
      </c>
    </row>
    <row r="86" spans="2:133" ht="16.5" customHeight="1">
      <c r="B86" s="1327"/>
      <c r="C86" s="696"/>
      <c r="D86" s="697"/>
      <c r="E86" s="883" t="s">
        <v>378</v>
      </c>
      <c r="F86" s="613"/>
      <c r="G86" s="613"/>
      <c r="H86" s="613"/>
      <c r="I86" s="885" t="s">
        <v>379</v>
      </c>
      <c r="J86" s="613"/>
      <c r="K86" s="613"/>
      <c r="L86" s="650"/>
      <c r="M86" s="652" t="s">
        <v>61</v>
      </c>
      <c r="N86" s="653"/>
      <c r="O86" s="75"/>
      <c r="P86" s="76"/>
      <c r="Q86" s="138"/>
      <c r="R86" s="137"/>
      <c r="S86" s="847"/>
      <c r="T86" s="604" t="str">
        <f>IF(T85="","",VLOOKUP(T85,$DR:$DU,2,FALSE))</f>
        <v/>
      </c>
      <c r="U86" s="605"/>
      <c r="V86" s="606"/>
      <c r="W86" s="604" t="str">
        <f>IF(W85="","",VLOOKUP(W85,$DR:$DU,2,FALSE))</f>
        <v/>
      </c>
      <c r="X86" s="605"/>
      <c r="Y86" s="606"/>
      <c r="Z86" s="604" t="str">
        <f>IF(Z85="","",VLOOKUP(Z85,$DR:$DU,2,FALSE))</f>
        <v/>
      </c>
      <c r="AA86" s="605"/>
      <c r="AB86" s="606"/>
      <c r="AC86" s="604" t="str">
        <f>IF(AC85="","",VLOOKUP(AC85,$DR:$DU,2,FALSE))</f>
        <v/>
      </c>
      <c r="AD86" s="605"/>
      <c r="AE86" s="606"/>
      <c r="AF86" s="604" t="str">
        <f>IF(AF85="","",VLOOKUP(AF85,'実績用　 (6コース) '!$DR:$DU,2,FALSE))</f>
        <v/>
      </c>
      <c r="AG86" s="605"/>
      <c r="AH86" s="711"/>
      <c r="AI86" s="877" t="s">
        <v>62</v>
      </c>
      <c r="AJ86" s="878"/>
      <c r="AK86" s="879"/>
      <c r="AL86" s="1498">
        <f>AL82+AL84</f>
        <v>0</v>
      </c>
      <c r="AM86" s="1499"/>
      <c r="AN86" s="631">
        <f>AN82+AN84</f>
        <v>0</v>
      </c>
      <c r="AO86" s="631"/>
      <c r="AP86" s="647"/>
      <c r="AQ86" s="637"/>
      <c r="AR86" s="638"/>
      <c r="AS86" s="1396"/>
      <c r="AT86" s="1397"/>
      <c r="AU86" s="1414"/>
      <c r="AV86" s="1343"/>
      <c r="AW86" s="1344"/>
      <c r="AX86" s="1345"/>
      <c r="CB86" s="8"/>
      <c r="CC86" s="28"/>
      <c r="CD86" s="8"/>
      <c r="CE86" s="8"/>
      <c r="CF86" s="8"/>
      <c r="CG86" s="91" t="s">
        <v>64</v>
      </c>
      <c r="CH86" s="95" t="e">
        <f>CH85</f>
        <v>#N/A</v>
      </c>
      <c r="CI86" s="95" t="e">
        <f>CI85</f>
        <v>#N/A</v>
      </c>
      <c r="CJ86" s="95" t="e">
        <f>CJ85</f>
        <v>#N/A</v>
      </c>
      <c r="CK86" s="95" t="e">
        <f>CK85</f>
        <v>#N/A</v>
      </c>
      <c r="CL86" s="95" t="e">
        <f>CL85</f>
        <v>#N/A</v>
      </c>
      <c r="CN86" s="78"/>
      <c r="CO86" s="79" t="s">
        <v>61</v>
      </c>
      <c r="CP86" s="80">
        <f>SUMIF(CH84:CL84,"小値賀町",CH85:CL85)*'実績用　 (6コース) '!AL82</f>
        <v>0</v>
      </c>
      <c r="CQ86" s="81">
        <f>SUMIF(CH84:CL84,"小値賀",CH86:CL86)*'実績用　 (6コース) '!AL84</f>
        <v>0</v>
      </c>
      <c r="CR86" s="96"/>
      <c r="CS86" s="83"/>
      <c r="CT86" s="97"/>
      <c r="CU86" s="84" t="s">
        <v>61</v>
      </c>
      <c r="CV86" s="85" t="str">
        <f>IF('実績用　 (6コース) '!O86="","0",DA82/CT83)</f>
        <v>0</v>
      </c>
      <c r="CW86" s="86" t="str">
        <f>IF('実績用　 (6コース) '!O86="","0",DA83/CT83)</f>
        <v>0</v>
      </c>
      <c r="CX86" s="87">
        <f>CV86*'実績用　 (6コース) '!AL82</f>
        <v>0</v>
      </c>
      <c r="CY86" s="88">
        <f>CW86*'実績用　 (6コース) '!AL84</f>
        <v>0</v>
      </c>
      <c r="CZ86" s="89">
        <f t="shared" si="14"/>
        <v>0</v>
      </c>
      <c r="DA86" s="93"/>
      <c r="DB86" s="98"/>
      <c r="DC86" s="90" t="s">
        <v>61</v>
      </c>
      <c r="DD86" s="85" t="str">
        <f>IF(('実績用　 (6コース) '!P86)="","0",('実績用　 (6コース) '!AL82+'実績用　 (6コース) '!AL84)*'実績用　 (6コース) '!P86*1000)</f>
        <v>0</v>
      </c>
      <c r="DE86" s="85">
        <f>COUNTA('実績用　 (6コース) '!O86)*('実績用　 (6コース) '!AL82+'実績用　 (6コース) '!AL84)</f>
        <v>0</v>
      </c>
      <c r="DF86" s="85">
        <f>COUNTA('実績用　 (6コース) '!Q86)*('実績用　 (6コース) '!AL82+'実績用　 (6コース) '!AL84)</f>
        <v>0</v>
      </c>
      <c r="DG86" s="85">
        <f>COUNTA('実績用　 (6コース) '!R86)*('実績用　 (6コース) '!AL82+'実績用　 (6コース) '!AL84)</f>
        <v>0</v>
      </c>
      <c r="DL86" s="4"/>
      <c r="DM86" s="8"/>
      <c r="DN86" s="5">
        <v>83</v>
      </c>
      <c r="DO86" s="5" t="s">
        <v>248</v>
      </c>
      <c r="DP86" s="5" t="s">
        <v>39</v>
      </c>
      <c r="DQ86" s="186">
        <v>200</v>
      </c>
      <c r="DU86" s="5"/>
      <c r="DV86" s="5"/>
      <c r="DW86" s="1">
        <v>100</v>
      </c>
      <c r="DZ86" s="512">
        <v>83</v>
      </c>
      <c r="EA86" s="512" t="s">
        <v>248</v>
      </c>
      <c r="EB86" s="512" t="s">
        <v>39</v>
      </c>
      <c r="EC86" s="513">
        <v>200</v>
      </c>
    </row>
    <row r="87" spans="2:133" ht="16.5" customHeight="1" thickBot="1">
      <c r="B87" s="1327"/>
      <c r="C87" s="698"/>
      <c r="D87" s="699"/>
      <c r="E87" s="884"/>
      <c r="F87" s="614"/>
      <c r="G87" s="614"/>
      <c r="H87" s="614"/>
      <c r="I87" s="886"/>
      <c r="J87" s="614"/>
      <c r="K87" s="614"/>
      <c r="L87" s="651"/>
      <c r="M87" s="887" t="s">
        <v>68</v>
      </c>
      <c r="N87" s="888"/>
      <c r="O87" s="99"/>
      <c r="P87" s="76"/>
      <c r="Q87" s="139"/>
      <c r="R87" s="140"/>
      <c r="S87" s="848"/>
      <c r="T87" s="718" t="str">
        <f>IF(T85="","",VLOOKUP(T85,$DR:$DU,4,FALSE))</f>
        <v/>
      </c>
      <c r="U87" s="719"/>
      <c r="V87" s="720"/>
      <c r="W87" s="718" t="str">
        <f>IF(W85="","",VLOOKUP(W85,$DR:$DU,4,FALSE))</f>
        <v/>
      </c>
      <c r="X87" s="719"/>
      <c r="Y87" s="720"/>
      <c r="Z87" s="718" t="str">
        <f>IF(Z85="","",VLOOKUP(Z85,$DR:$DU,4,FALSE))</f>
        <v/>
      </c>
      <c r="AA87" s="719"/>
      <c r="AB87" s="720"/>
      <c r="AC87" s="718" t="str">
        <f>IF(AC85="","",VLOOKUP(AC85,$DR:$DU,4,FALSE))</f>
        <v/>
      </c>
      <c r="AD87" s="719"/>
      <c r="AE87" s="720"/>
      <c r="AF87" s="718" t="str">
        <f>IF(AF85="","",VLOOKUP(AF85,'実績用　 (6コース) '!$DR:$DU,4,FALSE))</f>
        <v/>
      </c>
      <c r="AG87" s="719"/>
      <c r="AH87" s="721"/>
      <c r="AI87" s="880"/>
      <c r="AJ87" s="881"/>
      <c r="AK87" s="882"/>
      <c r="AL87" s="1500"/>
      <c r="AM87" s="1501"/>
      <c r="AN87" s="648"/>
      <c r="AO87" s="648"/>
      <c r="AP87" s="649"/>
      <c r="AQ87" s="639"/>
      <c r="AR87" s="640"/>
      <c r="AS87" s="1398"/>
      <c r="AT87" s="1399"/>
      <c r="AU87" s="1415"/>
      <c r="AV87" s="1346"/>
      <c r="AW87" s="1347"/>
      <c r="AX87" s="1348"/>
      <c r="CB87" s="8"/>
      <c r="CC87" s="28"/>
      <c r="CD87" s="8"/>
      <c r="CE87" s="8"/>
      <c r="CF87" s="8"/>
      <c r="CN87" s="101"/>
      <c r="CO87" s="102" t="s">
        <v>68</v>
      </c>
      <c r="CP87" s="103">
        <f>SUMIF(CH84:CL84,"宇久町",CH85:CL85)*'実績用　 (6コース) '!AL82</f>
        <v>0</v>
      </c>
      <c r="CQ87" s="104">
        <f>SUMIF(CH84:CL84,"宇久",CH86:CL86)*'実績用　 (6コース) '!AL84</f>
        <v>0</v>
      </c>
      <c r="CR87" s="96"/>
      <c r="CS87" s="83"/>
      <c r="CT87" s="105"/>
      <c r="CU87" s="106" t="s">
        <v>68</v>
      </c>
      <c r="CV87" s="107" t="str">
        <f>IF('実績用　 (6コース) '!O87="","0",DA82/CT83)</f>
        <v>0</v>
      </c>
      <c r="CW87" s="108" t="str">
        <f>IF('実績用　 (6コース) '!O87="","0",DA83/CT83)</f>
        <v>0</v>
      </c>
      <c r="CX87" s="109">
        <f>CV87*'実績用　 (6コース) '!AL82</f>
        <v>0</v>
      </c>
      <c r="CY87" s="110">
        <f>CW87*'実績用　 (6コース) '!AL84</f>
        <v>0</v>
      </c>
      <c r="CZ87" s="111">
        <f t="shared" si="14"/>
        <v>0</v>
      </c>
      <c r="DA87" s="93"/>
      <c r="DC87" s="112" t="s">
        <v>68</v>
      </c>
      <c r="DD87" s="107" t="str">
        <f>IF(('実績用　 (6コース) '!P87)="","0",('実績用　 (6コース) '!AL82+'実績用　 (6コース) '!AL84)*'実績用　 (6コース) '!P87*1000)</f>
        <v>0</v>
      </c>
      <c r="DE87" s="107">
        <f>COUNTA('実績用　 (6コース) '!O87)*('実績用　 (6コース) '!AL82+'実績用　 (6コース) '!AL84)</f>
        <v>0</v>
      </c>
      <c r="DF87" s="107">
        <f>COUNTA('実績用　 (6コース) '!Q87)*('実績用　 (6コース) '!AL82+'実績用　 (6コース) '!AL84)</f>
        <v>0</v>
      </c>
      <c r="DG87" s="107">
        <f>COUNTA('実績用　 (6コース) '!R87)*('実績用　 (6コース) '!AL82+'実績用　 (6コース) '!AL84)</f>
        <v>0</v>
      </c>
      <c r="DL87" s="4"/>
      <c r="DM87" s="8"/>
      <c r="DN87" s="5">
        <v>84</v>
      </c>
      <c r="DO87" s="5" t="s">
        <v>249</v>
      </c>
      <c r="DP87" s="5" t="s">
        <v>39</v>
      </c>
      <c r="DQ87" s="186">
        <v>100</v>
      </c>
      <c r="DU87" s="5"/>
      <c r="DV87" s="5"/>
      <c r="DW87" s="1">
        <v>50</v>
      </c>
      <c r="DZ87" s="512">
        <v>84</v>
      </c>
      <c r="EA87" s="512" t="s">
        <v>249</v>
      </c>
      <c r="EB87" s="512" t="s">
        <v>39</v>
      </c>
      <c r="EC87" s="513">
        <v>100</v>
      </c>
    </row>
    <row r="88" spans="2:133" ht="16.5" customHeight="1" thickBot="1">
      <c r="B88" s="1327">
        <v>4</v>
      </c>
      <c r="C88" s="1334"/>
      <c r="D88" s="1417"/>
      <c r="E88" s="704" t="s">
        <v>381</v>
      </c>
      <c r="F88" s="705"/>
      <c r="G88" s="706"/>
      <c r="H88" s="706"/>
      <c r="I88" s="706"/>
      <c r="J88" s="706"/>
      <c r="K88" s="706"/>
      <c r="L88" s="707"/>
      <c r="M88" s="1166" t="s">
        <v>113</v>
      </c>
      <c r="N88" s="1167"/>
      <c r="O88" s="55"/>
      <c r="P88" s="56"/>
      <c r="Q88" s="135"/>
      <c r="R88" s="141"/>
      <c r="S88" s="712" t="s">
        <v>34</v>
      </c>
      <c r="T88" s="57"/>
      <c r="U88" s="872" t="str">
        <f>IF(T88="","",VLOOKUP(T88,$DN:$DQ,3,FALSE))</f>
        <v/>
      </c>
      <c r="V88" s="873"/>
      <c r="W88" s="57"/>
      <c r="X88" s="872" t="str">
        <f>IF(W88="","",VLOOKUP(W88,$DN:$DQ,3,FALSE))</f>
        <v/>
      </c>
      <c r="Y88" s="873"/>
      <c r="Z88" s="57"/>
      <c r="AA88" s="872" t="str">
        <f>IF(Z88="","",VLOOKUP(Z88,$DN:$DQ,3,FALSE))</f>
        <v/>
      </c>
      <c r="AB88" s="873"/>
      <c r="AC88" s="57"/>
      <c r="AD88" s="872" t="str">
        <f>IF(AC88="","",VLOOKUP(AC88,$DN:$DQ,3,FALSE))</f>
        <v/>
      </c>
      <c r="AE88" s="873"/>
      <c r="AF88" s="57"/>
      <c r="AG88" s="872" t="str">
        <f>IF(AF88="","",VLOOKUP(AF88,$DN:$DQ,3,FALSE))</f>
        <v/>
      </c>
      <c r="AH88" s="1365"/>
      <c r="AI88" s="607" t="s">
        <v>179</v>
      </c>
      <c r="AJ88" s="609">
        <f>DA88+CR88</f>
        <v>0</v>
      </c>
      <c r="AK88" s="610"/>
      <c r="AL88" s="627"/>
      <c r="AM88" s="628"/>
      <c r="AN88" s="631">
        <f>(AJ88*AL88)</f>
        <v>0</v>
      </c>
      <c r="AO88" s="631"/>
      <c r="AP88" s="632"/>
      <c r="AQ88" s="635">
        <f>SUM(P88:P93)*AL92</f>
        <v>0</v>
      </c>
      <c r="AR88" s="636"/>
      <c r="AS88" s="1392"/>
      <c r="AT88" s="1393"/>
      <c r="AU88" s="1393"/>
      <c r="AV88" s="1340"/>
      <c r="AW88" s="1341"/>
      <c r="AX88" s="1342"/>
      <c r="CB88" s="8"/>
      <c r="CC88" s="28"/>
      <c r="CD88" s="8"/>
      <c r="CE88" s="8"/>
      <c r="CF88" s="8"/>
      <c r="CN88" s="62">
        <v>4</v>
      </c>
      <c r="CO88" s="63" t="s">
        <v>110</v>
      </c>
      <c r="CP88" s="64">
        <f>SUMIF(CH90:CL90,"対馬市",CH91:CL91)*'実績用　 (6コース) '!AL88</f>
        <v>0</v>
      </c>
      <c r="CQ88" s="65">
        <f>SUMIF(CH90:CL90,"対馬市",CH92:CL92)*'実績用　 (6コース) '!AL90</f>
        <v>0</v>
      </c>
      <c r="CR88" s="66">
        <f>SUM('実績用　 (6コース) '!T93:AH93)</f>
        <v>0</v>
      </c>
      <c r="CS88" s="83"/>
      <c r="CT88" s="67" t="s">
        <v>11</v>
      </c>
      <c r="CU88" s="68" t="s">
        <v>110</v>
      </c>
      <c r="CV88" s="69" t="str">
        <f>IF('実績用　 (6コース) '!O88="","0",DA88/CT89)</f>
        <v>0</v>
      </c>
      <c r="CW88" s="70" t="str">
        <f>IF('実績用　 (6コース) '!O88="","0",DA89/CT89)</f>
        <v>0</v>
      </c>
      <c r="CX88" s="71">
        <f>CV88*'実績用　 (6コース) '!AL88</f>
        <v>0</v>
      </c>
      <c r="CY88" s="72">
        <f>CW88*'実績用　 (6コース) '!AL90</f>
        <v>0</v>
      </c>
      <c r="CZ88" s="73">
        <f t="shared" si="14"/>
        <v>0</v>
      </c>
      <c r="DA88" s="66">
        <f>SUM('実績用　 (6コース) '!T90:AH90)</f>
        <v>0</v>
      </c>
      <c r="DC88" s="74" t="s">
        <v>110</v>
      </c>
      <c r="DD88" s="69" t="str">
        <f>IF(('実績用　 (6コース) '!P88)="","0",('実績用　 (6コース) '!AL88+'実績用　 (6コース) '!AL90)*'実績用　 (6コース) '!P88*1000)</f>
        <v>0</v>
      </c>
      <c r="DE88" s="69">
        <f>COUNTA('実績用　 (6コース) '!O88)*('実績用　 (6コース) '!AL88+'実績用　 (6コース) '!AL90)</f>
        <v>0</v>
      </c>
      <c r="DF88" s="69">
        <f>COUNTA('実績用　 (6コース) '!Q88)*('実績用　 (6コース) '!AL88+'実績用　 (6コース) '!AL90)</f>
        <v>0</v>
      </c>
      <c r="DG88" s="69">
        <f>COUNTA('実績用　 (6コース) '!R88)*('実績用　 (6コース) '!AL88+'実績用　 (6コース) '!AL90)</f>
        <v>0</v>
      </c>
      <c r="DL88" s="4"/>
      <c r="DM88" s="8"/>
      <c r="DN88" s="5">
        <v>85</v>
      </c>
      <c r="DO88" s="5" t="s">
        <v>250</v>
      </c>
      <c r="DP88" s="5" t="s">
        <v>39</v>
      </c>
      <c r="DQ88" s="186">
        <v>200</v>
      </c>
      <c r="DU88" s="5"/>
      <c r="DV88" s="5"/>
      <c r="DW88" s="1">
        <v>100</v>
      </c>
      <c r="DZ88" s="512">
        <v>85</v>
      </c>
      <c r="EA88" s="512" t="s">
        <v>250</v>
      </c>
      <c r="EB88" s="512" t="s">
        <v>39</v>
      </c>
      <c r="EC88" s="513">
        <v>200</v>
      </c>
    </row>
    <row r="89" spans="2:133" ht="16.5" customHeight="1">
      <c r="B89" s="1327"/>
      <c r="C89" s="1416"/>
      <c r="D89" s="1418"/>
      <c r="E89" s="869"/>
      <c r="F89" s="870"/>
      <c r="G89" s="870"/>
      <c r="H89" s="870"/>
      <c r="I89" s="870"/>
      <c r="J89" s="870"/>
      <c r="K89" s="870"/>
      <c r="L89" s="871"/>
      <c r="M89" s="652" t="s">
        <v>112</v>
      </c>
      <c r="N89" s="653"/>
      <c r="O89" s="75"/>
      <c r="P89" s="76"/>
      <c r="Q89" s="136"/>
      <c r="R89" s="142"/>
      <c r="S89" s="713"/>
      <c r="T89" s="819" t="str">
        <f>IF(T88="","",VLOOKUP(T88,$DN:$DQ,2,FALSE))</f>
        <v/>
      </c>
      <c r="U89" s="820"/>
      <c r="V89" s="821"/>
      <c r="W89" s="819" t="str">
        <f>IF(W88="","",VLOOKUP(W88,$DN:$DQ,2,FALSE))</f>
        <v/>
      </c>
      <c r="X89" s="820"/>
      <c r="Y89" s="821"/>
      <c r="Z89" s="819" t="str">
        <f>IF(Z88="","",VLOOKUP(Z88,$DN:$DQ,2,FALSE))</f>
        <v/>
      </c>
      <c r="AA89" s="820"/>
      <c r="AB89" s="821"/>
      <c r="AC89" s="819" t="str">
        <f>IF(AC88="","",VLOOKUP(AC88,$DN:$DQ,2,FALSE))</f>
        <v/>
      </c>
      <c r="AD89" s="820"/>
      <c r="AE89" s="821"/>
      <c r="AF89" s="819" t="str">
        <f>IF(AF88="","",VLOOKUP(AF88,$DN:$DQ,2,FALSE))</f>
        <v/>
      </c>
      <c r="AG89" s="820"/>
      <c r="AH89" s="821"/>
      <c r="AI89" s="608"/>
      <c r="AJ89" s="611"/>
      <c r="AK89" s="612"/>
      <c r="AL89" s="629"/>
      <c r="AM89" s="630"/>
      <c r="AN89" s="633"/>
      <c r="AO89" s="633"/>
      <c r="AP89" s="634"/>
      <c r="AQ89" s="637"/>
      <c r="AR89" s="638"/>
      <c r="AS89" s="1394"/>
      <c r="AT89" s="1395"/>
      <c r="AU89" s="1413"/>
      <c r="AV89" s="1343"/>
      <c r="AW89" s="1344"/>
      <c r="AX89" s="1345"/>
      <c r="CB89" s="8"/>
      <c r="CC89" s="28"/>
      <c r="CD89" s="8"/>
      <c r="CE89" s="8"/>
      <c r="CF89" s="8"/>
      <c r="CN89" s="78"/>
      <c r="CO89" s="79" t="s">
        <v>111</v>
      </c>
      <c r="CP89" s="80">
        <f>SUMIF(CH90:CL90,"壱岐市",CH91:CL91)*'実績用　 (6コース) '!AL88</f>
        <v>0</v>
      </c>
      <c r="CQ89" s="81">
        <f>SUMIF(CH90:CL90,"壱岐市",CH92:CL92)*'実績用　 (6コース) '!AL90</f>
        <v>0</v>
      </c>
      <c r="CR89" s="82">
        <f>CR88</f>
        <v>0</v>
      </c>
      <c r="CS89" s="83"/>
      <c r="CT89" s="851">
        <f>COUNTA('実績用　 (6コース) '!O88:O93)</f>
        <v>0</v>
      </c>
      <c r="CU89" s="84" t="s">
        <v>111</v>
      </c>
      <c r="CV89" s="85" t="str">
        <f>IF('実績用　 (6コース) '!O89="","0",DA88/CT89)</f>
        <v>0</v>
      </c>
      <c r="CW89" s="86" t="str">
        <f>IF('実績用　 (6コース) '!O89="","0",DA89/CT89)</f>
        <v>0</v>
      </c>
      <c r="CX89" s="87">
        <f>CV89*'実績用　 (6コース) '!AL88</f>
        <v>0</v>
      </c>
      <c r="CY89" s="88">
        <f>CW89*'実績用　 (6コース) '!AL90</f>
        <v>0</v>
      </c>
      <c r="CZ89" s="89">
        <f t="shared" si="14"/>
        <v>0</v>
      </c>
      <c r="DA89" s="82">
        <f>CL110</f>
        <v>0</v>
      </c>
      <c r="DC89" s="90" t="s">
        <v>111</v>
      </c>
      <c r="DD89" s="85" t="str">
        <f>IF(('実績用　 (6コース) '!P89)="","0",('実績用　 (6コース) '!AL88+'実績用　 (6コース) '!AL90)*'実績用　 (6コース) '!P89*1000)</f>
        <v>0</v>
      </c>
      <c r="DE89" s="85">
        <f>COUNTA('実績用　 (6コース) '!O89)*('実績用　 (6コース) '!AL88+'実績用　 (6コース) '!AL90)</f>
        <v>0</v>
      </c>
      <c r="DF89" s="85">
        <f>COUNTA('実績用　 (6コース) '!Q89)*('実績用　 (6コース) '!AL88+'実績用　 (6コース) '!AL90)</f>
        <v>0</v>
      </c>
      <c r="DG89" s="85">
        <f>COUNTA('実績用　 (6コース) '!R89)*('実績用　 (6コース) '!AL88+'実績用　 (6コース) '!AL90)</f>
        <v>0</v>
      </c>
      <c r="DL89" s="4"/>
      <c r="DM89" s="8"/>
      <c r="DN89" s="5">
        <v>86</v>
      </c>
      <c r="DO89" s="5" t="s">
        <v>251</v>
      </c>
      <c r="DP89" s="5" t="s">
        <v>39</v>
      </c>
      <c r="DQ89" s="186">
        <v>100</v>
      </c>
      <c r="DU89" s="5"/>
      <c r="DV89" s="5"/>
      <c r="DW89" s="1">
        <v>50</v>
      </c>
      <c r="DZ89" s="512">
        <v>86</v>
      </c>
      <c r="EA89" s="512" t="s">
        <v>251</v>
      </c>
      <c r="EB89" s="512" t="s">
        <v>39</v>
      </c>
      <c r="EC89" s="513">
        <v>100</v>
      </c>
    </row>
    <row r="90" spans="2:133" ht="16.5" customHeight="1">
      <c r="B90" s="1327"/>
      <c r="C90" s="1419" t="s">
        <v>508</v>
      </c>
      <c r="D90" s="1420"/>
      <c r="E90" s="869"/>
      <c r="F90" s="870"/>
      <c r="G90" s="870"/>
      <c r="H90" s="870"/>
      <c r="I90" s="870"/>
      <c r="J90" s="870"/>
      <c r="K90" s="870"/>
      <c r="L90" s="871"/>
      <c r="M90" s="652" t="s">
        <v>45</v>
      </c>
      <c r="N90" s="653"/>
      <c r="O90" s="75"/>
      <c r="P90" s="76"/>
      <c r="Q90" s="136"/>
      <c r="R90" s="137"/>
      <c r="S90" s="714"/>
      <c r="T90" s="853" t="str">
        <f>IF(T88="","",VLOOKUP(T88,$DN:$DQ,4,FALSE))</f>
        <v/>
      </c>
      <c r="U90" s="854"/>
      <c r="V90" s="855"/>
      <c r="W90" s="853" t="str">
        <f>IF(W88="","",VLOOKUP(W88,$DN:$DQ,4,FALSE))</f>
        <v/>
      </c>
      <c r="X90" s="854"/>
      <c r="Y90" s="855"/>
      <c r="Z90" s="853" t="str">
        <f>IF(Z88="","",VLOOKUP(Z88,$DN:$DQ,4,FALSE))</f>
        <v/>
      </c>
      <c r="AA90" s="854"/>
      <c r="AB90" s="855"/>
      <c r="AC90" s="853" t="str">
        <f>IF(AC88="","",VLOOKUP(AC88,$DN:$DQ,4,FALSE))</f>
        <v/>
      </c>
      <c r="AD90" s="854"/>
      <c r="AE90" s="855"/>
      <c r="AF90" s="853" t="str">
        <f>IF(AF88="","",VLOOKUP(AF88,$DN:$DQ,4,FALSE))</f>
        <v/>
      </c>
      <c r="AG90" s="854"/>
      <c r="AH90" s="855"/>
      <c r="AI90" s="856" t="s">
        <v>284</v>
      </c>
      <c r="AJ90" s="858">
        <f>CR89+DA89</f>
        <v>0</v>
      </c>
      <c r="AK90" s="859"/>
      <c r="AL90" s="641"/>
      <c r="AM90" s="642"/>
      <c r="AN90" s="633">
        <f>(AJ90*AL90)</f>
        <v>0</v>
      </c>
      <c r="AO90" s="633"/>
      <c r="AP90" s="634"/>
      <c r="AQ90" s="637"/>
      <c r="AR90" s="638"/>
      <c r="AS90" s="1396"/>
      <c r="AT90" s="1397"/>
      <c r="AU90" s="1414"/>
      <c r="AV90" s="1343"/>
      <c r="AW90" s="1344"/>
      <c r="AX90" s="1345"/>
      <c r="CB90" s="8"/>
      <c r="CC90" s="28"/>
      <c r="CD90" s="8"/>
      <c r="CE90" s="8"/>
      <c r="CF90" s="8"/>
      <c r="CG90" s="91" t="s">
        <v>48</v>
      </c>
      <c r="CH90" s="92" t="e">
        <f>VLOOKUP('実績用　 (6コース) '!T91,$DR:$DV,5,FALSE)</f>
        <v>#N/A</v>
      </c>
      <c r="CI90" s="92" t="e">
        <f>VLOOKUP('実績用　 (6コース) '!W91,$DR:$DV,5,FALSE)</f>
        <v>#N/A</v>
      </c>
      <c r="CJ90" s="92" t="e">
        <f>VLOOKUP('実績用　 (6コース) '!Z91,$DR:$DV,5,FALSE)</f>
        <v>#N/A</v>
      </c>
      <c r="CK90" s="92" t="e">
        <f>VLOOKUP('実績用　 (6コース) '!AC91,$DR:$DV,5,FALSE)</f>
        <v>#N/A</v>
      </c>
      <c r="CL90" s="92" t="e">
        <f>VLOOKUP('実績用　 (6コース) '!AF91,$DR:$DV,5,FALSE)</f>
        <v>#N/A</v>
      </c>
      <c r="CN90" s="78"/>
      <c r="CO90" s="79" t="s">
        <v>45</v>
      </c>
      <c r="CP90" s="80">
        <f>SUMIF(CH90:CL90,"五島市",CH91:CL91)*'実績用　 (6コース) '!AL88</f>
        <v>0</v>
      </c>
      <c r="CQ90" s="81">
        <f>SUMIF(CH90:CL90,"五島市",CH92:CL92)*'実績用　 (6コース) '!AL90</f>
        <v>0</v>
      </c>
      <c r="CR90" s="96"/>
      <c r="CS90" s="83"/>
      <c r="CT90" s="852"/>
      <c r="CU90" s="84" t="s">
        <v>45</v>
      </c>
      <c r="CV90" s="85" t="str">
        <f>IF('実績用　 (6コース) '!O90="","0",DA88/CT89)</f>
        <v>0</v>
      </c>
      <c r="CW90" s="86" t="str">
        <f>IF('実績用　 (6コース) '!O90="","0",DA89/CT89)</f>
        <v>0</v>
      </c>
      <c r="CX90" s="87">
        <f>CV90*'実績用　 (6コース) '!AL88</f>
        <v>0</v>
      </c>
      <c r="CY90" s="88">
        <f>CW90*'実績用　 (6コース) '!AL90</f>
        <v>0</v>
      </c>
      <c r="CZ90" s="89">
        <f t="shared" si="14"/>
        <v>0</v>
      </c>
      <c r="DA90" s="93"/>
      <c r="DC90" s="90" t="s">
        <v>45</v>
      </c>
      <c r="DD90" s="85" t="str">
        <f>IF(('実績用　 (6コース) '!P90)="","0",('実績用　 (6コース) '!AL88+'実績用　 (6コース) '!AL90)*'実績用　 (6コース) '!P90*1000)</f>
        <v>0</v>
      </c>
      <c r="DE90" s="85">
        <f>COUNTA('実績用　 (6コース) '!O90)*('実績用　 (6コース) '!AL88+'実績用　 (6コース) '!AL90)</f>
        <v>0</v>
      </c>
      <c r="DF90" s="85">
        <f>COUNTA('実績用　 (6コース) '!Q90)*('実績用　 (6コース) '!AL88+'実績用　 (6コース) '!AL90)</f>
        <v>0</v>
      </c>
      <c r="DG90" s="85">
        <f>COUNTA('実績用　 (6コース) '!R90)*('実績用　 (6コース) '!AL88+'実績用　 (6コース) '!AL90)</f>
        <v>0</v>
      </c>
      <c r="DL90" s="4"/>
      <c r="DM90" s="8"/>
      <c r="DN90" s="5">
        <v>87</v>
      </c>
      <c r="DO90" s="5" t="s">
        <v>252</v>
      </c>
      <c r="DP90" s="5" t="s">
        <v>39</v>
      </c>
      <c r="DQ90" s="186">
        <v>1100</v>
      </c>
      <c r="DU90" s="5"/>
      <c r="DV90" s="5"/>
      <c r="DW90" s="1">
        <v>550</v>
      </c>
      <c r="DZ90" s="512">
        <v>87</v>
      </c>
      <c r="EA90" s="512" t="s">
        <v>252</v>
      </c>
      <c r="EB90" s="512" t="s">
        <v>39</v>
      </c>
      <c r="EC90" s="513">
        <v>1100</v>
      </c>
    </row>
    <row r="91" spans="2:133" ht="16.5" customHeight="1" thickBot="1">
      <c r="B91" s="1327"/>
      <c r="C91" s="694"/>
      <c r="D91" s="695"/>
      <c r="E91" s="869"/>
      <c r="F91" s="870"/>
      <c r="G91" s="870"/>
      <c r="H91" s="870"/>
      <c r="I91" s="870"/>
      <c r="J91" s="870"/>
      <c r="K91" s="870"/>
      <c r="L91" s="871"/>
      <c r="M91" s="652" t="s">
        <v>53</v>
      </c>
      <c r="N91" s="653"/>
      <c r="O91" s="75"/>
      <c r="P91" s="76"/>
      <c r="Q91" s="136"/>
      <c r="R91" s="137"/>
      <c r="S91" s="846" t="s">
        <v>54</v>
      </c>
      <c r="T91" s="94"/>
      <c r="U91" s="849" t="str">
        <f>IF(T91="","",VLOOKUP(T91,$DR:$DU,3,FALSE))</f>
        <v/>
      </c>
      <c r="V91" s="850"/>
      <c r="W91" s="94"/>
      <c r="X91" s="849" t="str">
        <f>IF(W91="","",VLOOKUP(W91,$DR:$DU,3,FALSE))</f>
        <v/>
      </c>
      <c r="Y91" s="850"/>
      <c r="Z91" s="94"/>
      <c r="AA91" s="849" t="str">
        <f>IF(Z91="","",VLOOKUP(Z91,$DR:$DU,3,FALSE))</f>
        <v/>
      </c>
      <c r="AB91" s="850"/>
      <c r="AC91" s="94"/>
      <c r="AD91" s="849" t="str">
        <f>IF(AC91="","",VLOOKUP(AC91,$DR:$DU,3,FALSE))</f>
        <v/>
      </c>
      <c r="AE91" s="850"/>
      <c r="AF91" s="94"/>
      <c r="AG91" s="849" t="str">
        <f>IF(AF91="","",VLOOKUP(AF91,'実績用　 (6コース) '!$DR:$DU,3,FALSE))</f>
        <v/>
      </c>
      <c r="AH91" s="895"/>
      <c r="AI91" s="857"/>
      <c r="AJ91" s="843"/>
      <c r="AK91" s="860"/>
      <c r="AL91" s="643"/>
      <c r="AM91" s="644"/>
      <c r="AN91" s="645"/>
      <c r="AO91" s="645"/>
      <c r="AP91" s="646"/>
      <c r="AQ91" s="637"/>
      <c r="AR91" s="638"/>
      <c r="AS91" s="1396"/>
      <c r="AT91" s="1397"/>
      <c r="AU91" s="1414"/>
      <c r="AV91" s="1343"/>
      <c r="AW91" s="1344"/>
      <c r="AX91" s="1345"/>
      <c r="CB91" s="8"/>
      <c r="CC91" s="28"/>
      <c r="CD91" s="8"/>
      <c r="CE91" s="8"/>
      <c r="CF91" s="8"/>
      <c r="CG91" s="91" t="s">
        <v>56</v>
      </c>
      <c r="CH91" s="95" t="e">
        <f>VLOOKUP('実績用　 (6コース) '!T91,$DR:$DV,4,FALSE)</f>
        <v>#N/A</v>
      </c>
      <c r="CI91" s="95" t="e">
        <f>VLOOKUP('実績用　 (6コース) '!W91,$DR:$DV,4,FALSE)</f>
        <v>#N/A</v>
      </c>
      <c r="CJ91" s="95" t="e">
        <f>VLOOKUP('実績用　 (6コース) '!Z91,$DR:$DV,4,FALSE)</f>
        <v>#N/A</v>
      </c>
      <c r="CK91" s="95" t="e">
        <f>VLOOKUP('実績用　 (6コース) '!AC91,$DR:$DV,4,FALSE)</f>
        <v>#N/A</v>
      </c>
      <c r="CL91" s="95" t="e">
        <f>VLOOKUP('実績用　 (6コース) '!AF91,$DR:$DV,4,FALSE)</f>
        <v>#N/A</v>
      </c>
      <c r="CN91" s="78"/>
      <c r="CO91" s="79" t="s">
        <v>53</v>
      </c>
      <c r="CP91" s="80">
        <f>SUMIF(CH90:CL90,"新上五島町",CH91:CL91)*'実績用　 (6コース) '!AL88</f>
        <v>0</v>
      </c>
      <c r="CQ91" s="81">
        <f>SUMIF(CH90:CL90,"上五島",CH92:CL92)*'実績用　 (6コース) '!AL90</f>
        <v>0</v>
      </c>
      <c r="CR91" s="96"/>
      <c r="CS91" s="83"/>
      <c r="CT91" s="97"/>
      <c r="CU91" s="84" t="s">
        <v>53</v>
      </c>
      <c r="CV91" s="85" t="str">
        <f>IF('実績用　 (6コース) '!O91="","0",DA88/CT89)</f>
        <v>0</v>
      </c>
      <c r="CW91" s="86" t="str">
        <f>IF('実績用　 (6コース) '!O91="","0",DA89/CT89)</f>
        <v>0</v>
      </c>
      <c r="CX91" s="87">
        <f>CV91*'実績用　 (6コース) '!AL88</f>
        <v>0</v>
      </c>
      <c r="CY91" s="88">
        <f>CW91*'実績用　 (6コース) '!AL90</f>
        <v>0</v>
      </c>
      <c r="CZ91" s="89">
        <f t="shared" si="14"/>
        <v>0</v>
      </c>
      <c r="DA91" s="93"/>
      <c r="DB91" s="98"/>
      <c r="DC91" s="90" t="s">
        <v>53</v>
      </c>
      <c r="DD91" s="85" t="str">
        <f>IF(('実績用　 (6コース) '!P91)="","0",('実績用　 (6コース) '!AL88+'実績用　 (6コース) '!AL90)*'実績用　 (6コース) '!P91*1000)</f>
        <v>0</v>
      </c>
      <c r="DE91" s="85">
        <f>COUNTA('実績用　 (6コース) '!O91)*('実績用　 (6コース) '!AL88+'実績用　 (6コース) '!AL90)</f>
        <v>0</v>
      </c>
      <c r="DF91" s="85">
        <f>COUNTA('実績用　 (6コース) '!Q91)*('実績用　 (6コース) '!AL88+'実績用　 (6コース) '!AL90)</f>
        <v>0</v>
      </c>
      <c r="DG91" s="85">
        <f>COUNTA('実績用　 (6コース) '!R91)*('実績用　 (6コース) '!AL88+'実績用　 (6コース) '!AL90)</f>
        <v>0</v>
      </c>
      <c r="DL91" s="4"/>
      <c r="DM91" s="8"/>
      <c r="DN91" s="5">
        <v>88</v>
      </c>
      <c r="DO91" s="5" t="s">
        <v>252</v>
      </c>
      <c r="DP91" s="5" t="s">
        <v>618</v>
      </c>
      <c r="DQ91" s="186">
        <v>2300</v>
      </c>
      <c r="DU91" s="5"/>
      <c r="DV91" s="5"/>
      <c r="DW91" s="1">
        <v>1150</v>
      </c>
      <c r="DZ91" s="512">
        <v>88</v>
      </c>
      <c r="EA91" s="512" t="s">
        <v>252</v>
      </c>
      <c r="EB91" s="512" t="s">
        <v>618</v>
      </c>
      <c r="EC91" s="513">
        <v>2300</v>
      </c>
    </row>
    <row r="92" spans="2:133" ht="16.5" customHeight="1">
      <c r="B92" s="1327"/>
      <c r="C92" s="696"/>
      <c r="D92" s="697"/>
      <c r="E92" s="883" t="s">
        <v>378</v>
      </c>
      <c r="F92" s="613"/>
      <c r="G92" s="613"/>
      <c r="H92" s="613"/>
      <c r="I92" s="885" t="s">
        <v>379</v>
      </c>
      <c r="J92" s="613"/>
      <c r="K92" s="613"/>
      <c r="L92" s="650"/>
      <c r="M92" s="652" t="s">
        <v>61</v>
      </c>
      <c r="N92" s="653"/>
      <c r="O92" s="75"/>
      <c r="P92" s="76"/>
      <c r="Q92" s="138"/>
      <c r="R92" s="137"/>
      <c r="S92" s="847"/>
      <c r="T92" s="604" t="str">
        <f>IF(T91="","",VLOOKUP(T91,$DR:$DU,2,FALSE))</f>
        <v/>
      </c>
      <c r="U92" s="605"/>
      <c r="V92" s="606"/>
      <c r="W92" s="604" t="str">
        <f>IF(W91="","",VLOOKUP(W91,$DR:$DU,2,FALSE))</f>
        <v/>
      </c>
      <c r="X92" s="605"/>
      <c r="Y92" s="606"/>
      <c r="Z92" s="604" t="str">
        <f>IF(Z91="","",VLOOKUP(Z91,$DR:$DU,2,FALSE))</f>
        <v/>
      </c>
      <c r="AA92" s="605"/>
      <c r="AB92" s="606"/>
      <c r="AC92" s="604" t="str">
        <f>IF(AC91="","",VLOOKUP(AC91,$DR:$DU,2,FALSE))</f>
        <v/>
      </c>
      <c r="AD92" s="605"/>
      <c r="AE92" s="606"/>
      <c r="AF92" s="604" t="str">
        <f>IF(AF91="","",VLOOKUP(AF91,'実績用　 (6コース) '!$DR:$DU,2,FALSE))</f>
        <v/>
      </c>
      <c r="AG92" s="605"/>
      <c r="AH92" s="711"/>
      <c r="AI92" s="877" t="s">
        <v>62</v>
      </c>
      <c r="AJ92" s="878"/>
      <c r="AK92" s="879"/>
      <c r="AL92" s="1498">
        <f>AL88+AL90</f>
        <v>0</v>
      </c>
      <c r="AM92" s="1499"/>
      <c r="AN92" s="631">
        <f>AN88+AN90</f>
        <v>0</v>
      </c>
      <c r="AO92" s="631"/>
      <c r="AP92" s="647"/>
      <c r="AQ92" s="637"/>
      <c r="AR92" s="638"/>
      <c r="AS92" s="1396"/>
      <c r="AT92" s="1397"/>
      <c r="AU92" s="1414"/>
      <c r="AV92" s="1343"/>
      <c r="AW92" s="1344"/>
      <c r="AX92" s="1345"/>
      <c r="CB92" s="8"/>
      <c r="CC92" s="28"/>
      <c r="CD92" s="8"/>
      <c r="CE92" s="8"/>
      <c r="CF92" s="8"/>
      <c r="CG92" s="91" t="s">
        <v>64</v>
      </c>
      <c r="CH92" s="95" t="e">
        <f>CH91</f>
        <v>#N/A</v>
      </c>
      <c r="CI92" s="95" t="e">
        <f>CI91</f>
        <v>#N/A</v>
      </c>
      <c r="CJ92" s="95" t="e">
        <f>CJ91</f>
        <v>#N/A</v>
      </c>
      <c r="CK92" s="95" t="e">
        <f>CK91</f>
        <v>#N/A</v>
      </c>
      <c r="CL92" s="95" t="e">
        <f>CL91</f>
        <v>#N/A</v>
      </c>
      <c r="CN92" s="78"/>
      <c r="CO92" s="79" t="s">
        <v>61</v>
      </c>
      <c r="CP92" s="80">
        <f>SUMIF(CH90:CL90,"小値賀町",CH91:CL91)*'実績用　 (6コース) '!AL88</f>
        <v>0</v>
      </c>
      <c r="CQ92" s="81">
        <f>SUMIF(CH90:CL90,"小値賀",CH92:CL92)*'実績用　 (6コース) '!AL90</f>
        <v>0</v>
      </c>
      <c r="CR92" s="96"/>
      <c r="CS92" s="83"/>
      <c r="CT92" s="97"/>
      <c r="CU92" s="84" t="s">
        <v>61</v>
      </c>
      <c r="CV92" s="85" t="str">
        <f>IF('実績用　 (6コース) '!O92="","0",DA88/CT89)</f>
        <v>0</v>
      </c>
      <c r="CW92" s="86" t="str">
        <f>IF('実績用　 (6コース) '!O92="","0",DA89/CT89)</f>
        <v>0</v>
      </c>
      <c r="CX92" s="87">
        <f>CV92*'実績用　 (6コース) '!AL88</f>
        <v>0</v>
      </c>
      <c r="CY92" s="88">
        <f>CW92*'実績用　 (6コース) '!AL90</f>
        <v>0</v>
      </c>
      <c r="CZ92" s="89">
        <f t="shared" si="14"/>
        <v>0</v>
      </c>
      <c r="DA92" s="93"/>
      <c r="DB92" s="98"/>
      <c r="DC92" s="90" t="s">
        <v>61</v>
      </c>
      <c r="DD92" s="85" t="str">
        <f>IF(('実績用　 (6コース) '!P92)="","0",('実績用　 (6コース) '!AL88+'実績用　 (6コース) '!AL90)*'実績用　 (6コース) '!P92*1000)</f>
        <v>0</v>
      </c>
      <c r="DE92" s="85">
        <f>COUNTA('実績用　 (6コース) '!O92)*('実績用　 (6コース) '!AL88+'実績用　 (6コース) '!AL90)</f>
        <v>0</v>
      </c>
      <c r="DF92" s="85">
        <f>COUNTA('実績用　 (6コース) '!Q92)*('実績用　 (6コース) '!AL88+'実績用　 (6コース) '!AL90)</f>
        <v>0</v>
      </c>
      <c r="DG92" s="85">
        <f>COUNTA('実績用　 (6コース) '!R92)*('実績用　 (6コース) '!AL88+'実績用　 (6コース) '!AL90)</f>
        <v>0</v>
      </c>
      <c r="DL92" s="4"/>
      <c r="DM92" s="8"/>
      <c r="DN92" s="5">
        <v>89</v>
      </c>
      <c r="DO92" s="5" t="s">
        <v>253</v>
      </c>
      <c r="DP92" s="5" t="s">
        <v>39</v>
      </c>
      <c r="DQ92" s="186">
        <v>1000</v>
      </c>
      <c r="DU92" s="5"/>
      <c r="DV92" s="5"/>
      <c r="DW92" s="1">
        <v>500</v>
      </c>
      <c r="DZ92" s="512">
        <v>89</v>
      </c>
      <c r="EA92" s="512" t="s">
        <v>253</v>
      </c>
      <c r="EB92" s="512" t="s">
        <v>39</v>
      </c>
      <c r="EC92" s="513">
        <v>1000</v>
      </c>
    </row>
    <row r="93" spans="2:133" ht="16.5" customHeight="1" thickBot="1">
      <c r="B93" s="1327"/>
      <c r="C93" s="698"/>
      <c r="D93" s="699"/>
      <c r="E93" s="884"/>
      <c r="F93" s="614"/>
      <c r="G93" s="614"/>
      <c r="H93" s="614"/>
      <c r="I93" s="886"/>
      <c r="J93" s="614"/>
      <c r="K93" s="614"/>
      <c r="L93" s="651"/>
      <c r="M93" s="887" t="s">
        <v>68</v>
      </c>
      <c r="N93" s="888"/>
      <c r="O93" s="99"/>
      <c r="P93" s="76"/>
      <c r="Q93" s="139"/>
      <c r="R93" s="140"/>
      <c r="S93" s="848"/>
      <c r="T93" s="718" t="str">
        <f>IF(T91="","",VLOOKUP(T91,$DR:$DU,4,FALSE))</f>
        <v/>
      </c>
      <c r="U93" s="719"/>
      <c r="V93" s="720"/>
      <c r="W93" s="718" t="str">
        <f>IF(W91="","",VLOOKUP(W91,$DR:$DU,4,FALSE))</f>
        <v/>
      </c>
      <c r="X93" s="719"/>
      <c r="Y93" s="720"/>
      <c r="Z93" s="718" t="str">
        <f>IF(Z91="","",VLOOKUP(Z91,$DR:$DU,4,FALSE))</f>
        <v/>
      </c>
      <c r="AA93" s="719"/>
      <c r="AB93" s="720"/>
      <c r="AC93" s="718" t="str">
        <f>IF(AC91="","",VLOOKUP(AC91,$DR:$DU,4,FALSE))</f>
        <v/>
      </c>
      <c r="AD93" s="719"/>
      <c r="AE93" s="720"/>
      <c r="AF93" s="718" t="str">
        <f>IF(AF91="","",VLOOKUP(AF91,'実績用　 (6コース) '!$DR:$DU,4,FALSE))</f>
        <v/>
      </c>
      <c r="AG93" s="719"/>
      <c r="AH93" s="721"/>
      <c r="AI93" s="880"/>
      <c r="AJ93" s="881"/>
      <c r="AK93" s="882"/>
      <c r="AL93" s="1500"/>
      <c r="AM93" s="1501"/>
      <c r="AN93" s="648"/>
      <c r="AO93" s="648"/>
      <c r="AP93" s="649"/>
      <c r="AQ93" s="639"/>
      <c r="AR93" s="640"/>
      <c r="AS93" s="1398"/>
      <c r="AT93" s="1399"/>
      <c r="AU93" s="1415"/>
      <c r="AV93" s="1346"/>
      <c r="AW93" s="1347"/>
      <c r="AX93" s="1348"/>
      <c r="CB93" s="8"/>
      <c r="CC93" s="28"/>
      <c r="CD93" s="8"/>
      <c r="CE93" s="8"/>
      <c r="CF93" s="8"/>
      <c r="CN93" s="101"/>
      <c r="CO93" s="102" t="s">
        <v>68</v>
      </c>
      <c r="CP93" s="103">
        <f>SUMIF(CH90:CL90,"宇久町",CH91:CL91)*'実績用　 (6コース) '!AL88</f>
        <v>0</v>
      </c>
      <c r="CQ93" s="104">
        <f>SUMIF(CH90:CL90,"宇久",CH92:CL92)*'実績用　 (6コース) '!AL90</f>
        <v>0</v>
      </c>
      <c r="CR93" s="96"/>
      <c r="CS93" s="83"/>
      <c r="CT93" s="105"/>
      <c r="CU93" s="106" t="s">
        <v>68</v>
      </c>
      <c r="CV93" s="107" t="str">
        <f>IF('実績用　 (6コース) '!O93="","0",DA88/CT89)</f>
        <v>0</v>
      </c>
      <c r="CW93" s="108" t="str">
        <f>IF('実績用　 (6コース) '!O93="","0",DA89/CT89)</f>
        <v>0</v>
      </c>
      <c r="CX93" s="109">
        <f>CV93*'実績用　 (6コース) '!AL88</f>
        <v>0</v>
      </c>
      <c r="CY93" s="110">
        <f>CW93*'実績用　 (6コース) '!AL90</f>
        <v>0</v>
      </c>
      <c r="CZ93" s="111">
        <f t="shared" si="14"/>
        <v>0</v>
      </c>
      <c r="DA93" s="93"/>
      <c r="DC93" s="112" t="s">
        <v>68</v>
      </c>
      <c r="DD93" s="107" t="str">
        <f>IF(('実績用　 (6コース) '!P93)="","0",('実績用　 (6コース) '!AL88+'実績用　 (6コース) '!AL90)*'実績用　 (6コース) '!P93*1000)</f>
        <v>0</v>
      </c>
      <c r="DE93" s="107">
        <f>COUNTA('実績用　 (6コース) '!O93)*('実績用　 (6コース) '!AL88+'実績用　 (6コース) '!AL90)</f>
        <v>0</v>
      </c>
      <c r="DF93" s="107">
        <f>COUNTA('実績用　 (6コース) '!Q93)*('実績用　 (6コース) '!AL88+'実績用　 (6コース) '!AL90)</f>
        <v>0</v>
      </c>
      <c r="DG93" s="107">
        <f>COUNTA('実績用　 (6コース) '!R93)*('実績用　 (6コース) '!AL88+'実績用　 (6コース) '!AL90)</f>
        <v>0</v>
      </c>
      <c r="DL93" s="4"/>
      <c r="DM93" s="8"/>
      <c r="DN93" s="5">
        <v>90</v>
      </c>
      <c r="DO93" s="5" t="s">
        <v>254</v>
      </c>
      <c r="DP93" s="5" t="s">
        <v>39</v>
      </c>
      <c r="DQ93" s="186">
        <v>1100</v>
      </c>
      <c r="DU93" s="5"/>
      <c r="DV93" s="5"/>
      <c r="DW93" s="1">
        <v>550</v>
      </c>
      <c r="DZ93" s="512">
        <v>90</v>
      </c>
      <c r="EA93" s="512" t="s">
        <v>254</v>
      </c>
      <c r="EB93" s="512" t="s">
        <v>39</v>
      </c>
      <c r="EC93" s="513">
        <v>1100</v>
      </c>
    </row>
    <row r="94" spans="2:133" ht="16.5" customHeight="1" thickBot="1">
      <c r="B94" s="1327">
        <v>5</v>
      </c>
      <c r="C94" s="1334"/>
      <c r="D94" s="1336"/>
      <c r="E94" s="704" t="s">
        <v>381</v>
      </c>
      <c r="F94" s="705"/>
      <c r="G94" s="706"/>
      <c r="H94" s="706"/>
      <c r="I94" s="706"/>
      <c r="J94" s="706"/>
      <c r="K94" s="706"/>
      <c r="L94" s="707"/>
      <c r="M94" s="708" t="s">
        <v>113</v>
      </c>
      <c r="N94" s="709"/>
      <c r="O94" s="55"/>
      <c r="P94" s="56"/>
      <c r="Q94" s="135"/>
      <c r="R94" s="141"/>
      <c r="S94" s="712" t="s">
        <v>34</v>
      </c>
      <c r="T94" s="57"/>
      <c r="U94" s="872" t="str">
        <f>IF(T94="","",VLOOKUP(T94,$DN:$DQ,3,FALSE))</f>
        <v/>
      </c>
      <c r="V94" s="873"/>
      <c r="W94" s="57"/>
      <c r="X94" s="872" t="str">
        <f>IF(W94="","",VLOOKUP(W94,$DN:$DQ,3,FALSE))</f>
        <v/>
      </c>
      <c r="Y94" s="873"/>
      <c r="Z94" s="57"/>
      <c r="AA94" s="872" t="str">
        <f>IF(Z94="","",VLOOKUP(Z94,$DN:$DQ,3,FALSE))</f>
        <v/>
      </c>
      <c r="AB94" s="873"/>
      <c r="AC94" s="57"/>
      <c r="AD94" s="872" t="str">
        <f>IF(AC94="","",VLOOKUP(AC94,$DN:$DQ,3,FALSE))</f>
        <v/>
      </c>
      <c r="AE94" s="873"/>
      <c r="AF94" s="57"/>
      <c r="AG94" s="872" t="str">
        <f>IF(AF94="","",VLOOKUP(AF94,$DN:$DQ,3,FALSE))</f>
        <v/>
      </c>
      <c r="AH94" s="1365"/>
      <c r="AI94" s="607" t="s">
        <v>179</v>
      </c>
      <c r="AJ94" s="609">
        <f>DA94+CR94</f>
        <v>0</v>
      </c>
      <c r="AK94" s="610"/>
      <c r="AL94" s="627"/>
      <c r="AM94" s="628"/>
      <c r="AN94" s="631">
        <f>(AJ94*AL94)</f>
        <v>0</v>
      </c>
      <c r="AO94" s="631"/>
      <c r="AP94" s="632"/>
      <c r="AQ94" s="635">
        <f>SUM(P94:P99)*AL98</f>
        <v>0</v>
      </c>
      <c r="AR94" s="636"/>
      <c r="AS94" s="1392"/>
      <c r="AT94" s="1393"/>
      <c r="AU94" s="1393"/>
      <c r="AV94" s="1513"/>
      <c r="AW94" s="1514"/>
      <c r="AX94" s="1342"/>
      <c r="CB94" s="8"/>
      <c r="CC94" s="28"/>
      <c r="CD94" s="8"/>
      <c r="CE94" s="8"/>
      <c r="CF94" s="8"/>
      <c r="CN94" s="62">
        <v>5</v>
      </c>
      <c r="CO94" s="63" t="s">
        <v>110</v>
      </c>
      <c r="CP94" s="64">
        <f>SUMIF(CH96:CL96,"対馬市",CH97:CL97)*'実績用　 (6コース) '!AL94</f>
        <v>0</v>
      </c>
      <c r="CQ94" s="65">
        <f>SUMIF(CH96:CL96,"対馬市",CH98:CL98)*'実績用　 (6コース) '!AL96</f>
        <v>0</v>
      </c>
      <c r="CR94" s="66">
        <f>SUM('実績用　 (6コース) '!T99:AH99)</f>
        <v>0</v>
      </c>
      <c r="CS94" s="83"/>
      <c r="CT94" s="67" t="s">
        <v>11</v>
      </c>
      <c r="CU94" s="68" t="s">
        <v>110</v>
      </c>
      <c r="CV94" s="69" t="str">
        <f>IF('実績用　 (6コース) '!O94="","0",DA94/CT95)</f>
        <v>0</v>
      </c>
      <c r="CW94" s="70" t="str">
        <f>IF('実績用　 (6コース) '!O94="","0",DA95/CT95)</f>
        <v>0</v>
      </c>
      <c r="CX94" s="71">
        <f>CV94*'実績用　 (6コース) '!AL94</f>
        <v>0</v>
      </c>
      <c r="CY94" s="72">
        <f>CW94*'実績用　 (6コース) '!AL96</f>
        <v>0</v>
      </c>
      <c r="CZ94" s="73">
        <f t="shared" si="14"/>
        <v>0</v>
      </c>
      <c r="DA94" s="66">
        <f>SUM('実績用　 (6コース) '!T96:AH96)</f>
        <v>0</v>
      </c>
      <c r="DC94" s="74" t="s">
        <v>110</v>
      </c>
      <c r="DD94" s="69" t="str">
        <f>IF(('実績用　 (6コース) '!P94)="","0",('実績用　 (6コース) '!AL94+'実績用　 (6コース) '!AL96)*'実績用　 (6コース) '!P94*1000)</f>
        <v>0</v>
      </c>
      <c r="DE94" s="69">
        <f>COUNTA('実績用　 (6コース) '!O94)*('実績用　 (6コース) '!AL94+'実績用　 (6コース) '!AL96)</f>
        <v>0</v>
      </c>
      <c r="DF94" s="69">
        <f>COUNTA('実績用　 (6コース) '!Q94)*('実績用　 (6コース) '!AL94+'実績用　 (6コース) '!AL96)</f>
        <v>0</v>
      </c>
      <c r="DG94" s="69">
        <f>COUNTA('実績用　 (6コース) '!R94)*('実績用　 (6コース) '!AL94+'実績用　 (6コース) '!AL96)</f>
        <v>0</v>
      </c>
      <c r="DL94" s="4"/>
      <c r="DM94" s="8"/>
      <c r="DN94" s="5">
        <v>91</v>
      </c>
      <c r="DO94" s="5" t="s">
        <v>254</v>
      </c>
      <c r="DP94" s="5" t="s">
        <v>618</v>
      </c>
      <c r="DQ94" s="186">
        <v>2300</v>
      </c>
      <c r="DU94" s="5"/>
      <c r="DV94" s="5"/>
      <c r="DW94" s="1">
        <v>1150</v>
      </c>
      <c r="DZ94" s="512">
        <v>91</v>
      </c>
      <c r="EA94" s="512" t="s">
        <v>254</v>
      </c>
      <c r="EB94" s="512" t="s">
        <v>618</v>
      </c>
      <c r="EC94" s="513">
        <v>2300</v>
      </c>
    </row>
    <row r="95" spans="2:133" ht="16.5" customHeight="1">
      <c r="B95" s="1327"/>
      <c r="C95" s="1335"/>
      <c r="D95" s="1337"/>
      <c r="E95" s="1427"/>
      <c r="F95" s="1428"/>
      <c r="G95" s="1428"/>
      <c r="H95" s="1428"/>
      <c r="I95" s="1428"/>
      <c r="J95" s="1428"/>
      <c r="K95" s="1428"/>
      <c r="L95" s="1429"/>
      <c r="M95" s="652" t="s">
        <v>112</v>
      </c>
      <c r="N95" s="653"/>
      <c r="O95" s="75"/>
      <c r="P95" s="76"/>
      <c r="Q95" s="136"/>
      <c r="R95" s="142"/>
      <c r="S95" s="713"/>
      <c r="T95" s="819" t="str">
        <f>IF(T94="","",VLOOKUP(T94,$DN:$DQ,2,FALSE))</f>
        <v/>
      </c>
      <c r="U95" s="820"/>
      <c r="V95" s="821"/>
      <c r="W95" s="819" t="str">
        <f>IF(W94="","",VLOOKUP(W94,$DN:$DQ,2,FALSE))</f>
        <v/>
      </c>
      <c r="X95" s="820"/>
      <c r="Y95" s="821"/>
      <c r="Z95" s="819" t="str">
        <f>IF(Z94="","",VLOOKUP(Z94,$DN:$DQ,2,FALSE))</f>
        <v/>
      </c>
      <c r="AA95" s="820"/>
      <c r="AB95" s="821"/>
      <c r="AC95" s="819" t="str">
        <f>IF(AC94="","",VLOOKUP(AC94,$DN:$DQ,2,FALSE))</f>
        <v/>
      </c>
      <c r="AD95" s="820"/>
      <c r="AE95" s="821"/>
      <c r="AF95" s="819" t="str">
        <f>IF(AF94="","",VLOOKUP(AF94,$DN:$DQ,2,FALSE))</f>
        <v/>
      </c>
      <c r="AG95" s="820"/>
      <c r="AH95" s="821"/>
      <c r="AI95" s="608"/>
      <c r="AJ95" s="611"/>
      <c r="AK95" s="612"/>
      <c r="AL95" s="629"/>
      <c r="AM95" s="630"/>
      <c r="AN95" s="633"/>
      <c r="AO95" s="633"/>
      <c r="AP95" s="634"/>
      <c r="AQ95" s="637"/>
      <c r="AR95" s="638"/>
      <c r="AS95" s="1394"/>
      <c r="AT95" s="1395"/>
      <c r="AU95" s="1395"/>
      <c r="AV95" s="1343"/>
      <c r="AW95" s="1344"/>
      <c r="AX95" s="1345"/>
      <c r="CB95" s="8"/>
      <c r="CC95" s="28"/>
      <c r="CD95" s="8"/>
      <c r="CE95" s="8"/>
      <c r="CF95" s="8"/>
      <c r="CN95" s="78"/>
      <c r="CO95" s="79" t="s">
        <v>111</v>
      </c>
      <c r="CP95" s="80">
        <f>SUMIF(CH96:CL96,"壱岐市",CH97:CL97)*'実績用　 (6コース) '!AL94</f>
        <v>0</v>
      </c>
      <c r="CQ95" s="81">
        <f>SUMIF(CH96:CL96,"壱岐市",CH98:CL98)*'実績用　 (6コース) '!AL96</f>
        <v>0</v>
      </c>
      <c r="CR95" s="82">
        <f>CR94</f>
        <v>0</v>
      </c>
      <c r="CS95" s="83"/>
      <c r="CT95" s="851">
        <f>COUNTA('実績用　 (6コース) '!O94:O99)</f>
        <v>0</v>
      </c>
      <c r="CU95" s="84" t="s">
        <v>111</v>
      </c>
      <c r="CV95" s="85" t="str">
        <f>IF('実績用　 (6コース) '!O95="","0",DA94/CT95)</f>
        <v>0</v>
      </c>
      <c r="CW95" s="86" t="str">
        <f>IF('実績用　 (6コース) '!O95="","0",DA95/CT95)</f>
        <v>0</v>
      </c>
      <c r="CX95" s="87">
        <f>CV95*'実績用　 (6コース) '!AL94</f>
        <v>0</v>
      </c>
      <c r="CY95" s="88">
        <f>CW95*'実績用　 (6コース) '!AL96</f>
        <v>0</v>
      </c>
      <c r="CZ95" s="89">
        <f t="shared" si="14"/>
        <v>0</v>
      </c>
      <c r="DA95" s="82">
        <f>CL111</f>
        <v>0</v>
      </c>
      <c r="DC95" s="90" t="s">
        <v>111</v>
      </c>
      <c r="DD95" s="85" t="str">
        <f>IF(('実績用　 (6コース) '!P95)="","0",('実績用　 (6コース) '!AL94+'実績用　 (6コース) '!AL96)*'実績用　 (6コース) '!P95*1000)</f>
        <v>0</v>
      </c>
      <c r="DE95" s="85">
        <f>COUNTA('実績用　 (6コース) '!O95)*('実績用　 (6コース) '!AL94+'実績用　 (6コース) '!AL96)</f>
        <v>0</v>
      </c>
      <c r="DF95" s="85">
        <f>COUNTA('実績用　 (6コース) '!Q95)*('実績用　 (6コース) '!AL94+'実績用　 (6コース) '!AL96)</f>
        <v>0</v>
      </c>
      <c r="DG95" s="85">
        <f>COUNTA('実績用　 (6コース) '!R95)*('実績用　 (6コース) '!AL94+'実績用　 (6コース) '!AL96)</f>
        <v>0</v>
      </c>
      <c r="DL95" s="4"/>
      <c r="DM95" s="8"/>
      <c r="DN95" s="5">
        <v>92</v>
      </c>
      <c r="DO95" s="5" t="s">
        <v>255</v>
      </c>
      <c r="DP95" s="5" t="s">
        <v>39</v>
      </c>
      <c r="DQ95" s="186">
        <v>1900</v>
      </c>
      <c r="DU95" s="115"/>
      <c r="DV95" s="115"/>
      <c r="DW95" s="1">
        <v>950</v>
      </c>
      <c r="DZ95" s="512">
        <v>92</v>
      </c>
      <c r="EA95" s="512" t="s">
        <v>255</v>
      </c>
      <c r="EB95" s="512" t="s">
        <v>39</v>
      </c>
      <c r="EC95" s="513">
        <v>1900</v>
      </c>
    </row>
    <row r="96" spans="2:133" ht="16.5" customHeight="1">
      <c r="B96" s="1327"/>
      <c r="C96" s="1338" t="s">
        <v>508</v>
      </c>
      <c r="D96" s="1339"/>
      <c r="E96" s="1427"/>
      <c r="F96" s="1428"/>
      <c r="G96" s="1428"/>
      <c r="H96" s="1428"/>
      <c r="I96" s="1428"/>
      <c r="J96" s="1428"/>
      <c r="K96" s="1428"/>
      <c r="L96" s="1429"/>
      <c r="M96" s="652" t="s">
        <v>45</v>
      </c>
      <c r="N96" s="653"/>
      <c r="O96" s="75"/>
      <c r="P96" s="76"/>
      <c r="Q96" s="136"/>
      <c r="R96" s="137"/>
      <c r="S96" s="714"/>
      <c r="T96" s="853" t="str">
        <f>IF(T94="","",VLOOKUP(T94,$DN:$DQ,4,FALSE))</f>
        <v/>
      </c>
      <c r="U96" s="854"/>
      <c r="V96" s="855"/>
      <c r="W96" s="853" t="str">
        <f>IF(W94="","",VLOOKUP(W94,$DN:$DQ,4,FALSE))</f>
        <v/>
      </c>
      <c r="X96" s="854"/>
      <c r="Y96" s="855"/>
      <c r="Z96" s="853" t="str">
        <f>IF(Z94="","",VLOOKUP(Z94,$DN:$DQ,4,FALSE))</f>
        <v/>
      </c>
      <c r="AA96" s="854"/>
      <c r="AB96" s="855"/>
      <c r="AC96" s="853" t="str">
        <f>IF(AC94="","",VLOOKUP(AC94,$DN:$DQ,4,FALSE))</f>
        <v/>
      </c>
      <c r="AD96" s="854"/>
      <c r="AE96" s="855"/>
      <c r="AF96" s="853" t="str">
        <f>IF(AF94="","",VLOOKUP(AF94,$DN:$DQ,4,FALSE))</f>
        <v/>
      </c>
      <c r="AG96" s="854"/>
      <c r="AH96" s="855"/>
      <c r="AI96" s="856" t="s">
        <v>284</v>
      </c>
      <c r="AJ96" s="858">
        <f>CR95+DA95</f>
        <v>0</v>
      </c>
      <c r="AK96" s="859"/>
      <c r="AL96" s="641"/>
      <c r="AM96" s="642"/>
      <c r="AN96" s="633">
        <f>(AJ96*AL96)</f>
        <v>0</v>
      </c>
      <c r="AO96" s="633"/>
      <c r="AP96" s="634"/>
      <c r="AQ96" s="637"/>
      <c r="AR96" s="638"/>
      <c r="AS96" s="1396"/>
      <c r="AT96" s="1397"/>
      <c r="AU96" s="1397"/>
      <c r="AV96" s="1343"/>
      <c r="AW96" s="1344"/>
      <c r="AX96" s="1345"/>
      <c r="CB96" s="8"/>
      <c r="CC96" s="28"/>
      <c r="CD96" s="8"/>
      <c r="CE96" s="8"/>
      <c r="CF96" s="8"/>
      <c r="CG96" s="91" t="s">
        <v>48</v>
      </c>
      <c r="CH96" s="92" t="e">
        <f>VLOOKUP('実績用　 (6コース) '!T97,$DR:$DV,5,FALSE)</f>
        <v>#N/A</v>
      </c>
      <c r="CI96" s="92" t="e">
        <f>VLOOKUP('実績用　 (6コース) '!W97,$DR:$DV,5,FALSE)</f>
        <v>#N/A</v>
      </c>
      <c r="CJ96" s="92" t="e">
        <f>VLOOKUP('実績用　 (6コース) '!Z97,$DR:$DV,5,FALSE)</f>
        <v>#N/A</v>
      </c>
      <c r="CK96" s="92" t="e">
        <f>VLOOKUP('実績用　 (6コース) '!AC97,$DR:$DV,5,FALSE)</f>
        <v>#N/A</v>
      </c>
      <c r="CL96" s="92" t="e">
        <f>VLOOKUP('実績用　 (6コース) '!AF97,$DR:$DV,5,FALSE)</f>
        <v>#N/A</v>
      </c>
      <c r="CN96" s="78"/>
      <c r="CO96" s="79" t="s">
        <v>45</v>
      </c>
      <c r="CP96" s="80">
        <f>SUMIF(CH96:CL96,"五島市",CH97:CL97)*'実績用　 (6コース) '!AL94</f>
        <v>0</v>
      </c>
      <c r="CQ96" s="81">
        <f>SUMIF(CH96:CL96,"五島市",CH98:CL98)*'実績用　 (6コース) '!AL96</f>
        <v>0</v>
      </c>
      <c r="CR96" s="96"/>
      <c r="CS96" s="83"/>
      <c r="CT96" s="852"/>
      <c r="CU96" s="84" t="s">
        <v>45</v>
      </c>
      <c r="CV96" s="85" t="str">
        <f>IF('実績用　 (6コース) '!O96="","0",DA94/CT95)</f>
        <v>0</v>
      </c>
      <c r="CW96" s="86" t="str">
        <f>IF('実績用　 (6コース) '!O96="","0",DA95/CT95)</f>
        <v>0</v>
      </c>
      <c r="CX96" s="87">
        <f>CV96*'実績用　 (6コース) '!AL94</f>
        <v>0</v>
      </c>
      <c r="CY96" s="88">
        <f>CW96*'実績用　 (6コース) '!AL96</f>
        <v>0</v>
      </c>
      <c r="CZ96" s="89">
        <f t="shared" si="14"/>
        <v>0</v>
      </c>
      <c r="DA96" s="93"/>
      <c r="DC96" s="90" t="s">
        <v>45</v>
      </c>
      <c r="DD96" s="85" t="str">
        <f>IF(('実績用　 (6コース) '!P96)="","0",('実績用　 (6コース) '!AL94+'実績用　 (6コース) '!AL96)*'実績用　 (6コース) '!P96*1000)</f>
        <v>0</v>
      </c>
      <c r="DE96" s="85">
        <f>COUNTA('実績用　 (6コース) '!O96)*('実績用　 (6コース) '!AL94+'実績用　 (6コース) '!AL96)</f>
        <v>0</v>
      </c>
      <c r="DF96" s="85">
        <f>COUNTA('実績用　 (6コース) '!Q96)*('実績用　 (6コース) '!AL94+'実績用　 (6コース) '!AL96)</f>
        <v>0</v>
      </c>
      <c r="DG96" s="85">
        <f>COUNTA('実績用　 (6コース) '!R96)*('実績用　 (6コース) '!AL94+'実績用　 (6コース) '!AL96)</f>
        <v>0</v>
      </c>
      <c r="DL96" s="4"/>
      <c r="DM96" s="8"/>
      <c r="DN96" s="5">
        <v>93</v>
      </c>
      <c r="DO96" s="5" t="s">
        <v>255</v>
      </c>
      <c r="DP96" s="5" t="s">
        <v>618</v>
      </c>
      <c r="DQ96" s="186">
        <v>3500</v>
      </c>
      <c r="DU96" s="115"/>
      <c r="DV96" s="115"/>
      <c r="DW96" s="1">
        <v>1750</v>
      </c>
      <c r="DZ96" s="512">
        <v>93</v>
      </c>
      <c r="EA96" s="512" t="s">
        <v>255</v>
      </c>
      <c r="EB96" s="512" t="s">
        <v>618</v>
      </c>
      <c r="EC96" s="513">
        <v>3500</v>
      </c>
    </row>
    <row r="97" spans="2:133" ht="16.5" customHeight="1" thickBot="1">
      <c r="B97" s="1327"/>
      <c r="C97" s="1421"/>
      <c r="D97" s="1422"/>
      <c r="E97" s="1427"/>
      <c r="F97" s="1428"/>
      <c r="G97" s="1428"/>
      <c r="H97" s="1428"/>
      <c r="I97" s="1428"/>
      <c r="J97" s="1428"/>
      <c r="K97" s="1428"/>
      <c r="L97" s="1429"/>
      <c r="M97" s="652" t="s">
        <v>53</v>
      </c>
      <c r="N97" s="653"/>
      <c r="O97" s="75"/>
      <c r="P97" s="76"/>
      <c r="Q97" s="136"/>
      <c r="R97" s="137"/>
      <c r="S97" s="846" t="s">
        <v>54</v>
      </c>
      <c r="T97" s="94"/>
      <c r="U97" s="849" t="str">
        <f>IF(T97="","",VLOOKUP(T97,$DR:$DU,3,FALSE))</f>
        <v/>
      </c>
      <c r="V97" s="850"/>
      <c r="W97" s="94"/>
      <c r="X97" s="849" t="str">
        <f>IF(W97="","",VLOOKUP(W97,$DR:$DU,3,FALSE))</f>
        <v/>
      </c>
      <c r="Y97" s="850"/>
      <c r="Z97" s="94"/>
      <c r="AA97" s="849" t="str">
        <f>IF(Z97="","",VLOOKUP(Z97,$DR:$DU,3,FALSE))</f>
        <v/>
      </c>
      <c r="AB97" s="850"/>
      <c r="AC97" s="94"/>
      <c r="AD97" s="849" t="str">
        <f>IF(AC97="","",VLOOKUP(AC97,$DR:$DU,3,FALSE))</f>
        <v/>
      </c>
      <c r="AE97" s="850"/>
      <c r="AF97" s="94"/>
      <c r="AG97" s="849" t="str">
        <f>IF(AF97="","",VLOOKUP(AF97,'実績用　 (6コース) '!$DR:$DU,3,FALSE))</f>
        <v/>
      </c>
      <c r="AH97" s="895"/>
      <c r="AI97" s="857"/>
      <c r="AJ97" s="843"/>
      <c r="AK97" s="860"/>
      <c r="AL97" s="643"/>
      <c r="AM97" s="644"/>
      <c r="AN97" s="645"/>
      <c r="AO97" s="645"/>
      <c r="AP97" s="646"/>
      <c r="AQ97" s="637"/>
      <c r="AR97" s="638"/>
      <c r="AS97" s="1396"/>
      <c r="AT97" s="1397"/>
      <c r="AU97" s="1397"/>
      <c r="AV97" s="1343"/>
      <c r="AW97" s="1344"/>
      <c r="AX97" s="1345"/>
      <c r="CB97" s="8"/>
      <c r="CC97" s="5"/>
      <c r="CD97" s="8"/>
      <c r="CE97" s="8"/>
      <c r="CF97" s="8"/>
      <c r="CG97" s="91" t="s">
        <v>56</v>
      </c>
      <c r="CH97" s="95" t="e">
        <f>VLOOKUP('実績用　 (6コース) '!T97,$DR:$DV,4,FALSE)</f>
        <v>#N/A</v>
      </c>
      <c r="CI97" s="95" t="e">
        <f>VLOOKUP('実績用　 (6コース) '!W97,$DR:$DV,4,FALSE)</f>
        <v>#N/A</v>
      </c>
      <c r="CJ97" s="95" t="e">
        <f>VLOOKUP('実績用　 (6コース) '!Z97,$DR:$DV,4,FALSE)</f>
        <v>#N/A</v>
      </c>
      <c r="CK97" s="95" t="e">
        <f>VLOOKUP('実績用　 (6コース) '!AC97,$DR:$DV,4,FALSE)</f>
        <v>#N/A</v>
      </c>
      <c r="CL97" s="95" t="e">
        <f>VLOOKUP('実績用　 (6コース) '!AF97,$DR:$DV,4,FALSE)</f>
        <v>#N/A</v>
      </c>
      <c r="CN97" s="78"/>
      <c r="CO97" s="79" t="s">
        <v>53</v>
      </c>
      <c r="CP97" s="80">
        <f>SUMIF(CH96:CL96,"新上五島町",CH97:CL97)*'実績用　 (6コース) '!AL94</f>
        <v>0</v>
      </c>
      <c r="CQ97" s="81">
        <f>SUMIF(CH96:CL96,"上五島",CH98:CL98)*'実績用　 (6コース) '!AL96</f>
        <v>0</v>
      </c>
      <c r="CR97" s="96"/>
      <c r="CS97" s="83"/>
      <c r="CT97" s="97"/>
      <c r="CU97" s="84" t="s">
        <v>53</v>
      </c>
      <c r="CV97" s="85" t="str">
        <f>IF('実績用　 (6コース) '!O97="","0",DA94/CT95)</f>
        <v>0</v>
      </c>
      <c r="CW97" s="86" t="str">
        <f>IF('実績用　 (6コース) '!O97="","0",DA95/CT95)</f>
        <v>0</v>
      </c>
      <c r="CX97" s="87">
        <f>CV97*'実績用　 (6コース) '!AL94</f>
        <v>0</v>
      </c>
      <c r="CY97" s="88">
        <f>CW97*'実績用　 (6コース) '!AL96</f>
        <v>0</v>
      </c>
      <c r="CZ97" s="89">
        <f t="shared" si="14"/>
        <v>0</v>
      </c>
      <c r="DA97" s="93"/>
      <c r="DB97" s="98"/>
      <c r="DC97" s="90" t="s">
        <v>53</v>
      </c>
      <c r="DD97" s="85" t="str">
        <f>IF(('実績用　 (6コース) '!P97)="","0",('実績用　 (6コース) '!AL94+'実績用　 (6コース) '!AL96)*'実績用　 (6コース) '!P97*1000)</f>
        <v>0</v>
      </c>
      <c r="DE97" s="85">
        <f>COUNTA('実績用　 (6コース) '!O97)*('実績用　 (6コース) '!AL94+'実績用　 (6コース) '!AL96)</f>
        <v>0</v>
      </c>
      <c r="DF97" s="85">
        <f>COUNTA('実績用　 (6コース) '!Q97)*('実績用　 (6コース) '!AL94+'実績用　 (6コース) '!AL96)</f>
        <v>0</v>
      </c>
      <c r="DG97" s="85">
        <f>COUNTA('実績用　 (6コース) '!R97)*('実績用　 (6コース) '!AL94+'実績用　 (6コース) '!AL96)</f>
        <v>0</v>
      </c>
      <c r="DL97" s="4"/>
      <c r="DM97" s="8"/>
      <c r="DN97" s="5">
        <v>94</v>
      </c>
      <c r="DO97" s="5" t="s">
        <v>256</v>
      </c>
      <c r="DP97" s="5" t="s">
        <v>39</v>
      </c>
      <c r="DQ97" s="186">
        <v>2500</v>
      </c>
      <c r="DU97" s="5"/>
      <c r="DV97" s="5"/>
      <c r="DW97" s="1">
        <v>1250</v>
      </c>
      <c r="DZ97" s="512">
        <v>94</v>
      </c>
      <c r="EA97" s="512" t="s">
        <v>256</v>
      </c>
      <c r="EB97" s="512" t="s">
        <v>39</v>
      </c>
      <c r="EC97" s="513">
        <v>2500</v>
      </c>
    </row>
    <row r="98" spans="2:133" ht="16.5" customHeight="1">
      <c r="B98" s="1327"/>
      <c r="C98" s="1423"/>
      <c r="D98" s="1424"/>
      <c r="E98" s="883" t="s">
        <v>378</v>
      </c>
      <c r="F98" s="613"/>
      <c r="G98" s="613"/>
      <c r="H98" s="613"/>
      <c r="I98" s="885" t="s">
        <v>379</v>
      </c>
      <c r="J98" s="613"/>
      <c r="K98" s="613"/>
      <c r="L98" s="650"/>
      <c r="M98" s="652" t="s">
        <v>61</v>
      </c>
      <c r="N98" s="653"/>
      <c r="O98" s="75"/>
      <c r="P98" s="76"/>
      <c r="Q98" s="138"/>
      <c r="R98" s="137"/>
      <c r="S98" s="847"/>
      <c r="T98" s="604" t="str">
        <f>IF(T97="","",VLOOKUP(T97,$DR:$DU,2,FALSE))</f>
        <v/>
      </c>
      <c r="U98" s="605"/>
      <c r="V98" s="606"/>
      <c r="W98" s="604" t="str">
        <f>IF(W97="","",VLOOKUP(W97,$DR:$DU,2,FALSE))</f>
        <v/>
      </c>
      <c r="X98" s="605"/>
      <c r="Y98" s="606"/>
      <c r="Z98" s="604" t="str">
        <f>IF(Z97="","",VLOOKUP(Z97,$DR:$DU,2,FALSE))</f>
        <v/>
      </c>
      <c r="AA98" s="605"/>
      <c r="AB98" s="606"/>
      <c r="AC98" s="604" t="str">
        <f>IF(AC97="","",VLOOKUP(AC97,$DR:$DU,2,FALSE))</f>
        <v/>
      </c>
      <c r="AD98" s="605"/>
      <c r="AE98" s="606"/>
      <c r="AF98" s="604" t="str">
        <f>IF(AF97="","",VLOOKUP(AF97,'実績用　 (6コース) '!$DR:$DU,2,FALSE))</f>
        <v/>
      </c>
      <c r="AG98" s="605"/>
      <c r="AH98" s="711"/>
      <c r="AI98" s="877" t="s">
        <v>62</v>
      </c>
      <c r="AJ98" s="878"/>
      <c r="AK98" s="879"/>
      <c r="AL98" s="1498">
        <f>AL94+AL96</f>
        <v>0</v>
      </c>
      <c r="AM98" s="1499"/>
      <c r="AN98" s="631">
        <f>AN94+AN96</f>
        <v>0</v>
      </c>
      <c r="AO98" s="631"/>
      <c r="AP98" s="647"/>
      <c r="AQ98" s="637"/>
      <c r="AR98" s="638"/>
      <c r="AS98" s="1396"/>
      <c r="AT98" s="1397"/>
      <c r="AU98" s="1397"/>
      <c r="AV98" s="1343"/>
      <c r="AW98" s="1344"/>
      <c r="AX98" s="1345"/>
      <c r="BA98" s="8"/>
      <c r="BF98" s="8"/>
      <c r="BG98" s="8"/>
      <c r="BH98" s="8"/>
      <c r="BI98" s="8"/>
      <c r="BJ98" s="8"/>
      <c r="BK98" s="8"/>
      <c r="BL98" s="8"/>
      <c r="BM98" s="8"/>
      <c r="BN98" s="8"/>
      <c r="BO98" s="8"/>
      <c r="BP98" s="8"/>
      <c r="BQ98" s="8"/>
      <c r="BR98" s="8"/>
      <c r="BS98" s="8"/>
      <c r="BT98" s="8"/>
      <c r="CB98" s="8"/>
      <c r="CC98" s="28"/>
      <c r="CD98" s="8"/>
      <c r="CE98" s="8"/>
      <c r="CF98" s="8"/>
      <c r="CG98" s="91" t="s">
        <v>64</v>
      </c>
      <c r="CH98" s="95" t="e">
        <f>CH97</f>
        <v>#N/A</v>
      </c>
      <c r="CI98" s="95" t="e">
        <f>CI97</f>
        <v>#N/A</v>
      </c>
      <c r="CJ98" s="95" t="e">
        <f>CJ97</f>
        <v>#N/A</v>
      </c>
      <c r="CK98" s="95" t="e">
        <f>CK97</f>
        <v>#N/A</v>
      </c>
      <c r="CL98" s="95" t="e">
        <f>CL97</f>
        <v>#N/A</v>
      </c>
      <c r="CN98" s="78"/>
      <c r="CO98" s="79" t="s">
        <v>61</v>
      </c>
      <c r="CP98" s="80">
        <f>SUMIF(CH96:CL96,"小値賀町",CH97:CL97)*'実績用　 (6コース) '!AL94</f>
        <v>0</v>
      </c>
      <c r="CQ98" s="81">
        <f>SUMIF(CH96:CL96,"小値賀",CH98:CL98)*'実績用　 (6コース) '!AL96</f>
        <v>0</v>
      </c>
      <c r="CR98" s="96"/>
      <c r="CS98" s="83"/>
      <c r="CT98" s="97"/>
      <c r="CU98" s="84" t="s">
        <v>61</v>
      </c>
      <c r="CV98" s="85" t="str">
        <f>IF('実績用　 (6コース) '!O98="","0",DA94/CT95)</f>
        <v>0</v>
      </c>
      <c r="CW98" s="86" t="str">
        <f>IF('実績用　 (6コース) '!O98="","0",DA95/CT95)</f>
        <v>0</v>
      </c>
      <c r="CX98" s="87">
        <f>CV98*'実績用　 (6コース) '!AL94</f>
        <v>0</v>
      </c>
      <c r="CY98" s="88">
        <f>CW98*'実績用　 (6コース) '!AL96</f>
        <v>0</v>
      </c>
      <c r="CZ98" s="89">
        <f t="shared" si="14"/>
        <v>0</v>
      </c>
      <c r="DA98" s="93"/>
      <c r="DB98" s="98"/>
      <c r="DC98" s="90" t="s">
        <v>61</v>
      </c>
      <c r="DD98" s="85" t="str">
        <f>IF(('実績用　 (6コース) '!P98)="","0",('実績用　 (6コース) '!AL94+'実績用　 (6コース) '!AL96)*'実績用　 (6コース) '!P98*1000)</f>
        <v>0</v>
      </c>
      <c r="DE98" s="85">
        <f>COUNTA('実績用　 (6コース) '!O98)*('実績用　 (6コース) '!AL94+'実績用　 (6コース) '!AL96)</f>
        <v>0</v>
      </c>
      <c r="DF98" s="85">
        <f>COUNTA('実績用　 (6コース) '!Q98)*('実績用　 (6コース) '!AL94+'実績用　 (6コース) '!AL96)</f>
        <v>0</v>
      </c>
      <c r="DG98" s="85">
        <f>COUNTA('実績用　 (6コース) '!R98)*('実績用　 (6コース) '!AL94+'実績用　 (6コース) '!AL96)</f>
        <v>0</v>
      </c>
      <c r="DL98" s="4"/>
      <c r="DM98" s="8"/>
      <c r="DN98" s="5">
        <v>95</v>
      </c>
      <c r="DO98" s="5" t="s">
        <v>256</v>
      </c>
      <c r="DP98" s="5" t="s">
        <v>618</v>
      </c>
      <c r="DQ98" s="186">
        <v>4000</v>
      </c>
      <c r="DU98" s="5"/>
      <c r="DV98" s="5"/>
      <c r="DW98" s="1">
        <v>2000</v>
      </c>
      <c r="DZ98" s="512">
        <v>95</v>
      </c>
      <c r="EA98" s="512" t="s">
        <v>256</v>
      </c>
      <c r="EB98" s="512" t="s">
        <v>646</v>
      </c>
      <c r="EC98" s="513">
        <v>4000</v>
      </c>
    </row>
    <row r="99" spans="2:133" ht="16.5" customHeight="1" thickBot="1">
      <c r="B99" s="1327"/>
      <c r="C99" s="1425"/>
      <c r="D99" s="1426"/>
      <c r="E99" s="884"/>
      <c r="F99" s="614"/>
      <c r="G99" s="614"/>
      <c r="H99" s="614"/>
      <c r="I99" s="886"/>
      <c r="J99" s="614"/>
      <c r="K99" s="614"/>
      <c r="L99" s="651"/>
      <c r="M99" s="887" t="s">
        <v>68</v>
      </c>
      <c r="N99" s="888"/>
      <c r="O99" s="99"/>
      <c r="P99" s="100"/>
      <c r="Q99" s="139"/>
      <c r="R99" s="140"/>
      <c r="S99" s="848"/>
      <c r="T99" s="718" t="str">
        <f>IF(T97="","",VLOOKUP(T97,$DR:$DU,4,FALSE))</f>
        <v/>
      </c>
      <c r="U99" s="719"/>
      <c r="V99" s="720"/>
      <c r="W99" s="718" t="str">
        <f>IF(W97="","",VLOOKUP(W97,$DR:$DU,4,FALSE))</f>
        <v/>
      </c>
      <c r="X99" s="719"/>
      <c r="Y99" s="720"/>
      <c r="Z99" s="718" t="str">
        <f>IF(Z97="","",VLOOKUP(Z97,$DR:$DU,4,FALSE))</f>
        <v/>
      </c>
      <c r="AA99" s="719"/>
      <c r="AB99" s="720"/>
      <c r="AC99" s="718" t="str">
        <f>IF(AC97="","",VLOOKUP(AC97,$DR:$DU,4,FALSE))</f>
        <v/>
      </c>
      <c r="AD99" s="719"/>
      <c r="AE99" s="720"/>
      <c r="AF99" s="718" t="str">
        <f>IF(AF97="","",VLOOKUP(AF97,'実績用　 (6コース) '!$DR:$DU,4,FALSE))</f>
        <v/>
      </c>
      <c r="AG99" s="719"/>
      <c r="AH99" s="721"/>
      <c r="AI99" s="880"/>
      <c r="AJ99" s="881"/>
      <c r="AK99" s="882"/>
      <c r="AL99" s="1500"/>
      <c r="AM99" s="1501"/>
      <c r="AN99" s="648"/>
      <c r="AO99" s="648"/>
      <c r="AP99" s="649"/>
      <c r="AQ99" s="639"/>
      <c r="AR99" s="640"/>
      <c r="AS99" s="1398"/>
      <c r="AT99" s="1399"/>
      <c r="AU99" s="1399"/>
      <c r="AV99" s="1346"/>
      <c r="AW99" s="1347"/>
      <c r="AX99" s="1348"/>
      <c r="BA99" s="8"/>
      <c r="BF99" s="8"/>
      <c r="BG99" s="8"/>
      <c r="BH99" s="8"/>
      <c r="BI99" s="8"/>
      <c r="BJ99" s="8"/>
      <c r="BK99" s="8"/>
      <c r="BL99" s="8"/>
      <c r="BM99" s="8"/>
      <c r="BN99" s="8"/>
      <c r="BO99" s="8"/>
      <c r="BP99" s="8"/>
      <c r="BQ99" s="8"/>
      <c r="BR99" s="8"/>
      <c r="BS99" s="8"/>
      <c r="BT99" s="8"/>
      <c r="CB99" s="8"/>
      <c r="CC99" s="28"/>
      <c r="CD99" s="8"/>
      <c r="CE99" s="8"/>
      <c r="CF99" s="8"/>
      <c r="CN99" s="101"/>
      <c r="CO99" s="102" t="s">
        <v>68</v>
      </c>
      <c r="CP99" s="103">
        <f>SUMIF(CH96:CL96,"宇久町",CH97:CL97)*'実績用　 (6コース) '!AL94</f>
        <v>0</v>
      </c>
      <c r="CQ99" s="104">
        <f>SUMIF(CH96:CL96,"宇久",CH98:CL98)*'実績用　 (6コース) '!AL96</f>
        <v>0</v>
      </c>
      <c r="CR99" s="96"/>
      <c r="CS99" s="83"/>
      <c r="CT99" s="105"/>
      <c r="CU99" s="106" t="s">
        <v>68</v>
      </c>
      <c r="CV99" s="107" t="str">
        <f>IF('実績用　 (6コース) '!O99="","0",DA94/CT95)</f>
        <v>0</v>
      </c>
      <c r="CW99" s="108" t="str">
        <f>IF('実績用　 (6コース) '!O99="","0",DA95/CT95)</f>
        <v>0</v>
      </c>
      <c r="CX99" s="109">
        <f>CV99*'実績用　 (6コース) '!AL94</f>
        <v>0</v>
      </c>
      <c r="CY99" s="110">
        <f>CW99*'実績用　 (6コース) '!AL96</f>
        <v>0</v>
      </c>
      <c r="CZ99" s="111">
        <f t="shared" si="14"/>
        <v>0</v>
      </c>
      <c r="DA99" s="93"/>
      <c r="DC99" s="112" t="s">
        <v>68</v>
      </c>
      <c r="DD99" s="107" t="str">
        <f>IF(('実績用　 (6コース) '!P99)="","0",('実績用　 (6コース) '!AL94+'実績用　 (6コース) '!AL96)*'実績用　 (6コース) '!P99*1000)</f>
        <v>0</v>
      </c>
      <c r="DE99" s="107">
        <f>COUNTA('実績用　 (6コース) '!O99)*('実績用　 (6コース) '!AL94+'実績用　 (6コース) '!AL96)</f>
        <v>0</v>
      </c>
      <c r="DF99" s="107">
        <f>COUNTA('実績用　 (6コース) '!Q99)*('実績用　 (6コース) '!AL94+'実績用　 (6コース) '!AL96)</f>
        <v>0</v>
      </c>
      <c r="DG99" s="107">
        <f>COUNTA('実績用　 (6コース) '!R99)*('実績用　 (6コース) '!AL94+'実績用　 (6コース) '!AL96)</f>
        <v>0</v>
      </c>
      <c r="DL99" s="4"/>
      <c r="DM99" s="8"/>
      <c r="DN99" s="5">
        <v>96</v>
      </c>
      <c r="DO99" s="5" t="s">
        <v>257</v>
      </c>
      <c r="DP99" s="5" t="s">
        <v>39</v>
      </c>
      <c r="DQ99" s="186" t="s">
        <v>184</v>
      </c>
      <c r="DU99" s="5"/>
      <c r="DV99" s="5"/>
      <c r="DW99" s="1" t="s">
        <v>376</v>
      </c>
      <c r="DZ99" s="512">
        <v>96</v>
      </c>
      <c r="EA99" s="512" t="s">
        <v>257</v>
      </c>
      <c r="EB99" s="512" t="s">
        <v>39</v>
      </c>
      <c r="EC99" s="513" t="s">
        <v>184</v>
      </c>
    </row>
    <row r="100" spans="2:133" ht="16.5" customHeight="1" thickBot="1">
      <c r="B100" s="1327">
        <v>6</v>
      </c>
      <c r="C100" s="1334"/>
      <c r="D100" s="1336"/>
      <c r="E100" s="704" t="s">
        <v>381</v>
      </c>
      <c r="F100" s="705"/>
      <c r="G100" s="706"/>
      <c r="H100" s="706"/>
      <c r="I100" s="706"/>
      <c r="J100" s="706"/>
      <c r="K100" s="706"/>
      <c r="L100" s="707"/>
      <c r="M100" s="708" t="s">
        <v>113</v>
      </c>
      <c r="N100" s="709"/>
      <c r="O100" s="55"/>
      <c r="P100" s="56"/>
      <c r="Q100" s="135"/>
      <c r="R100" s="141"/>
      <c r="S100" s="712" t="s">
        <v>34</v>
      </c>
      <c r="T100" s="57"/>
      <c r="U100" s="872" t="str">
        <f>IF(T100="","",VLOOKUP(T100,$DN:$DQ,3,FALSE))</f>
        <v/>
      </c>
      <c r="V100" s="873"/>
      <c r="W100" s="57"/>
      <c r="X100" s="872" t="str">
        <f>IF(W100="","",VLOOKUP(W100,$DN:$DQ,3,FALSE))</f>
        <v/>
      </c>
      <c r="Y100" s="873"/>
      <c r="Z100" s="57"/>
      <c r="AA100" s="872" t="str">
        <f>IF(Z100="","",VLOOKUP(Z100,$DN:$DQ,3,FALSE))</f>
        <v/>
      </c>
      <c r="AB100" s="873"/>
      <c r="AC100" s="57"/>
      <c r="AD100" s="872" t="str">
        <f>IF(AC100="","",VLOOKUP(AC100,$DN:$DQ,3,FALSE))</f>
        <v/>
      </c>
      <c r="AE100" s="873"/>
      <c r="AF100" s="57"/>
      <c r="AG100" s="872" t="str">
        <f>IF(AF100="","",VLOOKUP(AF100,$DN:$DQ,3,FALSE))</f>
        <v/>
      </c>
      <c r="AH100" s="1365"/>
      <c r="AI100" s="607" t="s">
        <v>179</v>
      </c>
      <c r="AJ100" s="609">
        <f>DA100+CR100</f>
        <v>0</v>
      </c>
      <c r="AK100" s="610"/>
      <c r="AL100" s="627"/>
      <c r="AM100" s="628"/>
      <c r="AN100" s="631">
        <f>(AJ100*AL100)</f>
        <v>0</v>
      </c>
      <c r="AO100" s="631"/>
      <c r="AP100" s="632"/>
      <c r="AQ100" s="635">
        <f>SUM(P100:P105)*AL104</f>
        <v>0</v>
      </c>
      <c r="AR100" s="636"/>
      <c r="AS100" s="1392"/>
      <c r="AT100" s="1393"/>
      <c r="AU100" s="1393"/>
      <c r="AV100" s="1513"/>
      <c r="AW100" s="1514"/>
      <c r="AX100" s="1342"/>
      <c r="BA100" s="8"/>
      <c r="BF100" s="8"/>
      <c r="BG100" s="8"/>
      <c r="BH100" s="8"/>
      <c r="BI100" s="8"/>
      <c r="BJ100" s="8"/>
      <c r="BK100" s="8"/>
      <c r="BL100" s="8"/>
      <c r="BM100" s="8"/>
      <c r="BN100" s="8"/>
      <c r="BO100" s="8"/>
      <c r="BP100" s="8"/>
      <c r="BQ100" s="8"/>
      <c r="BR100" s="8"/>
      <c r="BS100" s="8"/>
      <c r="BT100" s="8"/>
      <c r="CB100" s="8"/>
      <c r="CC100" s="28"/>
      <c r="CD100" s="8"/>
      <c r="CE100" s="8"/>
      <c r="CF100" s="8"/>
      <c r="CN100" s="62">
        <v>6</v>
      </c>
      <c r="CO100" s="63" t="s">
        <v>110</v>
      </c>
      <c r="CP100" s="64">
        <f>SUMIF(CH102:CL102,"対馬市",CH103:CL103)*'実績用　 (6コース) '!AL100</f>
        <v>0</v>
      </c>
      <c r="CQ100" s="65">
        <f>SUMIF(CH102:CL102,"対馬市",CH104:CL104)*'実績用　 (6コース) '!AL102</f>
        <v>0</v>
      </c>
      <c r="CR100" s="66">
        <f>SUM('実績用　 (6コース) '!T105:AH105)</f>
        <v>0</v>
      </c>
      <c r="CS100" s="83"/>
      <c r="CT100" s="67" t="s">
        <v>11</v>
      </c>
      <c r="CU100" s="68" t="s">
        <v>110</v>
      </c>
      <c r="CV100" s="69" t="str">
        <f>IF('実績用　 (6コース) '!O100="","0",DA100/CT101)</f>
        <v>0</v>
      </c>
      <c r="CW100" s="70" t="str">
        <f>IF('実績用　 (6コース) '!O100="","0",DA101/CT101)</f>
        <v>0</v>
      </c>
      <c r="CX100" s="71">
        <f>CV100*'実績用　 (6コース) '!AL100</f>
        <v>0</v>
      </c>
      <c r="CY100" s="72">
        <f>CW100*'実績用　 (6コース) '!AL102</f>
        <v>0</v>
      </c>
      <c r="CZ100" s="73">
        <f t="shared" si="14"/>
        <v>0</v>
      </c>
      <c r="DA100" s="66">
        <f>SUM('実績用　 (6コース) '!T102:AH102)</f>
        <v>0</v>
      </c>
      <c r="DC100" s="74" t="s">
        <v>110</v>
      </c>
      <c r="DD100" s="69" t="str">
        <f>IF(('実績用　 (6コース) '!P100)="","0",('実績用　 (6コース) '!AL100+'実績用　 (6コース) '!AL102)*'実績用　 (6コース) '!P100*1000)</f>
        <v>0</v>
      </c>
      <c r="DE100" s="69">
        <f>COUNTA('実績用　 (6コース) '!O100)*('実績用　 (6コース) '!AL100+'実績用　 (6コース) '!AL102)</f>
        <v>0</v>
      </c>
      <c r="DF100" s="69">
        <f>COUNTA('実績用　 (6コース) '!Q100)*('実績用　 (6コース) '!AL100+'実績用　 (6コース) '!AL102)</f>
        <v>0</v>
      </c>
      <c r="DG100" s="69">
        <f>COUNTA('実績用　 (6コース) '!R100)*('実績用　 (6コース) '!AL100+'実績用　 (6コース) '!AL102)</f>
        <v>0</v>
      </c>
      <c r="DL100" s="4"/>
      <c r="DM100" s="8"/>
      <c r="DN100" s="5">
        <v>97</v>
      </c>
      <c r="DO100" s="5" t="s">
        <v>258</v>
      </c>
      <c r="DP100" s="5" t="s">
        <v>673</v>
      </c>
      <c r="DQ100" s="186">
        <v>100</v>
      </c>
      <c r="DU100" s="5"/>
      <c r="DV100" s="5"/>
      <c r="DW100" s="1">
        <v>50</v>
      </c>
      <c r="DZ100" s="512">
        <v>97</v>
      </c>
      <c r="EA100" s="512" t="s">
        <v>258</v>
      </c>
      <c r="EB100" s="512" t="s">
        <v>673</v>
      </c>
      <c r="EC100" s="513">
        <v>100</v>
      </c>
    </row>
    <row r="101" spans="2:133" ht="16.5" customHeight="1">
      <c r="B101" s="1327"/>
      <c r="C101" s="1335"/>
      <c r="D101" s="1337"/>
      <c r="E101" s="1430"/>
      <c r="F101" s="1431"/>
      <c r="G101" s="1431"/>
      <c r="H101" s="1431"/>
      <c r="I101" s="1431"/>
      <c r="J101" s="1431"/>
      <c r="K101" s="1431"/>
      <c r="L101" s="1432"/>
      <c r="M101" s="652" t="s">
        <v>112</v>
      </c>
      <c r="N101" s="653"/>
      <c r="O101" s="75"/>
      <c r="P101" s="76"/>
      <c r="Q101" s="136"/>
      <c r="R101" s="142"/>
      <c r="S101" s="713"/>
      <c r="T101" s="819" t="str">
        <f>IF(T100="","",VLOOKUP(T100,$DN:$DQ,2,FALSE))</f>
        <v/>
      </c>
      <c r="U101" s="820"/>
      <c r="V101" s="821"/>
      <c r="W101" s="819" t="str">
        <f>IF(W100="","",VLOOKUP(W100,$DN:$DQ,2,FALSE))</f>
        <v/>
      </c>
      <c r="X101" s="820"/>
      <c r="Y101" s="821"/>
      <c r="Z101" s="819" t="str">
        <f>IF(Z100="","",VLOOKUP(Z100,$DN:$DQ,2,FALSE))</f>
        <v/>
      </c>
      <c r="AA101" s="820"/>
      <c r="AB101" s="821"/>
      <c r="AC101" s="819" t="str">
        <f>IF(AC100="","",VLOOKUP(AC100,$DN:$DQ,2,FALSE))</f>
        <v/>
      </c>
      <c r="AD101" s="820"/>
      <c r="AE101" s="821"/>
      <c r="AF101" s="819" t="str">
        <f>IF(AF100="","",VLOOKUP(AF100,$DN:$DQ,2,FALSE))</f>
        <v/>
      </c>
      <c r="AG101" s="820"/>
      <c r="AH101" s="821"/>
      <c r="AI101" s="608"/>
      <c r="AJ101" s="611"/>
      <c r="AK101" s="612"/>
      <c r="AL101" s="629"/>
      <c r="AM101" s="630"/>
      <c r="AN101" s="633"/>
      <c r="AO101" s="633"/>
      <c r="AP101" s="634"/>
      <c r="AQ101" s="637"/>
      <c r="AR101" s="638"/>
      <c r="AS101" s="1394"/>
      <c r="AT101" s="1395"/>
      <c r="AU101" s="1395"/>
      <c r="AV101" s="1343"/>
      <c r="AW101" s="1344"/>
      <c r="AX101" s="1345"/>
      <c r="BA101" s="8"/>
      <c r="BF101" s="8"/>
      <c r="BG101" s="8"/>
      <c r="BH101" s="8"/>
      <c r="BI101" s="8"/>
      <c r="BJ101" s="8"/>
      <c r="BK101" s="8"/>
      <c r="BL101" s="8"/>
      <c r="BM101" s="8"/>
      <c r="BN101" s="8"/>
      <c r="BO101" s="8"/>
      <c r="BP101" s="8"/>
      <c r="BQ101" s="8"/>
      <c r="BR101" s="8"/>
      <c r="BS101" s="8"/>
      <c r="BT101" s="8"/>
      <c r="CB101" s="8"/>
      <c r="CC101" s="28"/>
      <c r="CD101" s="8"/>
      <c r="CE101" s="8"/>
      <c r="CF101" s="8"/>
      <c r="CN101" s="78"/>
      <c r="CO101" s="79" t="s">
        <v>111</v>
      </c>
      <c r="CP101" s="80">
        <f>SUMIF(CH102:CL102,"壱岐市",CH103:CL103)*'実績用　 (6コース) '!AL100</f>
        <v>0</v>
      </c>
      <c r="CQ101" s="81">
        <f>SUMIF(CH102:CL102,"壱岐市",CH104:CL104)*'実績用　 (6コース) '!AL102</f>
        <v>0</v>
      </c>
      <c r="CR101" s="82">
        <f>CR100</f>
        <v>0</v>
      </c>
      <c r="CS101" s="83"/>
      <c r="CT101" s="851">
        <f>COUNTA('実績用　 (6コース) '!O100:O105)</f>
        <v>0</v>
      </c>
      <c r="CU101" s="84" t="s">
        <v>111</v>
      </c>
      <c r="CV101" s="85" t="str">
        <f>IF('実績用　 (6コース) '!O101="","0",DA100/CT101)</f>
        <v>0</v>
      </c>
      <c r="CW101" s="86" t="str">
        <f>IF('実績用　 (6コース) '!O101="","0",DA101/CT101)</f>
        <v>0</v>
      </c>
      <c r="CX101" s="87">
        <f>CV101*'実績用　 (6コース) '!AL100</f>
        <v>0</v>
      </c>
      <c r="CY101" s="88">
        <f>CW101*'実績用　 (6コース) '!AL102</f>
        <v>0</v>
      </c>
      <c r="CZ101" s="89">
        <f t="shared" si="14"/>
        <v>0</v>
      </c>
      <c r="DA101" s="82">
        <f>CL112</f>
        <v>0</v>
      </c>
      <c r="DC101" s="90" t="s">
        <v>111</v>
      </c>
      <c r="DD101" s="85" t="str">
        <f>IF(('実績用　 (6コース) '!P101)="","0",('実績用　 (6コース) '!AL100+'実績用　 (6コース) '!AL102)*'実績用　 (6コース) '!P101*1000)</f>
        <v>0</v>
      </c>
      <c r="DE101" s="85">
        <f>COUNTA('実績用　 (6コース) '!O101)*('実績用　 (6コース) '!AL100+'実績用　 (6コース) '!AL102)</f>
        <v>0</v>
      </c>
      <c r="DF101" s="85">
        <f>COUNTA('実績用　 (6コース) '!Q101)*('実績用　 (6コース) '!AL100+'実績用　 (6コース) '!AL102)</f>
        <v>0</v>
      </c>
      <c r="DG101" s="85">
        <f>COUNTA('実績用　 (6コース) '!R101)*('実績用　 (6コース) '!AL100+'実績用　 (6コース) '!AL102)</f>
        <v>0</v>
      </c>
      <c r="DL101" s="4"/>
      <c r="DM101" s="8"/>
      <c r="DN101" s="5">
        <v>98</v>
      </c>
      <c r="DO101" s="5" t="s">
        <v>259</v>
      </c>
      <c r="DP101" s="5" t="s">
        <v>673</v>
      </c>
      <c r="DQ101" s="186">
        <v>100</v>
      </c>
      <c r="DU101" s="5"/>
      <c r="DV101" s="5"/>
      <c r="DW101" s="1">
        <v>50</v>
      </c>
      <c r="DZ101" s="512">
        <v>98</v>
      </c>
      <c r="EA101" s="512" t="s">
        <v>259</v>
      </c>
      <c r="EB101" s="512" t="s">
        <v>673</v>
      </c>
      <c r="EC101" s="513">
        <v>100</v>
      </c>
    </row>
    <row r="102" spans="2:133" ht="16.5" customHeight="1">
      <c r="B102" s="1327"/>
      <c r="C102" s="1338" t="s">
        <v>508</v>
      </c>
      <c r="D102" s="1339"/>
      <c r="E102" s="1430"/>
      <c r="F102" s="1431"/>
      <c r="G102" s="1431"/>
      <c r="H102" s="1431"/>
      <c r="I102" s="1431"/>
      <c r="J102" s="1431"/>
      <c r="K102" s="1431"/>
      <c r="L102" s="1432"/>
      <c r="M102" s="652" t="s">
        <v>45</v>
      </c>
      <c r="N102" s="653"/>
      <c r="O102" s="75"/>
      <c r="P102" s="76"/>
      <c r="Q102" s="136"/>
      <c r="R102" s="137"/>
      <c r="S102" s="714"/>
      <c r="T102" s="853" t="str">
        <f>IF(T100="","",VLOOKUP(T100,$DN:$DQ,4,FALSE))</f>
        <v/>
      </c>
      <c r="U102" s="854"/>
      <c r="V102" s="855"/>
      <c r="W102" s="853" t="str">
        <f>IF(W100="","",VLOOKUP(W100,$DN:$DQ,4,FALSE))</f>
        <v/>
      </c>
      <c r="X102" s="854"/>
      <c r="Y102" s="855"/>
      <c r="Z102" s="853" t="str">
        <f>IF(Z100="","",VLOOKUP(Z100,$DN:$DQ,4,FALSE))</f>
        <v/>
      </c>
      <c r="AA102" s="854"/>
      <c r="AB102" s="855"/>
      <c r="AC102" s="853" t="str">
        <f>IF(AC100="","",VLOOKUP(AC100,$DN:$DQ,4,FALSE))</f>
        <v/>
      </c>
      <c r="AD102" s="854"/>
      <c r="AE102" s="855"/>
      <c r="AF102" s="853" t="str">
        <f>IF(AF100="","",VLOOKUP(AF100,$DN:$DQ,4,FALSE))</f>
        <v/>
      </c>
      <c r="AG102" s="854"/>
      <c r="AH102" s="855"/>
      <c r="AI102" s="856" t="s">
        <v>284</v>
      </c>
      <c r="AJ102" s="858">
        <f>CR101+DA101</f>
        <v>0</v>
      </c>
      <c r="AK102" s="859"/>
      <c r="AL102" s="641"/>
      <c r="AM102" s="642"/>
      <c r="AN102" s="633">
        <f>(AJ102*AL102)</f>
        <v>0</v>
      </c>
      <c r="AO102" s="633"/>
      <c r="AP102" s="634"/>
      <c r="AQ102" s="637"/>
      <c r="AR102" s="638"/>
      <c r="AS102" s="1396"/>
      <c r="AT102" s="1397"/>
      <c r="AU102" s="1397"/>
      <c r="AV102" s="1343"/>
      <c r="AW102" s="1344"/>
      <c r="AX102" s="1345"/>
      <c r="BA102" s="8"/>
      <c r="BF102" s="8"/>
      <c r="BG102" s="8"/>
      <c r="BH102" s="8"/>
      <c r="BI102" s="8"/>
      <c r="BJ102" s="8"/>
      <c r="BK102" s="8"/>
      <c r="BL102" s="8"/>
      <c r="BM102" s="8"/>
      <c r="BN102" s="8"/>
      <c r="BO102" s="8"/>
      <c r="BP102" s="8"/>
      <c r="BQ102" s="8"/>
      <c r="BR102" s="8"/>
      <c r="BS102" s="8"/>
      <c r="BT102" s="8"/>
      <c r="CB102" s="8"/>
      <c r="CC102" s="28"/>
      <c r="CD102" s="8"/>
      <c r="CE102" s="8"/>
      <c r="CF102" s="8"/>
      <c r="CG102" s="91" t="s">
        <v>48</v>
      </c>
      <c r="CH102" s="92" t="e">
        <f>VLOOKUP('実績用　 (6コース) '!T103,$DR:$DV,5,FALSE)</f>
        <v>#N/A</v>
      </c>
      <c r="CI102" s="92" t="e">
        <f>VLOOKUP('実績用　 (6コース) '!W103,$DR:$DV,5,FALSE)</f>
        <v>#N/A</v>
      </c>
      <c r="CJ102" s="92" t="e">
        <f>VLOOKUP('実績用　 (6コース) '!Z103,$DR:$DV,5,FALSE)</f>
        <v>#N/A</v>
      </c>
      <c r="CK102" s="92" t="e">
        <f>VLOOKUP('実績用　 (6コース) '!AC103,$DR:$DV,5,FALSE)</f>
        <v>#N/A</v>
      </c>
      <c r="CL102" s="92" t="e">
        <f>VLOOKUP('実績用　 (6コース) '!AF103,$DR:$DV,5,FALSE)</f>
        <v>#N/A</v>
      </c>
      <c r="CN102" s="78"/>
      <c r="CO102" s="79" t="s">
        <v>45</v>
      </c>
      <c r="CP102" s="80">
        <f>SUMIF(CH102:CL102,"五島市",CH103:CL103)*'実績用　 (6コース) '!AL100</f>
        <v>0</v>
      </c>
      <c r="CQ102" s="81">
        <f>SUMIF(CH102:CL102,"五島市",CH104:CL104)*'実績用　 (6コース) '!AL102</f>
        <v>0</v>
      </c>
      <c r="CR102" s="96"/>
      <c r="CS102" s="83"/>
      <c r="CT102" s="852"/>
      <c r="CU102" s="84" t="s">
        <v>45</v>
      </c>
      <c r="CV102" s="85" t="str">
        <f>IF('実績用　 (6コース) '!O102="","0",DA100/CT101)</f>
        <v>0</v>
      </c>
      <c r="CW102" s="86" t="str">
        <f>IF('実績用　 (6コース) '!O102="","0",DA101/CT101)</f>
        <v>0</v>
      </c>
      <c r="CX102" s="87">
        <f>CV102*'実績用　 (6コース) '!AL100</f>
        <v>0</v>
      </c>
      <c r="CY102" s="88">
        <f>CW102*'実績用　 (6コース) '!AL102</f>
        <v>0</v>
      </c>
      <c r="CZ102" s="89">
        <f t="shared" si="14"/>
        <v>0</v>
      </c>
      <c r="DA102" s="93"/>
      <c r="DC102" s="90" t="s">
        <v>45</v>
      </c>
      <c r="DD102" s="85" t="str">
        <f>IF(('実績用　 (6コース) '!P102)="","0",('実績用　 (6コース) '!AL100+'実績用　 (6コース) '!AL102)*'実績用　 (6コース) '!P102*1000)</f>
        <v>0</v>
      </c>
      <c r="DE102" s="85">
        <f>COUNTA('実績用　 (6コース) '!O102)*('実績用　 (6コース) '!AL100+'実績用　 (6コース) '!AL102)</f>
        <v>0</v>
      </c>
      <c r="DF102" s="85">
        <f>COUNTA('実績用　 (6コース) '!Q102)*('実績用　 (6コース) '!AL100+'実績用　 (6コース) '!AL102)</f>
        <v>0</v>
      </c>
      <c r="DG102" s="85">
        <f>COUNTA('実績用　 (6コース) '!R102)*('実績用　 (6コース) '!AL100+'実績用　 (6コース) '!AL102)</f>
        <v>0</v>
      </c>
      <c r="DL102" s="4"/>
      <c r="DM102" s="8"/>
      <c r="DN102" s="5">
        <v>99</v>
      </c>
      <c r="DO102" s="5" t="s">
        <v>260</v>
      </c>
      <c r="DP102" s="5" t="s">
        <v>673</v>
      </c>
      <c r="DQ102" s="186">
        <v>200</v>
      </c>
      <c r="DU102" s="5"/>
      <c r="DV102" s="5"/>
      <c r="DW102" s="1">
        <v>150</v>
      </c>
      <c r="DZ102" s="512">
        <v>99</v>
      </c>
      <c r="EA102" s="512" t="s">
        <v>260</v>
      </c>
      <c r="EB102" s="512" t="s">
        <v>673</v>
      </c>
      <c r="EC102" s="513">
        <v>200</v>
      </c>
    </row>
    <row r="103" spans="2:133" ht="16.5" customHeight="1" thickBot="1">
      <c r="B103" s="1327"/>
      <c r="C103" s="1421"/>
      <c r="D103" s="1422"/>
      <c r="E103" s="1430"/>
      <c r="F103" s="1431"/>
      <c r="G103" s="1431"/>
      <c r="H103" s="1431"/>
      <c r="I103" s="1431"/>
      <c r="J103" s="1431"/>
      <c r="K103" s="1431"/>
      <c r="L103" s="1432"/>
      <c r="M103" s="652" t="s">
        <v>53</v>
      </c>
      <c r="N103" s="653"/>
      <c r="O103" s="75"/>
      <c r="P103" s="76"/>
      <c r="Q103" s="136"/>
      <c r="R103" s="137"/>
      <c r="S103" s="846" t="s">
        <v>54</v>
      </c>
      <c r="T103" s="94"/>
      <c r="U103" s="849" t="str">
        <f>IF(T103="","",VLOOKUP(T103,$DR:$DU,3,FALSE))</f>
        <v/>
      </c>
      <c r="V103" s="850"/>
      <c r="W103" s="94"/>
      <c r="X103" s="849" t="str">
        <f>IF(W103="","",VLOOKUP(W103,$DR:$DU,3,FALSE))</f>
        <v/>
      </c>
      <c r="Y103" s="850"/>
      <c r="Z103" s="94"/>
      <c r="AA103" s="849" t="str">
        <f>IF(Z103="","",VLOOKUP(Z103,$DR:$DU,3,FALSE))</f>
        <v/>
      </c>
      <c r="AB103" s="850"/>
      <c r="AC103" s="94"/>
      <c r="AD103" s="849" t="str">
        <f>IF(AC103="","",VLOOKUP(AC103,$DR:$DU,3,FALSE))</f>
        <v/>
      </c>
      <c r="AE103" s="850"/>
      <c r="AF103" s="94"/>
      <c r="AG103" s="849" t="str">
        <f>IF(AF103="","",VLOOKUP(AF103,'実績用　 (6コース) '!$DR:$DU,3,FALSE))</f>
        <v/>
      </c>
      <c r="AH103" s="895"/>
      <c r="AI103" s="857"/>
      <c r="AJ103" s="843"/>
      <c r="AK103" s="860"/>
      <c r="AL103" s="643"/>
      <c r="AM103" s="644"/>
      <c r="AN103" s="645"/>
      <c r="AO103" s="645"/>
      <c r="AP103" s="646"/>
      <c r="AQ103" s="637"/>
      <c r="AR103" s="638"/>
      <c r="AS103" s="1396"/>
      <c r="AT103" s="1397"/>
      <c r="AU103" s="1397"/>
      <c r="AV103" s="1343"/>
      <c r="AW103" s="1344"/>
      <c r="AX103" s="1345"/>
      <c r="BA103" s="8"/>
      <c r="BF103" s="8"/>
      <c r="BG103" s="8"/>
      <c r="BH103" s="8"/>
      <c r="BI103" s="8"/>
      <c r="BJ103" s="8"/>
      <c r="BK103" s="8"/>
      <c r="BL103" s="8"/>
      <c r="BM103" s="8"/>
      <c r="BN103" s="8"/>
      <c r="BO103" s="8"/>
      <c r="BP103" s="8"/>
      <c r="BQ103" s="8"/>
      <c r="BR103" s="8"/>
      <c r="BS103" s="8"/>
      <c r="BT103" s="8"/>
      <c r="CB103" s="8"/>
      <c r="CC103" s="28"/>
      <c r="CD103" s="8"/>
      <c r="CE103" s="8"/>
      <c r="CF103" s="8"/>
      <c r="CG103" s="91" t="s">
        <v>56</v>
      </c>
      <c r="CH103" s="95" t="e">
        <f>VLOOKUP('実績用　 (6コース) '!T103,$DR:$DV,4,FALSE)</f>
        <v>#N/A</v>
      </c>
      <c r="CI103" s="95" t="e">
        <f>VLOOKUP('実績用　 (6コース) '!W103,$DR:$DV,4,FALSE)</f>
        <v>#N/A</v>
      </c>
      <c r="CJ103" s="95" t="e">
        <f>VLOOKUP('実績用　 (6コース) '!Z103,$DR:$DV,4,FALSE)</f>
        <v>#N/A</v>
      </c>
      <c r="CK103" s="95" t="e">
        <f>VLOOKUP('実績用　 (6コース) '!AC103,$DR:$DV,4,FALSE)</f>
        <v>#N/A</v>
      </c>
      <c r="CL103" s="95" t="e">
        <f>VLOOKUP('実績用　 (6コース) '!AF103,$DR:$DV,4,FALSE)</f>
        <v>#N/A</v>
      </c>
      <c r="CN103" s="78"/>
      <c r="CO103" s="79" t="s">
        <v>53</v>
      </c>
      <c r="CP103" s="80">
        <f>SUMIF(CH102:CL102,"新上五島町",CH103:CL103)*'実績用　 (6コース) '!AL100</f>
        <v>0</v>
      </c>
      <c r="CQ103" s="81">
        <f>SUMIF(CH102:CL102,"上五島",CH104:CL104)*'実績用　 (6コース) '!AL102</f>
        <v>0</v>
      </c>
      <c r="CR103" s="96"/>
      <c r="CS103" s="83"/>
      <c r="CT103" s="97"/>
      <c r="CU103" s="84" t="s">
        <v>53</v>
      </c>
      <c r="CV103" s="85" t="str">
        <f>IF('実績用　 (6コース) '!O103="","0",DA100/CT101)</f>
        <v>0</v>
      </c>
      <c r="CW103" s="86" t="str">
        <f>IF('実績用　 (6コース) '!O103="","0",DA101/CT101)</f>
        <v>0</v>
      </c>
      <c r="CX103" s="87">
        <f>CV103*'実績用　 (6コース) '!AL100</f>
        <v>0</v>
      </c>
      <c r="CY103" s="88">
        <f>CW103*'実績用　 (6コース) '!AL102</f>
        <v>0</v>
      </c>
      <c r="CZ103" s="89">
        <f t="shared" si="14"/>
        <v>0</v>
      </c>
      <c r="DA103" s="93"/>
      <c r="DB103" s="98"/>
      <c r="DC103" s="90" t="s">
        <v>53</v>
      </c>
      <c r="DD103" s="85" t="str">
        <f>IF(('実績用　 (6コース) '!P103)="","0",('実績用　 (6コース) '!AL100+'実績用　 (6コース) '!AL102)*'実績用　 (6コース) '!P103*1000)</f>
        <v>0</v>
      </c>
      <c r="DE103" s="85">
        <f>COUNTA('実績用　 (6コース) '!O103)*('実績用　 (6コース) '!AL100+'実績用　 (6コース) '!AL102)</f>
        <v>0</v>
      </c>
      <c r="DF103" s="85">
        <f>COUNTA('実績用　 (6コース) '!Q103)*('実績用　 (6コース) '!AL100+'実績用　 (6コース) '!AL102)</f>
        <v>0</v>
      </c>
      <c r="DG103" s="85">
        <f>COUNTA('実績用　 (6コース) '!R103)*('実績用　 (6コース) '!AL100+'実績用　 (6コース) '!AL102)</f>
        <v>0</v>
      </c>
      <c r="DL103" s="4"/>
      <c r="DM103" s="8"/>
      <c r="DN103" s="5">
        <v>100</v>
      </c>
      <c r="DO103" s="5" t="s">
        <v>261</v>
      </c>
      <c r="DP103" s="5" t="s">
        <v>673</v>
      </c>
      <c r="DQ103" s="186">
        <v>400</v>
      </c>
      <c r="DU103" s="5"/>
      <c r="DV103" s="5"/>
      <c r="DW103" s="1">
        <v>200</v>
      </c>
      <c r="DZ103" s="512">
        <v>100</v>
      </c>
      <c r="EA103" s="512" t="s">
        <v>261</v>
      </c>
      <c r="EB103" s="512" t="s">
        <v>673</v>
      </c>
      <c r="EC103" s="513">
        <v>400</v>
      </c>
    </row>
    <row r="104" spans="2:133" ht="16.5" customHeight="1">
      <c r="B104" s="1327"/>
      <c r="C104" s="1423"/>
      <c r="D104" s="1424"/>
      <c r="E104" s="883" t="s">
        <v>378</v>
      </c>
      <c r="F104" s="613"/>
      <c r="G104" s="613"/>
      <c r="H104" s="613"/>
      <c r="I104" s="885" t="s">
        <v>379</v>
      </c>
      <c r="J104" s="613"/>
      <c r="K104" s="613"/>
      <c r="L104" s="650"/>
      <c r="M104" s="652" t="s">
        <v>61</v>
      </c>
      <c r="N104" s="653"/>
      <c r="O104" s="75"/>
      <c r="P104" s="76"/>
      <c r="Q104" s="138"/>
      <c r="R104" s="137"/>
      <c r="S104" s="847"/>
      <c r="T104" s="604" t="str">
        <f>IF(T103="","",VLOOKUP(T103,$DR:$DU,2,FALSE))</f>
        <v/>
      </c>
      <c r="U104" s="605"/>
      <c r="V104" s="606"/>
      <c r="W104" s="604" t="str">
        <f>IF(W103="","",VLOOKUP(W103,$DR:$DU,2,FALSE))</f>
        <v/>
      </c>
      <c r="X104" s="605"/>
      <c r="Y104" s="606"/>
      <c r="Z104" s="604" t="str">
        <f>IF(Z103="","",VLOOKUP(Z103,$DR:$DU,2,FALSE))</f>
        <v/>
      </c>
      <c r="AA104" s="605"/>
      <c r="AB104" s="606"/>
      <c r="AC104" s="604" t="str">
        <f>IF(AC103="","",VLOOKUP(AC103,$DR:$DU,2,FALSE))</f>
        <v/>
      </c>
      <c r="AD104" s="605"/>
      <c r="AE104" s="606"/>
      <c r="AF104" s="604" t="str">
        <f>IF(AF103="","",VLOOKUP(AF103,'実績用　 (6コース) '!$DR:$DU,2,FALSE))</f>
        <v/>
      </c>
      <c r="AG104" s="605"/>
      <c r="AH104" s="711"/>
      <c r="AI104" s="877" t="s">
        <v>62</v>
      </c>
      <c r="AJ104" s="878"/>
      <c r="AK104" s="879"/>
      <c r="AL104" s="1498">
        <f>AL100+AL102</f>
        <v>0</v>
      </c>
      <c r="AM104" s="1499"/>
      <c r="AN104" s="631">
        <f>AN100+AN102</f>
        <v>0</v>
      </c>
      <c r="AO104" s="631"/>
      <c r="AP104" s="647"/>
      <c r="AQ104" s="637"/>
      <c r="AR104" s="638"/>
      <c r="AS104" s="1396"/>
      <c r="AT104" s="1397"/>
      <c r="AU104" s="1397"/>
      <c r="AV104" s="1343"/>
      <c r="AW104" s="1344"/>
      <c r="AX104" s="1345"/>
      <c r="BA104" s="8"/>
      <c r="BF104" s="8"/>
      <c r="BG104" s="8"/>
      <c r="BH104" s="8"/>
      <c r="BI104" s="8"/>
      <c r="BJ104" s="8"/>
      <c r="BK104" s="8"/>
      <c r="BL104" s="8"/>
      <c r="BM104" s="8"/>
      <c r="BN104" s="8"/>
      <c r="BO104" s="8"/>
      <c r="BP104" s="8"/>
      <c r="BQ104" s="8"/>
      <c r="BR104" s="8"/>
      <c r="BS104" s="8"/>
      <c r="BT104" s="8"/>
      <c r="CB104" s="8"/>
      <c r="CC104" s="28"/>
      <c r="CD104" s="8"/>
      <c r="CE104" s="8"/>
      <c r="CF104" s="8"/>
      <c r="CG104" s="91" t="s">
        <v>64</v>
      </c>
      <c r="CH104" s="95" t="e">
        <f>CH103</f>
        <v>#N/A</v>
      </c>
      <c r="CI104" s="95" t="e">
        <f>CI103</f>
        <v>#N/A</v>
      </c>
      <c r="CJ104" s="95" t="e">
        <f>CJ103</f>
        <v>#N/A</v>
      </c>
      <c r="CK104" s="95" t="e">
        <f>CK103</f>
        <v>#N/A</v>
      </c>
      <c r="CL104" s="95" t="e">
        <f>CL103</f>
        <v>#N/A</v>
      </c>
      <c r="CN104" s="78"/>
      <c r="CO104" s="79" t="s">
        <v>61</v>
      </c>
      <c r="CP104" s="80">
        <f>SUMIF(CH102:CL102,"小値賀町",CH103:CL103)*'実績用　 (6コース) '!AL100</f>
        <v>0</v>
      </c>
      <c r="CQ104" s="81">
        <f>SUMIF(CH102:CL102,"小値賀",CH104:CL104)*'実績用　 (6コース) '!AL102</f>
        <v>0</v>
      </c>
      <c r="CR104" s="96"/>
      <c r="CS104" s="83"/>
      <c r="CT104" s="97"/>
      <c r="CU104" s="84" t="s">
        <v>61</v>
      </c>
      <c r="CV104" s="85" t="str">
        <f>IF('実績用　 (6コース) '!O104="","0",DA100/CT101)</f>
        <v>0</v>
      </c>
      <c r="CW104" s="86" t="str">
        <f>IF('実績用　 (6コース) '!O104="","0",DA101/CT101)</f>
        <v>0</v>
      </c>
      <c r="CX104" s="87">
        <f>CV104*'実績用　 (6コース) '!AL100</f>
        <v>0</v>
      </c>
      <c r="CY104" s="88">
        <f>CW104*'実績用　 (6コース) '!AL102</f>
        <v>0</v>
      </c>
      <c r="CZ104" s="89">
        <f t="shared" si="14"/>
        <v>0</v>
      </c>
      <c r="DA104" s="93"/>
      <c r="DB104" s="98"/>
      <c r="DC104" s="90" t="s">
        <v>61</v>
      </c>
      <c r="DD104" s="85" t="str">
        <f>IF(('実績用　 (6コース) '!P104)="","0",('実績用　 (6コース) '!AL100+'実績用　 (6コース) '!AL102)*'実績用　 (6コース) '!P104*1000)</f>
        <v>0</v>
      </c>
      <c r="DE104" s="85">
        <f>COUNTA('実績用　 (6コース) '!O104)*('実績用　 (6コース) '!AL100+'実績用　 (6コース) '!AL102)</f>
        <v>0</v>
      </c>
      <c r="DF104" s="85">
        <f>COUNTA('実績用　 (6コース) '!Q104)*('実績用　 (6コース) '!AL100+'実績用　 (6コース) '!AL102)</f>
        <v>0</v>
      </c>
      <c r="DG104" s="85">
        <f>COUNTA('実績用　 (6コース) '!R104)*('実績用　 (6コース) '!AL100+'実績用　 (6コース) '!AL102)</f>
        <v>0</v>
      </c>
      <c r="DL104" s="4"/>
      <c r="DM104" s="8"/>
      <c r="DN104" s="5">
        <v>101</v>
      </c>
      <c r="DO104" s="5" t="s">
        <v>262</v>
      </c>
      <c r="DP104" s="5" t="s">
        <v>673</v>
      </c>
      <c r="DQ104" s="186">
        <v>400</v>
      </c>
      <c r="DU104" s="5"/>
      <c r="DV104" s="5"/>
      <c r="DW104" s="1">
        <v>200</v>
      </c>
      <c r="DZ104" s="512">
        <v>101</v>
      </c>
      <c r="EA104" s="512" t="s">
        <v>262</v>
      </c>
      <c r="EB104" s="512" t="s">
        <v>673</v>
      </c>
      <c r="EC104" s="513">
        <v>400</v>
      </c>
    </row>
    <row r="105" spans="2:133" ht="16.5" customHeight="1" thickBot="1">
      <c r="B105" s="1328"/>
      <c r="C105" s="1425"/>
      <c r="D105" s="1426"/>
      <c r="E105" s="884"/>
      <c r="F105" s="614"/>
      <c r="G105" s="614"/>
      <c r="H105" s="614"/>
      <c r="I105" s="886"/>
      <c r="J105" s="614"/>
      <c r="K105" s="614"/>
      <c r="L105" s="651"/>
      <c r="M105" s="887" t="s">
        <v>68</v>
      </c>
      <c r="N105" s="888"/>
      <c r="O105" s="99"/>
      <c r="P105" s="100"/>
      <c r="Q105" s="139"/>
      <c r="R105" s="140"/>
      <c r="S105" s="848"/>
      <c r="T105" s="718" t="str">
        <f>IF(T103="","",VLOOKUP(T103,$DR:$DU,4,FALSE))</f>
        <v/>
      </c>
      <c r="U105" s="719"/>
      <c r="V105" s="720"/>
      <c r="W105" s="718" t="str">
        <f>IF(W103="","",VLOOKUP(W103,$DR:$DU,4,FALSE))</f>
        <v/>
      </c>
      <c r="X105" s="719"/>
      <c r="Y105" s="720"/>
      <c r="Z105" s="718" t="str">
        <f>IF(Z103="","",VLOOKUP(Z103,$DR:$DU,4,FALSE))</f>
        <v/>
      </c>
      <c r="AA105" s="719"/>
      <c r="AB105" s="720"/>
      <c r="AC105" s="718" t="str">
        <f>IF(AC103="","",VLOOKUP(AC103,$DR:$DU,4,FALSE))</f>
        <v/>
      </c>
      <c r="AD105" s="719"/>
      <c r="AE105" s="720"/>
      <c r="AF105" s="718" t="str">
        <f>IF(AF103="","",VLOOKUP(AF103,'実績用　 (6コース) '!$DR:$DU,4,FALSE))</f>
        <v/>
      </c>
      <c r="AG105" s="719"/>
      <c r="AH105" s="721"/>
      <c r="AI105" s="880"/>
      <c r="AJ105" s="881"/>
      <c r="AK105" s="882"/>
      <c r="AL105" s="1500"/>
      <c r="AM105" s="1501"/>
      <c r="AN105" s="648"/>
      <c r="AO105" s="648"/>
      <c r="AP105" s="649"/>
      <c r="AQ105" s="639"/>
      <c r="AR105" s="640"/>
      <c r="AS105" s="1398"/>
      <c r="AT105" s="1399"/>
      <c r="AU105" s="1399"/>
      <c r="AV105" s="1346"/>
      <c r="AW105" s="1347"/>
      <c r="AX105" s="1348"/>
      <c r="BA105" s="8"/>
      <c r="BF105" s="8"/>
      <c r="BG105" s="8"/>
      <c r="BH105" s="8"/>
      <c r="BI105" s="8"/>
      <c r="BJ105" s="8"/>
      <c r="BK105" s="8"/>
      <c r="BL105" s="8"/>
      <c r="BM105" s="8"/>
      <c r="BN105" s="8"/>
      <c r="BO105" s="8"/>
      <c r="BP105" s="8"/>
      <c r="BQ105" s="8"/>
      <c r="BR105" s="8"/>
      <c r="BS105" s="8"/>
      <c r="BT105" s="8"/>
      <c r="CB105" s="8"/>
      <c r="CC105" s="28"/>
      <c r="CD105" s="8"/>
      <c r="CE105" s="8"/>
      <c r="CF105" s="8"/>
      <c r="CN105" s="101"/>
      <c r="CO105" s="102" t="s">
        <v>68</v>
      </c>
      <c r="CP105" s="103">
        <f>SUMIF(CH102:CL102,"宇久町",CH103:CL103)*'実績用　 (6コース) '!AL100</f>
        <v>0</v>
      </c>
      <c r="CQ105" s="104">
        <f>SUMIF(CH102:CL102,"宇久",CH104:CL104)*'実績用　 (6コース) '!AL102</f>
        <v>0</v>
      </c>
      <c r="CR105" s="96"/>
      <c r="CS105" s="83"/>
      <c r="CT105" s="105"/>
      <c r="CU105" s="106" t="s">
        <v>68</v>
      </c>
      <c r="CV105" s="107" t="str">
        <f>IF('実績用　 (6コース) '!O105="","0",DA100/CT101)</f>
        <v>0</v>
      </c>
      <c r="CW105" s="108" t="str">
        <f>IF('実績用　 (6コース) '!O105="","0",DA101/CT101)</f>
        <v>0</v>
      </c>
      <c r="CX105" s="109">
        <f>CV105*'実績用　 (6コース) '!AL100</f>
        <v>0</v>
      </c>
      <c r="CY105" s="110">
        <f>CW105*'実績用　 (6コース) '!AL102</f>
        <v>0</v>
      </c>
      <c r="CZ105" s="111">
        <f t="shared" si="14"/>
        <v>0</v>
      </c>
      <c r="DA105" s="173"/>
      <c r="DC105" s="112" t="s">
        <v>68</v>
      </c>
      <c r="DD105" s="107" t="str">
        <f>IF(('実績用　 (6コース) '!P105)="","0",('実績用　 (6コース) '!AL100+'実績用　 (6コース) '!AL102)*'実績用　 (6コース) '!P105*1000)</f>
        <v>0</v>
      </c>
      <c r="DE105" s="107">
        <f>COUNTA('実績用　 (6コース) '!O105)*('実績用　 (6コース) '!AL100+'実績用　 (6コース) '!AL102)</f>
        <v>0</v>
      </c>
      <c r="DF105" s="107">
        <f>COUNTA('実績用　 (6コース) '!Q105)*('実績用　 (6コース) '!AL100+'実績用　 (6コース) '!AL102)</f>
        <v>0</v>
      </c>
      <c r="DG105" s="107">
        <f>COUNTA('実績用　 (6コース) '!R105)*('実績用　 (6コース) '!AL100+'実績用　 (6コース) '!AL102)</f>
        <v>0</v>
      </c>
      <c r="DL105" s="4"/>
      <c r="DM105" s="8"/>
      <c r="DN105" s="5">
        <v>102</v>
      </c>
      <c r="DO105" s="5" t="s">
        <v>263</v>
      </c>
      <c r="DP105" s="5" t="s">
        <v>673</v>
      </c>
      <c r="DQ105" s="186">
        <v>400</v>
      </c>
      <c r="DU105" s="5"/>
      <c r="DV105" s="5"/>
      <c r="DW105" s="1">
        <v>200</v>
      </c>
      <c r="DZ105" s="512">
        <v>102</v>
      </c>
      <c r="EA105" s="512" t="s">
        <v>263</v>
      </c>
      <c r="EB105" s="512" t="s">
        <v>673</v>
      </c>
      <c r="EC105" s="513">
        <v>400</v>
      </c>
    </row>
    <row r="106" spans="2:133" ht="16.5" customHeight="1">
      <c r="R106" s="8"/>
      <c r="S106" s="8"/>
      <c r="T106" s="8"/>
      <c r="U106" s="8"/>
      <c r="Y106" s="8"/>
      <c r="Z106" s="8"/>
      <c r="AD106" s="8"/>
      <c r="AF106" s="11"/>
      <c r="AH106" s="212"/>
      <c r="AI106" s="877" t="s">
        <v>382</v>
      </c>
      <c r="AJ106" s="878"/>
      <c r="AK106" s="879"/>
      <c r="AL106" s="1498">
        <f>AL74+AL80+AL86+AL92+AL98+AL104</f>
        <v>0</v>
      </c>
      <c r="AM106" s="1499"/>
      <c r="AN106" s="631">
        <f>AN74+AN80+AN86+AN92+AN98+AN104</f>
        <v>0</v>
      </c>
      <c r="AO106" s="631"/>
      <c r="AP106" s="647"/>
      <c r="AQ106" s="1502">
        <f>AQ70+AQ76+AQ82+AQ88+AQ94+AQ100</f>
        <v>0</v>
      </c>
      <c r="AR106" s="1503"/>
      <c r="AU106" s="213"/>
      <c r="AV106" s="213"/>
      <c r="AW106" s="213"/>
      <c r="AX106" s="213"/>
      <c r="BA106" s="8"/>
      <c r="BF106" s="8"/>
      <c r="BG106" s="8"/>
      <c r="BH106" s="8"/>
      <c r="BI106" s="8"/>
      <c r="BJ106" s="8"/>
      <c r="BK106" s="8"/>
      <c r="BL106" s="8"/>
      <c r="BM106" s="8"/>
      <c r="BN106" s="8"/>
      <c r="BO106" s="8"/>
      <c r="BP106" s="8"/>
      <c r="BQ106" s="8"/>
      <c r="BR106" s="8"/>
      <c r="BS106" s="8"/>
      <c r="BT106" s="8"/>
      <c r="CB106" s="8"/>
      <c r="CC106" s="28"/>
      <c r="CD106" s="8"/>
      <c r="CE106" s="190" t="s">
        <v>9</v>
      </c>
      <c r="CF106" s="191"/>
      <c r="CG106" s="192">
        <v>1</v>
      </c>
      <c r="CH106" s="192">
        <v>2</v>
      </c>
      <c r="CI106" s="192">
        <v>3</v>
      </c>
      <c r="CJ106" s="192">
        <v>4</v>
      </c>
      <c r="CK106" s="192">
        <v>5</v>
      </c>
      <c r="CL106" s="193" t="s">
        <v>320</v>
      </c>
      <c r="CN106" s="118" t="s">
        <v>62</v>
      </c>
      <c r="CO106" s="79" t="s">
        <v>110</v>
      </c>
      <c r="CP106" s="119">
        <f t="shared" ref="CP106:CQ111" si="15">CP70+CP76+CP82+CP88+CP94+CP100</f>
        <v>0</v>
      </c>
      <c r="CQ106" s="120">
        <f t="shared" si="15"/>
        <v>0</v>
      </c>
      <c r="CR106" s="73">
        <f t="shared" ref="CR106:CR111" si="16">SUM(CP106:CQ106)</f>
        <v>0</v>
      </c>
      <c r="CS106" s="8"/>
      <c r="CT106" s="8"/>
      <c r="CV106" s="98"/>
      <c r="CW106" s="98"/>
      <c r="CX106" s="98"/>
      <c r="CY106" s="171" t="s">
        <v>110</v>
      </c>
      <c r="CZ106" s="172">
        <f t="shared" ref="CZ106:CZ111" si="17">CZ70+CZ76+CZ82+CZ88+CZ94+CZ100</f>
        <v>0</v>
      </c>
      <c r="DB106" s="98"/>
      <c r="DC106" s="121" t="s">
        <v>110</v>
      </c>
      <c r="DD106" s="73">
        <f t="shared" ref="DD106:DG111" si="18">DD70+DD76+DD82+DD88+DD94+DD100</f>
        <v>0</v>
      </c>
      <c r="DE106" s="73">
        <f t="shared" si="18"/>
        <v>0</v>
      </c>
      <c r="DF106" s="73">
        <f t="shared" si="18"/>
        <v>0</v>
      </c>
      <c r="DG106" s="73">
        <f t="shared" si="18"/>
        <v>0</v>
      </c>
      <c r="DL106" s="4"/>
      <c r="DM106" s="8"/>
      <c r="DN106" s="5">
        <v>103</v>
      </c>
      <c r="DO106" s="5" t="s">
        <v>264</v>
      </c>
      <c r="DP106" s="5" t="s">
        <v>673</v>
      </c>
      <c r="DQ106" s="186">
        <v>100</v>
      </c>
      <c r="DU106" s="5"/>
      <c r="DV106" s="5"/>
      <c r="DW106" s="1">
        <v>50</v>
      </c>
      <c r="DZ106" s="512">
        <v>103</v>
      </c>
      <c r="EA106" s="512" t="s">
        <v>264</v>
      </c>
      <c r="EB106" s="512" t="s">
        <v>673</v>
      </c>
      <c r="EC106" s="513">
        <v>100</v>
      </c>
    </row>
    <row r="107" spans="2:133" ht="16.5" customHeight="1" thickBot="1">
      <c r="D107" s="77"/>
      <c r="R107" s="8"/>
      <c r="S107" s="8"/>
      <c r="T107" s="8"/>
      <c r="U107" s="8"/>
      <c r="V107" s="11"/>
      <c r="X107" s="11"/>
      <c r="Y107" s="8"/>
      <c r="Z107" s="8"/>
      <c r="AB107" s="11"/>
      <c r="AD107" s="8"/>
      <c r="AF107" s="11"/>
      <c r="AH107" s="122"/>
      <c r="AI107" s="880"/>
      <c r="AJ107" s="881"/>
      <c r="AK107" s="882"/>
      <c r="AL107" s="1500"/>
      <c r="AM107" s="1501"/>
      <c r="AN107" s="648"/>
      <c r="AO107" s="648"/>
      <c r="AP107" s="649"/>
      <c r="AQ107" s="1504"/>
      <c r="AR107" s="1505"/>
      <c r="AU107" s="214"/>
      <c r="AV107" s="214"/>
      <c r="AW107" s="214"/>
      <c r="AX107" s="214"/>
      <c r="BA107" s="8"/>
      <c r="BF107" s="8"/>
      <c r="BG107" s="8"/>
      <c r="BH107" s="8"/>
      <c r="BI107" s="8"/>
      <c r="BJ107" s="8"/>
      <c r="BK107" s="8"/>
      <c r="BL107" s="8"/>
      <c r="BM107" s="8"/>
      <c r="BN107" s="8"/>
      <c r="BO107" s="8"/>
      <c r="BP107" s="8"/>
      <c r="BQ107" s="8"/>
      <c r="BR107" s="8"/>
      <c r="BS107" s="8"/>
      <c r="BT107" s="8"/>
      <c r="CB107" s="8"/>
      <c r="CC107" s="28"/>
      <c r="CD107" s="8"/>
      <c r="CE107" s="190" t="s">
        <v>18</v>
      </c>
      <c r="CF107" s="80">
        <v>1</v>
      </c>
      <c r="CG107" s="194" t="str">
        <f>IF(T70="","",VLOOKUP(T70,$DN:$DW,10,FALSE))</f>
        <v/>
      </c>
      <c r="CH107" s="194" t="str">
        <f>IF(W70="","",VLOOKUP(W70,$DN:$DW,10,FALSE))</f>
        <v/>
      </c>
      <c r="CI107" s="194" t="str">
        <f>IF(Z70="","",VLOOKUP(Z70,$DN:$DW,10,FALSE))</f>
        <v/>
      </c>
      <c r="CJ107" s="194" t="str">
        <f>IF(AC70="","",VLOOKUP(AC70,$DN:$DW,10,FALSE))</f>
        <v/>
      </c>
      <c r="CK107" s="194" t="str">
        <f>IF(AF70="","",VLOOKUP(AF70,$DN:$DW,10,FALSE))</f>
        <v/>
      </c>
      <c r="CL107" s="195">
        <f t="shared" ref="CL107:CL113" si="19">SUM(CG107:CK107)</f>
        <v>0</v>
      </c>
      <c r="CN107" s="123"/>
      <c r="CO107" s="79" t="s">
        <v>111</v>
      </c>
      <c r="CP107" s="124">
        <f t="shared" si="15"/>
        <v>0</v>
      </c>
      <c r="CQ107" s="125">
        <f t="shared" si="15"/>
        <v>0</v>
      </c>
      <c r="CR107" s="89">
        <f t="shared" si="16"/>
        <v>0</v>
      </c>
      <c r="CS107" s="8"/>
      <c r="CT107" s="8"/>
      <c r="CV107" s="98"/>
      <c r="CW107" s="98"/>
      <c r="CX107" s="98"/>
      <c r="CY107" s="84" t="s">
        <v>111</v>
      </c>
      <c r="CZ107" s="89">
        <f t="shared" si="17"/>
        <v>0</v>
      </c>
      <c r="DB107" s="98"/>
      <c r="DC107" s="126" t="s">
        <v>111</v>
      </c>
      <c r="DD107" s="89">
        <f t="shared" si="18"/>
        <v>0</v>
      </c>
      <c r="DE107" s="89">
        <f t="shared" si="18"/>
        <v>0</v>
      </c>
      <c r="DF107" s="89">
        <f t="shared" si="18"/>
        <v>0</v>
      </c>
      <c r="DG107" s="89">
        <f t="shared" si="18"/>
        <v>0</v>
      </c>
      <c r="DL107" s="4"/>
      <c r="DM107" s="8"/>
      <c r="DN107" s="5">
        <v>104</v>
      </c>
      <c r="DO107" s="5" t="s">
        <v>265</v>
      </c>
      <c r="DP107" s="5" t="s">
        <v>673</v>
      </c>
      <c r="DQ107" s="186">
        <v>100</v>
      </c>
      <c r="DU107" s="5"/>
      <c r="DV107" s="5"/>
      <c r="DW107" s="1">
        <v>50</v>
      </c>
      <c r="DZ107" s="512">
        <v>104</v>
      </c>
      <c r="EA107" s="512" t="s">
        <v>265</v>
      </c>
      <c r="EB107" s="512" t="s">
        <v>673</v>
      </c>
      <c r="EC107" s="513">
        <v>100</v>
      </c>
    </row>
    <row r="108" spans="2:133" ht="16.5" customHeight="1" thickBot="1">
      <c r="D108" s="77" t="s">
        <v>392</v>
      </c>
      <c r="R108" s="8"/>
      <c r="S108" s="8"/>
      <c r="T108" s="8"/>
      <c r="U108" s="8"/>
      <c r="AL108" s="8"/>
      <c r="AP108" s="8"/>
      <c r="BA108" s="8"/>
      <c r="BF108" s="8"/>
      <c r="BG108" s="8"/>
      <c r="BH108" s="8"/>
      <c r="BI108" s="8"/>
      <c r="BJ108" s="8"/>
      <c r="BK108" s="8"/>
      <c r="BL108" s="8"/>
      <c r="BM108" s="8"/>
      <c r="BN108" s="8"/>
      <c r="BO108" s="8"/>
      <c r="BP108" s="8"/>
      <c r="BQ108" s="8"/>
      <c r="BR108" s="8"/>
      <c r="BS108" s="8"/>
      <c r="BT108" s="8"/>
      <c r="CB108" s="8"/>
      <c r="CC108" s="28"/>
      <c r="CD108" s="8"/>
      <c r="CE108" s="13"/>
      <c r="CF108" s="80">
        <v>2</v>
      </c>
      <c r="CG108" s="194" t="str">
        <f>IF(T76="","",VLOOKUP(T76,$DN:$DW,10,FALSE))</f>
        <v/>
      </c>
      <c r="CH108" s="194" t="str">
        <f>IF(W76="","",VLOOKUP(W76,$DN:$DW,10,FALSE))</f>
        <v/>
      </c>
      <c r="CI108" s="194" t="str">
        <f>IF(Z76="","",VLOOKUP(Z76,$DN:$DW,10,FALSE))</f>
        <v/>
      </c>
      <c r="CJ108" s="194" t="str">
        <f>IF(AC76="","",VLOOKUP(AC76,$DN:$DW,10,FALSE))</f>
        <v/>
      </c>
      <c r="CK108" s="194" t="str">
        <f>IF(AF76="","",VLOOKUP(AF76,$DN:$DW,10,FALSE))</f>
        <v/>
      </c>
      <c r="CL108" s="195">
        <f t="shared" si="19"/>
        <v>0</v>
      </c>
      <c r="CN108" s="123"/>
      <c r="CO108" s="79" t="s">
        <v>45</v>
      </c>
      <c r="CP108" s="124">
        <f t="shared" si="15"/>
        <v>0</v>
      </c>
      <c r="CQ108" s="125">
        <f t="shared" si="15"/>
        <v>0</v>
      </c>
      <c r="CR108" s="89">
        <f t="shared" si="16"/>
        <v>0</v>
      </c>
      <c r="CS108" s="8"/>
      <c r="CT108" s="8"/>
      <c r="CV108" s="98"/>
      <c r="CW108" s="98"/>
      <c r="CX108" s="98"/>
      <c r="CY108" s="84" t="s">
        <v>45</v>
      </c>
      <c r="CZ108" s="89">
        <f t="shared" si="17"/>
        <v>0</v>
      </c>
      <c r="DB108" s="98"/>
      <c r="DC108" s="126" t="s">
        <v>45</v>
      </c>
      <c r="DD108" s="89">
        <f t="shared" si="18"/>
        <v>0</v>
      </c>
      <c r="DE108" s="89">
        <f t="shared" si="18"/>
        <v>0</v>
      </c>
      <c r="DF108" s="89">
        <f t="shared" si="18"/>
        <v>0</v>
      </c>
      <c r="DG108" s="89">
        <f t="shared" si="18"/>
        <v>0</v>
      </c>
      <c r="DL108" s="4"/>
      <c r="DM108" s="8"/>
      <c r="DN108" s="5">
        <v>105</v>
      </c>
      <c r="DO108" s="5" t="s">
        <v>266</v>
      </c>
      <c r="DP108" s="5" t="s">
        <v>673</v>
      </c>
      <c r="DQ108" s="186">
        <v>100</v>
      </c>
      <c r="DU108" s="5"/>
      <c r="DV108" s="5"/>
      <c r="DW108" s="1">
        <v>50</v>
      </c>
      <c r="DZ108" s="512">
        <v>105</v>
      </c>
      <c r="EA108" s="512" t="s">
        <v>266</v>
      </c>
      <c r="EB108" s="512" t="s">
        <v>673</v>
      </c>
      <c r="EC108" s="513">
        <v>100</v>
      </c>
    </row>
    <row r="109" spans="2:133" ht="16.5" customHeight="1" thickBot="1">
      <c r="D109" s="336"/>
      <c r="E109" s="337"/>
      <c r="F109" s="337"/>
      <c r="G109" s="337"/>
      <c r="H109" s="337"/>
      <c r="I109" s="337"/>
      <c r="J109" s="337"/>
      <c r="K109" s="337"/>
      <c r="L109" s="337"/>
      <c r="M109" s="337"/>
      <c r="N109" s="337"/>
      <c r="O109" s="337"/>
      <c r="P109" s="337"/>
      <c r="Q109" s="337"/>
      <c r="R109" s="337"/>
      <c r="S109" s="337"/>
      <c r="T109" s="337"/>
      <c r="U109" s="337"/>
      <c r="V109" s="337"/>
      <c r="W109" s="338"/>
      <c r="Z109" s="18"/>
      <c r="AA109" s="18"/>
      <c r="AB109" s="18"/>
      <c r="AC109" s="18"/>
      <c r="AD109" s="18"/>
      <c r="AE109" s="18"/>
      <c r="AF109" s="18"/>
      <c r="AG109" s="18"/>
      <c r="AH109" s="18"/>
      <c r="AI109" s="18"/>
      <c r="AJ109" s="18"/>
      <c r="AK109" s="18"/>
      <c r="AL109" s="18"/>
      <c r="AM109" s="18"/>
      <c r="AN109" s="18"/>
      <c r="AO109" s="18"/>
      <c r="AP109" s="12"/>
      <c r="AQ109" s="12"/>
      <c r="AS109" s="994" t="s">
        <v>109</v>
      </c>
      <c r="AT109" s="995"/>
      <c r="AU109" s="995"/>
      <c r="AV109" s="996"/>
      <c r="BA109" s="8"/>
      <c r="BF109" s="8"/>
      <c r="BG109" s="8"/>
      <c r="BH109" s="8"/>
      <c r="BI109" s="8"/>
      <c r="BJ109" s="8"/>
      <c r="BK109" s="8"/>
      <c r="BL109" s="8"/>
      <c r="BM109" s="8"/>
      <c r="BN109" s="8"/>
      <c r="BO109" s="8"/>
      <c r="BP109" s="8"/>
      <c r="BQ109" s="8"/>
      <c r="BR109" s="8"/>
      <c r="BS109" s="8"/>
      <c r="BT109" s="8"/>
      <c r="CB109" s="8"/>
      <c r="CC109" s="28"/>
      <c r="CD109" s="8"/>
      <c r="CE109" s="13"/>
      <c r="CF109" s="80">
        <v>3</v>
      </c>
      <c r="CG109" s="194" t="str">
        <f>IF(T82="","",VLOOKUP(T82,$DN:$DW,10,FALSE))</f>
        <v/>
      </c>
      <c r="CH109" s="194" t="str">
        <f>IF(W82="","",VLOOKUP(W82,$DN:$DW,10,FALSE))</f>
        <v/>
      </c>
      <c r="CI109" s="194" t="str">
        <f>IF(Z82="","",VLOOKUP(Z82,$DN:$DW,10,FALSE))</f>
        <v/>
      </c>
      <c r="CJ109" s="194" t="str">
        <f>IF(AC82="","",VLOOKUP(AC82,$DN:$DW,10,FALSE))</f>
        <v/>
      </c>
      <c r="CK109" s="194" t="str">
        <f>IF(AF82="","",VLOOKUP(AF82,$DN:$DW,10,FALSE))</f>
        <v/>
      </c>
      <c r="CL109" s="195">
        <f t="shared" si="19"/>
        <v>0</v>
      </c>
      <c r="CN109" s="123"/>
      <c r="CO109" s="79" t="s">
        <v>53</v>
      </c>
      <c r="CP109" s="124">
        <f t="shared" si="15"/>
        <v>0</v>
      </c>
      <c r="CQ109" s="125">
        <f t="shared" si="15"/>
        <v>0</v>
      </c>
      <c r="CR109" s="89">
        <f t="shared" si="16"/>
        <v>0</v>
      </c>
      <c r="CS109" s="8"/>
      <c r="CT109" s="8"/>
      <c r="CV109" s="98"/>
      <c r="CW109" s="98"/>
      <c r="CX109" s="98"/>
      <c r="CY109" s="84" t="s">
        <v>53</v>
      </c>
      <c r="CZ109" s="89">
        <f t="shared" si="17"/>
        <v>0</v>
      </c>
      <c r="DB109" s="98"/>
      <c r="DC109" s="126" t="s">
        <v>53</v>
      </c>
      <c r="DD109" s="89">
        <f t="shared" si="18"/>
        <v>0</v>
      </c>
      <c r="DE109" s="89">
        <f t="shared" si="18"/>
        <v>0</v>
      </c>
      <c r="DF109" s="89">
        <f t="shared" si="18"/>
        <v>0</v>
      </c>
      <c r="DG109" s="89">
        <f t="shared" si="18"/>
        <v>0</v>
      </c>
      <c r="DL109" s="4"/>
      <c r="DM109" s="8"/>
      <c r="DN109" s="5">
        <v>106</v>
      </c>
      <c r="DO109" s="5" t="s">
        <v>267</v>
      </c>
      <c r="DP109" s="5" t="s">
        <v>673</v>
      </c>
      <c r="DQ109" s="186">
        <v>400</v>
      </c>
      <c r="DU109" s="5"/>
      <c r="DV109" s="5"/>
      <c r="DW109" s="1">
        <v>200</v>
      </c>
      <c r="DZ109" s="512">
        <v>106</v>
      </c>
      <c r="EA109" s="512" t="s">
        <v>267</v>
      </c>
      <c r="EB109" s="512" t="s">
        <v>673</v>
      </c>
      <c r="EC109" s="513">
        <v>400</v>
      </c>
    </row>
    <row r="110" spans="2:133" ht="16.5" customHeight="1" thickBot="1">
      <c r="D110" s="333"/>
      <c r="E110" s="334"/>
      <c r="F110" s="334"/>
      <c r="G110" s="334"/>
      <c r="H110" s="334"/>
      <c r="I110" s="334"/>
      <c r="J110" s="334"/>
      <c r="K110" s="334"/>
      <c r="L110" s="334"/>
      <c r="M110" s="334"/>
      <c r="N110" s="334"/>
      <c r="O110" s="334"/>
      <c r="P110" s="334"/>
      <c r="Q110" s="334"/>
      <c r="R110" s="334"/>
      <c r="S110" s="334"/>
      <c r="T110" s="334"/>
      <c r="U110" s="334"/>
      <c r="V110" s="334"/>
      <c r="W110" s="335"/>
      <c r="Z110" s="1062"/>
      <c r="AA110" s="1063"/>
      <c r="AB110" s="1054" t="s">
        <v>9</v>
      </c>
      <c r="AC110" s="1054"/>
      <c r="AD110" s="1054"/>
      <c r="AE110" s="1054" t="s">
        <v>90</v>
      </c>
      <c r="AF110" s="1054"/>
      <c r="AG110" s="1064"/>
      <c r="AH110" s="1053" t="s">
        <v>377</v>
      </c>
      <c r="AI110" s="1054"/>
      <c r="AJ110" s="1055"/>
      <c r="AK110" s="1065" t="s">
        <v>103</v>
      </c>
      <c r="AL110" s="1066"/>
      <c r="AM110" s="1067"/>
      <c r="AN110" s="1031" t="s">
        <v>19</v>
      </c>
      <c r="AO110" s="1032"/>
      <c r="AP110" s="1033"/>
      <c r="AQ110" s="1060" t="s">
        <v>104</v>
      </c>
      <c r="AR110" s="1061"/>
      <c r="AS110" s="1060" t="s">
        <v>107</v>
      </c>
      <c r="AT110" s="1319"/>
      <c r="AU110" s="1506" t="s">
        <v>108</v>
      </c>
      <c r="AV110" s="1061"/>
      <c r="BA110" s="8"/>
      <c r="BF110" s="8"/>
      <c r="BG110" s="8"/>
      <c r="BH110" s="8"/>
      <c r="BI110" s="8"/>
      <c r="BJ110" s="8"/>
      <c r="BK110" s="8"/>
      <c r="BL110" s="8"/>
      <c r="BM110" s="8"/>
      <c r="BN110" s="8"/>
      <c r="BO110" s="8"/>
      <c r="BP110" s="8"/>
      <c r="BQ110" s="8"/>
      <c r="BR110" s="8"/>
      <c r="BS110" s="8"/>
      <c r="BT110" s="8"/>
      <c r="CB110" s="8"/>
      <c r="CC110" s="28"/>
      <c r="CD110" s="8"/>
      <c r="CE110" s="14"/>
      <c r="CF110" s="80">
        <v>4</v>
      </c>
      <c r="CG110" s="194" t="str">
        <f>IF(T88="","",VLOOKUP(T88,$DN:$DW,10,FALSE))</f>
        <v/>
      </c>
      <c r="CH110" s="194" t="str">
        <f>IF(W88="","",VLOOKUP(W88,$DN:$DW,10,FALSE))</f>
        <v/>
      </c>
      <c r="CI110" s="194" t="str">
        <f>IF(Z88="","",VLOOKUP(Z88,$DN:$DW,10,FALSE))</f>
        <v/>
      </c>
      <c r="CJ110" s="194" t="str">
        <f>IF(AC88="","",VLOOKUP(AC88,$DN:$DW,10,FALSE))</f>
        <v/>
      </c>
      <c r="CK110" s="194" t="str">
        <f>IF(AF88="","",VLOOKUP(AF88,$DN:$DW,10,FALSE))</f>
        <v/>
      </c>
      <c r="CL110" s="195">
        <f t="shared" si="19"/>
        <v>0</v>
      </c>
      <c r="CN110" s="123"/>
      <c r="CO110" s="79" t="s">
        <v>61</v>
      </c>
      <c r="CP110" s="124">
        <f t="shared" si="15"/>
        <v>0</v>
      </c>
      <c r="CQ110" s="125">
        <f t="shared" si="15"/>
        <v>0</v>
      </c>
      <c r="CR110" s="89">
        <f t="shared" si="16"/>
        <v>0</v>
      </c>
      <c r="CS110" s="8"/>
      <c r="CT110" s="8"/>
      <c r="CV110" s="98"/>
      <c r="CW110" s="98"/>
      <c r="CX110" s="98"/>
      <c r="CY110" s="84" t="s">
        <v>61</v>
      </c>
      <c r="CZ110" s="89">
        <f t="shared" si="17"/>
        <v>0</v>
      </c>
      <c r="DB110" s="98"/>
      <c r="DC110" s="126" t="s">
        <v>61</v>
      </c>
      <c r="DD110" s="89">
        <f t="shared" si="18"/>
        <v>0</v>
      </c>
      <c r="DE110" s="89">
        <f t="shared" si="18"/>
        <v>0</v>
      </c>
      <c r="DF110" s="89">
        <f t="shared" si="18"/>
        <v>0</v>
      </c>
      <c r="DG110" s="89">
        <f t="shared" si="18"/>
        <v>0</v>
      </c>
      <c r="DL110" s="4"/>
      <c r="DM110" s="8"/>
      <c r="DN110" s="5">
        <v>107</v>
      </c>
      <c r="DO110" s="5" t="s">
        <v>268</v>
      </c>
      <c r="DP110" s="5" t="s">
        <v>673</v>
      </c>
      <c r="DQ110" s="177">
        <v>400</v>
      </c>
      <c r="DU110" s="5"/>
      <c r="DV110" s="5"/>
      <c r="DW110" s="1">
        <v>200</v>
      </c>
      <c r="DZ110" s="512">
        <v>107</v>
      </c>
      <c r="EA110" s="512" t="s">
        <v>268</v>
      </c>
      <c r="EB110" s="512" t="s">
        <v>673</v>
      </c>
      <c r="EC110" s="513">
        <v>400</v>
      </c>
    </row>
    <row r="111" spans="2:133" ht="16.5" customHeight="1" thickBot="1">
      <c r="D111" s="333"/>
      <c r="E111" s="334"/>
      <c r="F111" s="334"/>
      <c r="G111" s="334"/>
      <c r="H111" s="334"/>
      <c r="I111" s="334"/>
      <c r="J111" s="334"/>
      <c r="K111" s="334"/>
      <c r="L111" s="334"/>
      <c r="M111" s="334"/>
      <c r="N111" s="334"/>
      <c r="O111" s="334"/>
      <c r="P111" s="334"/>
      <c r="Q111" s="334"/>
      <c r="R111" s="334"/>
      <c r="S111" s="334"/>
      <c r="T111" s="334"/>
      <c r="U111" s="334"/>
      <c r="V111" s="334"/>
      <c r="W111" s="335"/>
      <c r="Y111" s="1349" t="s">
        <v>99</v>
      </c>
      <c r="Z111" s="1043" t="s">
        <v>110</v>
      </c>
      <c r="AA111" s="1044"/>
      <c r="AB111" s="1045">
        <f>'実績用　 (6コース) '!CZ106</f>
        <v>0</v>
      </c>
      <c r="AC111" s="1045"/>
      <c r="AD111" s="1045"/>
      <c r="AE111" s="1045">
        <f>'実績用　 (6コース) '!CR106</f>
        <v>0</v>
      </c>
      <c r="AF111" s="1045"/>
      <c r="AG111" s="1046"/>
      <c r="AH111" s="1047">
        <f t="shared" ref="AH111:AH116" si="20">SUM(AB111:AG111)</f>
        <v>0</v>
      </c>
      <c r="AI111" s="1045"/>
      <c r="AJ111" s="1048"/>
      <c r="AK111" s="1049">
        <f>'実績用　 (6コース) '!DD106</f>
        <v>0</v>
      </c>
      <c r="AL111" s="1050"/>
      <c r="AM111" s="1051"/>
      <c r="AN111" s="1052">
        <f t="shared" ref="AN111:AN116" si="21">SUM(AH111:AM111)</f>
        <v>0</v>
      </c>
      <c r="AO111" s="1045"/>
      <c r="AP111" s="1048"/>
      <c r="AQ111" s="1086">
        <f>'実績用　 (6コース) '!DE106</f>
        <v>0</v>
      </c>
      <c r="AR111" s="1087"/>
      <c r="AS111" s="1086">
        <f>'実績用　 (6コース) '!DF106</f>
        <v>0</v>
      </c>
      <c r="AT111" s="1320"/>
      <c r="AU111" s="1507"/>
      <c r="AV111" s="1089"/>
      <c r="AW111" s="1449" t="s">
        <v>101</v>
      </c>
      <c r="AX111" s="1450"/>
      <c r="BA111" s="8"/>
      <c r="BF111" s="8"/>
      <c r="BG111" s="8"/>
      <c r="BH111" s="8"/>
      <c r="BI111" s="8"/>
      <c r="BJ111" s="8"/>
      <c r="BK111" s="8"/>
      <c r="BL111" s="8"/>
      <c r="BM111" s="8"/>
      <c r="BN111" s="8"/>
      <c r="BO111" s="8"/>
      <c r="BP111" s="8"/>
      <c r="BQ111" s="8"/>
      <c r="BR111" s="8"/>
      <c r="BS111" s="8"/>
      <c r="BT111" s="8"/>
      <c r="CB111" s="8"/>
      <c r="CC111" s="28"/>
      <c r="CD111" s="8"/>
      <c r="CE111" s="14"/>
      <c r="CF111" s="80">
        <v>5</v>
      </c>
      <c r="CG111" s="194" t="str">
        <f>IF(T94="","",VLOOKUP(T94,$DN:$DW,10,FALSE))</f>
        <v/>
      </c>
      <c r="CH111" s="194" t="str">
        <f>IF(W94="","",VLOOKUP(W94,$DN:$DW,10,FALSE))</f>
        <v/>
      </c>
      <c r="CI111" s="194" t="str">
        <f>IF(Z94="","",VLOOKUP(Z94,$DN:$DW,10,FALSE))</f>
        <v/>
      </c>
      <c r="CJ111" s="194" t="str">
        <f>IF(AC94="","",VLOOKUP(AC94,$DN:$DW,10,FALSE))</f>
        <v/>
      </c>
      <c r="CK111" s="194" t="str">
        <f>IF(AF94="","",VLOOKUP(AF94,$DN:$DW,10,FALSE))</f>
        <v/>
      </c>
      <c r="CL111" s="195">
        <f t="shared" si="19"/>
        <v>0</v>
      </c>
      <c r="CN111" s="131"/>
      <c r="CO111" s="102" t="s">
        <v>68</v>
      </c>
      <c r="CP111" s="113">
        <f t="shared" si="15"/>
        <v>0</v>
      </c>
      <c r="CQ111" s="114">
        <f t="shared" si="15"/>
        <v>0</v>
      </c>
      <c r="CR111" s="111">
        <f t="shared" si="16"/>
        <v>0</v>
      </c>
      <c r="CS111" s="8"/>
      <c r="CT111" s="8"/>
      <c r="CV111" s="98"/>
      <c r="CW111" s="98"/>
      <c r="CX111" s="98"/>
      <c r="CY111" s="106" t="s">
        <v>68</v>
      </c>
      <c r="CZ111" s="111">
        <f t="shared" si="17"/>
        <v>0</v>
      </c>
      <c r="DB111" s="98"/>
      <c r="DC111" s="132" t="s">
        <v>68</v>
      </c>
      <c r="DD111" s="111">
        <f t="shared" si="18"/>
        <v>0</v>
      </c>
      <c r="DE111" s="111">
        <f t="shared" si="18"/>
        <v>0</v>
      </c>
      <c r="DF111" s="111">
        <f t="shared" si="18"/>
        <v>0</v>
      </c>
      <c r="DG111" s="111">
        <f t="shared" si="18"/>
        <v>0</v>
      </c>
      <c r="DL111" s="4"/>
      <c r="DM111" s="8"/>
      <c r="DN111" s="5">
        <v>108</v>
      </c>
      <c r="DO111" s="5" t="s">
        <v>269</v>
      </c>
      <c r="DP111" s="5" t="s">
        <v>673</v>
      </c>
      <c r="DQ111" s="177">
        <v>300</v>
      </c>
      <c r="DU111" s="5"/>
      <c r="DV111" s="5"/>
      <c r="DW111" s="1">
        <v>150</v>
      </c>
      <c r="DZ111" s="512">
        <v>108</v>
      </c>
      <c r="EA111" s="512" t="s">
        <v>269</v>
      </c>
      <c r="EB111" s="512" t="s">
        <v>673</v>
      </c>
      <c r="EC111" s="513">
        <v>300</v>
      </c>
    </row>
    <row r="112" spans="2:133" ht="16.5" customHeight="1" thickBot="1">
      <c r="D112" s="333"/>
      <c r="E112" s="334"/>
      <c r="F112" s="334"/>
      <c r="G112" s="334"/>
      <c r="H112" s="334"/>
      <c r="I112" s="334"/>
      <c r="J112" s="334"/>
      <c r="K112" s="334"/>
      <c r="L112" s="334"/>
      <c r="M112" s="334"/>
      <c r="N112" s="334"/>
      <c r="O112" s="334"/>
      <c r="P112" s="334"/>
      <c r="Q112" s="334"/>
      <c r="R112" s="334"/>
      <c r="S112" s="334"/>
      <c r="T112" s="334"/>
      <c r="U112" s="334"/>
      <c r="V112" s="334"/>
      <c r="W112" s="335"/>
      <c r="Y112" s="1349"/>
      <c r="Z112" s="1093" t="s">
        <v>111</v>
      </c>
      <c r="AA112" s="1094"/>
      <c r="AB112" s="675">
        <f>'実績用　 (6コース) '!CZ107</f>
        <v>0</v>
      </c>
      <c r="AC112" s="675"/>
      <c r="AD112" s="675"/>
      <c r="AE112" s="675">
        <f>'実績用　 (6コース) '!CR107</f>
        <v>0</v>
      </c>
      <c r="AF112" s="675"/>
      <c r="AG112" s="1068"/>
      <c r="AH112" s="1069">
        <f t="shared" si="20"/>
        <v>0</v>
      </c>
      <c r="AI112" s="675"/>
      <c r="AJ112" s="1070"/>
      <c r="AK112" s="1071">
        <f>'実績用　 (6コース) '!DD107</f>
        <v>0</v>
      </c>
      <c r="AL112" s="1072"/>
      <c r="AM112" s="1073"/>
      <c r="AN112" s="1074">
        <f t="shared" si="21"/>
        <v>0</v>
      </c>
      <c r="AO112" s="675"/>
      <c r="AP112" s="1070"/>
      <c r="AQ112" s="1075">
        <f>'実績用　 (6コース) '!DE107</f>
        <v>0</v>
      </c>
      <c r="AR112" s="1076"/>
      <c r="AS112" s="1075">
        <f>'実績用　 (6コース) '!DF107</f>
        <v>0</v>
      </c>
      <c r="AT112" s="1322"/>
      <c r="AU112" s="1508"/>
      <c r="AV112" s="1085"/>
      <c r="AW112" s="1443">
        <f>AL106</f>
        <v>0</v>
      </c>
      <c r="AX112" s="1444"/>
      <c r="BA112" s="8"/>
      <c r="BF112" s="8"/>
      <c r="BG112" s="8"/>
      <c r="BH112" s="8"/>
      <c r="BI112" s="8"/>
      <c r="BJ112" s="8"/>
      <c r="BK112" s="8"/>
      <c r="BL112" s="8"/>
      <c r="BM112" s="8"/>
      <c r="BN112" s="8"/>
      <c r="BO112" s="8"/>
      <c r="BP112" s="8"/>
      <c r="BQ112" s="8"/>
      <c r="BR112" s="8"/>
      <c r="BS112" s="8"/>
      <c r="BT112" s="8"/>
      <c r="CB112" s="8"/>
      <c r="CC112" s="28"/>
      <c r="CD112" s="8"/>
      <c r="CE112" s="14"/>
      <c r="CF112" s="196">
        <v>6</v>
      </c>
      <c r="CG112" s="197" t="str">
        <f>IF(T100="","",VLOOKUP(,$DN:$DW,10,FALSE))</f>
        <v/>
      </c>
      <c r="CH112" s="197" t="str">
        <f>IF('実績用　 (6コース) '!W100="","",VLOOKUP('実績用　 (6コース) '!W100,$DN:$DW,10,FALSE))</f>
        <v/>
      </c>
      <c r="CI112" s="197" t="str">
        <f>IF('実績用　 (6コース) '!Z100="","",VLOOKUP('実績用　 (6コース) '!Z100,$DN:$DW,10,FALSE))</f>
        <v/>
      </c>
      <c r="CJ112" s="197" t="str">
        <f>IF('実績用　 (6コース) '!AC100="","",VLOOKUP('実績用　 (6コース) '!AC100,$DN:$DW,10,FALSE))</f>
        <v/>
      </c>
      <c r="CK112" s="197" t="str">
        <f>IF('実績用　 (6コース) '!AF100="","",VLOOKUP('実績用　 (6コース) '!AF100,$DN:$DW,10,FALSE))</f>
        <v/>
      </c>
      <c r="CL112" s="198">
        <f t="shared" si="19"/>
        <v>0</v>
      </c>
      <c r="CN112" s="12">
        <v>1</v>
      </c>
      <c r="CO112" s="12">
        <v>2</v>
      </c>
      <c r="CP112" s="12">
        <v>3</v>
      </c>
      <c r="CQ112" s="12">
        <v>4</v>
      </c>
      <c r="CR112" s="12">
        <v>5</v>
      </c>
      <c r="CS112" s="8"/>
      <c r="CT112" s="8"/>
      <c r="DL112" s="4"/>
      <c r="DM112" s="8"/>
      <c r="DN112" s="5">
        <v>109</v>
      </c>
      <c r="DO112" s="5" t="s">
        <v>270</v>
      </c>
      <c r="DP112" s="5" t="s">
        <v>673</v>
      </c>
      <c r="DQ112" s="177" t="s">
        <v>184</v>
      </c>
      <c r="DU112" s="5"/>
      <c r="DV112" s="5"/>
      <c r="DZ112" s="514">
        <v>109</v>
      </c>
      <c r="EA112" s="514" t="s">
        <v>270</v>
      </c>
      <c r="EB112" s="512" t="s">
        <v>673</v>
      </c>
      <c r="EC112" s="513" t="s">
        <v>184</v>
      </c>
    </row>
    <row r="113" spans="3:133" ht="16.5" customHeight="1" thickBot="1">
      <c r="D113" s="333"/>
      <c r="E113" s="334"/>
      <c r="F113" s="334"/>
      <c r="G113" s="334"/>
      <c r="H113" s="334"/>
      <c r="I113" s="334"/>
      <c r="J113" s="334"/>
      <c r="K113" s="334"/>
      <c r="L113" s="334"/>
      <c r="M113" s="334"/>
      <c r="N113" s="334"/>
      <c r="O113" s="334"/>
      <c r="P113" s="334"/>
      <c r="Q113" s="334"/>
      <c r="R113" s="334"/>
      <c r="S113" s="334"/>
      <c r="T113" s="334"/>
      <c r="U113" s="334"/>
      <c r="V113" s="334"/>
      <c r="W113" s="335"/>
      <c r="Y113" s="1349"/>
      <c r="Z113" s="1093" t="s">
        <v>45</v>
      </c>
      <c r="AA113" s="1094"/>
      <c r="AB113" s="675">
        <f>'実績用　 (6コース) '!CZ108</f>
        <v>0</v>
      </c>
      <c r="AC113" s="675"/>
      <c r="AD113" s="675"/>
      <c r="AE113" s="675">
        <f>'実績用　 (6コース) '!CR108</f>
        <v>0</v>
      </c>
      <c r="AF113" s="675"/>
      <c r="AG113" s="1068"/>
      <c r="AH113" s="1069">
        <f t="shared" si="20"/>
        <v>0</v>
      </c>
      <c r="AI113" s="675"/>
      <c r="AJ113" s="1070"/>
      <c r="AK113" s="1071">
        <f>'実績用　 (6コース) '!DD108</f>
        <v>0</v>
      </c>
      <c r="AL113" s="1072"/>
      <c r="AM113" s="1073"/>
      <c r="AN113" s="1074">
        <f t="shared" si="21"/>
        <v>0</v>
      </c>
      <c r="AO113" s="675"/>
      <c r="AP113" s="1070"/>
      <c r="AQ113" s="1075">
        <f>'実績用　 (6コース) '!DE108</f>
        <v>0</v>
      </c>
      <c r="AR113" s="1076"/>
      <c r="AS113" s="1075">
        <f>'実績用　 (6コース) '!DF108</f>
        <v>0</v>
      </c>
      <c r="AT113" s="1322"/>
      <c r="AU113" s="1509">
        <f>'実績用　 (6コース) '!DG108</f>
        <v>0</v>
      </c>
      <c r="AV113" s="1076"/>
      <c r="AW113" s="1443"/>
      <c r="AX113" s="1444"/>
      <c r="BA113" s="8"/>
      <c r="BF113" s="8"/>
      <c r="BG113" s="8"/>
      <c r="BH113" s="8"/>
      <c r="BI113" s="8"/>
      <c r="BJ113" s="8"/>
      <c r="BK113" s="8"/>
      <c r="BL113" s="8"/>
      <c r="BM113" s="8"/>
      <c r="BN113" s="8"/>
      <c r="BO113" s="8"/>
      <c r="BP113" s="8"/>
      <c r="BQ113" s="8"/>
      <c r="BR113" s="8"/>
      <c r="BS113" s="8"/>
      <c r="BT113" s="8"/>
      <c r="CB113" s="8"/>
      <c r="CC113" s="28"/>
      <c r="CD113" s="8"/>
      <c r="CE113" s="8"/>
      <c r="CF113" s="196">
        <v>7</v>
      </c>
      <c r="CG113" s="197" t="str">
        <f>IF(T104="","",VLOOKUP(T104,$DN:$DW,10,FALSE))</f>
        <v/>
      </c>
      <c r="CH113" s="197" t="str">
        <f>IF(W104="","",VLOOKUP(W104,$DN:$DW,10,FALSE))</f>
        <v/>
      </c>
      <c r="CI113" s="197" t="str">
        <f>IF(Z104="","",VLOOKUP(Z104,$DN:$DW,10,FALSE))</f>
        <v/>
      </c>
      <c r="CJ113" s="197" t="str">
        <f>IF(AC104="","",VLOOKUP(AC104,$DN:$DW,10,FALSE))</f>
        <v/>
      </c>
      <c r="CK113" s="197" t="str">
        <f>IF(AF104="","",VLOOKUP(AF104,$DN:$DW,10,FALSE))</f>
        <v/>
      </c>
      <c r="CL113" s="198">
        <f t="shared" si="19"/>
        <v>0</v>
      </c>
      <c r="DL113" s="4"/>
      <c r="DM113" s="8"/>
      <c r="DN113" s="5">
        <v>110</v>
      </c>
      <c r="DO113" s="5" t="s">
        <v>271</v>
      </c>
      <c r="DP113" s="5" t="s">
        <v>673</v>
      </c>
      <c r="DQ113" s="177">
        <v>0</v>
      </c>
      <c r="DU113" s="5"/>
      <c r="DV113" s="5"/>
      <c r="DW113" s="1">
        <v>0</v>
      </c>
      <c r="DZ113" s="514">
        <v>110</v>
      </c>
      <c r="EA113" s="514" t="s">
        <v>271</v>
      </c>
      <c r="EB113" s="512" t="s">
        <v>673</v>
      </c>
      <c r="EC113" s="519">
        <v>0</v>
      </c>
    </row>
    <row r="114" spans="3:133" ht="16.5" customHeight="1" thickBot="1">
      <c r="D114" s="333"/>
      <c r="E114" s="334"/>
      <c r="F114" s="334"/>
      <c r="G114" s="334"/>
      <c r="H114" s="334"/>
      <c r="I114" s="334"/>
      <c r="J114" s="334"/>
      <c r="K114" s="334"/>
      <c r="L114" s="334"/>
      <c r="M114" s="334"/>
      <c r="N114" s="334"/>
      <c r="O114" s="334"/>
      <c r="P114" s="334"/>
      <c r="Q114" s="334"/>
      <c r="R114" s="334"/>
      <c r="S114" s="334"/>
      <c r="T114" s="334"/>
      <c r="U114" s="334"/>
      <c r="V114" s="334"/>
      <c r="W114" s="335"/>
      <c r="Y114" s="1349"/>
      <c r="Z114" s="1093" t="s">
        <v>53</v>
      </c>
      <c r="AA114" s="1094"/>
      <c r="AB114" s="675">
        <f>'実績用　 (6コース) '!CZ109</f>
        <v>0</v>
      </c>
      <c r="AC114" s="675"/>
      <c r="AD114" s="675"/>
      <c r="AE114" s="675">
        <f>'実績用　 (6コース) '!CR109</f>
        <v>0</v>
      </c>
      <c r="AF114" s="675"/>
      <c r="AG114" s="1068"/>
      <c r="AH114" s="1069">
        <f t="shared" si="20"/>
        <v>0</v>
      </c>
      <c r="AI114" s="675"/>
      <c r="AJ114" s="1070"/>
      <c r="AK114" s="1071">
        <f>'実績用　 (6コース) '!DD109</f>
        <v>0</v>
      </c>
      <c r="AL114" s="1072"/>
      <c r="AM114" s="1073"/>
      <c r="AN114" s="1074">
        <f t="shared" si="21"/>
        <v>0</v>
      </c>
      <c r="AO114" s="675"/>
      <c r="AP114" s="1070"/>
      <c r="AQ114" s="1075">
        <f>'実績用　 (6コース) '!DE109</f>
        <v>0</v>
      </c>
      <c r="AR114" s="1076"/>
      <c r="AS114" s="1075">
        <f>'実績用　 (6コース) '!DF109</f>
        <v>0</v>
      </c>
      <c r="AT114" s="1322"/>
      <c r="AU114" s="1509">
        <f>'実績用　 (6コース) '!DG109</f>
        <v>0</v>
      </c>
      <c r="AV114" s="1076"/>
      <c r="AW114" s="1451" t="s">
        <v>102</v>
      </c>
      <c r="AX114" s="1452"/>
      <c r="BA114" s="8"/>
      <c r="BB114" s="8"/>
      <c r="BC114" s="8"/>
      <c r="BD114" s="8"/>
      <c r="BE114" s="8"/>
      <c r="BF114" s="8"/>
      <c r="BG114" s="8"/>
      <c r="BH114" s="8"/>
      <c r="BI114" s="8"/>
      <c r="BJ114" s="8"/>
      <c r="BK114" s="8"/>
      <c r="BL114" s="8"/>
      <c r="BM114" s="8"/>
      <c r="BN114" s="8"/>
      <c r="BO114" s="8"/>
      <c r="BP114" s="8"/>
      <c r="BQ114" s="8"/>
      <c r="BR114" s="8"/>
      <c r="BS114" s="8"/>
      <c r="BT114" s="8"/>
      <c r="CB114" s="8"/>
      <c r="CC114" s="28"/>
      <c r="CD114" s="8"/>
      <c r="DL114" s="4"/>
      <c r="DM114" s="8"/>
      <c r="DN114" s="5">
        <v>111</v>
      </c>
      <c r="DO114" s="5" t="s">
        <v>272</v>
      </c>
      <c r="DP114" s="5" t="s">
        <v>673</v>
      </c>
      <c r="DQ114" s="177">
        <v>200</v>
      </c>
      <c r="DU114" s="5"/>
      <c r="DV114" s="5"/>
      <c r="DW114" s="1">
        <v>100</v>
      </c>
      <c r="DZ114" s="512">
        <v>111</v>
      </c>
      <c r="EA114" s="512" t="s">
        <v>272</v>
      </c>
      <c r="EB114" s="512" t="s">
        <v>673</v>
      </c>
      <c r="EC114" s="513">
        <v>200</v>
      </c>
    </row>
    <row r="115" spans="3:133" ht="16.5" customHeight="1" thickBot="1">
      <c r="D115" s="333"/>
      <c r="E115" s="334"/>
      <c r="F115" s="334"/>
      <c r="G115" s="334"/>
      <c r="H115" s="334"/>
      <c r="I115" s="334"/>
      <c r="J115" s="334"/>
      <c r="K115" s="334"/>
      <c r="L115" s="334"/>
      <c r="M115" s="334"/>
      <c r="N115" s="334"/>
      <c r="O115" s="334"/>
      <c r="P115" s="334"/>
      <c r="Q115" s="334"/>
      <c r="R115" s="334"/>
      <c r="S115" s="334"/>
      <c r="T115" s="334"/>
      <c r="U115" s="334"/>
      <c r="V115" s="334"/>
      <c r="W115" s="335"/>
      <c r="X115" s="11"/>
      <c r="Y115" s="1349"/>
      <c r="Z115" s="1093" t="s">
        <v>61</v>
      </c>
      <c r="AA115" s="1094"/>
      <c r="AB115" s="675">
        <f>'実績用　 (6コース) '!CZ110</f>
        <v>0</v>
      </c>
      <c r="AC115" s="675"/>
      <c r="AD115" s="675"/>
      <c r="AE115" s="675">
        <f>'実績用　 (6コース) '!CR110</f>
        <v>0</v>
      </c>
      <c r="AF115" s="675"/>
      <c r="AG115" s="1068"/>
      <c r="AH115" s="1069">
        <f t="shared" si="20"/>
        <v>0</v>
      </c>
      <c r="AI115" s="675"/>
      <c r="AJ115" s="1070"/>
      <c r="AK115" s="1071">
        <f>'実績用　 (6コース) '!DD110</f>
        <v>0</v>
      </c>
      <c r="AL115" s="1072"/>
      <c r="AM115" s="1073"/>
      <c r="AN115" s="1074">
        <f t="shared" si="21"/>
        <v>0</v>
      </c>
      <c r="AO115" s="675"/>
      <c r="AP115" s="1070"/>
      <c r="AQ115" s="1075">
        <f>'実績用　 (6コース) '!DE110</f>
        <v>0</v>
      </c>
      <c r="AR115" s="1076"/>
      <c r="AS115" s="1098"/>
      <c r="AT115" s="1212"/>
      <c r="AU115" s="1509">
        <f>'実績用　 (6コース) '!DG110</f>
        <v>0</v>
      </c>
      <c r="AV115" s="1076"/>
      <c r="AW115" s="1445">
        <f>AQ106</f>
        <v>0</v>
      </c>
      <c r="AX115" s="1446"/>
      <c r="BA115" s="8"/>
      <c r="BB115" s="8"/>
      <c r="BC115" s="8"/>
      <c r="BD115" s="8"/>
      <c r="BE115" s="8"/>
      <c r="BF115" s="8"/>
      <c r="BG115" s="8"/>
      <c r="BH115" s="8"/>
      <c r="BI115" s="8"/>
      <c r="BJ115" s="8"/>
      <c r="BK115" s="8"/>
      <c r="BL115" s="8"/>
      <c r="BM115" s="8"/>
      <c r="BN115" s="8"/>
      <c r="BO115" s="8"/>
      <c r="BP115" s="8"/>
      <c r="BQ115" s="8"/>
      <c r="BR115" s="8"/>
      <c r="BS115" s="8"/>
      <c r="BT115" s="8"/>
      <c r="CB115" s="8"/>
      <c r="CC115" s="28"/>
      <c r="CD115" s="8"/>
      <c r="DL115" s="4"/>
      <c r="DN115" s="5">
        <v>112</v>
      </c>
      <c r="DO115" s="5" t="s">
        <v>273</v>
      </c>
      <c r="DP115" s="5" t="s">
        <v>673</v>
      </c>
      <c r="DQ115" s="177">
        <v>200</v>
      </c>
      <c r="DW115" s="1">
        <v>100</v>
      </c>
      <c r="DZ115" s="512">
        <v>112</v>
      </c>
      <c r="EA115" s="512" t="s">
        <v>273</v>
      </c>
      <c r="EB115" s="512" t="s">
        <v>673</v>
      </c>
      <c r="EC115" s="513">
        <v>200</v>
      </c>
    </row>
    <row r="116" spans="3:133" ht="16.5" customHeight="1" thickBot="1">
      <c r="D116" s="333"/>
      <c r="E116" s="334"/>
      <c r="F116" s="334"/>
      <c r="G116" s="334"/>
      <c r="H116" s="334"/>
      <c r="I116" s="334"/>
      <c r="J116" s="334"/>
      <c r="K116" s="334"/>
      <c r="L116" s="334"/>
      <c r="M116" s="334"/>
      <c r="N116" s="334"/>
      <c r="O116" s="334"/>
      <c r="P116" s="334"/>
      <c r="Q116" s="334"/>
      <c r="R116" s="334"/>
      <c r="S116" s="334"/>
      <c r="T116" s="334"/>
      <c r="U116" s="334"/>
      <c r="V116" s="334"/>
      <c r="W116" s="335"/>
      <c r="Y116" s="1349"/>
      <c r="Z116" s="1128" t="s">
        <v>68</v>
      </c>
      <c r="AA116" s="1129"/>
      <c r="AB116" s="1130">
        <f>'実績用　 (6コース) '!CZ111</f>
        <v>0</v>
      </c>
      <c r="AC116" s="1130"/>
      <c r="AD116" s="1130"/>
      <c r="AE116" s="1130">
        <f>'実績用　 (6コース) '!CR111</f>
        <v>0</v>
      </c>
      <c r="AF116" s="1130"/>
      <c r="AG116" s="1131"/>
      <c r="AH116" s="1132">
        <f t="shared" si="20"/>
        <v>0</v>
      </c>
      <c r="AI116" s="1130"/>
      <c r="AJ116" s="1133"/>
      <c r="AK116" s="1134">
        <f>'実績用　 (6コース) '!DD111</f>
        <v>0</v>
      </c>
      <c r="AL116" s="1135"/>
      <c r="AM116" s="1136"/>
      <c r="AN116" s="1137">
        <f t="shared" si="21"/>
        <v>0</v>
      </c>
      <c r="AO116" s="1130"/>
      <c r="AP116" s="1133"/>
      <c r="AQ116" s="1120">
        <f>'実績用　 (6コース) '!DE111</f>
        <v>0</v>
      </c>
      <c r="AR116" s="1121"/>
      <c r="AS116" s="1228"/>
      <c r="AT116" s="1487"/>
      <c r="AU116" s="1488"/>
      <c r="AV116" s="1231"/>
      <c r="AW116" s="1447"/>
      <c r="AX116" s="1448"/>
      <c r="AY116" s="117"/>
      <c r="BA116" s="8"/>
      <c r="BB116" s="8"/>
      <c r="BC116" s="8"/>
      <c r="BD116" s="8"/>
      <c r="BE116" s="8"/>
      <c r="BF116" s="8"/>
      <c r="BG116" s="8"/>
      <c r="BH116" s="8"/>
      <c r="BI116" s="8"/>
      <c r="BJ116" s="8"/>
      <c r="BK116" s="8"/>
      <c r="BL116" s="8"/>
      <c r="BM116" s="8"/>
      <c r="BN116" s="8"/>
      <c r="BO116" s="8"/>
      <c r="BP116" s="8"/>
      <c r="BQ116" s="8"/>
      <c r="BR116" s="8"/>
      <c r="BS116" s="8"/>
      <c r="BT116" s="8"/>
      <c r="CB116" s="8"/>
      <c r="CC116" s="28"/>
      <c r="CD116" s="8"/>
      <c r="DL116" s="4"/>
      <c r="DN116" s="5">
        <v>113</v>
      </c>
      <c r="DO116" s="5" t="s">
        <v>274</v>
      </c>
      <c r="DP116" s="5" t="s">
        <v>673</v>
      </c>
      <c r="DQ116" s="177">
        <v>200</v>
      </c>
      <c r="DW116" s="1">
        <v>100</v>
      </c>
      <c r="DZ116" s="512">
        <v>113</v>
      </c>
      <c r="EA116" s="512" t="s">
        <v>274</v>
      </c>
      <c r="EB116" s="512" t="s">
        <v>673</v>
      </c>
      <c r="EC116" s="513">
        <v>200</v>
      </c>
    </row>
    <row r="117" spans="3:133" ht="16.5" customHeight="1" thickBot="1">
      <c r="D117" s="333"/>
      <c r="E117" s="334"/>
      <c r="F117" s="334"/>
      <c r="G117" s="334"/>
      <c r="H117" s="334"/>
      <c r="I117" s="334"/>
      <c r="J117" s="334"/>
      <c r="K117" s="334"/>
      <c r="L117" s="334"/>
      <c r="M117" s="334"/>
      <c r="N117" s="334"/>
      <c r="O117" s="334"/>
      <c r="P117" s="334"/>
      <c r="Q117" s="334"/>
      <c r="R117" s="334"/>
      <c r="S117" s="334"/>
      <c r="T117" s="334"/>
      <c r="U117" s="334"/>
      <c r="V117" s="334"/>
      <c r="W117" s="335"/>
      <c r="Y117" s="1349"/>
      <c r="Z117" s="1099" t="s">
        <v>19</v>
      </c>
      <c r="AA117" s="1100"/>
      <c r="AB117" s="1101">
        <f>SUM(AB111:AD116)</f>
        <v>0</v>
      </c>
      <c r="AC117" s="1101"/>
      <c r="AD117" s="1101"/>
      <c r="AE117" s="1101">
        <f>SUM(AE111:AG116)</f>
        <v>0</v>
      </c>
      <c r="AF117" s="1101"/>
      <c r="AG117" s="1102"/>
      <c r="AH117" s="1103">
        <f>SUM(AH111:AJ116)</f>
        <v>0</v>
      </c>
      <c r="AI117" s="1101"/>
      <c r="AJ117" s="1104"/>
      <c r="AK117" s="1105">
        <f>SUM(AK111:AM116)</f>
        <v>0</v>
      </c>
      <c r="AL117" s="1106"/>
      <c r="AM117" s="1107"/>
      <c r="AN117" s="1151">
        <f>SUM(AN111:AP116)</f>
        <v>0</v>
      </c>
      <c r="AO117" s="1101"/>
      <c r="AP117" s="1104"/>
      <c r="AQ117" s="1154">
        <f>SUM(AQ111:AQ116)</f>
        <v>0</v>
      </c>
      <c r="AR117" s="1155"/>
      <c r="AS117" s="1154">
        <f>SUM(AS111:AS116)</f>
        <v>0</v>
      </c>
      <c r="AT117" s="1323"/>
      <c r="AU117" s="1512">
        <f>SUM(AU111:AU116)</f>
        <v>0</v>
      </c>
      <c r="AV117" s="1155"/>
      <c r="AY117" s="117"/>
      <c r="BA117" s="8"/>
      <c r="BB117" s="8"/>
      <c r="BC117" s="8"/>
      <c r="BD117" s="8"/>
      <c r="BE117" s="8"/>
      <c r="BF117" s="8"/>
      <c r="BG117" s="8"/>
      <c r="BH117" s="8"/>
      <c r="BI117" s="8"/>
      <c r="BJ117" s="8"/>
      <c r="BK117" s="8"/>
      <c r="BL117" s="8"/>
      <c r="BM117" s="8"/>
      <c r="BN117" s="8"/>
      <c r="BO117" s="8"/>
      <c r="BP117" s="8"/>
      <c r="BQ117" s="8"/>
      <c r="BR117" s="8"/>
      <c r="BS117" s="8"/>
      <c r="BT117" s="8"/>
      <c r="CB117" s="8"/>
      <c r="CC117" s="28"/>
      <c r="CD117" s="8"/>
      <c r="DL117" s="4"/>
      <c r="DN117" s="5">
        <v>114</v>
      </c>
      <c r="DO117" s="5" t="s">
        <v>275</v>
      </c>
      <c r="DP117" s="5" t="s">
        <v>673</v>
      </c>
      <c r="DQ117" s="177">
        <v>0</v>
      </c>
      <c r="DW117" s="1">
        <v>0</v>
      </c>
      <c r="DZ117" s="512">
        <v>114</v>
      </c>
      <c r="EA117" s="512" t="s">
        <v>275</v>
      </c>
      <c r="EB117" s="512" t="s">
        <v>673</v>
      </c>
      <c r="EC117" s="513">
        <v>0</v>
      </c>
    </row>
    <row r="118" spans="3:133" ht="16.5" customHeight="1" thickBot="1">
      <c r="D118" s="333"/>
      <c r="E118" s="334"/>
      <c r="F118" s="334"/>
      <c r="G118" s="334"/>
      <c r="H118" s="334"/>
      <c r="I118" s="334"/>
      <c r="J118" s="334"/>
      <c r="K118" s="334"/>
      <c r="L118" s="334"/>
      <c r="M118" s="334"/>
      <c r="N118" s="334"/>
      <c r="O118" s="334"/>
      <c r="P118" s="334"/>
      <c r="Q118" s="334"/>
      <c r="R118" s="334"/>
      <c r="S118" s="334"/>
      <c r="T118" s="334"/>
      <c r="U118" s="334"/>
      <c r="V118" s="334"/>
      <c r="W118" s="335"/>
      <c r="Y118" s="1329" t="s">
        <v>100</v>
      </c>
      <c r="Z118" s="1457" t="s">
        <v>110</v>
      </c>
      <c r="AA118" s="1458"/>
      <c r="AB118" s="1459">
        <f t="shared" ref="AB118:AB123" si="22">AB111+AB56</f>
        <v>0</v>
      </c>
      <c r="AC118" s="1460"/>
      <c r="AD118" s="1461"/>
      <c r="AE118" s="1459">
        <f t="shared" ref="AE118:AE123" si="23">AE111+AE56</f>
        <v>0</v>
      </c>
      <c r="AF118" s="1460"/>
      <c r="AG118" s="1462"/>
      <c r="AH118" s="1463">
        <f t="shared" ref="AH118:AH123" si="24">AH111+AH56</f>
        <v>0</v>
      </c>
      <c r="AI118" s="1460"/>
      <c r="AJ118" s="1462"/>
      <c r="AK118" s="1463">
        <f t="shared" ref="AK118:AK123" si="25">AK111+AK56</f>
        <v>0</v>
      </c>
      <c r="AL118" s="1460"/>
      <c r="AM118" s="1462"/>
      <c r="AN118" s="1463">
        <f t="shared" ref="AN118:AN123" si="26">AN111+AN56</f>
        <v>0</v>
      </c>
      <c r="AO118" s="1460"/>
      <c r="AP118" s="1462"/>
      <c r="AQ118" s="1453">
        <f t="shared" ref="AQ118:AQ123" si="27">AQ111+AQ56</f>
        <v>0</v>
      </c>
      <c r="AR118" s="1454"/>
      <c r="AS118" s="1453">
        <f t="shared" ref="AS118:AS123" si="28">AS111+AS56</f>
        <v>0</v>
      </c>
      <c r="AT118" s="1455"/>
      <c r="AU118" s="1456"/>
      <c r="AV118" s="1213"/>
      <c r="AW118" s="1330" t="s">
        <v>101</v>
      </c>
      <c r="AX118" s="1331"/>
      <c r="AY118" s="127"/>
      <c r="BA118" s="8"/>
      <c r="BB118" s="8"/>
      <c r="BC118" s="8"/>
      <c r="BD118" s="8"/>
      <c r="BE118" s="8"/>
      <c r="BF118" s="8"/>
      <c r="BG118" s="8"/>
      <c r="BH118" s="8"/>
      <c r="BI118" s="8"/>
      <c r="BJ118" s="8"/>
      <c r="BK118" s="8"/>
      <c r="BL118" s="8"/>
      <c r="BM118" s="8"/>
      <c r="BN118" s="8"/>
      <c r="BO118" s="8"/>
      <c r="BP118" s="8"/>
      <c r="BQ118" s="8"/>
      <c r="BR118" s="8"/>
      <c r="BS118" s="8"/>
      <c r="BT118" s="8"/>
      <c r="CB118" s="8"/>
      <c r="CC118" s="28"/>
      <c r="CD118" s="8"/>
      <c r="DL118" s="4"/>
      <c r="DN118" s="5">
        <v>115</v>
      </c>
      <c r="DO118" s="5" t="s">
        <v>276</v>
      </c>
      <c r="DP118" s="5" t="s">
        <v>673</v>
      </c>
      <c r="DQ118" s="177">
        <v>200</v>
      </c>
      <c r="DW118" s="1">
        <v>100</v>
      </c>
      <c r="DZ118" s="512">
        <v>115</v>
      </c>
      <c r="EA118" s="512" t="s">
        <v>276</v>
      </c>
      <c r="EB118" s="512" t="s">
        <v>673</v>
      </c>
      <c r="EC118" s="513">
        <v>200</v>
      </c>
    </row>
    <row r="119" spans="3:133" ht="16.5" customHeight="1" thickBot="1">
      <c r="D119" s="333"/>
      <c r="E119" s="334"/>
      <c r="F119" s="334"/>
      <c r="G119" s="334"/>
      <c r="H119" s="334"/>
      <c r="I119" s="334"/>
      <c r="J119" s="334"/>
      <c r="K119" s="334"/>
      <c r="L119" s="334"/>
      <c r="M119" s="334"/>
      <c r="N119" s="334"/>
      <c r="O119" s="334"/>
      <c r="P119" s="334"/>
      <c r="Q119" s="334"/>
      <c r="R119" s="334"/>
      <c r="S119" s="334"/>
      <c r="T119" s="334"/>
      <c r="U119" s="334"/>
      <c r="V119" s="334"/>
      <c r="W119" s="335"/>
      <c r="Y119" s="1329"/>
      <c r="Z119" s="1464" t="s">
        <v>111</v>
      </c>
      <c r="AA119" s="1465"/>
      <c r="AB119" s="1466">
        <f t="shared" si="22"/>
        <v>0</v>
      </c>
      <c r="AC119" s="1467"/>
      <c r="AD119" s="1468"/>
      <c r="AE119" s="1466">
        <f t="shared" si="23"/>
        <v>0</v>
      </c>
      <c r="AF119" s="1467"/>
      <c r="AG119" s="1470"/>
      <c r="AH119" s="1471">
        <f t="shared" si="24"/>
        <v>0</v>
      </c>
      <c r="AI119" s="1467"/>
      <c r="AJ119" s="1470"/>
      <c r="AK119" s="1471">
        <f t="shared" si="25"/>
        <v>0</v>
      </c>
      <c r="AL119" s="1467"/>
      <c r="AM119" s="1470"/>
      <c r="AN119" s="1471">
        <f t="shared" si="26"/>
        <v>0</v>
      </c>
      <c r="AO119" s="1467"/>
      <c r="AP119" s="1470"/>
      <c r="AQ119" s="1453">
        <f t="shared" si="27"/>
        <v>0</v>
      </c>
      <c r="AR119" s="1454"/>
      <c r="AS119" s="1453">
        <f t="shared" si="28"/>
        <v>0</v>
      </c>
      <c r="AT119" s="1455"/>
      <c r="AU119" s="1456"/>
      <c r="AV119" s="1213"/>
      <c r="AW119" s="1437">
        <f>AW112+AW57</f>
        <v>0</v>
      </c>
      <c r="AX119" s="1438"/>
      <c r="AY119" s="43"/>
      <c r="BA119" s="8"/>
      <c r="BB119" s="8"/>
      <c r="BC119" s="8"/>
      <c r="BD119" s="8"/>
      <c r="BE119" s="8"/>
      <c r="BF119" s="8"/>
      <c r="BG119" s="8"/>
      <c r="BH119" s="8"/>
      <c r="BI119" s="8"/>
      <c r="BJ119" s="8"/>
      <c r="BK119" s="8"/>
      <c r="BL119" s="8"/>
      <c r="BM119" s="8"/>
      <c r="BN119" s="8"/>
      <c r="BO119" s="8"/>
      <c r="BP119" s="8"/>
      <c r="BQ119" s="8"/>
      <c r="BR119" s="8"/>
      <c r="BS119" s="8"/>
      <c r="BT119" s="8"/>
      <c r="CB119" s="8"/>
      <c r="CC119" s="28"/>
      <c r="CD119" s="8"/>
      <c r="DL119" s="4"/>
      <c r="DN119" s="5">
        <v>116</v>
      </c>
      <c r="DO119" s="5" t="s">
        <v>277</v>
      </c>
      <c r="DP119" s="5" t="s">
        <v>673</v>
      </c>
      <c r="DQ119" s="177">
        <v>100</v>
      </c>
      <c r="DW119" s="1">
        <v>50</v>
      </c>
      <c r="DZ119" s="512">
        <v>116</v>
      </c>
      <c r="EA119" s="512" t="s">
        <v>277</v>
      </c>
      <c r="EB119" s="512" t="s">
        <v>673</v>
      </c>
      <c r="EC119" s="513">
        <v>100</v>
      </c>
    </row>
    <row r="120" spans="3:133" ht="16.5" customHeight="1" thickBot="1">
      <c r="D120" s="333"/>
      <c r="E120" s="334"/>
      <c r="F120" s="334"/>
      <c r="G120" s="334"/>
      <c r="H120" s="334"/>
      <c r="I120" s="334"/>
      <c r="J120" s="334"/>
      <c r="K120" s="334"/>
      <c r="L120" s="334"/>
      <c r="M120" s="334"/>
      <c r="N120" s="334"/>
      <c r="O120" s="334"/>
      <c r="P120" s="334"/>
      <c r="Q120" s="334"/>
      <c r="R120" s="334"/>
      <c r="S120" s="334"/>
      <c r="T120" s="334"/>
      <c r="U120" s="334"/>
      <c r="V120" s="334"/>
      <c r="W120" s="335"/>
      <c r="Y120" s="1329"/>
      <c r="Z120" s="1464" t="s">
        <v>45</v>
      </c>
      <c r="AA120" s="1465"/>
      <c r="AB120" s="1466">
        <f t="shared" si="22"/>
        <v>0</v>
      </c>
      <c r="AC120" s="1467"/>
      <c r="AD120" s="1468"/>
      <c r="AE120" s="1466">
        <f t="shared" si="23"/>
        <v>0</v>
      </c>
      <c r="AF120" s="1467"/>
      <c r="AG120" s="1470"/>
      <c r="AH120" s="1471">
        <f t="shared" si="24"/>
        <v>0</v>
      </c>
      <c r="AI120" s="1467"/>
      <c r="AJ120" s="1470"/>
      <c r="AK120" s="1471">
        <f t="shared" si="25"/>
        <v>0</v>
      </c>
      <c r="AL120" s="1467"/>
      <c r="AM120" s="1470"/>
      <c r="AN120" s="1471">
        <f t="shared" si="26"/>
        <v>0</v>
      </c>
      <c r="AO120" s="1467"/>
      <c r="AP120" s="1470"/>
      <c r="AQ120" s="1453">
        <f t="shared" si="27"/>
        <v>0</v>
      </c>
      <c r="AR120" s="1454"/>
      <c r="AS120" s="1453">
        <f t="shared" si="28"/>
        <v>0</v>
      </c>
      <c r="AT120" s="1455"/>
      <c r="AU120" s="1469">
        <f>AU113+AU58</f>
        <v>0</v>
      </c>
      <c r="AV120" s="1454"/>
      <c r="AW120" s="1437"/>
      <c r="AX120" s="1438"/>
      <c r="BA120" s="8"/>
      <c r="BB120" s="8"/>
      <c r="BC120" s="8"/>
      <c r="BD120" s="8"/>
      <c r="BE120" s="8"/>
      <c r="BF120" s="8"/>
      <c r="BG120" s="8"/>
      <c r="BH120" s="8"/>
      <c r="BI120" s="8"/>
      <c r="BJ120" s="8"/>
      <c r="BK120" s="8"/>
      <c r="BL120" s="8"/>
      <c r="BM120" s="8"/>
      <c r="BN120" s="8"/>
      <c r="BO120" s="8"/>
      <c r="BP120" s="8"/>
      <c r="BQ120" s="8"/>
      <c r="BR120" s="8"/>
      <c r="BS120" s="8"/>
      <c r="BT120" s="8"/>
      <c r="CB120" s="8"/>
      <c r="CC120" s="28"/>
      <c r="CD120" s="8"/>
      <c r="CE120" s="8"/>
      <c r="CF120" s="8"/>
      <c r="CG120" s="128"/>
      <c r="CH120" s="129"/>
      <c r="CI120" s="129"/>
      <c r="CJ120" s="129"/>
      <c r="CK120" s="129"/>
      <c r="CL120" s="129"/>
      <c r="CT120" s="8"/>
      <c r="CU120" s="8"/>
      <c r="CV120" s="8"/>
      <c r="CW120" s="8"/>
      <c r="CX120" s="8"/>
      <c r="CY120" s="8"/>
      <c r="CZ120" s="8"/>
      <c r="DA120" s="8"/>
      <c r="DL120" s="4"/>
      <c r="DN120" s="5">
        <v>117</v>
      </c>
      <c r="DO120" s="5" t="s">
        <v>278</v>
      </c>
      <c r="DP120" s="5" t="s">
        <v>673</v>
      </c>
      <c r="DQ120" s="177">
        <v>200</v>
      </c>
      <c r="DW120" s="1">
        <v>100</v>
      </c>
      <c r="DZ120" s="512">
        <v>117</v>
      </c>
      <c r="EA120" s="512" t="s">
        <v>278</v>
      </c>
      <c r="EB120" s="512" t="s">
        <v>673</v>
      </c>
      <c r="EC120" s="513">
        <v>200</v>
      </c>
    </row>
    <row r="121" spans="3:133" ht="16.5" customHeight="1" thickBot="1">
      <c r="D121" s="333"/>
      <c r="E121" s="334"/>
      <c r="F121" s="334"/>
      <c r="G121" s="334"/>
      <c r="H121" s="334"/>
      <c r="I121" s="334"/>
      <c r="J121" s="334"/>
      <c r="K121" s="334"/>
      <c r="L121" s="334"/>
      <c r="M121" s="334"/>
      <c r="N121" s="334"/>
      <c r="O121" s="334"/>
      <c r="P121" s="334"/>
      <c r="Q121" s="334"/>
      <c r="R121" s="334"/>
      <c r="S121" s="334"/>
      <c r="T121" s="334"/>
      <c r="U121" s="334"/>
      <c r="V121" s="334"/>
      <c r="W121" s="335"/>
      <c r="Y121" s="1329"/>
      <c r="Z121" s="1464" t="s">
        <v>53</v>
      </c>
      <c r="AA121" s="1465"/>
      <c r="AB121" s="1466">
        <f t="shared" si="22"/>
        <v>0</v>
      </c>
      <c r="AC121" s="1467"/>
      <c r="AD121" s="1468"/>
      <c r="AE121" s="1466">
        <f t="shared" si="23"/>
        <v>0</v>
      </c>
      <c r="AF121" s="1467"/>
      <c r="AG121" s="1470"/>
      <c r="AH121" s="1471">
        <f t="shared" si="24"/>
        <v>0</v>
      </c>
      <c r="AI121" s="1467"/>
      <c r="AJ121" s="1470"/>
      <c r="AK121" s="1471">
        <f t="shared" si="25"/>
        <v>0</v>
      </c>
      <c r="AL121" s="1467"/>
      <c r="AM121" s="1470"/>
      <c r="AN121" s="1471">
        <f t="shared" si="26"/>
        <v>0</v>
      </c>
      <c r="AO121" s="1467"/>
      <c r="AP121" s="1470"/>
      <c r="AQ121" s="1453">
        <f t="shared" si="27"/>
        <v>0</v>
      </c>
      <c r="AR121" s="1454"/>
      <c r="AS121" s="1453">
        <f t="shared" si="28"/>
        <v>0</v>
      </c>
      <c r="AT121" s="1455"/>
      <c r="AU121" s="1469">
        <f>AU114+AU59</f>
        <v>0</v>
      </c>
      <c r="AV121" s="1454"/>
      <c r="AW121" s="1332" t="s">
        <v>102</v>
      </c>
      <c r="AX121" s="1333"/>
      <c r="AZ121" s="15"/>
      <c r="BA121" s="5"/>
      <c r="BC121" s="5"/>
      <c r="BD121" s="5"/>
      <c r="BO121" s="1"/>
      <c r="BP121" s="1"/>
      <c r="BQ121" s="1"/>
      <c r="BR121" s="1"/>
      <c r="BS121" s="1"/>
      <c r="BT121" s="1"/>
      <c r="BU121" s="1"/>
      <c r="BV121" s="1"/>
      <c r="BW121" s="1"/>
      <c r="BX121" s="1"/>
      <c r="BY121" s="1"/>
      <c r="BZ121" s="1"/>
      <c r="CA121" s="1"/>
      <c r="CB121" s="8"/>
      <c r="CC121" s="8"/>
      <c r="CD121" s="8"/>
      <c r="CE121" s="8"/>
      <c r="CF121" s="8"/>
      <c r="CG121" s="128"/>
      <c r="CH121" s="130"/>
      <c r="CI121" s="130"/>
      <c r="CJ121" s="130"/>
      <c r="CK121" s="130"/>
      <c r="CL121" s="130"/>
      <c r="CT121" s="8"/>
      <c r="CU121" s="8"/>
      <c r="CV121" s="8"/>
      <c r="CW121" s="8"/>
      <c r="CX121" s="8"/>
      <c r="CY121" s="8"/>
      <c r="CZ121" s="8"/>
      <c r="DA121" s="8"/>
      <c r="DN121" s="5">
        <v>118</v>
      </c>
      <c r="DO121" s="5" t="s">
        <v>279</v>
      </c>
      <c r="DP121" s="5" t="s">
        <v>673</v>
      </c>
      <c r="DQ121" s="177">
        <v>100</v>
      </c>
      <c r="DW121" s="1">
        <v>50</v>
      </c>
      <c r="DZ121" s="512">
        <v>118</v>
      </c>
      <c r="EA121" s="512" t="s">
        <v>279</v>
      </c>
      <c r="EB121" s="512" t="s">
        <v>673</v>
      </c>
      <c r="EC121" s="513">
        <v>100</v>
      </c>
    </row>
    <row r="122" spans="3:133" ht="16.5" customHeight="1" thickBot="1">
      <c r="D122" s="333"/>
      <c r="E122" s="334"/>
      <c r="F122" s="334"/>
      <c r="G122" s="334"/>
      <c r="H122" s="334"/>
      <c r="I122" s="334"/>
      <c r="J122" s="334"/>
      <c r="K122" s="334"/>
      <c r="L122" s="334"/>
      <c r="M122" s="334"/>
      <c r="N122" s="334"/>
      <c r="O122" s="334"/>
      <c r="P122" s="334"/>
      <c r="Q122" s="334"/>
      <c r="R122" s="334"/>
      <c r="S122" s="334"/>
      <c r="T122" s="334"/>
      <c r="U122" s="334"/>
      <c r="V122" s="334"/>
      <c r="W122" s="335"/>
      <c r="Y122" s="1329"/>
      <c r="Z122" s="1464" t="s">
        <v>61</v>
      </c>
      <c r="AA122" s="1465"/>
      <c r="AB122" s="1466">
        <f t="shared" si="22"/>
        <v>0</v>
      </c>
      <c r="AC122" s="1467"/>
      <c r="AD122" s="1468"/>
      <c r="AE122" s="1466">
        <f t="shared" si="23"/>
        <v>0</v>
      </c>
      <c r="AF122" s="1467"/>
      <c r="AG122" s="1470"/>
      <c r="AH122" s="1471">
        <f t="shared" si="24"/>
        <v>0</v>
      </c>
      <c r="AI122" s="1467"/>
      <c r="AJ122" s="1470"/>
      <c r="AK122" s="1471">
        <f t="shared" si="25"/>
        <v>0</v>
      </c>
      <c r="AL122" s="1467"/>
      <c r="AM122" s="1470"/>
      <c r="AN122" s="1471">
        <f t="shared" si="26"/>
        <v>0</v>
      </c>
      <c r="AO122" s="1467"/>
      <c r="AP122" s="1470"/>
      <c r="AQ122" s="1453">
        <f t="shared" si="27"/>
        <v>0</v>
      </c>
      <c r="AR122" s="1454"/>
      <c r="AS122" s="1221">
        <f t="shared" si="28"/>
        <v>0</v>
      </c>
      <c r="AT122" s="1477"/>
      <c r="AU122" s="1469">
        <f>AU115+AU60</f>
        <v>0</v>
      </c>
      <c r="AV122" s="1454"/>
      <c r="AW122" s="1439">
        <f>AW115+AW60</f>
        <v>0</v>
      </c>
      <c r="AX122" s="1440"/>
      <c r="AZ122" s="15"/>
      <c r="BA122" s="1"/>
      <c r="BB122" s="1"/>
      <c r="BC122" s="1"/>
      <c r="BD122" s="1"/>
      <c r="BE122" s="1"/>
      <c r="BF122" s="1"/>
      <c r="BG122" s="1"/>
      <c r="BH122" s="1"/>
      <c r="BI122" s="1"/>
      <c r="BJ122" s="1"/>
      <c r="BK122" s="1"/>
      <c r="BL122" s="1"/>
      <c r="BM122" s="1"/>
      <c r="BN122" s="1"/>
      <c r="BO122" s="1"/>
      <c r="BP122" s="1"/>
      <c r="BQ122" s="1"/>
      <c r="BR122" s="1"/>
      <c r="BS122" s="1"/>
      <c r="BT122" s="1"/>
      <c r="BU122" s="1"/>
      <c r="BV122" s="1"/>
      <c r="BW122" s="1"/>
      <c r="BX122" s="1"/>
      <c r="BY122" s="1"/>
      <c r="BZ122" s="1"/>
      <c r="CA122" s="1"/>
      <c r="CB122" s="8"/>
      <c r="CC122" s="8"/>
      <c r="CD122" s="8"/>
      <c r="CE122" s="8"/>
      <c r="CF122" s="8"/>
      <c r="CG122" s="128"/>
      <c r="CH122" s="130"/>
      <c r="CI122" s="130"/>
      <c r="CJ122" s="130"/>
      <c r="CK122" s="130"/>
      <c r="CL122" s="130"/>
      <c r="CS122" s="208"/>
      <c r="CT122" s="8"/>
      <c r="CU122" s="8"/>
      <c r="CV122" s="8"/>
      <c r="CW122" s="8"/>
      <c r="CX122" s="8"/>
      <c r="CY122" s="8"/>
      <c r="CZ122" s="8"/>
      <c r="DA122" s="8"/>
      <c r="DN122" s="5">
        <v>119</v>
      </c>
      <c r="DO122" s="5" t="s">
        <v>280</v>
      </c>
      <c r="DP122" s="5" t="s">
        <v>673</v>
      </c>
      <c r="DQ122" s="177">
        <v>100</v>
      </c>
      <c r="DW122" s="1">
        <v>50</v>
      </c>
      <c r="DZ122" s="512">
        <v>119</v>
      </c>
      <c r="EA122" s="512" t="s">
        <v>280</v>
      </c>
      <c r="EB122" s="512" t="s">
        <v>673</v>
      </c>
      <c r="EC122" s="513">
        <v>100</v>
      </c>
    </row>
    <row r="123" spans="3:133" ht="16.5" customHeight="1" thickBot="1">
      <c r="D123" s="320"/>
      <c r="E123" s="321"/>
      <c r="F123" s="321"/>
      <c r="G123" s="321"/>
      <c r="H123" s="321"/>
      <c r="I123" s="321"/>
      <c r="J123" s="321"/>
      <c r="K123" s="321"/>
      <c r="L123" s="321"/>
      <c r="M123" s="321"/>
      <c r="N123" s="321"/>
      <c r="O123" s="321"/>
      <c r="P123" s="321"/>
      <c r="Q123" s="321"/>
      <c r="R123" s="321"/>
      <c r="S123" s="321"/>
      <c r="T123" s="321"/>
      <c r="U123" s="321"/>
      <c r="V123" s="321"/>
      <c r="W123" s="322"/>
      <c r="Y123" s="1329"/>
      <c r="Z123" s="1489" t="s">
        <v>68</v>
      </c>
      <c r="AA123" s="1490"/>
      <c r="AB123" s="1491">
        <f t="shared" si="22"/>
        <v>0</v>
      </c>
      <c r="AC123" s="1483"/>
      <c r="AD123" s="1492"/>
      <c r="AE123" s="1491">
        <f t="shared" si="23"/>
        <v>0</v>
      </c>
      <c r="AF123" s="1483"/>
      <c r="AG123" s="1484"/>
      <c r="AH123" s="1482">
        <f t="shared" si="24"/>
        <v>0</v>
      </c>
      <c r="AI123" s="1483"/>
      <c r="AJ123" s="1484"/>
      <c r="AK123" s="1482">
        <f t="shared" si="25"/>
        <v>0</v>
      </c>
      <c r="AL123" s="1483"/>
      <c r="AM123" s="1484"/>
      <c r="AN123" s="1482">
        <f t="shared" si="26"/>
        <v>0</v>
      </c>
      <c r="AO123" s="1483"/>
      <c r="AP123" s="1484"/>
      <c r="AQ123" s="1485">
        <f t="shared" si="27"/>
        <v>0</v>
      </c>
      <c r="AR123" s="1486"/>
      <c r="AS123" s="1228">
        <f t="shared" si="28"/>
        <v>0</v>
      </c>
      <c r="AT123" s="1487"/>
      <c r="AU123" s="1488"/>
      <c r="AV123" s="1231"/>
      <c r="AW123" s="1441"/>
      <c r="AX123" s="1442"/>
      <c r="AZ123" s="15"/>
      <c r="BA123" s="1"/>
      <c r="BB123" s="1"/>
      <c r="BC123" s="1"/>
      <c r="BD123" s="1"/>
      <c r="BE123" s="1"/>
      <c r="BF123" s="1"/>
      <c r="BG123" s="1"/>
      <c r="BH123" s="1"/>
      <c r="BI123" s="1"/>
      <c r="BJ123" s="1"/>
      <c r="BK123" s="1"/>
      <c r="BL123" s="1"/>
      <c r="BM123" s="1"/>
      <c r="BN123" s="1"/>
      <c r="BO123" s="1"/>
      <c r="BP123" s="1"/>
      <c r="BQ123" s="1"/>
      <c r="BR123" s="1"/>
      <c r="BS123" s="1"/>
      <c r="BT123" s="1"/>
      <c r="BU123" s="1"/>
      <c r="BV123" s="1"/>
      <c r="BW123" s="1"/>
      <c r="BX123" s="1"/>
      <c r="BY123" s="1"/>
      <c r="BZ123" s="1"/>
      <c r="CA123" s="1"/>
      <c r="CB123" s="8"/>
      <c r="CC123" s="8"/>
      <c r="CD123" s="8"/>
      <c r="CE123" s="8"/>
      <c r="CF123" s="8"/>
      <c r="CG123" s="128"/>
      <c r="CH123" s="130"/>
      <c r="CI123" s="130"/>
      <c r="CJ123" s="130"/>
      <c r="CK123" s="130"/>
      <c r="CL123" s="130"/>
      <c r="CS123" s="208"/>
      <c r="CT123" s="8"/>
      <c r="CU123" s="8"/>
      <c r="CV123" s="8"/>
      <c r="CW123" s="8"/>
      <c r="CX123" s="8"/>
      <c r="CY123" s="8"/>
      <c r="CZ123" s="8"/>
      <c r="DA123" s="8"/>
      <c r="DN123" s="5">
        <v>120</v>
      </c>
      <c r="DO123" s="5" t="s">
        <v>281</v>
      </c>
      <c r="DP123" s="5" t="s">
        <v>673</v>
      </c>
      <c r="DQ123" s="177">
        <v>100</v>
      </c>
      <c r="DW123" s="1">
        <v>50</v>
      </c>
      <c r="DZ123" s="512">
        <v>120</v>
      </c>
      <c r="EA123" s="512" t="s">
        <v>281</v>
      </c>
      <c r="EB123" s="512" t="s">
        <v>673</v>
      </c>
      <c r="EC123" s="513">
        <v>100</v>
      </c>
    </row>
    <row r="124" spans="3:133" ht="16.5" customHeight="1" thickBot="1">
      <c r="Y124" s="1329"/>
      <c r="Z124" s="1478" t="s">
        <v>19</v>
      </c>
      <c r="AA124" s="1479"/>
      <c r="AB124" s="1480">
        <f>SUM(AB118:AD123)</f>
        <v>0</v>
      </c>
      <c r="AC124" s="1473"/>
      <c r="AD124" s="1481"/>
      <c r="AE124" s="1480">
        <f>SUM(AE118:AG123)</f>
        <v>0</v>
      </c>
      <c r="AF124" s="1473"/>
      <c r="AG124" s="1474"/>
      <c r="AH124" s="1472">
        <f>SUM(AH118:AJ123)</f>
        <v>0</v>
      </c>
      <c r="AI124" s="1473"/>
      <c r="AJ124" s="1474"/>
      <c r="AK124" s="1472">
        <f>SUM(AK118:AM123)</f>
        <v>0</v>
      </c>
      <c r="AL124" s="1473"/>
      <c r="AM124" s="1474"/>
      <c r="AN124" s="1472">
        <f>SUM(AN118:AP123)</f>
        <v>0</v>
      </c>
      <c r="AO124" s="1473"/>
      <c r="AP124" s="1474"/>
      <c r="AQ124" s="1475">
        <f>SUM(AQ118:AR123)</f>
        <v>0</v>
      </c>
      <c r="AR124" s="1476"/>
      <c r="AS124" s="1475">
        <f>SUM(AS118:AT123)</f>
        <v>0</v>
      </c>
      <c r="AT124" s="1510"/>
      <c r="AU124" s="1511">
        <f>SUM(AU118:AV123)</f>
        <v>0</v>
      </c>
      <c r="AV124" s="1476"/>
      <c r="BA124" s="8"/>
      <c r="BB124" s="8"/>
      <c r="BC124" s="1"/>
      <c r="BD124" s="1"/>
      <c r="BE124" s="1"/>
      <c r="BF124" s="1"/>
      <c r="BG124" s="1"/>
      <c r="BH124" s="1"/>
      <c r="BI124" s="1"/>
      <c r="BJ124" s="1"/>
      <c r="BK124" s="1"/>
      <c r="BL124" s="1"/>
      <c r="BM124" s="1"/>
      <c r="BN124" s="1"/>
      <c r="BO124" s="1"/>
      <c r="BP124" s="1"/>
      <c r="BQ124" s="1"/>
      <c r="BR124" s="1"/>
      <c r="BS124" s="1"/>
      <c r="BT124" s="1"/>
      <c r="BU124" s="1"/>
      <c r="BV124" s="1"/>
      <c r="BW124" s="1"/>
      <c r="BX124" s="1"/>
      <c r="BY124" s="1"/>
      <c r="BZ124" s="1"/>
      <c r="CA124" s="1"/>
      <c r="CB124" s="8"/>
      <c r="CC124" s="8"/>
      <c r="CD124" s="8"/>
      <c r="CE124" s="8"/>
      <c r="CF124" s="8"/>
      <c r="CG124" s="128"/>
      <c r="CH124" s="130"/>
      <c r="CI124" s="130"/>
      <c r="CJ124" s="130"/>
      <c r="CK124" s="130"/>
      <c r="CL124" s="130"/>
      <c r="CS124" s="208"/>
      <c r="CT124" s="8"/>
      <c r="CU124" s="8"/>
      <c r="CV124" s="8"/>
      <c r="CW124" s="8"/>
      <c r="CX124" s="8"/>
      <c r="CY124" s="8"/>
      <c r="CZ124" s="8"/>
      <c r="DA124" s="8"/>
      <c r="DN124" s="5">
        <v>121</v>
      </c>
      <c r="DO124" s="5" t="s">
        <v>467</v>
      </c>
      <c r="DP124" s="5" t="s">
        <v>673</v>
      </c>
      <c r="DQ124" s="177" t="s">
        <v>184</v>
      </c>
      <c r="DZ124" s="514">
        <v>121</v>
      </c>
      <c r="EA124" s="514" t="s">
        <v>648</v>
      </c>
      <c r="EB124" s="512" t="s">
        <v>673</v>
      </c>
      <c r="EC124" s="513" t="s">
        <v>184</v>
      </c>
    </row>
    <row r="125" spans="3:133" ht="16.5" customHeight="1">
      <c r="DN125" s="5">
        <v>122</v>
      </c>
      <c r="DO125" s="5" t="s">
        <v>282</v>
      </c>
      <c r="DP125" s="5" t="s">
        <v>673</v>
      </c>
      <c r="DQ125" s="177">
        <v>300</v>
      </c>
      <c r="DW125" s="1">
        <v>150</v>
      </c>
      <c r="DZ125" s="512">
        <v>122</v>
      </c>
      <c r="EA125" s="512" t="s">
        <v>282</v>
      </c>
      <c r="EB125" s="512" t="s">
        <v>673</v>
      </c>
      <c r="EC125" s="513">
        <v>300</v>
      </c>
    </row>
    <row r="126" spans="3:133" ht="16.5" customHeight="1">
      <c r="DN126" s="5">
        <v>123</v>
      </c>
      <c r="DO126" s="5" t="s">
        <v>283</v>
      </c>
      <c r="DP126" s="5" t="s">
        <v>673</v>
      </c>
      <c r="DQ126" s="177">
        <v>300</v>
      </c>
      <c r="DW126" s="1">
        <v>150</v>
      </c>
      <c r="DZ126" s="521">
        <v>123</v>
      </c>
      <c r="EA126" s="521" t="s">
        <v>283</v>
      </c>
      <c r="EB126" s="512" t="s">
        <v>673</v>
      </c>
      <c r="EC126" s="522">
        <v>300</v>
      </c>
    </row>
    <row r="127" spans="3:133" ht="16.5" customHeight="1">
      <c r="DZ127" s="5"/>
      <c r="EA127" s="5"/>
      <c r="EB127" s="5"/>
      <c r="EC127" s="177"/>
    </row>
    <row r="128" spans="3:133" ht="16.5" customHeight="1">
      <c r="C128" s="465"/>
      <c r="D128" s="465"/>
      <c r="E128" s="465"/>
      <c r="F128" s="465"/>
      <c r="G128" s="462"/>
      <c r="H128" s="466"/>
      <c r="I128" s="462"/>
      <c r="J128" s="466"/>
      <c r="DZ128" s="28" t="s">
        <v>42</v>
      </c>
      <c r="EA128" s="28" t="s">
        <v>43</v>
      </c>
      <c r="EB128" s="28" t="s">
        <v>451</v>
      </c>
      <c r="EC128" s="28">
        <v>4300</v>
      </c>
    </row>
    <row r="129" spans="3:133" ht="16.5" customHeight="1">
      <c r="C129" s="465"/>
      <c r="D129" s="465"/>
      <c r="E129" s="465"/>
      <c r="F129" s="465"/>
      <c r="G129" s="466"/>
      <c r="H129" s="466"/>
      <c r="I129" s="466"/>
      <c r="J129" s="466"/>
      <c r="DZ129" s="28" t="s">
        <v>50</v>
      </c>
      <c r="EA129" s="28" t="s">
        <v>51</v>
      </c>
      <c r="EB129" s="28" t="s">
        <v>451</v>
      </c>
      <c r="EC129" s="28">
        <v>2600</v>
      </c>
    </row>
    <row r="130" spans="3:133" ht="16.5" customHeight="1">
      <c r="C130" s="467"/>
      <c r="D130" s="467"/>
      <c r="E130" s="467"/>
      <c r="F130" s="467"/>
      <c r="G130" s="468"/>
      <c r="H130" s="468"/>
      <c r="I130" s="469"/>
      <c r="J130" s="469"/>
      <c r="DZ130" s="28" t="s">
        <v>59</v>
      </c>
      <c r="EA130" s="28" t="s">
        <v>60</v>
      </c>
      <c r="EB130" s="28" t="s">
        <v>451</v>
      </c>
      <c r="EC130" s="28">
        <v>3400</v>
      </c>
    </row>
    <row r="131" spans="3:133" ht="16.5" customHeight="1">
      <c r="C131" s="467"/>
      <c r="D131" s="467"/>
      <c r="E131" s="467"/>
      <c r="F131" s="467"/>
      <c r="G131" s="464"/>
      <c r="H131" s="464"/>
      <c r="I131" s="469"/>
      <c r="J131" s="469"/>
      <c r="DZ131" s="28" t="s">
        <v>66</v>
      </c>
      <c r="EA131" s="28" t="s">
        <v>67</v>
      </c>
      <c r="EB131" s="28" t="s">
        <v>451</v>
      </c>
      <c r="EC131" s="28">
        <v>4400</v>
      </c>
    </row>
    <row r="132" spans="3:133" ht="16.5" customHeight="1">
      <c r="C132" s="467"/>
      <c r="D132" s="467"/>
      <c r="E132" s="467"/>
      <c r="F132" s="467"/>
      <c r="G132" s="464"/>
      <c r="H132" s="464"/>
      <c r="I132" s="469"/>
      <c r="J132" s="469"/>
      <c r="DZ132" s="28" t="s">
        <v>72</v>
      </c>
      <c r="EA132" s="28" t="s">
        <v>73</v>
      </c>
      <c r="EB132" s="28" t="s">
        <v>451</v>
      </c>
      <c r="EC132" s="28">
        <v>3900</v>
      </c>
    </row>
    <row r="133" spans="3:133" ht="16.5" customHeight="1">
      <c r="C133" s="467"/>
      <c r="D133" s="467"/>
      <c r="E133" s="467"/>
      <c r="F133" s="467"/>
      <c r="G133" s="464"/>
      <c r="H133" s="464"/>
      <c r="I133" s="469"/>
      <c r="J133" s="469"/>
      <c r="DZ133" s="5"/>
      <c r="EA133" s="5"/>
      <c r="EB133" s="5"/>
      <c r="EC133" s="5"/>
    </row>
    <row r="134" spans="3:133" ht="16.5" customHeight="1">
      <c r="C134" s="467"/>
      <c r="D134" s="467"/>
      <c r="E134" s="467"/>
      <c r="F134" s="467"/>
      <c r="G134" s="464"/>
      <c r="H134" s="464"/>
      <c r="I134" s="469"/>
      <c r="J134" s="469"/>
      <c r="DZ134" s="5" t="s">
        <v>79</v>
      </c>
      <c r="EA134" s="5" t="s">
        <v>80</v>
      </c>
      <c r="EB134" s="5" t="s">
        <v>81</v>
      </c>
      <c r="EC134" s="5">
        <v>3900</v>
      </c>
    </row>
    <row r="135" spans="3:133" ht="16.5" customHeight="1">
      <c r="C135" s="467"/>
      <c r="D135" s="467"/>
      <c r="E135" s="467"/>
      <c r="F135" s="467"/>
      <c r="G135" s="464"/>
      <c r="H135" s="464"/>
      <c r="I135" s="469"/>
      <c r="J135" s="469"/>
      <c r="DZ135" s="5" t="s">
        <v>83</v>
      </c>
      <c r="EA135" s="5" t="s">
        <v>84</v>
      </c>
      <c r="EB135" s="5" t="s">
        <v>81</v>
      </c>
      <c r="EC135" s="5">
        <v>3400</v>
      </c>
    </row>
    <row r="136" spans="3:133" ht="16.5" customHeight="1">
      <c r="C136" s="467"/>
      <c r="D136" s="467"/>
      <c r="E136" s="467"/>
      <c r="F136" s="467"/>
      <c r="G136" s="468"/>
      <c r="H136" s="468"/>
      <c r="I136" s="469"/>
      <c r="J136" s="469"/>
    </row>
    <row r="137" spans="3:133" ht="16.5" customHeight="1">
      <c r="C137" s="467"/>
      <c r="D137" s="467"/>
      <c r="E137" s="467"/>
      <c r="F137" s="467"/>
      <c r="G137" s="464"/>
      <c r="H137" s="464"/>
      <c r="I137" s="469"/>
      <c r="J137" s="469"/>
    </row>
    <row r="138" spans="3:133" ht="16.5" customHeight="1">
      <c r="C138" s="467"/>
      <c r="D138" s="467"/>
      <c r="E138" s="467"/>
      <c r="F138" s="467"/>
      <c r="G138" s="464"/>
      <c r="H138" s="464"/>
      <c r="I138" s="469"/>
      <c r="J138" s="469"/>
    </row>
    <row r="139" spans="3:133" ht="16.5" customHeight="1">
      <c r="C139" s="467"/>
      <c r="D139" s="467"/>
      <c r="E139" s="467"/>
      <c r="F139" s="467"/>
      <c r="G139" s="464"/>
      <c r="H139" s="464"/>
      <c r="I139" s="469"/>
      <c r="J139" s="469"/>
    </row>
    <row r="140" spans="3:133" ht="16.5" customHeight="1">
      <c r="C140" s="467"/>
      <c r="D140" s="467"/>
      <c r="E140" s="467"/>
      <c r="F140" s="467"/>
      <c r="G140" s="464"/>
      <c r="H140" s="464"/>
      <c r="I140" s="469"/>
      <c r="J140" s="469"/>
    </row>
    <row r="141" spans="3:133" ht="16.5" customHeight="1">
      <c r="C141" s="467"/>
      <c r="D141" s="467"/>
      <c r="E141" s="467"/>
      <c r="F141" s="467"/>
      <c r="G141" s="464"/>
      <c r="H141" s="464"/>
      <c r="I141" s="469"/>
      <c r="J141" s="469"/>
    </row>
    <row r="142" spans="3:133" ht="16.5" customHeight="1">
      <c r="C142" s="467"/>
      <c r="D142" s="467"/>
      <c r="E142" s="467"/>
      <c r="F142" s="467"/>
      <c r="G142" s="468"/>
      <c r="H142" s="468"/>
      <c r="I142" s="469"/>
      <c r="J142" s="383"/>
    </row>
    <row r="143" spans="3:133" ht="16.5" customHeight="1">
      <c r="C143" s="467"/>
      <c r="D143" s="467"/>
      <c r="E143" s="467"/>
      <c r="F143" s="467"/>
      <c r="G143" s="464"/>
      <c r="H143" s="464"/>
      <c r="I143" s="383"/>
      <c r="J143" s="383"/>
    </row>
    <row r="144" spans="3:133" ht="16.5" customHeight="1">
      <c r="C144" s="467"/>
      <c r="D144" s="467"/>
      <c r="E144" s="467"/>
      <c r="F144" s="467"/>
      <c r="G144" s="464"/>
      <c r="H144" s="464"/>
      <c r="I144" s="383"/>
      <c r="J144" s="383"/>
    </row>
    <row r="145" spans="3:10" ht="16.5" customHeight="1">
      <c r="C145" s="467"/>
      <c r="D145" s="467"/>
      <c r="E145" s="467"/>
      <c r="F145" s="467"/>
      <c r="G145" s="464"/>
      <c r="H145" s="464"/>
      <c r="I145" s="383"/>
      <c r="J145" s="383"/>
    </row>
    <row r="146" spans="3:10" ht="16.5" customHeight="1">
      <c r="C146" s="467"/>
      <c r="D146" s="467"/>
      <c r="E146" s="467"/>
      <c r="F146" s="467"/>
      <c r="G146" s="464"/>
      <c r="H146" s="464"/>
      <c r="I146" s="383"/>
      <c r="J146" s="383"/>
    </row>
    <row r="147" spans="3:10" ht="16.5" customHeight="1">
      <c r="C147" s="467"/>
      <c r="D147" s="467"/>
      <c r="E147" s="467"/>
      <c r="F147" s="467"/>
      <c r="G147" s="464"/>
      <c r="H147" s="464"/>
      <c r="I147" s="383"/>
      <c r="J147" s="383"/>
    </row>
    <row r="148" spans="3:10" ht="16.5" customHeight="1">
      <c r="C148" s="467"/>
      <c r="D148" s="467"/>
      <c r="E148" s="467"/>
      <c r="F148" s="467"/>
      <c r="G148" s="468"/>
      <c r="H148" s="468"/>
      <c r="I148" s="469"/>
      <c r="J148" s="383"/>
    </row>
    <row r="149" spans="3:10" ht="16.5" customHeight="1">
      <c r="C149" s="467"/>
      <c r="D149" s="467"/>
      <c r="E149" s="467"/>
      <c r="F149" s="467"/>
      <c r="G149" s="464"/>
      <c r="H149" s="464"/>
      <c r="I149" s="383"/>
      <c r="J149" s="383"/>
    </row>
    <row r="150" spans="3:10" ht="16.5" customHeight="1">
      <c r="C150" s="467"/>
      <c r="D150" s="467"/>
      <c r="E150" s="467"/>
      <c r="F150" s="467"/>
      <c r="G150" s="464"/>
      <c r="H150" s="464"/>
      <c r="I150" s="383"/>
      <c r="J150" s="383"/>
    </row>
    <row r="151" spans="3:10" ht="16.5" customHeight="1">
      <c r="C151" s="467"/>
      <c r="D151" s="467"/>
      <c r="E151" s="467"/>
      <c r="F151" s="467"/>
      <c r="G151" s="464"/>
      <c r="H151" s="464"/>
      <c r="I151" s="383"/>
      <c r="J151" s="383"/>
    </row>
    <row r="152" spans="3:10" ht="16.5" customHeight="1">
      <c r="C152" s="467"/>
      <c r="D152" s="467"/>
      <c r="E152" s="467"/>
      <c r="F152" s="467"/>
      <c r="G152" s="464"/>
      <c r="H152" s="464"/>
      <c r="I152" s="383"/>
      <c r="J152" s="383"/>
    </row>
    <row r="153" spans="3:10" ht="16.5" customHeight="1">
      <c r="C153" s="467"/>
      <c r="D153" s="467"/>
      <c r="E153" s="467"/>
      <c r="F153" s="467"/>
      <c r="G153" s="464"/>
      <c r="H153" s="464"/>
      <c r="I153" s="383"/>
      <c r="J153" s="383"/>
    </row>
    <row r="154" spans="3:10" ht="16.5" customHeight="1">
      <c r="C154" s="467"/>
      <c r="D154" s="467"/>
      <c r="E154" s="467"/>
      <c r="F154" s="467"/>
      <c r="G154" s="468"/>
      <c r="H154" s="468"/>
      <c r="I154" s="383"/>
      <c r="J154" s="383"/>
    </row>
    <row r="155" spans="3:10" ht="16.5" customHeight="1">
      <c r="C155" s="467"/>
      <c r="D155" s="467"/>
      <c r="E155" s="467"/>
      <c r="F155" s="467"/>
      <c r="G155" s="464"/>
      <c r="H155" s="464"/>
      <c r="I155" s="383"/>
      <c r="J155" s="383"/>
    </row>
    <row r="156" spans="3:10" ht="16.5" customHeight="1">
      <c r="C156" s="467"/>
      <c r="D156" s="467"/>
      <c r="E156" s="467"/>
      <c r="F156" s="467"/>
      <c r="G156" s="464"/>
      <c r="H156" s="464"/>
      <c r="I156" s="383"/>
      <c r="J156" s="383"/>
    </row>
    <row r="157" spans="3:10" ht="16.5" customHeight="1">
      <c r="C157" s="467"/>
      <c r="D157" s="467"/>
      <c r="E157" s="467"/>
      <c r="F157" s="467"/>
      <c r="G157" s="464"/>
      <c r="H157" s="464"/>
      <c r="I157" s="383"/>
      <c r="J157" s="383"/>
    </row>
    <row r="158" spans="3:10" ht="16.5" customHeight="1">
      <c r="C158" s="467"/>
      <c r="D158" s="467"/>
      <c r="E158" s="467"/>
      <c r="F158" s="467"/>
      <c r="G158" s="464"/>
      <c r="H158" s="464"/>
      <c r="I158" s="383"/>
      <c r="J158" s="383"/>
    </row>
    <row r="159" spans="3:10" ht="16.5" customHeight="1">
      <c r="C159" s="467"/>
      <c r="D159" s="467"/>
      <c r="E159" s="467"/>
      <c r="F159" s="467"/>
      <c r="G159" s="464"/>
      <c r="H159" s="464"/>
      <c r="I159" s="383"/>
      <c r="J159" s="383"/>
    </row>
    <row r="160" spans="3:10" ht="16.5" customHeight="1">
      <c r="C160" s="467"/>
      <c r="D160" s="467"/>
      <c r="E160" s="467"/>
      <c r="F160" s="467"/>
      <c r="G160" s="468"/>
      <c r="H160" s="468"/>
      <c r="I160" s="383"/>
      <c r="J160" s="383"/>
    </row>
    <row r="161" spans="3:10" ht="16.5" customHeight="1">
      <c r="C161" s="467"/>
      <c r="D161" s="467"/>
      <c r="E161" s="467"/>
      <c r="F161" s="467"/>
      <c r="G161" s="464"/>
      <c r="H161" s="464"/>
      <c r="I161" s="383"/>
      <c r="J161" s="383"/>
    </row>
    <row r="162" spans="3:10" ht="16.5" customHeight="1">
      <c r="C162" s="467"/>
      <c r="D162" s="467"/>
      <c r="E162" s="467"/>
      <c r="F162" s="467"/>
      <c r="G162" s="464"/>
      <c r="H162" s="464"/>
      <c r="I162" s="383"/>
      <c r="J162" s="383"/>
    </row>
    <row r="163" spans="3:10" ht="16.5" customHeight="1">
      <c r="C163" s="467"/>
      <c r="D163" s="467"/>
      <c r="E163" s="467"/>
      <c r="F163" s="467"/>
      <c r="G163" s="464"/>
      <c r="H163" s="464"/>
      <c r="I163" s="383"/>
      <c r="J163" s="383"/>
    </row>
    <row r="164" spans="3:10" ht="16.5" customHeight="1">
      <c r="C164" s="467"/>
      <c r="D164" s="467"/>
      <c r="E164" s="467"/>
      <c r="F164" s="467"/>
      <c r="G164" s="464"/>
      <c r="H164" s="464"/>
      <c r="I164" s="383"/>
      <c r="J164" s="383"/>
    </row>
    <row r="165" spans="3:10" ht="16.5" customHeight="1">
      <c r="C165" s="467"/>
      <c r="D165" s="467"/>
      <c r="E165" s="467"/>
      <c r="F165" s="467"/>
      <c r="G165" s="464"/>
      <c r="H165" s="464"/>
      <c r="I165" s="383"/>
      <c r="J165" s="383"/>
    </row>
    <row r="166" spans="3:10" ht="16.5" customHeight="1">
      <c r="C166" s="43"/>
      <c r="D166" s="43"/>
      <c r="E166" s="43"/>
      <c r="F166" s="43"/>
      <c r="G166" s="43"/>
      <c r="H166" s="43"/>
      <c r="I166" s="43"/>
      <c r="J166" s="43"/>
    </row>
  </sheetData>
  <sheetProtection algorithmName="SHA-512" hashValue="O2vBuDBBGCzEZLegu4hmbYuULm5tFKRXfxfcee9Ev+6x4baKQQ7TL3+WJZFzOKMGbRBtIDlJh5rINaXyKgl02g==" saltValue="Po1/rPg8qtCTzF0GbJbegg==" spinCount="100000" sheet="1" formatCells="0" selectLockedCells="1"/>
  <mergeCells count="1174">
    <mergeCell ref="AS76:AU76"/>
    <mergeCell ref="AS77:AU81"/>
    <mergeCell ref="AV94:AX99"/>
    <mergeCell ref="AV100:AX105"/>
    <mergeCell ref="AS100:AU100"/>
    <mergeCell ref="AS101:AU105"/>
    <mergeCell ref="AS94:AU94"/>
    <mergeCell ref="AS95:AU99"/>
    <mergeCell ref="AS6:AU7"/>
    <mergeCell ref="AV6:AX7"/>
    <mergeCell ref="AS8:AU8"/>
    <mergeCell ref="AV8:AX13"/>
    <mergeCell ref="AS9:AU13"/>
    <mergeCell ref="AS14:AU14"/>
    <mergeCell ref="AV14:AX19"/>
    <mergeCell ref="AS15:AU19"/>
    <mergeCell ref="AS20:AU20"/>
    <mergeCell ref="AV20:AX25"/>
    <mergeCell ref="AS21:AU25"/>
    <mergeCell ref="AS26:AU26"/>
    <mergeCell ref="AV26:AX31"/>
    <mergeCell ref="AS27:AU31"/>
    <mergeCell ref="AS32:AU32"/>
    <mergeCell ref="AV32:AX37"/>
    <mergeCell ref="AS33:AU37"/>
    <mergeCell ref="AS38:AU38"/>
    <mergeCell ref="AV38:AX43"/>
    <mergeCell ref="AS39:AU43"/>
    <mergeCell ref="AS62:AT62"/>
    <mergeCell ref="AU62:AV62"/>
    <mergeCell ref="AS55:AT55"/>
    <mergeCell ref="AU55:AV55"/>
    <mergeCell ref="C8:C9"/>
    <mergeCell ref="D8:D9"/>
    <mergeCell ref="C10:D10"/>
    <mergeCell ref="C11:D13"/>
    <mergeCell ref="M105:N105"/>
    <mergeCell ref="T105:V105"/>
    <mergeCell ref="W105:Y105"/>
    <mergeCell ref="Z105:AB105"/>
    <mergeCell ref="AC105:AE105"/>
    <mergeCell ref="Z104:AB104"/>
    <mergeCell ref="AC104:AE104"/>
    <mergeCell ref="AF104:AH104"/>
    <mergeCell ref="AI104:AK105"/>
    <mergeCell ref="AL104:AM105"/>
    <mergeCell ref="AN104:AP105"/>
    <mergeCell ref="M100:N100"/>
    <mergeCell ref="AF105:AH105"/>
    <mergeCell ref="AD103:AE103"/>
    <mergeCell ref="AG103:AH103"/>
    <mergeCell ref="E104:E105"/>
    <mergeCell ref="F104:H105"/>
    <mergeCell ref="I104:I105"/>
    <mergeCell ref="J104:L105"/>
    <mergeCell ref="M104:N104"/>
    <mergeCell ref="T104:V104"/>
    <mergeCell ref="C70:C71"/>
    <mergeCell ref="D70:D71"/>
    <mergeCell ref="C72:D72"/>
    <mergeCell ref="C73:D75"/>
    <mergeCell ref="C76:C77"/>
    <mergeCell ref="D76:D77"/>
    <mergeCell ref="S103:S105"/>
    <mergeCell ref="AS113:AT113"/>
    <mergeCell ref="AU113:AV113"/>
    <mergeCell ref="Z113:AA113"/>
    <mergeCell ref="AB113:AD113"/>
    <mergeCell ref="AE113:AG113"/>
    <mergeCell ref="AH113:AJ113"/>
    <mergeCell ref="AK113:AM113"/>
    <mergeCell ref="AN113:AP113"/>
    <mergeCell ref="AQ113:AR113"/>
    <mergeCell ref="Z115:AA115"/>
    <mergeCell ref="AB115:AD115"/>
    <mergeCell ref="AE115:AG115"/>
    <mergeCell ref="AH115:AJ115"/>
    <mergeCell ref="AK115:AM115"/>
    <mergeCell ref="AU119:AV119"/>
    <mergeCell ref="AH119:AJ119"/>
    <mergeCell ref="AK122:AM122"/>
    <mergeCell ref="AN122:AP122"/>
    <mergeCell ref="AQ122:AR122"/>
    <mergeCell ref="AS122:AT122"/>
    <mergeCell ref="AU122:AV122"/>
    <mergeCell ref="AS115:AT115"/>
    <mergeCell ref="AU115:AV115"/>
    <mergeCell ref="Z122:AA122"/>
    <mergeCell ref="AB122:AD122"/>
    <mergeCell ref="AE122:AG122"/>
    <mergeCell ref="AH122:AJ122"/>
    <mergeCell ref="Z114:AA114"/>
    <mergeCell ref="AB114:AD114"/>
    <mergeCell ref="Z121:AA121"/>
    <mergeCell ref="AB121:AD121"/>
    <mergeCell ref="AE121:AG121"/>
    <mergeCell ref="Z123:AA123"/>
    <mergeCell ref="AB123:AD123"/>
    <mergeCell ref="AE123:AG123"/>
    <mergeCell ref="AH123:AJ123"/>
    <mergeCell ref="Z116:AA116"/>
    <mergeCell ref="AS120:AT120"/>
    <mergeCell ref="AU120:AV120"/>
    <mergeCell ref="AH121:AJ121"/>
    <mergeCell ref="AH114:AJ114"/>
    <mergeCell ref="AK114:AM114"/>
    <mergeCell ref="AN114:AP114"/>
    <mergeCell ref="AQ114:AR114"/>
    <mergeCell ref="AB116:AD116"/>
    <mergeCell ref="AE116:AG116"/>
    <mergeCell ref="AH116:AJ116"/>
    <mergeCell ref="AK116:AM116"/>
    <mergeCell ref="AN116:AP116"/>
    <mergeCell ref="AB120:AD120"/>
    <mergeCell ref="AE120:AG120"/>
    <mergeCell ref="AH120:AJ120"/>
    <mergeCell ref="AK124:AM124"/>
    <mergeCell ref="AN124:AP124"/>
    <mergeCell ref="AQ124:AR124"/>
    <mergeCell ref="AS124:AT124"/>
    <mergeCell ref="AU124:AV124"/>
    <mergeCell ref="AS117:AT117"/>
    <mergeCell ref="AU117:AV117"/>
    <mergeCell ref="Z124:AA124"/>
    <mergeCell ref="AB124:AD124"/>
    <mergeCell ref="AE124:AG124"/>
    <mergeCell ref="AH124:AJ124"/>
    <mergeCell ref="Z117:AA117"/>
    <mergeCell ref="AB117:AD117"/>
    <mergeCell ref="AE117:AG117"/>
    <mergeCell ref="AH117:AJ117"/>
    <mergeCell ref="AK117:AM117"/>
    <mergeCell ref="AN117:AP117"/>
    <mergeCell ref="AQ117:AR117"/>
    <mergeCell ref="AK123:AM123"/>
    <mergeCell ref="AK121:AM121"/>
    <mergeCell ref="AN121:AP121"/>
    <mergeCell ref="AQ121:AR121"/>
    <mergeCell ref="AS121:AT121"/>
    <mergeCell ref="AU121:AV121"/>
    <mergeCell ref="Z120:AA120"/>
    <mergeCell ref="Z119:AA119"/>
    <mergeCell ref="AB119:AD119"/>
    <mergeCell ref="AE119:AG119"/>
    <mergeCell ref="AN123:AP123"/>
    <mergeCell ref="AQ123:AR123"/>
    <mergeCell ref="AS123:AT123"/>
    <mergeCell ref="AU123:AV123"/>
    <mergeCell ref="AK112:AM112"/>
    <mergeCell ref="AN112:AP112"/>
    <mergeCell ref="AQ112:AR112"/>
    <mergeCell ref="AS109:AV109"/>
    <mergeCell ref="AW119:AX120"/>
    <mergeCell ref="AW122:AX123"/>
    <mergeCell ref="AW112:AX113"/>
    <mergeCell ref="AW115:AX116"/>
    <mergeCell ref="AW118:AX118"/>
    <mergeCell ref="AW121:AX121"/>
    <mergeCell ref="AQ116:AR116"/>
    <mergeCell ref="AK120:AM120"/>
    <mergeCell ref="AN120:AP120"/>
    <mergeCell ref="AQ120:AR120"/>
    <mergeCell ref="AB111:AD111"/>
    <mergeCell ref="AE111:AG111"/>
    <mergeCell ref="AH111:AJ111"/>
    <mergeCell ref="AK111:AM111"/>
    <mergeCell ref="AN111:AP111"/>
    <mergeCell ref="AQ111:AR111"/>
    <mergeCell ref="AK119:AM119"/>
    <mergeCell ref="AN119:AP119"/>
    <mergeCell ref="AQ119:AR119"/>
    <mergeCell ref="AS119:AT119"/>
    <mergeCell ref="AW111:AX111"/>
    <mergeCell ref="AW114:AX114"/>
    <mergeCell ref="AS112:AT112"/>
    <mergeCell ref="AU112:AV112"/>
    <mergeCell ref="AS114:AT114"/>
    <mergeCell ref="AU114:AV114"/>
    <mergeCell ref="AS116:AT116"/>
    <mergeCell ref="AU116:AV116"/>
    <mergeCell ref="AI106:AK107"/>
    <mergeCell ref="AL106:AM107"/>
    <mergeCell ref="AN106:AP107"/>
    <mergeCell ref="AQ106:AR107"/>
    <mergeCell ref="AS110:AT110"/>
    <mergeCell ref="AU110:AV110"/>
    <mergeCell ref="Z110:AA110"/>
    <mergeCell ref="AB110:AD110"/>
    <mergeCell ref="AE110:AG110"/>
    <mergeCell ref="AH110:AJ110"/>
    <mergeCell ref="AK110:AM110"/>
    <mergeCell ref="AN110:AP110"/>
    <mergeCell ref="AQ110:AR110"/>
    <mergeCell ref="AK118:AM118"/>
    <mergeCell ref="AN118:AP118"/>
    <mergeCell ref="AQ118:AR118"/>
    <mergeCell ref="AS118:AT118"/>
    <mergeCell ref="AU118:AV118"/>
    <mergeCell ref="AS111:AT111"/>
    <mergeCell ref="AU111:AV111"/>
    <mergeCell ref="Z118:AA118"/>
    <mergeCell ref="AB118:AD118"/>
    <mergeCell ref="AE118:AG118"/>
    <mergeCell ref="AH118:AJ118"/>
    <mergeCell ref="Z111:AA111"/>
    <mergeCell ref="AN115:AP115"/>
    <mergeCell ref="AQ115:AR115"/>
    <mergeCell ref="AE114:AG114"/>
    <mergeCell ref="Z112:AA112"/>
    <mergeCell ref="AB112:AD112"/>
    <mergeCell ref="AE112:AG112"/>
    <mergeCell ref="AH112:AJ112"/>
    <mergeCell ref="M102:N102"/>
    <mergeCell ref="T102:V102"/>
    <mergeCell ref="W102:Y102"/>
    <mergeCell ref="Z102:AB102"/>
    <mergeCell ref="AC102:AE102"/>
    <mergeCell ref="AF102:AH102"/>
    <mergeCell ref="AI102:AI103"/>
    <mergeCell ref="AJ102:AK103"/>
    <mergeCell ref="AL102:AM103"/>
    <mergeCell ref="E101:L103"/>
    <mergeCell ref="M101:N101"/>
    <mergeCell ref="T101:V101"/>
    <mergeCell ref="W101:Y101"/>
    <mergeCell ref="Z101:AB101"/>
    <mergeCell ref="AC101:AE101"/>
    <mergeCell ref="G100:L100"/>
    <mergeCell ref="M103:N103"/>
    <mergeCell ref="AG100:AH100"/>
    <mergeCell ref="AF101:AH101"/>
    <mergeCell ref="E100:F100"/>
    <mergeCell ref="U103:V103"/>
    <mergeCell ref="X103:Y103"/>
    <mergeCell ref="AA103:AB103"/>
    <mergeCell ref="C100:C101"/>
    <mergeCell ref="D100:D101"/>
    <mergeCell ref="C102:D102"/>
    <mergeCell ref="C103:D105"/>
    <mergeCell ref="M99:N99"/>
    <mergeCell ref="T99:V99"/>
    <mergeCell ref="W99:Y99"/>
    <mergeCell ref="Z99:AB99"/>
    <mergeCell ref="AC99:AE99"/>
    <mergeCell ref="Z98:AB98"/>
    <mergeCell ref="AC98:AE98"/>
    <mergeCell ref="W104:Y104"/>
    <mergeCell ref="AA97:AB97"/>
    <mergeCell ref="AF98:AH98"/>
    <mergeCell ref="AI98:AK99"/>
    <mergeCell ref="AI100:AI101"/>
    <mergeCell ref="CT95:CT96"/>
    <mergeCell ref="M96:N96"/>
    <mergeCell ref="T96:V96"/>
    <mergeCell ref="W96:Y96"/>
    <mergeCell ref="Z96:AB96"/>
    <mergeCell ref="AC96:AE96"/>
    <mergeCell ref="AF96:AH96"/>
    <mergeCell ref="AI96:AI97"/>
    <mergeCell ref="AJ96:AK97"/>
    <mergeCell ref="AL96:AM97"/>
    <mergeCell ref="E95:L97"/>
    <mergeCell ref="M95:N95"/>
    <mergeCell ref="T95:V95"/>
    <mergeCell ref="W95:Y95"/>
    <mergeCell ref="Z95:AB95"/>
    <mergeCell ref="AC95:AE95"/>
    <mergeCell ref="AI94:AI95"/>
    <mergeCell ref="CT101:CT102"/>
    <mergeCell ref="AJ100:AK101"/>
    <mergeCell ref="AL100:AM101"/>
    <mergeCell ref="AN100:AP101"/>
    <mergeCell ref="AQ100:AR105"/>
    <mergeCell ref="AN102:AP103"/>
    <mergeCell ref="S100:S102"/>
    <mergeCell ref="U100:V100"/>
    <mergeCell ref="X100:Y100"/>
    <mergeCell ref="AA100:AB100"/>
    <mergeCell ref="AD100:AE100"/>
    <mergeCell ref="AJ94:AK95"/>
    <mergeCell ref="AL94:AM95"/>
    <mergeCell ref="AN94:AP95"/>
    <mergeCell ref="AQ94:AR99"/>
    <mergeCell ref="AN96:AP97"/>
    <mergeCell ref="S94:S96"/>
    <mergeCell ref="U94:V94"/>
    <mergeCell ref="X94:Y94"/>
    <mergeCell ref="AA94:AB94"/>
    <mergeCell ref="AD94:AE94"/>
    <mergeCell ref="AG94:AH94"/>
    <mergeCell ref="AF95:AH95"/>
    <mergeCell ref="AL98:AM99"/>
    <mergeCell ref="AN98:AP99"/>
    <mergeCell ref="AF99:AH99"/>
    <mergeCell ref="E94:F94"/>
    <mergeCell ref="G94:L94"/>
    <mergeCell ref="M94:N94"/>
    <mergeCell ref="C94:C95"/>
    <mergeCell ref="D94:D95"/>
    <mergeCell ref="C96:D96"/>
    <mergeCell ref="C97:D99"/>
    <mergeCell ref="AD97:AE97"/>
    <mergeCell ref="AG97:AH97"/>
    <mergeCell ref="E98:E99"/>
    <mergeCell ref="F98:H99"/>
    <mergeCell ref="I98:I99"/>
    <mergeCell ref="J98:L99"/>
    <mergeCell ref="M98:N98"/>
    <mergeCell ref="T98:V98"/>
    <mergeCell ref="W98:Y98"/>
    <mergeCell ref="M97:N97"/>
    <mergeCell ref="S97:S99"/>
    <mergeCell ref="U97:V97"/>
    <mergeCell ref="X97:Y97"/>
    <mergeCell ref="AN92:AP93"/>
    <mergeCell ref="AF93:AH93"/>
    <mergeCell ref="AD91:AE91"/>
    <mergeCell ref="AG91:AH91"/>
    <mergeCell ref="E92:E93"/>
    <mergeCell ref="F92:H93"/>
    <mergeCell ref="I92:I93"/>
    <mergeCell ref="J92:L93"/>
    <mergeCell ref="M92:N92"/>
    <mergeCell ref="T92:V92"/>
    <mergeCell ref="W92:Y92"/>
    <mergeCell ref="M91:N91"/>
    <mergeCell ref="S91:S93"/>
    <mergeCell ref="U91:V91"/>
    <mergeCell ref="X91:Y91"/>
    <mergeCell ref="AA91:AB91"/>
    <mergeCell ref="Z92:AB92"/>
    <mergeCell ref="AC92:AE92"/>
    <mergeCell ref="AF92:AH92"/>
    <mergeCell ref="AI92:AK93"/>
    <mergeCell ref="CT89:CT90"/>
    <mergeCell ref="M90:N90"/>
    <mergeCell ref="T90:V90"/>
    <mergeCell ref="W90:Y90"/>
    <mergeCell ref="Z90:AB90"/>
    <mergeCell ref="AC90:AE90"/>
    <mergeCell ref="AF90:AH90"/>
    <mergeCell ref="AI90:AI91"/>
    <mergeCell ref="AJ90:AK91"/>
    <mergeCell ref="AL90:AM91"/>
    <mergeCell ref="E89:L91"/>
    <mergeCell ref="M89:N89"/>
    <mergeCell ref="T89:V89"/>
    <mergeCell ref="W89:Y89"/>
    <mergeCell ref="Z89:AB89"/>
    <mergeCell ref="AC89:AE89"/>
    <mergeCell ref="AI88:AI89"/>
    <mergeCell ref="AJ88:AK89"/>
    <mergeCell ref="AL88:AM89"/>
    <mergeCell ref="AN88:AP89"/>
    <mergeCell ref="AQ88:AR93"/>
    <mergeCell ref="AN90:AP91"/>
    <mergeCell ref="S88:S90"/>
    <mergeCell ref="U88:V88"/>
    <mergeCell ref="X88:Y88"/>
    <mergeCell ref="AA88:AB88"/>
    <mergeCell ref="AD88:AE88"/>
    <mergeCell ref="AG88:AH88"/>
    <mergeCell ref="AF89:AH89"/>
    <mergeCell ref="E88:F88"/>
    <mergeCell ref="G88:L88"/>
    <mergeCell ref="M88:N88"/>
    <mergeCell ref="CT83:CT84"/>
    <mergeCell ref="M84:N84"/>
    <mergeCell ref="T84:V84"/>
    <mergeCell ref="W84:Y84"/>
    <mergeCell ref="Z84:AB84"/>
    <mergeCell ref="AC84:AE84"/>
    <mergeCell ref="AF84:AH84"/>
    <mergeCell ref="AI84:AI85"/>
    <mergeCell ref="AJ84:AK85"/>
    <mergeCell ref="AL84:AM85"/>
    <mergeCell ref="C88:C89"/>
    <mergeCell ref="D88:D89"/>
    <mergeCell ref="C90:D90"/>
    <mergeCell ref="C91:D93"/>
    <mergeCell ref="M87:N87"/>
    <mergeCell ref="T87:V87"/>
    <mergeCell ref="W87:Y87"/>
    <mergeCell ref="Z87:AB87"/>
    <mergeCell ref="AC87:AE87"/>
    <mergeCell ref="Z86:AB86"/>
    <mergeCell ref="AC86:AE86"/>
    <mergeCell ref="AF86:AH86"/>
    <mergeCell ref="AI86:AK87"/>
    <mergeCell ref="AL86:AM87"/>
    <mergeCell ref="AL92:AM93"/>
    <mergeCell ref="AN86:AP87"/>
    <mergeCell ref="AF87:AH87"/>
    <mergeCell ref="M93:N93"/>
    <mergeCell ref="T93:V93"/>
    <mergeCell ref="W93:Y93"/>
    <mergeCell ref="Z93:AB93"/>
    <mergeCell ref="AC93:AE93"/>
    <mergeCell ref="AS82:AU82"/>
    <mergeCell ref="AS83:AU87"/>
    <mergeCell ref="AI82:AI83"/>
    <mergeCell ref="AJ82:AK83"/>
    <mergeCell ref="AL82:AM83"/>
    <mergeCell ref="AN82:AP83"/>
    <mergeCell ref="AQ82:AR87"/>
    <mergeCell ref="AN84:AP85"/>
    <mergeCell ref="S82:S84"/>
    <mergeCell ref="U82:V82"/>
    <mergeCell ref="X82:Y82"/>
    <mergeCell ref="AA82:AB82"/>
    <mergeCell ref="AD82:AE82"/>
    <mergeCell ref="AG82:AH82"/>
    <mergeCell ref="W86:Y86"/>
    <mergeCell ref="M85:N85"/>
    <mergeCell ref="S85:S87"/>
    <mergeCell ref="U85:V85"/>
    <mergeCell ref="X85:Y85"/>
    <mergeCell ref="AA85:AB85"/>
    <mergeCell ref="M86:N86"/>
    <mergeCell ref="T86:V86"/>
    <mergeCell ref="G82:L82"/>
    <mergeCell ref="M82:N82"/>
    <mergeCell ref="C82:C83"/>
    <mergeCell ref="D82:D83"/>
    <mergeCell ref="C84:D84"/>
    <mergeCell ref="C85:D87"/>
    <mergeCell ref="M81:N81"/>
    <mergeCell ref="T81:V81"/>
    <mergeCell ref="W81:Y81"/>
    <mergeCell ref="Z81:AB81"/>
    <mergeCell ref="AC81:AE81"/>
    <mergeCell ref="Z80:AB80"/>
    <mergeCell ref="AC80:AE80"/>
    <mergeCell ref="AF80:AH80"/>
    <mergeCell ref="AF83:AH83"/>
    <mergeCell ref="E82:F82"/>
    <mergeCell ref="AD85:AE85"/>
    <mergeCell ref="AG85:AH85"/>
    <mergeCell ref="E83:L85"/>
    <mergeCell ref="M83:N83"/>
    <mergeCell ref="T83:V83"/>
    <mergeCell ref="W83:Y83"/>
    <mergeCell ref="Z83:AB83"/>
    <mergeCell ref="AC83:AE83"/>
    <mergeCell ref="E86:E87"/>
    <mergeCell ref="F86:H87"/>
    <mergeCell ref="I86:I87"/>
    <mergeCell ref="J86:L87"/>
    <mergeCell ref="CT77:CT78"/>
    <mergeCell ref="M78:N78"/>
    <mergeCell ref="T78:V78"/>
    <mergeCell ref="W78:Y78"/>
    <mergeCell ref="Z78:AB78"/>
    <mergeCell ref="AC78:AE78"/>
    <mergeCell ref="AF78:AH78"/>
    <mergeCell ref="AI78:AI79"/>
    <mergeCell ref="AJ78:AK79"/>
    <mergeCell ref="AL78:AM79"/>
    <mergeCell ref="E77:L79"/>
    <mergeCell ref="M77:N77"/>
    <mergeCell ref="T77:V77"/>
    <mergeCell ref="W77:Y77"/>
    <mergeCell ref="Z77:AB77"/>
    <mergeCell ref="AC77:AE77"/>
    <mergeCell ref="AI76:AI77"/>
    <mergeCell ref="AJ76:AK77"/>
    <mergeCell ref="AL76:AM77"/>
    <mergeCell ref="AN76:AP77"/>
    <mergeCell ref="AQ76:AR81"/>
    <mergeCell ref="AN78:AP79"/>
    <mergeCell ref="S76:S78"/>
    <mergeCell ref="U76:V76"/>
    <mergeCell ref="X76:Y76"/>
    <mergeCell ref="AA76:AB76"/>
    <mergeCell ref="AD76:AE76"/>
    <mergeCell ref="AG76:AH76"/>
    <mergeCell ref="AF77:AH77"/>
    <mergeCell ref="E76:F76"/>
    <mergeCell ref="G76:L76"/>
    <mergeCell ref="M76:N76"/>
    <mergeCell ref="C78:D78"/>
    <mergeCell ref="C79:D81"/>
    <mergeCell ref="M75:N75"/>
    <mergeCell ref="T75:V75"/>
    <mergeCell ref="W75:Y75"/>
    <mergeCell ref="Z75:AB75"/>
    <mergeCell ref="AC75:AE75"/>
    <mergeCell ref="Z74:AB74"/>
    <mergeCell ref="AC74:AE74"/>
    <mergeCell ref="AF74:AH74"/>
    <mergeCell ref="AI74:AK75"/>
    <mergeCell ref="AL74:AM75"/>
    <mergeCell ref="AN74:AP75"/>
    <mergeCell ref="AF75:AH75"/>
    <mergeCell ref="AN80:AP81"/>
    <mergeCell ref="AF81:AH81"/>
    <mergeCell ref="AD79:AE79"/>
    <mergeCell ref="AG79:AH79"/>
    <mergeCell ref="E80:E81"/>
    <mergeCell ref="F80:H81"/>
    <mergeCell ref="I80:I81"/>
    <mergeCell ref="J80:L81"/>
    <mergeCell ref="M80:N80"/>
    <mergeCell ref="T80:V80"/>
    <mergeCell ref="W80:Y80"/>
    <mergeCell ref="M79:N79"/>
    <mergeCell ref="S79:S81"/>
    <mergeCell ref="U79:V79"/>
    <mergeCell ref="X79:Y79"/>
    <mergeCell ref="AA79:AB79"/>
    <mergeCell ref="AI80:AK81"/>
    <mergeCell ref="AL80:AM81"/>
    <mergeCell ref="CT71:CT72"/>
    <mergeCell ref="M72:N72"/>
    <mergeCell ref="T72:V72"/>
    <mergeCell ref="W72:Y72"/>
    <mergeCell ref="Z72:AB72"/>
    <mergeCell ref="AC72:AE72"/>
    <mergeCell ref="AF72:AH72"/>
    <mergeCell ref="AI72:AI73"/>
    <mergeCell ref="AJ72:AK73"/>
    <mergeCell ref="AL72:AM73"/>
    <mergeCell ref="E71:L73"/>
    <mergeCell ref="M71:N71"/>
    <mergeCell ref="T71:V71"/>
    <mergeCell ref="W71:Y71"/>
    <mergeCell ref="Z71:AB71"/>
    <mergeCell ref="AC71:AE71"/>
    <mergeCell ref="AI70:AI71"/>
    <mergeCell ref="AJ70:AK71"/>
    <mergeCell ref="AL70:AM71"/>
    <mergeCell ref="AN70:AP71"/>
    <mergeCell ref="AQ70:AR75"/>
    <mergeCell ref="AN72:AP73"/>
    <mergeCell ref="S70:S72"/>
    <mergeCell ref="U70:V70"/>
    <mergeCell ref="X70:Y70"/>
    <mergeCell ref="AA70:AB70"/>
    <mergeCell ref="AD70:AE70"/>
    <mergeCell ref="AG70:AH70"/>
    <mergeCell ref="AF71:AH71"/>
    <mergeCell ref="E70:F70"/>
    <mergeCell ref="G70:L70"/>
    <mergeCell ref="M70:N70"/>
    <mergeCell ref="AD73:AE73"/>
    <mergeCell ref="AG73:AH73"/>
    <mergeCell ref="E74:E75"/>
    <mergeCell ref="F74:H75"/>
    <mergeCell ref="I74:I75"/>
    <mergeCell ref="J74:L75"/>
    <mergeCell ref="M74:N74"/>
    <mergeCell ref="T74:V74"/>
    <mergeCell ref="W74:Y74"/>
    <mergeCell ref="M73:N73"/>
    <mergeCell ref="S73:S75"/>
    <mergeCell ref="U73:V73"/>
    <mergeCell ref="X73:Y73"/>
    <mergeCell ref="AA73:AB73"/>
    <mergeCell ref="M69:N69"/>
    <mergeCell ref="AI69:AK69"/>
    <mergeCell ref="AQ69:AR69"/>
    <mergeCell ref="AF68:AH69"/>
    <mergeCell ref="AI68:AK68"/>
    <mergeCell ref="AL68:AM69"/>
    <mergeCell ref="AN68:AP69"/>
    <mergeCell ref="AQ68:AR68"/>
    <mergeCell ref="DG66:DG69"/>
    <mergeCell ref="C68:D68"/>
    <mergeCell ref="E68:L69"/>
    <mergeCell ref="M68:P68"/>
    <mergeCell ref="Q68:R68"/>
    <mergeCell ref="T68:V69"/>
    <mergeCell ref="W68:Y69"/>
    <mergeCell ref="Z68:AB69"/>
    <mergeCell ref="AC68:AE69"/>
    <mergeCell ref="CN66:CO69"/>
    <mergeCell ref="CP66:CQ67"/>
    <mergeCell ref="CR66:CR67"/>
    <mergeCell ref="DC66:DD67"/>
    <mergeCell ref="DE66:DE69"/>
    <mergeCell ref="DF66:DF69"/>
    <mergeCell ref="CP68:CP69"/>
    <mergeCell ref="CQ68:CQ69"/>
    <mergeCell ref="X66:AE67"/>
    <mergeCell ref="AF66:AG67"/>
    <mergeCell ref="AH66:AO67"/>
    <mergeCell ref="AW65:AX66"/>
    <mergeCell ref="C66:D67"/>
    <mergeCell ref="E66:L67"/>
    <mergeCell ref="N66:O67"/>
    <mergeCell ref="P66:Q67"/>
    <mergeCell ref="R66:S67"/>
    <mergeCell ref="V66:W67"/>
    <mergeCell ref="AS65:AT66"/>
    <mergeCell ref="K64:N65"/>
    <mergeCell ref="Z62:AA62"/>
    <mergeCell ref="AB62:AD62"/>
    <mergeCell ref="AE62:AG62"/>
    <mergeCell ref="AH62:AJ62"/>
    <mergeCell ref="Z55:AA55"/>
    <mergeCell ref="AB55:AD55"/>
    <mergeCell ref="AE55:AG55"/>
    <mergeCell ref="AH55:AJ55"/>
    <mergeCell ref="AK55:AM55"/>
    <mergeCell ref="AN55:AP55"/>
    <mergeCell ref="AQ55:AR55"/>
    <mergeCell ref="AK61:AM61"/>
    <mergeCell ref="AN61:AP61"/>
    <mergeCell ref="AQ61:AR61"/>
    <mergeCell ref="AS61:AT61"/>
    <mergeCell ref="AU61:AV61"/>
    <mergeCell ref="Z61:AA61"/>
    <mergeCell ref="AB61:AD61"/>
    <mergeCell ref="AE61:AG61"/>
    <mergeCell ref="AH61:AJ61"/>
    <mergeCell ref="AN59:AP59"/>
    <mergeCell ref="AQ59:AR59"/>
    <mergeCell ref="AS59:AT59"/>
    <mergeCell ref="AU59:AV59"/>
    <mergeCell ref="AS58:AT58"/>
    <mergeCell ref="AK58:AM58"/>
    <mergeCell ref="AN58:AP58"/>
    <mergeCell ref="AQ58:AR58"/>
    <mergeCell ref="Z57:AA57"/>
    <mergeCell ref="AB57:AD57"/>
    <mergeCell ref="AE57:AG57"/>
    <mergeCell ref="AH57:AJ57"/>
    <mergeCell ref="AK62:AM62"/>
    <mergeCell ref="AN62:AP62"/>
    <mergeCell ref="AQ62:AR62"/>
    <mergeCell ref="AU54:AV54"/>
    <mergeCell ref="AK57:AM57"/>
    <mergeCell ref="AN57:AP57"/>
    <mergeCell ref="AQ57:AR57"/>
    <mergeCell ref="AS57:AT57"/>
    <mergeCell ref="AU57:AV57"/>
    <mergeCell ref="AU53:AV53"/>
    <mergeCell ref="AN54:AP54"/>
    <mergeCell ref="AQ54:AR54"/>
    <mergeCell ref="AK60:AM60"/>
    <mergeCell ref="AN60:AP60"/>
    <mergeCell ref="AQ60:AR60"/>
    <mergeCell ref="AS60:AT60"/>
    <mergeCell ref="AU60:AV60"/>
    <mergeCell ref="AH60:AJ60"/>
    <mergeCell ref="Z53:AA53"/>
    <mergeCell ref="AB53:AD53"/>
    <mergeCell ref="AE53:AG53"/>
    <mergeCell ref="AH53:AJ53"/>
    <mergeCell ref="AK53:AM53"/>
    <mergeCell ref="AN53:AP53"/>
    <mergeCell ref="AQ53:AR53"/>
    <mergeCell ref="AK59:AM59"/>
    <mergeCell ref="Z59:AA59"/>
    <mergeCell ref="AB59:AD59"/>
    <mergeCell ref="AE59:AG59"/>
    <mergeCell ref="AH59:AJ59"/>
    <mergeCell ref="Z52:AA52"/>
    <mergeCell ref="Z54:AA54"/>
    <mergeCell ref="AB54:AD54"/>
    <mergeCell ref="AH49:AJ49"/>
    <mergeCell ref="AK49:AM49"/>
    <mergeCell ref="AN49:AP49"/>
    <mergeCell ref="AQ49:AR49"/>
    <mergeCell ref="AE58:AG58"/>
    <mergeCell ref="AH58:AJ58"/>
    <mergeCell ref="Z51:AA51"/>
    <mergeCell ref="AB51:AD51"/>
    <mergeCell ref="AE51:AG51"/>
    <mergeCell ref="AH51:AJ51"/>
    <mergeCell ref="AK51:AM51"/>
    <mergeCell ref="AK56:AM56"/>
    <mergeCell ref="AN56:AP56"/>
    <mergeCell ref="AN52:AP52"/>
    <mergeCell ref="AQ52:AR52"/>
    <mergeCell ref="AN51:AP51"/>
    <mergeCell ref="AW57:AX58"/>
    <mergeCell ref="AW60:AX61"/>
    <mergeCell ref="AW50:AX51"/>
    <mergeCell ref="AW53:AX54"/>
    <mergeCell ref="AW49:AX49"/>
    <mergeCell ref="AW52:AX52"/>
    <mergeCell ref="AQ56:AR56"/>
    <mergeCell ref="AS56:AT56"/>
    <mergeCell ref="AU56:AV56"/>
    <mergeCell ref="AS49:AT49"/>
    <mergeCell ref="AU49:AV49"/>
    <mergeCell ref="Z56:AA56"/>
    <mergeCell ref="AB56:AD56"/>
    <mergeCell ref="AE56:AG56"/>
    <mergeCell ref="AH56:AJ56"/>
    <mergeCell ref="Z49:AA49"/>
    <mergeCell ref="AE50:AG50"/>
    <mergeCell ref="AH50:AJ50"/>
    <mergeCell ref="AK50:AM50"/>
    <mergeCell ref="AN50:AP50"/>
    <mergeCell ref="AQ50:AR50"/>
    <mergeCell ref="AS51:AT51"/>
    <mergeCell ref="AU51:AV51"/>
    <mergeCell ref="Z58:AA58"/>
    <mergeCell ref="AB58:AD58"/>
    <mergeCell ref="AU58:AV58"/>
    <mergeCell ref="AQ51:AR51"/>
    <mergeCell ref="AB49:AD49"/>
    <mergeCell ref="AE49:AG49"/>
    <mergeCell ref="Z60:AA60"/>
    <mergeCell ref="AB60:AD60"/>
    <mergeCell ref="AE60:AG60"/>
    <mergeCell ref="AS52:AT52"/>
    <mergeCell ref="AS53:AT53"/>
    <mergeCell ref="AS54:AT54"/>
    <mergeCell ref="G38:L38"/>
    <mergeCell ref="M38:N38"/>
    <mergeCell ref="AS50:AT50"/>
    <mergeCell ref="AU50:AV50"/>
    <mergeCell ref="Z50:AA50"/>
    <mergeCell ref="AB50:AD50"/>
    <mergeCell ref="AE54:AG54"/>
    <mergeCell ref="AH54:AJ54"/>
    <mergeCell ref="AK54:AM54"/>
    <mergeCell ref="AI44:AK45"/>
    <mergeCell ref="AL44:AM45"/>
    <mergeCell ref="AN44:AP45"/>
    <mergeCell ref="AQ44:AR45"/>
    <mergeCell ref="M43:N43"/>
    <mergeCell ref="T43:V43"/>
    <mergeCell ref="W43:Y43"/>
    <mergeCell ref="Z43:AB43"/>
    <mergeCell ref="AC43:AE43"/>
    <mergeCell ref="Z42:AB42"/>
    <mergeCell ref="AC42:AE42"/>
    <mergeCell ref="AS47:AV47"/>
    <mergeCell ref="AS48:AT48"/>
    <mergeCell ref="AU48:AV48"/>
    <mergeCell ref="Y49:Y55"/>
    <mergeCell ref="AU52:AV52"/>
    <mergeCell ref="AB52:AD52"/>
    <mergeCell ref="AE52:AG52"/>
    <mergeCell ref="AH52:AJ52"/>
    <mergeCell ref="AK52:AM52"/>
    <mergeCell ref="C40:D40"/>
    <mergeCell ref="C41:D43"/>
    <mergeCell ref="E42:E43"/>
    <mergeCell ref="F42:H43"/>
    <mergeCell ref="I42:I43"/>
    <mergeCell ref="J42:L43"/>
    <mergeCell ref="M42:N42"/>
    <mergeCell ref="T42:V42"/>
    <mergeCell ref="W42:Y42"/>
    <mergeCell ref="M41:N41"/>
    <mergeCell ref="S41:S43"/>
    <mergeCell ref="U41:V41"/>
    <mergeCell ref="X41:Y41"/>
    <mergeCell ref="AD41:AE41"/>
    <mergeCell ref="AG41:AH41"/>
    <mergeCell ref="AA41:AB41"/>
    <mergeCell ref="Z48:AA48"/>
    <mergeCell ref="AB48:AD48"/>
    <mergeCell ref="AE48:AG48"/>
    <mergeCell ref="AH48:AJ48"/>
    <mergeCell ref="AK48:AM48"/>
    <mergeCell ref="AN48:AP48"/>
    <mergeCell ref="AQ48:AR48"/>
    <mergeCell ref="CT39:CT40"/>
    <mergeCell ref="M40:N40"/>
    <mergeCell ref="T40:V40"/>
    <mergeCell ref="W40:Y40"/>
    <mergeCell ref="Z40:AB40"/>
    <mergeCell ref="AC40:AE40"/>
    <mergeCell ref="AF40:AH40"/>
    <mergeCell ref="AI40:AI41"/>
    <mergeCell ref="AJ40:AK41"/>
    <mergeCell ref="AL40:AM41"/>
    <mergeCell ref="E39:L41"/>
    <mergeCell ref="M39:N39"/>
    <mergeCell ref="T39:V39"/>
    <mergeCell ref="W39:Y39"/>
    <mergeCell ref="Z39:AB39"/>
    <mergeCell ref="AC39:AE39"/>
    <mergeCell ref="CT33:CT34"/>
    <mergeCell ref="M34:N34"/>
    <mergeCell ref="T34:V34"/>
    <mergeCell ref="W34:Y34"/>
    <mergeCell ref="Z34:AB34"/>
    <mergeCell ref="AC34:AE34"/>
    <mergeCell ref="AF34:AH34"/>
    <mergeCell ref="AI34:AI35"/>
    <mergeCell ref="AJ34:AK35"/>
    <mergeCell ref="AL34:AM35"/>
    <mergeCell ref="E33:L35"/>
    <mergeCell ref="M33:N33"/>
    <mergeCell ref="T33:V33"/>
    <mergeCell ref="W33:Y33"/>
    <mergeCell ref="Z33:AB33"/>
    <mergeCell ref="AC33:AE33"/>
    <mergeCell ref="AN38:AP39"/>
    <mergeCell ref="AQ38:AR43"/>
    <mergeCell ref="AN40:AP41"/>
    <mergeCell ref="S38:S40"/>
    <mergeCell ref="U38:V38"/>
    <mergeCell ref="X38:Y38"/>
    <mergeCell ref="AA38:AB38"/>
    <mergeCell ref="AD38:AE38"/>
    <mergeCell ref="AG38:AH38"/>
    <mergeCell ref="AF39:AH39"/>
    <mergeCell ref="E38:F38"/>
    <mergeCell ref="AC36:AE36"/>
    <mergeCell ref="AF36:AH36"/>
    <mergeCell ref="AI36:AK37"/>
    <mergeCell ref="AL36:AM37"/>
    <mergeCell ref="J36:L37"/>
    <mergeCell ref="M36:N36"/>
    <mergeCell ref="AF42:AH42"/>
    <mergeCell ref="AI42:AK43"/>
    <mergeCell ref="AL42:AM43"/>
    <mergeCell ref="AN42:AP43"/>
    <mergeCell ref="AF43:AH43"/>
    <mergeCell ref="M35:N35"/>
    <mergeCell ref="S35:S37"/>
    <mergeCell ref="U35:V35"/>
    <mergeCell ref="X35:Y35"/>
    <mergeCell ref="AA35:AB35"/>
    <mergeCell ref="M37:N37"/>
    <mergeCell ref="T37:V37"/>
    <mergeCell ref="W37:Y37"/>
    <mergeCell ref="Z37:AB37"/>
    <mergeCell ref="AC37:AE37"/>
    <mergeCell ref="Z36:AB36"/>
    <mergeCell ref="C38:C39"/>
    <mergeCell ref="D38:D39"/>
    <mergeCell ref="AI38:AI39"/>
    <mergeCell ref="AJ38:AK39"/>
    <mergeCell ref="AL38:AM39"/>
    <mergeCell ref="AI32:AI33"/>
    <mergeCell ref="AJ32:AK33"/>
    <mergeCell ref="AL32:AM33"/>
    <mergeCell ref="AN32:AP33"/>
    <mergeCell ref="AQ32:AR37"/>
    <mergeCell ref="AN34:AP35"/>
    <mergeCell ref="S32:S34"/>
    <mergeCell ref="U32:V32"/>
    <mergeCell ref="X32:Y32"/>
    <mergeCell ref="AA32:AB32"/>
    <mergeCell ref="AD32:AE32"/>
    <mergeCell ref="AG32:AH32"/>
    <mergeCell ref="AF33:AH33"/>
    <mergeCell ref="E32:F32"/>
    <mergeCell ref="G32:L32"/>
    <mergeCell ref="M32:N32"/>
    <mergeCell ref="C32:C33"/>
    <mergeCell ref="D32:D33"/>
    <mergeCell ref="C34:D34"/>
    <mergeCell ref="C35:D37"/>
    <mergeCell ref="AN36:AP37"/>
    <mergeCell ref="AF37:AH37"/>
    <mergeCell ref="AD35:AE35"/>
    <mergeCell ref="AG35:AH35"/>
    <mergeCell ref="E36:E37"/>
    <mergeCell ref="F36:H37"/>
    <mergeCell ref="I36:I37"/>
    <mergeCell ref="S29:S31"/>
    <mergeCell ref="U29:V29"/>
    <mergeCell ref="X29:Y29"/>
    <mergeCell ref="AA29:AB29"/>
    <mergeCell ref="T36:V36"/>
    <mergeCell ref="W36:Y36"/>
    <mergeCell ref="CT27:CT28"/>
    <mergeCell ref="M28:N28"/>
    <mergeCell ref="T28:V28"/>
    <mergeCell ref="W28:Y28"/>
    <mergeCell ref="Z28:AB28"/>
    <mergeCell ref="AC28:AE28"/>
    <mergeCell ref="AF28:AH28"/>
    <mergeCell ref="AI28:AI29"/>
    <mergeCell ref="AJ28:AK29"/>
    <mergeCell ref="AL28:AM29"/>
    <mergeCell ref="E27:L29"/>
    <mergeCell ref="M27:N27"/>
    <mergeCell ref="T27:V27"/>
    <mergeCell ref="W27:Y27"/>
    <mergeCell ref="Z27:AB27"/>
    <mergeCell ref="AC27:AE27"/>
    <mergeCell ref="M31:N31"/>
    <mergeCell ref="T31:V31"/>
    <mergeCell ref="W31:Y31"/>
    <mergeCell ref="Z31:AB31"/>
    <mergeCell ref="AC31:AE31"/>
    <mergeCell ref="Z30:AB30"/>
    <mergeCell ref="AC30:AE30"/>
    <mergeCell ref="AF30:AH30"/>
    <mergeCell ref="AI30:AK31"/>
    <mergeCell ref="AL30:AM31"/>
    <mergeCell ref="AI26:AI27"/>
    <mergeCell ref="AJ26:AK27"/>
    <mergeCell ref="AL26:AM27"/>
    <mergeCell ref="AN26:AP27"/>
    <mergeCell ref="AQ26:AR31"/>
    <mergeCell ref="AN28:AP29"/>
    <mergeCell ref="S26:S28"/>
    <mergeCell ref="U26:V26"/>
    <mergeCell ref="X26:Y26"/>
    <mergeCell ref="AA26:AB26"/>
    <mergeCell ref="AD26:AE26"/>
    <mergeCell ref="AG26:AH26"/>
    <mergeCell ref="AF27:AH27"/>
    <mergeCell ref="E26:F26"/>
    <mergeCell ref="G26:L26"/>
    <mergeCell ref="M26:N26"/>
    <mergeCell ref="C26:C27"/>
    <mergeCell ref="D26:D27"/>
    <mergeCell ref="C28:D28"/>
    <mergeCell ref="C29:D31"/>
    <mergeCell ref="AN30:AP31"/>
    <mergeCell ref="AF31:AH31"/>
    <mergeCell ref="AD29:AE29"/>
    <mergeCell ref="AG29:AH29"/>
    <mergeCell ref="E30:E31"/>
    <mergeCell ref="F30:H31"/>
    <mergeCell ref="I30:I31"/>
    <mergeCell ref="J30:L31"/>
    <mergeCell ref="M30:N30"/>
    <mergeCell ref="T30:V30"/>
    <mergeCell ref="W30:Y30"/>
    <mergeCell ref="M29:N29"/>
    <mergeCell ref="AD20:AE20"/>
    <mergeCell ref="AG20:AH20"/>
    <mergeCell ref="AF21:AH21"/>
    <mergeCell ref="E20:F20"/>
    <mergeCell ref="G20:L20"/>
    <mergeCell ref="M20:N20"/>
    <mergeCell ref="M25:N25"/>
    <mergeCell ref="T25:V25"/>
    <mergeCell ref="W25:Y25"/>
    <mergeCell ref="Z25:AB25"/>
    <mergeCell ref="AC25:AE25"/>
    <mergeCell ref="Z24:AB24"/>
    <mergeCell ref="AC24:AE24"/>
    <mergeCell ref="AF24:AH24"/>
    <mergeCell ref="AI24:AK25"/>
    <mergeCell ref="AL24:AM25"/>
    <mergeCell ref="AN24:AP25"/>
    <mergeCell ref="AF25:AH25"/>
    <mergeCell ref="AD23:AE23"/>
    <mergeCell ref="AG23:AH23"/>
    <mergeCell ref="E24:E25"/>
    <mergeCell ref="F24:H25"/>
    <mergeCell ref="I24:I25"/>
    <mergeCell ref="J24:L25"/>
    <mergeCell ref="M24:N24"/>
    <mergeCell ref="T24:V24"/>
    <mergeCell ref="W24:Y24"/>
    <mergeCell ref="M23:N23"/>
    <mergeCell ref="S23:S25"/>
    <mergeCell ref="U23:V23"/>
    <mergeCell ref="X23:Y23"/>
    <mergeCell ref="AA23:AB23"/>
    <mergeCell ref="E18:E19"/>
    <mergeCell ref="F18:H19"/>
    <mergeCell ref="I18:I19"/>
    <mergeCell ref="J18:L19"/>
    <mergeCell ref="M18:N18"/>
    <mergeCell ref="T18:V18"/>
    <mergeCell ref="CT21:CT22"/>
    <mergeCell ref="M22:N22"/>
    <mergeCell ref="T22:V22"/>
    <mergeCell ref="W22:Y22"/>
    <mergeCell ref="Z22:AB22"/>
    <mergeCell ref="AC22:AE22"/>
    <mergeCell ref="AF22:AH22"/>
    <mergeCell ref="AI22:AI23"/>
    <mergeCell ref="AJ22:AK23"/>
    <mergeCell ref="AL22:AM23"/>
    <mergeCell ref="E21:L23"/>
    <mergeCell ref="M21:N21"/>
    <mergeCell ref="T21:V21"/>
    <mergeCell ref="W21:Y21"/>
    <mergeCell ref="Z21:AB21"/>
    <mergeCell ref="AC21:AE21"/>
    <mergeCell ref="AI20:AI21"/>
    <mergeCell ref="AJ20:AK21"/>
    <mergeCell ref="AL20:AM21"/>
    <mergeCell ref="AN20:AP21"/>
    <mergeCell ref="AQ20:AR25"/>
    <mergeCell ref="AN22:AP23"/>
    <mergeCell ref="S20:S22"/>
    <mergeCell ref="U20:V20"/>
    <mergeCell ref="X20:Y20"/>
    <mergeCell ref="AA20:AB20"/>
    <mergeCell ref="AS70:AU70"/>
    <mergeCell ref="AS71:AU75"/>
    <mergeCell ref="AS68:AU69"/>
    <mergeCell ref="AV68:AX69"/>
    <mergeCell ref="W13:Y13"/>
    <mergeCell ref="Z13:AB13"/>
    <mergeCell ref="AC13:AE13"/>
    <mergeCell ref="Z12:AB12"/>
    <mergeCell ref="AC12:AE12"/>
    <mergeCell ref="AF12:AH12"/>
    <mergeCell ref="AF15:AH15"/>
    <mergeCell ref="AV70:AX75"/>
    <mergeCell ref="AV76:AX81"/>
    <mergeCell ref="AS88:AU88"/>
    <mergeCell ref="AS89:AU93"/>
    <mergeCell ref="C20:C21"/>
    <mergeCell ref="D20:D21"/>
    <mergeCell ref="C22:D22"/>
    <mergeCell ref="C23:D25"/>
    <mergeCell ref="M19:N19"/>
    <mergeCell ref="T19:V19"/>
    <mergeCell ref="W19:Y19"/>
    <mergeCell ref="Z19:AB19"/>
    <mergeCell ref="AC19:AE19"/>
    <mergeCell ref="Z18:AB18"/>
    <mergeCell ref="AC18:AE18"/>
    <mergeCell ref="AF18:AH18"/>
    <mergeCell ref="AI18:AK19"/>
    <mergeCell ref="AL18:AM19"/>
    <mergeCell ref="C17:D19"/>
    <mergeCell ref="AN16:AP17"/>
    <mergeCell ref="S14:S16"/>
    <mergeCell ref="CT15:CT16"/>
    <mergeCell ref="M16:N16"/>
    <mergeCell ref="T16:V16"/>
    <mergeCell ref="W16:Y16"/>
    <mergeCell ref="Z16:AB16"/>
    <mergeCell ref="AC16:AE16"/>
    <mergeCell ref="AF16:AH16"/>
    <mergeCell ref="AI16:AI17"/>
    <mergeCell ref="AJ16:AK17"/>
    <mergeCell ref="AL16:AM17"/>
    <mergeCell ref="E15:L17"/>
    <mergeCell ref="M15:N15"/>
    <mergeCell ref="T15:V15"/>
    <mergeCell ref="W15:Y15"/>
    <mergeCell ref="Z15:AB15"/>
    <mergeCell ref="AC15:AE15"/>
    <mergeCell ref="AI14:AI15"/>
    <mergeCell ref="AJ14:AK15"/>
    <mergeCell ref="AL14:AM15"/>
    <mergeCell ref="AN14:AP15"/>
    <mergeCell ref="AQ14:AR19"/>
    <mergeCell ref="W18:Y18"/>
    <mergeCell ref="M17:N17"/>
    <mergeCell ref="S17:S19"/>
    <mergeCell ref="U17:V17"/>
    <mergeCell ref="X17:Y17"/>
    <mergeCell ref="AA17:AB17"/>
    <mergeCell ref="U14:V14"/>
    <mergeCell ref="X14:Y14"/>
    <mergeCell ref="AA14:AB14"/>
    <mergeCell ref="AD14:AE14"/>
    <mergeCell ref="AG14:AH14"/>
    <mergeCell ref="DE4:DE7"/>
    <mergeCell ref="DF4:DF7"/>
    <mergeCell ref="DG4:DG7"/>
    <mergeCell ref="CT9:CT10"/>
    <mergeCell ref="M10:N10"/>
    <mergeCell ref="T10:V10"/>
    <mergeCell ref="W10:Y10"/>
    <mergeCell ref="Z10:AB10"/>
    <mergeCell ref="AC10:AE10"/>
    <mergeCell ref="AF10:AH10"/>
    <mergeCell ref="AI10:AI11"/>
    <mergeCell ref="AJ10:AK11"/>
    <mergeCell ref="AL10:AM11"/>
    <mergeCell ref="E9:L11"/>
    <mergeCell ref="M9:N9"/>
    <mergeCell ref="T9:V9"/>
    <mergeCell ref="W9:Y9"/>
    <mergeCell ref="Z9:AB9"/>
    <mergeCell ref="AC9:AE9"/>
    <mergeCell ref="AI8:AI9"/>
    <mergeCell ref="AJ8:AK9"/>
    <mergeCell ref="AL8:AM9"/>
    <mergeCell ref="AN8:AP9"/>
    <mergeCell ref="AQ8:AR13"/>
    <mergeCell ref="AN10:AP11"/>
    <mergeCell ref="S8:S10"/>
    <mergeCell ref="U8:V8"/>
    <mergeCell ref="X8:Y8"/>
    <mergeCell ref="AA8:AB8"/>
    <mergeCell ref="AD8:AE8"/>
    <mergeCell ref="CN4:CO7"/>
    <mergeCell ref="CP4:CQ5"/>
    <mergeCell ref="CR4:CR5"/>
    <mergeCell ref="DC4:DD5"/>
    <mergeCell ref="CP6:CP7"/>
    <mergeCell ref="CQ6:CQ7"/>
    <mergeCell ref="C4:D5"/>
    <mergeCell ref="E4:L5"/>
    <mergeCell ref="N4:O5"/>
    <mergeCell ref="P4:Q5"/>
    <mergeCell ref="R4:S5"/>
    <mergeCell ref="V4:W5"/>
    <mergeCell ref="X4:AE5"/>
    <mergeCell ref="AF4:AG5"/>
    <mergeCell ref="AH4:AO5"/>
    <mergeCell ref="AS3:AT4"/>
    <mergeCell ref="AW3:AX4"/>
    <mergeCell ref="M7:N7"/>
    <mergeCell ref="AI7:AK7"/>
    <mergeCell ref="AQ7:AR7"/>
    <mergeCell ref="AQ6:AR6"/>
    <mergeCell ref="Z6:AB7"/>
    <mergeCell ref="AC6:AE7"/>
    <mergeCell ref="AF6:AH7"/>
    <mergeCell ref="AI6:AK6"/>
    <mergeCell ref="AL6:AM7"/>
    <mergeCell ref="AN6:AP7"/>
    <mergeCell ref="K2:N3"/>
    <mergeCell ref="Y111:Y117"/>
    <mergeCell ref="Y118:Y124"/>
    <mergeCell ref="C2:J3"/>
    <mergeCell ref="C64:J65"/>
    <mergeCell ref="C6:D6"/>
    <mergeCell ref="E6:L7"/>
    <mergeCell ref="M6:P6"/>
    <mergeCell ref="Q6:R6"/>
    <mergeCell ref="T6:V7"/>
    <mergeCell ref="W6:Y7"/>
    <mergeCell ref="G8:L8"/>
    <mergeCell ref="M8:N8"/>
    <mergeCell ref="AG8:AH8"/>
    <mergeCell ref="AF9:AH9"/>
    <mergeCell ref="E8:F8"/>
    <mergeCell ref="AN12:AP13"/>
    <mergeCell ref="AF13:AH13"/>
    <mergeCell ref="AD11:AE11"/>
    <mergeCell ref="AG11:AH11"/>
    <mergeCell ref="E12:E13"/>
    <mergeCell ref="I12:I13"/>
    <mergeCell ref="J12:L13"/>
    <mergeCell ref="M12:N12"/>
    <mergeCell ref="T12:V12"/>
    <mergeCell ref="E14:F14"/>
    <mergeCell ref="AI12:AK13"/>
    <mergeCell ref="AL12:AM13"/>
    <mergeCell ref="F12:H13"/>
    <mergeCell ref="AN18:AP19"/>
    <mergeCell ref="AF19:AH19"/>
    <mergeCell ref="AD17:AE17"/>
    <mergeCell ref="AG17:AH17"/>
    <mergeCell ref="B6:B7"/>
    <mergeCell ref="B8:B13"/>
    <mergeCell ref="B14:B19"/>
    <mergeCell ref="B20:B25"/>
    <mergeCell ref="B26:B31"/>
    <mergeCell ref="B32:B37"/>
    <mergeCell ref="B38:B43"/>
    <mergeCell ref="B68:B69"/>
    <mergeCell ref="B70:B75"/>
    <mergeCell ref="B76:B81"/>
    <mergeCell ref="B82:B87"/>
    <mergeCell ref="B88:B93"/>
    <mergeCell ref="B94:B99"/>
    <mergeCell ref="B100:B105"/>
    <mergeCell ref="Y56:Y62"/>
    <mergeCell ref="AW56:AX56"/>
    <mergeCell ref="AW59:AX59"/>
    <mergeCell ref="W12:Y12"/>
    <mergeCell ref="M11:N11"/>
    <mergeCell ref="S11:S13"/>
    <mergeCell ref="U11:V11"/>
    <mergeCell ref="X11:Y11"/>
    <mergeCell ref="AA11:AB11"/>
    <mergeCell ref="G14:L14"/>
    <mergeCell ref="M14:N14"/>
    <mergeCell ref="C14:C15"/>
    <mergeCell ref="D14:D15"/>
    <mergeCell ref="C16:D16"/>
    <mergeCell ref="M13:N13"/>
    <mergeCell ref="T13:V13"/>
    <mergeCell ref="AV82:AX87"/>
    <mergeCell ref="AV88:AX93"/>
  </mergeCells>
  <phoneticPr fontId="13"/>
  <conditionalFormatting sqref="Q6 T6 W6 Z6 AC6 AF6 AI6:AI7 O7">
    <cfRule type="cellIs" priority="3" operator="notEqual">
      <formula>"0"</formula>
    </cfRule>
  </conditionalFormatting>
  <conditionalFormatting sqref="Q68">
    <cfRule type="cellIs" priority="1" operator="notEqual">
      <formula>"0"</formula>
    </cfRule>
  </conditionalFormatting>
  <conditionalFormatting sqref="T68 W68 Z68 AC68 AF68 AI68:AI69 O69">
    <cfRule type="cellIs" priority="2" operator="notEqual">
      <formula>"0"</formula>
    </cfRule>
  </conditionalFormatting>
  <conditionalFormatting sqref="U8">
    <cfRule type="cellIs" priority="60" operator="notEqual">
      <formula>"0"</formula>
    </cfRule>
  </conditionalFormatting>
  <conditionalFormatting sqref="U11 T13:U13">
    <cfRule type="cellIs" priority="133" operator="notEqual">
      <formula>"0"</formula>
    </cfRule>
  </conditionalFormatting>
  <conditionalFormatting sqref="U14">
    <cfRule type="cellIs" priority="55" operator="notEqual">
      <formula>"0"</formula>
    </cfRule>
  </conditionalFormatting>
  <conditionalFormatting sqref="U17 T19:U19">
    <cfRule type="cellIs" priority="127" operator="notEqual">
      <formula>"0"</formula>
    </cfRule>
  </conditionalFormatting>
  <conditionalFormatting sqref="U20">
    <cfRule type="cellIs" priority="50" operator="notEqual">
      <formula>"0"</formula>
    </cfRule>
  </conditionalFormatting>
  <conditionalFormatting sqref="U23 T25:U25">
    <cfRule type="cellIs" priority="122" operator="notEqual">
      <formula>"0"</formula>
    </cfRule>
  </conditionalFormatting>
  <conditionalFormatting sqref="U26">
    <cfRule type="cellIs" priority="46" operator="notEqual">
      <formula>"0"</formula>
    </cfRule>
  </conditionalFormatting>
  <conditionalFormatting sqref="U29 T31:U31">
    <cfRule type="cellIs" priority="117" operator="notEqual">
      <formula>"0"</formula>
    </cfRule>
  </conditionalFormatting>
  <conditionalFormatting sqref="U32">
    <cfRule type="cellIs" priority="42" operator="notEqual">
      <formula>"0"</formula>
    </cfRule>
  </conditionalFormatting>
  <conditionalFormatting sqref="U35 T37:U37">
    <cfRule type="cellIs" priority="112" operator="notEqual">
      <formula>"0"</formula>
    </cfRule>
  </conditionalFormatting>
  <conditionalFormatting sqref="U38">
    <cfRule type="cellIs" priority="38" operator="notEqual">
      <formula>"0"</formula>
    </cfRule>
  </conditionalFormatting>
  <conditionalFormatting sqref="U41 T43:U43">
    <cfRule type="cellIs" priority="107" operator="notEqual">
      <formula>"0"</formula>
    </cfRule>
  </conditionalFormatting>
  <conditionalFormatting sqref="U70">
    <cfRule type="cellIs" priority="34" operator="notEqual">
      <formula>"0"</formula>
    </cfRule>
  </conditionalFormatting>
  <conditionalFormatting sqref="U73 T75:U75">
    <cfRule type="cellIs" priority="102" operator="notEqual">
      <formula>"0"</formula>
    </cfRule>
  </conditionalFormatting>
  <conditionalFormatting sqref="U76">
    <cfRule type="cellIs" priority="30" operator="notEqual">
      <formula>"0"</formula>
    </cfRule>
  </conditionalFormatting>
  <conditionalFormatting sqref="U79 T81:U81">
    <cfRule type="cellIs" priority="97" operator="notEqual">
      <formula>"0"</formula>
    </cfRule>
  </conditionalFormatting>
  <conditionalFormatting sqref="U82">
    <cfRule type="cellIs" priority="26" operator="notEqual">
      <formula>"0"</formula>
    </cfRule>
  </conditionalFormatting>
  <conditionalFormatting sqref="U85 T87:U87">
    <cfRule type="cellIs" priority="92" operator="notEqual">
      <formula>"0"</formula>
    </cfRule>
  </conditionalFormatting>
  <conditionalFormatting sqref="U88">
    <cfRule type="cellIs" priority="22" operator="notEqual">
      <formula>"0"</formula>
    </cfRule>
  </conditionalFormatting>
  <conditionalFormatting sqref="U91 T93:U93">
    <cfRule type="cellIs" priority="87" operator="notEqual">
      <formula>"0"</formula>
    </cfRule>
  </conditionalFormatting>
  <conditionalFormatting sqref="U94">
    <cfRule type="cellIs" priority="18" operator="notEqual">
      <formula>"0"</formula>
    </cfRule>
  </conditionalFormatting>
  <conditionalFormatting sqref="U97 T99:U99">
    <cfRule type="cellIs" priority="82" operator="notEqual">
      <formula>"0"</formula>
    </cfRule>
  </conditionalFormatting>
  <conditionalFormatting sqref="U100">
    <cfRule type="cellIs" priority="14" operator="notEqual">
      <formula>"0"</formula>
    </cfRule>
  </conditionalFormatting>
  <conditionalFormatting sqref="U103 T105:U105">
    <cfRule type="cellIs" priority="77" operator="notEqual">
      <formula>"0"</formula>
    </cfRule>
  </conditionalFormatting>
  <conditionalFormatting sqref="X8">
    <cfRule type="cellIs" priority="131" operator="notEqual">
      <formula>"0"</formula>
    </cfRule>
  </conditionalFormatting>
  <conditionalFormatting sqref="X11 W13:X13">
    <cfRule type="cellIs" priority="130" operator="notEqual">
      <formula>"0"</formula>
    </cfRule>
  </conditionalFormatting>
  <conditionalFormatting sqref="X14">
    <cfRule type="cellIs" priority="58" operator="notEqual">
      <formula>"0"</formula>
    </cfRule>
  </conditionalFormatting>
  <conditionalFormatting sqref="X17 W19:X19">
    <cfRule type="cellIs" priority="125" operator="notEqual">
      <formula>"0"</formula>
    </cfRule>
  </conditionalFormatting>
  <conditionalFormatting sqref="X20">
    <cfRule type="cellIs" priority="53" operator="notEqual">
      <formula>"0"</formula>
    </cfRule>
  </conditionalFormatting>
  <conditionalFormatting sqref="X23 W25:X25">
    <cfRule type="cellIs" priority="120" operator="notEqual">
      <formula>"0"</formula>
    </cfRule>
  </conditionalFormatting>
  <conditionalFormatting sqref="X26">
    <cfRule type="cellIs" priority="49" operator="notEqual">
      <formula>"0"</formula>
    </cfRule>
  </conditionalFormatting>
  <conditionalFormatting sqref="X29 W31:X31">
    <cfRule type="cellIs" priority="115" operator="notEqual">
      <formula>"0"</formula>
    </cfRule>
  </conditionalFormatting>
  <conditionalFormatting sqref="X32">
    <cfRule type="cellIs" priority="45" operator="notEqual">
      <formula>"0"</formula>
    </cfRule>
  </conditionalFormatting>
  <conditionalFormatting sqref="X35 W37:X37">
    <cfRule type="cellIs" priority="110" operator="notEqual">
      <formula>"0"</formula>
    </cfRule>
  </conditionalFormatting>
  <conditionalFormatting sqref="X38">
    <cfRule type="cellIs" priority="41" operator="notEqual">
      <formula>"0"</formula>
    </cfRule>
  </conditionalFormatting>
  <conditionalFormatting sqref="X41 W43:X43">
    <cfRule type="cellIs" priority="105" operator="notEqual">
      <formula>"0"</formula>
    </cfRule>
  </conditionalFormatting>
  <conditionalFormatting sqref="X70">
    <cfRule type="cellIs" priority="37" operator="notEqual">
      <formula>"0"</formula>
    </cfRule>
  </conditionalFormatting>
  <conditionalFormatting sqref="X73 W75:X75">
    <cfRule type="cellIs" priority="100" operator="notEqual">
      <formula>"0"</formula>
    </cfRule>
  </conditionalFormatting>
  <conditionalFormatting sqref="X76">
    <cfRule type="cellIs" priority="33" operator="notEqual">
      <formula>"0"</formula>
    </cfRule>
  </conditionalFormatting>
  <conditionalFormatting sqref="X79 W81:X81">
    <cfRule type="cellIs" priority="95" operator="notEqual">
      <formula>"0"</formula>
    </cfRule>
  </conditionalFormatting>
  <conditionalFormatting sqref="X82">
    <cfRule type="cellIs" priority="29" operator="notEqual">
      <formula>"0"</formula>
    </cfRule>
  </conditionalFormatting>
  <conditionalFormatting sqref="X85 W87:X87">
    <cfRule type="cellIs" priority="90" operator="notEqual">
      <formula>"0"</formula>
    </cfRule>
  </conditionalFormatting>
  <conditionalFormatting sqref="X88">
    <cfRule type="cellIs" priority="25" operator="notEqual">
      <formula>"0"</formula>
    </cfRule>
  </conditionalFormatting>
  <conditionalFormatting sqref="X91 W93:X93">
    <cfRule type="cellIs" priority="85" operator="notEqual">
      <formula>"0"</formula>
    </cfRule>
  </conditionalFormatting>
  <conditionalFormatting sqref="X94">
    <cfRule type="cellIs" priority="21" operator="notEqual">
      <formula>"0"</formula>
    </cfRule>
  </conditionalFormatting>
  <conditionalFormatting sqref="X97 W99:X99">
    <cfRule type="cellIs" priority="80" operator="notEqual">
      <formula>"0"</formula>
    </cfRule>
  </conditionalFormatting>
  <conditionalFormatting sqref="X100">
    <cfRule type="cellIs" priority="17" operator="notEqual">
      <formula>"0"</formula>
    </cfRule>
  </conditionalFormatting>
  <conditionalFormatting sqref="X103 W105:X105">
    <cfRule type="cellIs" priority="75" operator="notEqual">
      <formula>"0"</formula>
    </cfRule>
  </conditionalFormatting>
  <conditionalFormatting sqref="AA8">
    <cfRule type="cellIs" priority="62" operator="notEqual">
      <formula>"0"</formula>
    </cfRule>
  </conditionalFormatting>
  <conditionalFormatting sqref="AA11 Z13:AA13">
    <cfRule type="cellIs" priority="129" operator="notEqual">
      <formula>"0"</formula>
    </cfRule>
  </conditionalFormatting>
  <conditionalFormatting sqref="AA14">
    <cfRule type="cellIs" priority="57" operator="notEqual">
      <formula>"0"</formula>
    </cfRule>
  </conditionalFormatting>
  <conditionalFormatting sqref="AA17 Z19:AA19">
    <cfRule type="cellIs" priority="124" operator="notEqual">
      <formula>"0"</formula>
    </cfRule>
  </conditionalFormatting>
  <conditionalFormatting sqref="AA20">
    <cfRule type="cellIs" priority="52" operator="notEqual">
      <formula>"0"</formula>
    </cfRule>
  </conditionalFormatting>
  <conditionalFormatting sqref="AA23 Z25:AA25">
    <cfRule type="cellIs" priority="119" operator="notEqual">
      <formula>"0"</formula>
    </cfRule>
  </conditionalFormatting>
  <conditionalFormatting sqref="AA26">
    <cfRule type="cellIs" priority="48" operator="notEqual">
      <formula>"0"</formula>
    </cfRule>
  </conditionalFormatting>
  <conditionalFormatting sqref="AA29 Z31:AA31">
    <cfRule type="cellIs" priority="114" operator="notEqual">
      <formula>"0"</formula>
    </cfRule>
  </conditionalFormatting>
  <conditionalFormatting sqref="AA32">
    <cfRule type="cellIs" priority="44" operator="notEqual">
      <formula>"0"</formula>
    </cfRule>
  </conditionalFormatting>
  <conditionalFormatting sqref="AA35 Z37:AA37">
    <cfRule type="cellIs" priority="109" operator="notEqual">
      <formula>"0"</formula>
    </cfRule>
  </conditionalFormatting>
  <conditionalFormatting sqref="AA38">
    <cfRule type="cellIs" priority="40" operator="notEqual">
      <formula>"0"</formula>
    </cfRule>
  </conditionalFormatting>
  <conditionalFormatting sqref="AA41 Z43:AA43">
    <cfRule type="cellIs" priority="104" operator="notEqual">
      <formula>"0"</formula>
    </cfRule>
  </conditionalFormatting>
  <conditionalFormatting sqref="AA70">
    <cfRule type="cellIs" priority="36" operator="notEqual">
      <formula>"0"</formula>
    </cfRule>
  </conditionalFormatting>
  <conditionalFormatting sqref="AA73 Z75:AA75">
    <cfRule type="cellIs" priority="99" operator="notEqual">
      <formula>"0"</formula>
    </cfRule>
  </conditionalFormatting>
  <conditionalFormatting sqref="AA76">
    <cfRule type="cellIs" priority="32" operator="notEqual">
      <formula>"0"</formula>
    </cfRule>
  </conditionalFormatting>
  <conditionalFormatting sqref="AA79 Z81:AA81">
    <cfRule type="cellIs" priority="94" operator="notEqual">
      <formula>"0"</formula>
    </cfRule>
  </conditionalFormatting>
  <conditionalFormatting sqref="AA82">
    <cfRule type="cellIs" priority="28" operator="notEqual">
      <formula>"0"</formula>
    </cfRule>
  </conditionalFormatting>
  <conditionalFormatting sqref="AA85 Z87:AA87">
    <cfRule type="cellIs" priority="89" operator="notEqual">
      <formula>"0"</formula>
    </cfRule>
  </conditionalFormatting>
  <conditionalFormatting sqref="AA88">
    <cfRule type="cellIs" priority="24" operator="notEqual">
      <formula>"0"</formula>
    </cfRule>
  </conditionalFormatting>
  <conditionalFormatting sqref="AA91 Z93:AA93">
    <cfRule type="cellIs" priority="84" operator="notEqual">
      <formula>"0"</formula>
    </cfRule>
  </conditionalFormatting>
  <conditionalFormatting sqref="AA94">
    <cfRule type="cellIs" priority="20" operator="notEqual">
      <formula>"0"</formula>
    </cfRule>
  </conditionalFormatting>
  <conditionalFormatting sqref="AA97 Z99:AA99">
    <cfRule type="cellIs" priority="79" operator="notEqual">
      <formula>"0"</formula>
    </cfRule>
  </conditionalFormatting>
  <conditionalFormatting sqref="AA100">
    <cfRule type="cellIs" priority="16" operator="notEqual">
      <formula>"0"</formula>
    </cfRule>
  </conditionalFormatting>
  <conditionalFormatting sqref="AA103 Z105:AA105">
    <cfRule type="cellIs" priority="74" operator="notEqual">
      <formula>"0"</formula>
    </cfRule>
  </conditionalFormatting>
  <conditionalFormatting sqref="AD8">
    <cfRule type="cellIs" priority="61" operator="notEqual">
      <formula>"0"</formula>
    </cfRule>
  </conditionalFormatting>
  <conditionalFormatting sqref="AD11 AC13:AD13">
    <cfRule type="cellIs" priority="128" operator="notEqual">
      <formula>"0"</formula>
    </cfRule>
  </conditionalFormatting>
  <conditionalFormatting sqref="AD14">
    <cfRule type="cellIs" priority="56" operator="notEqual">
      <formula>"0"</formula>
    </cfRule>
  </conditionalFormatting>
  <conditionalFormatting sqref="AD17 AC19:AD19">
    <cfRule type="cellIs" priority="123" operator="notEqual">
      <formula>"0"</formula>
    </cfRule>
  </conditionalFormatting>
  <conditionalFormatting sqref="AD20">
    <cfRule type="cellIs" priority="51" operator="notEqual">
      <formula>"0"</formula>
    </cfRule>
  </conditionalFormatting>
  <conditionalFormatting sqref="AD23 AC25:AD25">
    <cfRule type="cellIs" priority="118" operator="notEqual">
      <formula>"0"</formula>
    </cfRule>
  </conditionalFormatting>
  <conditionalFormatting sqref="AD26">
    <cfRule type="cellIs" priority="47" operator="notEqual">
      <formula>"0"</formula>
    </cfRule>
  </conditionalFormatting>
  <conditionalFormatting sqref="AD29 AC31:AD31">
    <cfRule type="cellIs" priority="113" operator="notEqual">
      <formula>"0"</formula>
    </cfRule>
  </conditionalFormatting>
  <conditionalFormatting sqref="AD32">
    <cfRule type="cellIs" priority="43" operator="notEqual">
      <formula>"0"</formula>
    </cfRule>
  </conditionalFormatting>
  <conditionalFormatting sqref="AD35 AC37:AD37">
    <cfRule type="cellIs" priority="108" operator="notEqual">
      <formula>"0"</formula>
    </cfRule>
  </conditionalFormatting>
  <conditionalFormatting sqref="AD38">
    <cfRule type="cellIs" priority="39" operator="notEqual">
      <formula>"0"</formula>
    </cfRule>
  </conditionalFormatting>
  <conditionalFormatting sqref="AD41 AC43:AD43">
    <cfRule type="cellIs" priority="103" operator="notEqual">
      <formula>"0"</formula>
    </cfRule>
  </conditionalFormatting>
  <conditionalFormatting sqref="AD70">
    <cfRule type="cellIs" priority="35" operator="notEqual">
      <formula>"0"</formula>
    </cfRule>
  </conditionalFormatting>
  <conditionalFormatting sqref="AD73 AC75:AD75">
    <cfRule type="cellIs" priority="98" operator="notEqual">
      <formula>"0"</formula>
    </cfRule>
  </conditionalFormatting>
  <conditionalFormatting sqref="AD76">
    <cfRule type="cellIs" priority="31" operator="notEqual">
      <formula>"0"</formula>
    </cfRule>
  </conditionalFormatting>
  <conditionalFormatting sqref="AD79 AC81:AD81">
    <cfRule type="cellIs" priority="93" operator="notEqual">
      <formula>"0"</formula>
    </cfRule>
  </conditionalFormatting>
  <conditionalFormatting sqref="AD82">
    <cfRule type="cellIs" priority="27" operator="notEqual">
      <formula>"0"</formula>
    </cfRule>
  </conditionalFormatting>
  <conditionalFormatting sqref="AD85 AC87:AD87">
    <cfRule type="cellIs" priority="88" operator="notEqual">
      <formula>"0"</formula>
    </cfRule>
  </conditionalFormatting>
  <conditionalFormatting sqref="AD88">
    <cfRule type="cellIs" priority="23" operator="notEqual">
      <formula>"0"</formula>
    </cfRule>
  </conditionalFormatting>
  <conditionalFormatting sqref="AD91 AC93:AD93">
    <cfRule type="cellIs" priority="83" operator="notEqual">
      <formula>"0"</formula>
    </cfRule>
  </conditionalFormatting>
  <conditionalFormatting sqref="AD94">
    <cfRule type="cellIs" priority="19" operator="notEqual">
      <formula>"0"</formula>
    </cfRule>
  </conditionalFormatting>
  <conditionalFormatting sqref="AD97 AC99:AD99">
    <cfRule type="cellIs" priority="78" operator="notEqual">
      <formula>"0"</formula>
    </cfRule>
  </conditionalFormatting>
  <conditionalFormatting sqref="AD100">
    <cfRule type="cellIs" priority="15" operator="notEqual">
      <formula>"0"</formula>
    </cfRule>
  </conditionalFormatting>
  <conditionalFormatting sqref="AD103 AC105:AD105">
    <cfRule type="cellIs" priority="73" operator="notEqual">
      <formula>"0"</formula>
    </cfRule>
  </conditionalFormatting>
  <conditionalFormatting sqref="AG8">
    <cfRule type="cellIs" priority="59" operator="notEqual">
      <formula>"0"</formula>
    </cfRule>
  </conditionalFormatting>
  <conditionalFormatting sqref="AG11 AF13:AG13">
    <cfRule type="cellIs" priority="132" operator="notEqual">
      <formula>"0"</formula>
    </cfRule>
  </conditionalFormatting>
  <conditionalFormatting sqref="AG14">
    <cfRule type="cellIs" priority="54" operator="notEqual">
      <formula>"0"</formula>
    </cfRule>
  </conditionalFormatting>
  <conditionalFormatting sqref="AG17 AF19:AG19">
    <cfRule type="cellIs" priority="126" operator="notEqual">
      <formula>"0"</formula>
    </cfRule>
  </conditionalFormatting>
  <conditionalFormatting sqref="AG20">
    <cfRule type="cellIs" priority="13" operator="notEqual">
      <formula>"0"</formula>
    </cfRule>
  </conditionalFormatting>
  <conditionalFormatting sqref="AG23 AF25:AG25">
    <cfRule type="cellIs" priority="121" operator="notEqual">
      <formula>"0"</formula>
    </cfRule>
  </conditionalFormatting>
  <conditionalFormatting sqref="AG26">
    <cfRule type="cellIs" priority="12" operator="notEqual">
      <formula>"0"</formula>
    </cfRule>
  </conditionalFormatting>
  <conditionalFormatting sqref="AG29 AF31:AG31">
    <cfRule type="cellIs" priority="116" operator="notEqual">
      <formula>"0"</formula>
    </cfRule>
  </conditionalFormatting>
  <conditionalFormatting sqref="AG32">
    <cfRule type="cellIs" priority="11" operator="notEqual">
      <formula>"0"</formula>
    </cfRule>
  </conditionalFormatting>
  <conditionalFormatting sqref="AG35 AF37:AG37">
    <cfRule type="cellIs" priority="111" operator="notEqual">
      <formula>"0"</formula>
    </cfRule>
  </conditionalFormatting>
  <conditionalFormatting sqref="AG38">
    <cfRule type="cellIs" priority="10" operator="notEqual">
      <formula>"0"</formula>
    </cfRule>
  </conditionalFormatting>
  <conditionalFormatting sqref="AG41 AF43:AG43">
    <cfRule type="cellIs" priority="106" operator="notEqual">
      <formula>"0"</formula>
    </cfRule>
  </conditionalFormatting>
  <conditionalFormatting sqref="AG70">
    <cfRule type="cellIs" priority="9" operator="notEqual">
      <formula>"0"</formula>
    </cfRule>
  </conditionalFormatting>
  <conditionalFormatting sqref="AG73 AF75:AG75">
    <cfRule type="cellIs" priority="101" operator="notEqual">
      <formula>"0"</formula>
    </cfRule>
  </conditionalFormatting>
  <conditionalFormatting sqref="AG76">
    <cfRule type="cellIs" priority="8" operator="notEqual">
      <formula>"0"</formula>
    </cfRule>
  </conditionalFormatting>
  <conditionalFormatting sqref="AG79 AF81:AG81">
    <cfRule type="cellIs" priority="96" operator="notEqual">
      <formula>"0"</formula>
    </cfRule>
  </conditionalFormatting>
  <conditionalFormatting sqref="AG82">
    <cfRule type="cellIs" priority="7" operator="notEqual">
      <formula>"0"</formula>
    </cfRule>
  </conditionalFormatting>
  <conditionalFormatting sqref="AG85 AF87:AG87">
    <cfRule type="cellIs" priority="91" operator="notEqual">
      <formula>"0"</formula>
    </cfRule>
  </conditionalFormatting>
  <conditionalFormatting sqref="AG88">
    <cfRule type="cellIs" priority="6" operator="notEqual">
      <formula>"0"</formula>
    </cfRule>
  </conditionalFormatting>
  <conditionalFormatting sqref="AG91 AF93:AG93">
    <cfRule type="cellIs" priority="86" operator="notEqual">
      <formula>"0"</formula>
    </cfRule>
  </conditionalFormatting>
  <conditionalFormatting sqref="AG94">
    <cfRule type="cellIs" priority="5" operator="notEqual">
      <formula>"0"</formula>
    </cfRule>
  </conditionalFormatting>
  <conditionalFormatting sqref="AG97 AF99:AG99">
    <cfRule type="cellIs" priority="81" operator="notEqual">
      <formula>"0"</formula>
    </cfRule>
  </conditionalFormatting>
  <conditionalFormatting sqref="AG100">
    <cfRule type="cellIs" priority="4" operator="notEqual">
      <formula>"0"</formula>
    </cfRule>
  </conditionalFormatting>
  <conditionalFormatting sqref="AG103 AF105:AG105">
    <cfRule type="cellIs" priority="76" operator="notEqual">
      <formula>"0"</formula>
    </cfRule>
  </conditionalFormatting>
  <dataValidations count="10">
    <dataValidation type="list" allowBlank="1" showInputMessage="1" showErrorMessage="1" sqref="R84:R86 Q94:Q97 Q82:Q85 R78:R80 Q76:Q79 Q88:Q91 R90:R92 Q100:Q103 R102:R104 R96:R98" xr:uid="{AC15E54F-F353-4DE3-8325-A7853EE05B7C}">
      <formula1>$DK$9:$DK$10</formula1>
    </dataValidation>
    <dataValidation type="list" allowBlank="1" showInputMessage="1" showErrorMessage="1" sqref="T11 T103 W103 Z103 AF103 AC103 T41 W41 Z41 AF41 AC41 T73 W11 Z11 AF11 W73 Z73 AF73 AC73 AC11 T17 W17 Z17 AF17 AC17 T23 W23 Z23 AF23 AC23 T29 W29 Z29 AF29 AC29 T35 W35 Z35 AF35 AC35 T79 W79 Z79 AF79 AC79 T85 W85 Z85 AF85 AC85 T91 W91 Z91 AF91 AC91 T97 W97 Z97 AF97 AC97" xr:uid="{80E8896A-401D-45EC-96AB-13D4EDE80C4E}">
      <formula1>$DR$8:$DR$16</formula1>
    </dataValidation>
    <dataValidation type="list" allowBlank="1" showInputMessage="1" showErrorMessage="1" sqref="AC8 AC32 AF26 T32 Z32 AC94 AC26 AF20 T26 Z26 W26 AC20 W100 T20 Z20 W20 AC14 AF14 T14 Z14 W14 AF8 AC38 AC88 AF82 T88 T8 Z8 W8 Z88 W88 AC82 AF76 T82 Z82 W82 AC76 AF70 T76 Z76 W76 AC70 AF38 T70 Z70 W70 AF32 T38 Z38 W38 AF88 T94 Z94 W94 W32 AC100 AF94 T100 Z100 AF100" xr:uid="{D617AD9E-AE33-4F1F-8519-05A5A834030A}">
      <formula1>$DN$8:$DN$110</formula1>
    </dataValidation>
    <dataValidation type="list" allowBlank="1" showInputMessage="1" showErrorMessage="1" sqref="AY116" xr:uid="{369EEADD-FF6C-43C3-AAD9-D781FDEBEF88}">
      <formula1>$DM$9:$DM$14</formula1>
    </dataValidation>
    <dataValidation type="list" allowBlank="1" showInputMessage="1" showErrorMessage="1" sqref="AU44 G160:H160 G142:H142 G136:H136 G130:H130 G154:H154 AX44 AU106 AX106 G148:H148 AS8:AU8 AS14:AU14 AS20:AU20 AS26:AU26 AS32:AU32 AS38:AU38" xr:uid="{1B314308-307A-496D-ABA5-3780FF137063}">
      <formula1>$DM$8:$DM$14</formula1>
    </dataValidation>
    <dataValidation type="list" allowBlank="1" showInputMessage="1" showErrorMessage="1" sqref="E4 E66" xr:uid="{EFEF2FA6-13AC-4922-82D3-07B5FEDBF4DD}">
      <formula1>$DJ$8:$DJ$11</formula1>
    </dataValidation>
    <dataValidation type="list" allowBlank="1" showInputMessage="1" showErrorMessage="1" sqref="Q70:Q73 R72:R74 R18 R24 R12 R30 R36 R42" xr:uid="{589262AC-0A31-434F-881C-B4B79ED62D25}">
      <formula1>$FM$9:$FM$10</formula1>
    </dataValidation>
    <dataValidation type="list" allowBlank="1" showInputMessage="1" showErrorMessage="1" sqref="O70:O105 R10:R11 Q8:Q11 Q14:Q17 R16:R17 Q20:Q23 R22:R23 Q26:Q29 R28:R29 Q32:Q35 R34:R35 O8:O43 R40:R41 Q38:Q41" xr:uid="{F64CC67D-9F08-4CD3-AB6F-87936B3AD7BA}">
      <formula1>$DK$8:$DK$9</formula1>
    </dataValidation>
    <dataValidation type="list" allowBlank="1" showInputMessage="1" showErrorMessage="1" sqref="AS100:AU100 AS82:AU82 AS76:AU76 AS70:AU70 AS94:AU94 AS88:AU88" xr:uid="{BE9F3F55-EF09-431E-B707-7A5C135B79E6}">
      <formula1>$DO$8:$DO$14</formula1>
    </dataValidation>
    <dataValidation type="list" allowBlank="1" showInputMessage="1" showErrorMessage="1" sqref="P4:Q5 P66:Q67" xr:uid="{2560A22B-8877-402C-8BE9-9B999437AE6E}">
      <formula1>$DI$8:$DI$11</formula1>
    </dataValidation>
  </dataValidations>
  <pageMargins left="0.28999999999999998" right="0.11811023622047245" top="0.44" bottom="0.15748031496062992" header="0.23622047244094491" footer="0.19685039370078741"/>
  <pageSetup paperSize="9" scale="55" fitToHeight="0" orientation="landscape" cellComments="asDisplayed"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963EB3E-89B0-4C45-9E17-FF1BDAD44D8F}">
  <sheetPr>
    <tabColor theme="4" tint="-0.249977111117893"/>
  </sheetPr>
  <dimension ref="B1:FA408"/>
  <sheetViews>
    <sheetView zoomScale="80" zoomScaleNormal="80" zoomScaleSheetLayoutView="80" zoomScalePageLayoutView="80" workbookViewId="0">
      <selection activeCell="AW132" sqref="AW132:AX133"/>
    </sheetView>
  </sheetViews>
  <sheetFormatPr defaultColWidth="5" defaultRowHeight="16.5" customHeight="1" outlineLevelCol="1"/>
  <cols>
    <col min="1" max="1" width="1.375" style="8" customWidth="1"/>
    <col min="2" max="2" width="4.75" style="8" customWidth="1"/>
    <col min="3" max="16" width="4.875" style="8" customWidth="1"/>
    <col min="17" max="17" width="4.875" style="7" customWidth="1"/>
    <col min="18" max="20" width="4.875" style="11" customWidth="1"/>
    <col min="21" max="23" width="4.875" style="8" customWidth="1"/>
    <col min="24" max="25" width="4.875" style="11" customWidth="1"/>
    <col min="26" max="28" width="4.875" style="8" customWidth="1"/>
    <col min="29" max="29" width="4.875" style="11" customWidth="1"/>
    <col min="30" max="32" width="4.875" style="8" customWidth="1"/>
    <col min="33" max="33" width="4.875" style="11" customWidth="1"/>
    <col min="34" max="36" width="4.875" style="8" customWidth="1"/>
    <col min="37" max="37" width="4.875" style="11" customWidth="1"/>
    <col min="38" max="40" width="4.875" style="8" customWidth="1"/>
    <col min="41" max="41" width="4.875" style="11" customWidth="1"/>
    <col min="42" max="53" width="4.875" style="8" customWidth="1"/>
    <col min="54" max="60" width="4.875" style="4" customWidth="1"/>
    <col min="61" max="61" width="6.25" style="4" bestFit="1" customWidth="1"/>
    <col min="62" max="62" width="7.75" style="4" bestFit="1" customWidth="1"/>
    <col min="63" max="63" width="7.75" bestFit="1" customWidth="1"/>
    <col min="64" max="64" width="8.875" bestFit="1" customWidth="1"/>
    <col min="65" max="65" width="8.375" bestFit="1" customWidth="1"/>
    <col min="66" max="66" width="8.375" customWidth="1"/>
    <col min="67" max="67" width="4" customWidth="1"/>
    <col min="68" max="68" width="6.25" bestFit="1" customWidth="1"/>
    <col min="69" max="73" width="7.875" customWidth="1"/>
    <col min="81" max="83" width="10" style="4" customWidth="1"/>
    <col min="84" max="86" width="10" style="18" hidden="1" customWidth="1" outlineLevel="1"/>
    <col min="87" max="96" width="10" style="12" hidden="1" customWidth="1" outlineLevel="1"/>
    <col min="97" max="97" width="11.75" style="12" hidden="1" customWidth="1" outlineLevel="1"/>
    <col min="98" max="98" width="10" style="12" hidden="1" customWidth="1" outlineLevel="1"/>
    <col min="99" max="100" width="10" style="13" hidden="1" customWidth="1" outlineLevel="1"/>
    <col min="101" max="102" width="11" style="13" hidden="1" customWidth="1" outlineLevel="1"/>
    <col min="103" max="105" width="11" style="14" hidden="1" customWidth="1" outlineLevel="1"/>
    <col min="106" max="106" width="11" style="12" hidden="1" customWidth="1" outlineLevel="1"/>
    <col min="107" max="107" width="11" style="14" hidden="1" customWidth="1" outlineLevel="1"/>
    <col min="108" max="108" width="10" style="12" hidden="1" customWidth="1" outlineLevel="1"/>
    <col min="109" max="109" width="11" style="12" hidden="1" customWidth="1" outlineLevel="1"/>
    <col min="110" max="114" width="10" style="4" hidden="1" customWidth="1" outlineLevel="1"/>
    <col min="115" max="115" width="32.75" style="4" hidden="1" customWidth="1" outlineLevel="1"/>
    <col min="116" max="116" width="9.625" style="4" hidden="1" customWidth="1" outlineLevel="1"/>
    <col min="117" max="117" width="7.75" style="5" hidden="1" customWidth="1" outlineLevel="1"/>
    <col min="118" max="118" width="11.5" style="6" hidden="1" customWidth="1" outlineLevel="1"/>
    <col min="119" max="119" width="9.25" style="5" hidden="1" customWidth="1" outlineLevel="1"/>
    <col min="120" max="120" width="15.75" style="5" hidden="1" customWidth="1" outlineLevel="1"/>
    <col min="121" max="121" width="15.5" style="5" hidden="1" customWidth="1" outlineLevel="1"/>
    <col min="122" max="122" width="12" style="177" hidden="1" customWidth="1" outlineLevel="1"/>
    <col min="123" max="123" width="9.25" style="5" hidden="1" customWidth="1" outlineLevel="1"/>
    <col min="124" max="124" width="14.375" style="5" hidden="1" customWidth="1" outlineLevel="1"/>
    <col min="125" max="125" width="10.875" style="5" hidden="1" customWidth="1" outlineLevel="1"/>
    <col min="126" max="126" width="13.75" style="8" hidden="1" customWidth="1" outlineLevel="1"/>
    <col min="127" max="127" width="11.5" style="8" hidden="1" customWidth="1" outlineLevel="1"/>
    <col min="128" max="128" width="11.5" style="1" hidden="1" customWidth="1" outlineLevel="1"/>
    <col min="129" max="129" width="5" style="8" hidden="1" customWidth="1" outlineLevel="1"/>
    <col min="130" max="130" width="5" style="8" collapsed="1"/>
    <col min="131" max="133" width="5" style="4"/>
    <col min="134" max="16384" width="5" style="8"/>
  </cols>
  <sheetData>
    <row r="1" spans="2:157" s="1" customFormat="1" ht="16.5" customHeight="1">
      <c r="N1" s="448"/>
      <c r="AZ1" s="8"/>
      <c r="BA1" s="15"/>
      <c r="BB1" s="5"/>
      <c r="BC1" s="4"/>
      <c r="BD1" s="5"/>
      <c r="BE1" s="5"/>
      <c r="BF1" s="4"/>
      <c r="BG1" s="4"/>
      <c r="BH1" s="4"/>
      <c r="BI1" s="4"/>
      <c r="BJ1" s="4"/>
      <c r="BK1"/>
      <c r="BL1"/>
      <c r="BM1"/>
      <c r="BN1"/>
      <c r="BO1"/>
      <c r="CC1" s="8"/>
      <c r="CD1" s="8"/>
      <c r="CE1" s="8"/>
      <c r="CF1" s="16"/>
      <c r="CG1" s="16"/>
      <c r="CH1" s="16"/>
      <c r="CI1" s="13"/>
      <c r="CJ1" s="13"/>
      <c r="CK1" s="13"/>
      <c r="CL1" s="13"/>
      <c r="CM1" s="13"/>
      <c r="CN1" s="13"/>
      <c r="CO1" s="13"/>
      <c r="CP1" s="13"/>
      <c r="CQ1" s="13"/>
      <c r="CR1" s="13"/>
      <c r="CS1" s="13"/>
      <c r="CT1" s="13"/>
      <c r="CU1" s="13"/>
      <c r="CV1" s="13"/>
      <c r="CW1" s="13"/>
      <c r="CX1" s="13"/>
      <c r="CY1" s="14"/>
      <c r="CZ1" s="14"/>
      <c r="DA1" s="14"/>
      <c r="DB1" s="13"/>
      <c r="DC1" s="14"/>
      <c r="DD1" s="13"/>
      <c r="DE1" s="13"/>
      <c r="DF1" s="4"/>
      <c r="DG1" s="4"/>
      <c r="DH1" s="4"/>
      <c r="DI1" s="4"/>
      <c r="DJ1" s="4"/>
      <c r="DK1" s="4"/>
      <c r="DL1" s="4"/>
      <c r="DM1" s="5"/>
      <c r="DN1" s="6"/>
      <c r="DO1" s="5"/>
      <c r="DP1" s="5"/>
      <c r="DQ1" s="5"/>
      <c r="DR1" s="177"/>
      <c r="DS1" s="5"/>
      <c r="DT1" s="5"/>
      <c r="DU1" s="5"/>
      <c r="DV1" s="8"/>
      <c r="DW1" s="8"/>
      <c r="DX1" s="133"/>
      <c r="DY1" s="8"/>
      <c r="DZ1" s="8"/>
      <c r="EA1" s="8"/>
      <c r="EB1" s="8"/>
      <c r="EC1" s="8"/>
      <c r="ED1" s="8"/>
      <c r="EE1" s="8"/>
      <c r="EF1" s="8"/>
      <c r="EG1" s="8"/>
      <c r="EH1" s="8"/>
      <c r="EI1" s="8"/>
      <c r="EJ1" s="8"/>
      <c r="EK1" s="8"/>
      <c r="EL1" s="8"/>
      <c r="EM1" s="8"/>
      <c r="EN1" s="8"/>
      <c r="EO1" s="8"/>
      <c r="EP1" s="8"/>
      <c r="EQ1" s="8"/>
      <c r="ER1" s="8"/>
      <c r="ES1" s="8"/>
      <c r="ET1" s="8"/>
      <c r="EU1" s="8"/>
      <c r="EV1" s="8"/>
      <c r="EW1" s="8"/>
      <c r="EX1" s="8"/>
      <c r="EY1" s="8"/>
      <c r="EZ1" s="8"/>
      <c r="FA1" s="8"/>
    </row>
    <row r="2" spans="2:157" s="1" customFormat="1" ht="16.5" customHeight="1" thickBot="1">
      <c r="C2" s="1350" t="s">
        <v>604</v>
      </c>
      <c r="D2" s="1350"/>
      <c r="E2" s="1350"/>
      <c r="F2" s="1350"/>
      <c r="G2" s="1350"/>
      <c r="H2" s="1350"/>
      <c r="I2" s="1350"/>
      <c r="J2" s="1350"/>
      <c r="K2" s="1350"/>
      <c r="L2" s="1350"/>
      <c r="M2" s="1350"/>
      <c r="N2" s="1350"/>
      <c r="O2" s="8"/>
      <c r="P2" s="8"/>
      <c r="Q2" s="8"/>
      <c r="R2" s="8"/>
      <c r="S2" s="7"/>
      <c r="T2" s="11"/>
      <c r="U2" s="11"/>
      <c r="V2" s="11"/>
      <c r="W2" s="8"/>
      <c r="X2" s="8"/>
      <c r="Y2" s="8"/>
      <c r="Z2" s="11"/>
      <c r="AA2" s="11"/>
      <c r="AB2" s="8"/>
      <c r="AC2" s="8"/>
      <c r="AD2" s="8"/>
      <c r="AE2" s="11"/>
      <c r="AF2" s="8"/>
      <c r="AG2" s="8"/>
      <c r="AH2" s="8"/>
      <c r="AI2" s="11"/>
      <c r="AJ2" s="8"/>
      <c r="AK2" s="8"/>
      <c r="AL2" s="8"/>
      <c r="AM2" s="11"/>
      <c r="AN2" s="8"/>
      <c r="AO2" s="8"/>
      <c r="AP2" s="8"/>
      <c r="AQ2" s="11"/>
      <c r="AR2" s="8"/>
      <c r="AS2" s="8"/>
      <c r="AT2" s="8"/>
      <c r="AU2" s="8"/>
      <c r="AV2" s="8"/>
      <c r="AW2" s="8"/>
      <c r="AX2" s="8"/>
      <c r="AY2" s="8"/>
      <c r="AZ2" s="8"/>
      <c r="BA2" s="15"/>
      <c r="CC2" s="8"/>
      <c r="CD2" s="8"/>
      <c r="CE2" s="8"/>
      <c r="CF2" s="16"/>
      <c r="CG2" s="16"/>
      <c r="CH2" s="16"/>
      <c r="CI2" s="13"/>
      <c r="CJ2" s="13"/>
      <c r="CK2" s="13"/>
      <c r="CL2" s="13"/>
      <c r="CM2" s="13"/>
      <c r="CN2" s="13"/>
      <c r="CO2" s="13"/>
      <c r="CP2" s="13"/>
      <c r="CQ2" s="13"/>
      <c r="CR2" s="13"/>
      <c r="CS2" s="13"/>
      <c r="CT2" s="13"/>
      <c r="CU2" s="13"/>
      <c r="CV2" s="13"/>
      <c r="CW2" s="13"/>
      <c r="CX2" s="13"/>
      <c r="CY2" s="14"/>
      <c r="CZ2" s="14"/>
      <c r="DA2" s="14"/>
      <c r="DB2" s="13"/>
      <c r="DC2" s="14"/>
      <c r="DD2" s="13"/>
      <c r="DE2" s="13"/>
      <c r="DF2" s="4"/>
      <c r="DG2" s="4"/>
      <c r="DH2" s="4"/>
      <c r="DI2" s="4"/>
      <c r="DJ2" s="4"/>
      <c r="DK2" s="4"/>
      <c r="DL2" s="4"/>
      <c r="DM2" s="5"/>
      <c r="DN2" s="6"/>
      <c r="DO2" s="5"/>
      <c r="DP2" s="5"/>
      <c r="DQ2" s="5"/>
      <c r="DR2" s="177"/>
      <c r="DS2" s="5"/>
      <c r="DT2" s="5"/>
      <c r="DU2" s="5"/>
      <c r="DV2" s="8"/>
      <c r="DW2" s="8"/>
      <c r="DX2" s="133"/>
      <c r="DY2" s="8"/>
      <c r="DZ2" s="8"/>
      <c r="EA2" s="8"/>
      <c r="EB2" s="8"/>
      <c r="EC2" s="8"/>
      <c r="ED2" s="8"/>
      <c r="EE2" s="8"/>
      <c r="EF2" s="8"/>
      <c r="EG2" s="8"/>
      <c r="EH2" s="8"/>
      <c r="EI2" s="8"/>
      <c r="EJ2" s="8"/>
      <c r="EK2" s="8"/>
      <c r="EL2" s="8"/>
      <c r="EM2" s="8"/>
      <c r="EN2" s="8"/>
      <c r="EO2" s="8"/>
      <c r="EP2" s="8"/>
      <c r="EQ2" s="8"/>
      <c r="ER2" s="8"/>
      <c r="ES2" s="8"/>
      <c r="ET2" s="8"/>
      <c r="EU2" s="8"/>
      <c r="EV2" s="8"/>
      <c r="EW2" s="8"/>
      <c r="EX2" s="8"/>
      <c r="EY2" s="8"/>
      <c r="EZ2" s="8"/>
      <c r="FA2" s="8"/>
    </row>
    <row r="3" spans="2:157" s="1" customFormat="1" ht="16.5" customHeight="1" thickBot="1">
      <c r="C3" s="1350"/>
      <c r="D3" s="1350"/>
      <c r="E3" s="1350"/>
      <c r="F3" s="1350"/>
      <c r="G3" s="1350"/>
      <c r="H3" s="1350"/>
      <c r="I3" s="1350"/>
      <c r="J3" s="1350"/>
      <c r="K3" s="1350"/>
      <c r="L3" s="1350"/>
      <c r="M3" s="1350"/>
      <c r="N3" s="1350"/>
      <c r="O3" s="8"/>
      <c r="P3" s="8"/>
      <c r="Q3" s="8"/>
      <c r="R3" s="8"/>
      <c r="S3" s="7"/>
      <c r="T3" s="11"/>
      <c r="U3" s="11"/>
      <c r="V3" s="8"/>
      <c r="W3" s="8"/>
      <c r="X3" s="8"/>
      <c r="Y3" s="8"/>
      <c r="Z3" s="11"/>
      <c r="AA3" s="11"/>
      <c r="AB3" s="8"/>
      <c r="AC3" s="8"/>
      <c r="AD3" s="8"/>
      <c r="AE3" s="11"/>
      <c r="AF3" s="8"/>
      <c r="AG3" s="8"/>
      <c r="AH3" s="8"/>
      <c r="AI3" s="11"/>
      <c r="AJ3" s="8"/>
      <c r="AK3" s="8"/>
      <c r="AL3" s="8"/>
      <c r="AM3" s="11"/>
      <c r="AN3" s="8"/>
      <c r="AO3" s="8"/>
      <c r="AP3" s="8"/>
      <c r="AQ3" s="11"/>
      <c r="AR3" s="9" t="s">
        <v>468</v>
      </c>
      <c r="AS3" s="728">
        <v>1</v>
      </c>
      <c r="AT3" s="729"/>
      <c r="AU3" s="304"/>
      <c r="AV3" s="9" t="s">
        <v>469</v>
      </c>
      <c r="AW3" s="728"/>
      <c r="AX3" s="729"/>
      <c r="AZ3" s="8"/>
      <c r="BA3" s="15"/>
      <c r="CC3" s="8"/>
      <c r="CD3" s="8"/>
      <c r="CE3" s="8"/>
      <c r="CF3" s="16"/>
      <c r="CG3" s="16"/>
      <c r="CH3" s="16"/>
      <c r="CI3" s="13"/>
      <c r="CJ3" s="13"/>
      <c r="CK3" s="13"/>
      <c r="CL3" s="13"/>
      <c r="CM3" s="13"/>
      <c r="CN3" s="13"/>
      <c r="CO3" s="13"/>
      <c r="CP3" s="13"/>
      <c r="CQ3" s="13"/>
      <c r="CR3" s="13"/>
      <c r="CS3" s="13"/>
      <c r="CT3" s="13"/>
      <c r="CU3" s="13"/>
      <c r="CV3" s="13"/>
      <c r="CW3" s="13"/>
      <c r="CX3" s="13"/>
      <c r="CY3" s="14"/>
      <c r="CZ3" s="14"/>
      <c r="DA3" s="14"/>
      <c r="DB3" s="13"/>
      <c r="DC3" s="14"/>
      <c r="DD3" s="13"/>
      <c r="DE3" s="13"/>
      <c r="DF3" s="4"/>
      <c r="DG3" s="4"/>
      <c r="DH3" s="4"/>
      <c r="DI3" s="4"/>
      <c r="DJ3" s="4"/>
      <c r="DK3" s="4"/>
      <c r="DL3" s="4"/>
      <c r="DM3" s="5"/>
      <c r="DN3" s="6"/>
      <c r="DO3" s="5"/>
      <c r="DP3" s="5"/>
      <c r="DQ3" s="5"/>
      <c r="DR3" s="177"/>
      <c r="DS3" s="5"/>
      <c r="DT3" s="5"/>
      <c r="DU3" s="5"/>
      <c r="DV3" s="8"/>
      <c r="DW3" s="8"/>
      <c r="DX3" s="133"/>
      <c r="DY3" s="8"/>
      <c r="DZ3" s="8"/>
      <c r="EA3" s="8"/>
      <c r="EB3" s="8"/>
      <c r="EC3" s="8"/>
      <c r="ED3" s="8"/>
      <c r="EE3" s="8"/>
      <c r="EF3" s="8"/>
      <c r="EG3" s="8"/>
      <c r="EH3" s="8"/>
      <c r="EI3" s="8"/>
      <c r="EJ3" s="8"/>
      <c r="EK3" s="8"/>
      <c r="EL3" s="8"/>
      <c r="EM3" s="8"/>
      <c r="EN3" s="8"/>
      <c r="EO3" s="8"/>
      <c r="EP3" s="8"/>
      <c r="EQ3" s="8"/>
      <c r="ER3" s="8"/>
      <c r="ES3" s="8"/>
      <c r="ET3" s="8"/>
      <c r="EU3" s="8"/>
      <c r="EV3" s="8"/>
      <c r="EW3" s="8"/>
      <c r="EX3" s="8"/>
      <c r="EY3" s="8"/>
      <c r="EZ3" s="8"/>
      <c r="FA3" s="8"/>
    </row>
    <row r="4" spans="2:157" ht="16.5" customHeight="1" thickBot="1">
      <c r="C4" s="555" t="s">
        <v>391</v>
      </c>
      <c r="D4" s="1711"/>
      <c r="E4" s="1366"/>
      <c r="F4" s="1367"/>
      <c r="G4" s="1367"/>
      <c r="H4" s="1367"/>
      <c r="I4" s="1367"/>
      <c r="J4" s="1367"/>
      <c r="K4" s="1367"/>
      <c r="L4" s="1368"/>
      <c r="M4" s="302"/>
      <c r="N4" s="555" t="s">
        <v>1</v>
      </c>
      <c r="O4" s="556"/>
      <c r="P4" s="734" t="s">
        <v>49</v>
      </c>
      <c r="Q4" s="735"/>
      <c r="R4" s="584"/>
      <c r="S4" s="585"/>
      <c r="T4" s="219"/>
      <c r="U4" s="11"/>
      <c r="V4" s="565" t="s">
        <v>649</v>
      </c>
      <c r="W4" s="566"/>
      <c r="X4" s="588"/>
      <c r="Y4" s="589"/>
      <c r="Z4" s="589"/>
      <c r="AA4" s="589"/>
      <c r="AB4" s="589"/>
      <c r="AC4" s="589"/>
      <c r="AD4" s="589"/>
      <c r="AE4" s="590"/>
      <c r="AF4" s="594" t="s">
        <v>0</v>
      </c>
      <c r="AG4" s="595"/>
      <c r="AH4" s="588"/>
      <c r="AI4" s="589"/>
      <c r="AJ4" s="589"/>
      <c r="AK4" s="589"/>
      <c r="AL4" s="589"/>
      <c r="AM4" s="589"/>
      <c r="AN4" s="589"/>
      <c r="AO4" s="590"/>
      <c r="AQ4" s="11"/>
      <c r="AS4" s="730"/>
      <c r="AT4" s="731"/>
      <c r="AU4" s="304"/>
      <c r="AV4" s="9"/>
      <c r="AW4" s="730"/>
      <c r="AX4" s="731"/>
      <c r="BA4" s="15"/>
      <c r="CC4" s="8"/>
      <c r="CD4" s="8"/>
      <c r="CE4" s="8"/>
      <c r="CF4" s="16"/>
      <c r="CG4" s="16"/>
      <c r="CH4" s="16"/>
      <c r="CI4" s="13"/>
      <c r="CJ4" s="13"/>
      <c r="CK4" s="13"/>
      <c r="CL4" s="13"/>
      <c r="CM4" s="13"/>
      <c r="CN4" s="13"/>
      <c r="CO4" s="13"/>
      <c r="CP4" s="13"/>
      <c r="CQ4" s="13"/>
      <c r="CR4" s="13"/>
      <c r="CS4" s="13"/>
      <c r="CT4" s="13"/>
      <c r="DB4" s="13"/>
      <c r="DD4" s="13"/>
      <c r="DE4" s="13"/>
      <c r="DX4" s="133"/>
      <c r="EA4" s="8"/>
      <c r="EB4" s="8"/>
      <c r="EC4" s="8"/>
    </row>
    <row r="5" spans="2:157" ht="16.5" customHeight="1" thickBot="1">
      <c r="C5" s="557"/>
      <c r="D5" s="1712"/>
      <c r="E5" s="1369"/>
      <c r="F5" s="1370"/>
      <c r="G5" s="1370"/>
      <c r="H5" s="1370"/>
      <c r="I5" s="1370"/>
      <c r="J5" s="1370"/>
      <c r="K5" s="1370"/>
      <c r="L5" s="1371"/>
      <c r="M5" s="303"/>
      <c r="N5" s="557"/>
      <c r="O5" s="558"/>
      <c r="P5" s="736"/>
      <c r="Q5" s="737"/>
      <c r="R5" s="586"/>
      <c r="S5" s="587"/>
      <c r="T5" s="220" t="s">
        <v>602</v>
      </c>
      <c r="U5" s="11"/>
      <c r="V5" s="567"/>
      <c r="W5" s="568"/>
      <c r="X5" s="591"/>
      <c r="Y5" s="592"/>
      <c r="Z5" s="592"/>
      <c r="AA5" s="592"/>
      <c r="AB5" s="592"/>
      <c r="AC5" s="592"/>
      <c r="AD5" s="592"/>
      <c r="AE5" s="593"/>
      <c r="AF5" s="596"/>
      <c r="AG5" s="597"/>
      <c r="AH5" s="591"/>
      <c r="AI5" s="592"/>
      <c r="AJ5" s="592"/>
      <c r="AK5" s="592"/>
      <c r="AL5" s="592"/>
      <c r="AM5" s="592"/>
      <c r="AN5" s="592"/>
      <c r="AO5" s="593"/>
      <c r="AQ5" s="11"/>
      <c r="AZ5" s="16"/>
      <c r="BA5" s="15"/>
      <c r="CC5" s="8"/>
      <c r="CD5" s="8"/>
      <c r="CE5" s="8"/>
      <c r="CF5" s="16"/>
      <c r="CG5" s="16"/>
      <c r="CH5" s="16"/>
      <c r="CI5" s="13"/>
      <c r="CJ5" s="13"/>
      <c r="CK5" s="13"/>
      <c r="CL5" s="13"/>
      <c r="CM5" s="13"/>
      <c r="CN5" s="13"/>
      <c r="CO5" s="13"/>
      <c r="CP5" s="13"/>
      <c r="CQ5" s="13"/>
      <c r="CR5" s="13"/>
      <c r="CS5" s="13"/>
      <c r="CT5" s="13"/>
      <c r="DB5" s="13"/>
      <c r="DD5" s="13"/>
      <c r="DE5" s="13"/>
      <c r="DX5" s="133"/>
      <c r="EA5" s="8"/>
      <c r="EB5" s="8"/>
      <c r="EC5" s="8"/>
    </row>
    <row r="6" spans="2:157" ht="16.5" customHeight="1">
      <c r="B6" s="1324" t="s">
        <v>596</v>
      </c>
      <c r="C6" s="1704" t="s">
        <v>520</v>
      </c>
      <c r="D6" s="1705"/>
      <c r="E6" s="1706" t="s">
        <v>3</v>
      </c>
      <c r="F6" s="1707"/>
      <c r="G6" s="1707"/>
      <c r="H6" s="1707"/>
      <c r="I6" s="1707"/>
      <c r="J6" s="1707"/>
      <c r="K6" s="1707"/>
      <c r="M6" s="1709" t="s">
        <v>4</v>
      </c>
      <c r="N6" s="1710"/>
      <c r="O6" s="1710"/>
      <c r="P6" s="1710"/>
      <c r="Q6" s="690" t="s">
        <v>454</v>
      </c>
      <c r="R6" s="691"/>
      <c r="S6" s="358" t="s">
        <v>455</v>
      </c>
      <c r="T6" s="1701" t="s">
        <v>457</v>
      </c>
      <c r="U6" s="1702"/>
      <c r="V6" s="1703"/>
      <c r="W6" s="1701" t="s">
        <v>35</v>
      </c>
      <c r="X6" s="1702"/>
      <c r="Y6" s="1703"/>
      <c r="Z6" s="1701" t="s">
        <v>35</v>
      </c>
      <c r="AA6" s="1702"/>
      <c r="AB6" s="1703"/>
      <c r="AC6" s="1701" t="s">
        <v>35</v>
      </c>
      <c r="AD6" s="1702"/>
      <c r="AE6" s="1703"/>
      <c r="AF6" s="1702" t="s">
        <v>457</v>
      </c>
      <c r="AG6" s="1702"/>
      <c r="AH6" s="1702"/>
      <c r="AI6" s="1701" t="s">
        <v>458</v>
      </c>
      <c r="AJ6" s="1702"/>
      <c r="AK6" s="1703"/>
      <c r="AL6" s="1702" t="s">
        <v>460</v>
      </c>
      <c r="AM6" s="1702"/>
      <c r="AN6" s="598" t="s">
        <v>461</v>
      </c>
      <c r="AO6" s="599"/>
      <c r="AP6" s="600"/>
      <c r="AQ6" s="599" t="s">
        <v>462</v>
      </c>
      <c r="AR6" s="599"/>
      <c r="AS6" s="1699" t="s">
        <v>476</v>
      </c>
      <c r="AT6" s="1699"/>
      <c r="AU6" s="1699"/>
      <c r="AV6" s="1699" t="s">
        <v>521</v>
      </c>
      <c r="AW6" s="1699"/>
      <c r="AX6" s="1699"/>
      <c r="CC6" s="8"/>
      <c r="CD6" s="28"/>
      <c r="CE6" s="8"/>
      <c r="CO6" s="368" t="s">
        <v>5</v>
      </c>
      <c r="CP6" s="369"/>
      <c r="CQ6" s="370" t="s">
        <v>6</v>
      </c>
      <c r="CR6" s="371"/>
      <c r="CS6" s="25" t="s">
        <v>7</v>
      </c>
      <c r="CT6" s="3"/>
      <c r="CU6" s="30"/>
      <c r="CV6" s="31"/>
      <c r="CW6" s="21" t="s">
        <v>8</v>
      </c>
      <c r="CX6" s="33"/>
      <c r="CY6" s="34" t="s">
        <v>15</v>
      </c>
      <c r="CZ6" s="35" t="s">
        <v>16</v>
      </c>
      <c r="DA6" s="29" t="s">
        <v>19</v>
      </c>
      <c r="DB6" s="36" t="s">
        <v>534</v>
      </c>
      <c r="DD6" s="372" t="s">
        <v>10</v>
      </c>
      <c r="DE6" s="373"/>
      <c r="DF6" s="374" t="s">
        <v>11</v>
      </c>
      <c r="DG6" s="375" t="s">
        <v>106</v>
      </c>
      <c r="DH6" s="375" t="s">
        <v>106</v>
      </c>
      <c r="DI6" s="18"/>
      <c r="DJ6" s="42"/>
      <c r="DK6" s="26" t="s">
        <v>22</v>
      </c>
      <c r="DL6" s="26" t="s">
        <v>23</v>
      </c>
      <c r="DM6" s="26" t="s">
        <v>24</v>
      </c>
      <c r="DN6" s="26" t="s">
        <v>25</v>
      </c>
      <c r="DO6" s="26" t="s">
        <v>8</v>
      </c>
      <c r="DP6" s="26" t="s">
        <v>26</v>
      </c>
      <c r="DQ6" s="26" t="s">
        <v>27</v>
      </c>
      <c r="DR6" s="26" t="s">
        <v>115</v>
      </c>
      <c r="DS6" s="26" t="s">
        <v>28</v>
      </c>
      <c r="DT6" s="26" t="s">
        <v>26</v>
      </c>
      <c r="DU6" s="26" t="s">
        <v>29</v>
      </c>
      <c r="DV6" s="26" t="s">
        <v>30</v>
      </c>
      <c r="DW6" s="26" t="s">
        <v>31</v>
      </c>
      <c r="DX6" s="26" t="s">
        <v>115</v>
      </c>
      <c r="EA6" s="8"/>
      <c r="EB6" s="8"/>
      <c r="EC6" s="8"/>
    </row>
    <row r="7" spans="2:157" ht="16.5" customHeight="1" thickBot="1">
      <c r="B7" s="1325"/>
      <c r="C7" s="217" t="s">
        <v>388</v>
      </c>
      <c r="D7" s="218" t="s">
        <v>389</v>
      </c>
      <c r="E7" s="685"/>
      <c r="F7" s="686"/>
      <c r="G7" s="686"/>
      <c r="H7" s="686"/>
      <c r="I7" s="686"/>
      <c r="J7" s="686"/>
      <c r="K7" s="686"/>
      <c r="M7" s="780" t="s">
        <v>452</v>
      </c>
      <c r="N7" s="781"/>
      <c r="O7" s="281" t="s">
        <v>453</v>
      </c>
      <c r="P7" s="278" t="s">
        <v>12</v>
      </c>
      <c r="Q7" s="312" t="s">
        <v>107</v>
      </c>
      <c r="R7" s="313" t="s">
        <v>108</v>
      </c>
      <c r="S7" s="359" t="s">
        <v>456</v>
      </c>
      <c r="T7" s="601"/>
      <c r="U7" s="602"/>
      <c r="V7" s="603"/>
      <c r="W7" s="601"/>
      <c r="X7" s="602"/>
      <c r="Y7" s="603"/>
      <c r="Z7" s="601"/>
      <c r="AA7" s="602"/>
      <c r="AB7" s="603"/>
      <c r="AC7" s="601"/>
      <c r="AD7" s="602"/>
      <c r="AE7" s="603"/>
      <c r="AF7" s="602"/>
      <c r="AG7" s="602"/>
      <c r="AH7" s="602"/>
      <c r="AI7" s="601" t="s">
        <v>459</v>
      </c>
      <c r="AJ7" s="602"/>
      <c r="AK7" s="603"/>
      <c r="AL7" s="602"/>
      <c r="AM7" s="602"/>
      <c r="AN7" s="601"/>
      <c r="AO7" s="602"/>
      <c r="AP7" s="603"/>
      <c r="AQ7" s="602" t="s">
        <v>463</v>
      </c>
      <c r="AR7" s="602"/>
      <c r="AS7" s="1700"/>
      <c r="AT7" s="1700"/>
      <c r="AU7" s="1700"/>
      <c r="AV7" s="1700"/>
      <c r="AW7" s="1700"/>
      <c r="AX7" s="1700"/>
      <c r="CC7" s="8"/>
      <c r="CD7" s="28"/>
      <c r="CE7" s="8"/>
      <c r="CG7" s="8"/>
      <c r="CM7" s="11"/>
      <c r="CO7" s="376"/>
      <c r="CP7" s="377"/>
      <c r="CQ7" s="378" t="s">
        <v>17</v>
      </c>
      <c r="CR7" s="379" t="s">
        <v>18</v>
      </c>
      <c r="CS7" s="45" t="s">
        <v>32</v>
      </c>
      <c r="CT7" s="3"/>
      <c r="CU7" s="30" t="s">
        <v>9</v>
      </c>
      <c r="CV7" s="47"/>
      <c r="CW7" s="48" t="s">
        <v>17</v>
      </c>
      <c r="CX7" s="49" t="s">
        <v>18</v>
      </c>
      <c r="CY7" s="39" t="s">
        <v>20</v>
      </c>
      <c r="CZ7" s="40" t="s">
        <v>20</v>
      </c>
      <c r="DA7" s="45"/>
      <c r="DB7" s="52" t="s">
        <v>32</v>
      </c>
      <c r="DC7" s="3"/>
      <c r="DD7" s="53"/>
      <c r="DE7" s="48" t="s">
        <v>33</v>
      </c>
      <c r="DF7" s="380"/>
      <c r="DG7" s="380"/>
      <c r="DH7" s="380"/>
      <c r="DI7" s="18"/>
      <c r="DJ7" s="54"/>
      <c r="DK7" s="37"/>
      <c r="DL7" s="37"/>
      <c r="DM7" s="37"/>
      <c r="DN7" s="37"/>
      <c r="DO7" s="38"/>
      <c r="DP7" s="38"/>
      <c r="DQ7" s="38"/>
      <c r="DR7" s="38" t="s">
        <v>116</v>
      </c>
      <c r="DS7" s="37"/>
      <c r="DT7" s="37"/>
      <c r="DU7" s="37"/>
      <c r="DV7" s="37"/>
      <c r="DW7" s="37"/>
      <c r="DX7" s="38" t="s">
        <v>18</v>
      </c>
      <c r="EA7" s="8"/>
      <c r="EB7" s="8"/>
      <c r="EC7" s="8"/>
    </row>
    <row r="8" spans="2:157" ht="16.5" customHeight="1" thickTop="1" thickBot="1">
      <c r="B8" s="1326">
        <v>1</v>
      </c>
      <c r="C8" s="1334"/>
      <c r="D8" s="1336"/>
      <c r="E8" s="1614" t="s">
        <v>381</v>
      </c>
      <c r="F8" s="1615"/>
      <c r="G8" s="1615"/>
      <c r="H8" s="1695"/>
      <c r="I8" s="1695"/>
      <c r="J8" s="1695"/>
      <c r="K8" s="1695"/>
      <c r="L8" s="1696"/>
      <c r="M8" s="708" t="s">
        <v>113</v>
      </c>
      <c r="N8" s="1616"/>
      <c r="O8" s="481"/>
      <c r="P8" s="56"/>
      <c r="Q8" s="485"/>
      <c r="R8" s="487"/>
      <c r="S8" s="712" t="s">
        <v>34</v>
      </c>
      <c r="T8" s="57"/>
      <c r="U8" s="872" t="str">
        <f>IF(T8="","",VLOOKUP(T8,$DO:$DR,3,FALSE))</f>
        <v/>
      </c>
      <c r="V8" s="873"/>
      <c r="W8" s="57"/>
      <c r="X8" s="872" t="str">
        <f>IF(W8="","",VLOOKUP(W8,$DO:$DR,3,FALSE))</f>
        <v/>
      </c>
      <c r="Y8" s="873"/>
      <c r="Z8" s="57"/>
      <c r="AA8" s="872" t="str">
        <f>IF(Z8="","",VLOOKUP(Z8,$DO:$DR,3,FALSE))</f>
        <v/>
      </c>
      <c r="AB8" s="873"/>
      <c r="AC8" s="57"/>
      <c r="AD8" s="872" t="str">
        <f>IF(AC8="","",VLOOKUP(AC8,$DO:$DR,3,FALSE))</f>
        <v/>
      </c>
      <c r="AE8" s="873"/>
      <c r="AF8" s="57"/>
      <c r="AG8" s="872" t="str">
        <f>IF(AF8="","",VLOOKUP(AF8,$DO:$DR,3,FALSE))</f>
        <v/>
      </c>
      <c r="AH8" s="1613"/>
      <c r="AI8" s="1675" t="s">
        <v>179</v>
      </c>
      <c r="AJ8" s="631">
        <f>DB8+CS8</f>
        <v>0</v>
      </c>
      <c r="AK8" s="631"/>
      <c r="AL8" s="1676"/>
      <c r="AM8" s="1677"/>
      <c r="AN8" s="1650">
        <f>(AJ8*AL8)</f>
        <v>0</v>
      </c>
      <c r="AO8" s="1650"/>
      <c r="AP8" s="1680"/>
      <c r="AQ8" s="635">
        <f>SUM(P8:P13)*AL12</f>
        <v>0</v>
      </c>
      <c r="AR8" s="636"/>
      <c r="AS8" s="965"/>
      <c r="AT8" s="966"/>
      <c r="AU8" s="1683"/>
      <c r="AV8" s="965"/>
      <c r="AW8" s="966"/>
      <c r="AX8" s="967"/>
      <c r="CC8" s="8"/>
      <c r="CD8" s="28"/>
      <c r="CE8" s="8"/>
      <c r="CF8" s="8"/>
      <c r="CG8" s="8"/>
      <c r="CI8" s="61" t="s">
        <v>38</v>
      </c>
      <c r="CO8" s="62">
        <v>1</v>
      </c>
      <c r="CP8" s="63" t="s">
        <v>110</v>
      </c>
      <c r="CQ8" s="64">
        <f>SUMIF(CI10:CM10,"対馬市",CI11:CM11)*'実績用　（17コース）A3'!AL8</f>
        <v>0</v>
      </c>
      <c r="CR8" s="65">
        <f>SUMIF(CI10:CM10,"対馬市",CI12:CM12)*'実績用　（17コース）A3'!AL10</f>
        <v>0</v>
      </c>
      <c r="CS8" s="66">
        <f>SUM('実績用　（17コース）A3'!T13:AH13)</f>
        <v>0</v>
      </c>
      <c r="CT8" s="14"/>
      <c r="CU8" s="67" t="s">
        <v>11</v>
      </c>
      <c r="CV8" s="68" t="s">
        <v>110</v>
      </c>
      <c r="CW8" s="69" t="str">
        <f>IF('実績用　（17コース）A3'!O8="","0",DB8/CU9)</f>
        <v>0</v>
      </c>
      <c r="CX8" s="70" t="str">
        <f>IF('実績用　（17コース）A3'!O8="","0",DB9/CU9)</f>
        <v>0</v>
      </c>
      <c r="CY8" s="71">
        <f>CW8*'実績用　（17コース）A3'!AL8</f>
        <v>0</v>
      </c>
      <c r="CZ8" s="72">
        <f>CX8*'実績用　（17コース）A3'!AL10</f>
        <v>0</v>
      </c>
      <c r="DA8" s="73">
        <f>CY8+CZ8</f>
        <v>0</v>
      </c>
      <c r="DB8" s="66">
        <f>SUM('実績用　（17コース）A3'!T10:AH10)</f>
        <v>0</v>
      </c>
      <c r="DD8" s="74" t="s">
        <v>110</v>
      </c>
      <c r="DE8" s="69" t="str">
        <f>IF(('実績用　（17コース）A3'!P8)="","0",('実績用　（17コース）A3'!AL8+'実績用　（17コース）A3'!AL10)*'実績用　（17コース）A3'!P8*1000)</f>
        <v>0</v>
      </c>
      <c r="DF8" s="69">
        <f>COUNTA('実績用　（17コース）A3'!O8)*('実績用　（17コース）A3'!AL8+'実績用　（17コース）A3'!AL10)</f>
        <v>0</v>
      </c>
      <c r="DG8" s="69">
        <f>COUNTA('実績用　（17コース）A3'!Q8)*('実績用　（17コース）A3'!AL8+'実績用　（17コース）A3'!AL10)</f>
        <v>0</v>
      </c>
      <c r="DH8" s="69">
        <f>COUNTA('実績用　（17コース）A3'!R8)*('実績用　（17コース）A3'!AL8+'実績用　（17コース）A3'!AL10)</f>
        <v>0</v>
      </c>
      <c r="DI8" s="18"/>
      <c r="DJ8" s="8"/>
      <c r="DK8" s="8"/>
      <c r="DL8" s="28"/>
      <c r="DM8" s="6"/>
      <c r="DN8" s="8"/>
      <c r="DO8" s="28"/>
      <c r="DP8" s="28"/>
      <c r="DQ8" s="28"/>
      <c r="DR8" s="183"/>
      <c r="DS8" s="28"/>
      <c r="DT8" s="28"/>
      <c r="DU8" s="28"/>
      <c r="DV8" s="28"/>
      <c r="DW8" s="28"/>
      <c r="EA8" s="8"/>
      <c r="EB8" s="8"/>
      <c r="EC8" s="8"/>
    </row>
    <row r="9" spans="2:157" ht="16.5" customHeight="1">
      <c r="B9" s="1327"/>
      <c r="C9" s="1335"/>
      <c r="D9" s="1337"/>
      <c r="E9" s="1689"/>
      <c r="F9" s="1690"/>
      <c r="G9" s="1690"/>
      <c r="H9" s="1690"/>
      <c r="I9" s="1690"/>
      <c r="J9" s="1690"/>
      <c r="K9" s="1690"/>
      <c r="L9" s="1691"/>
      <c r="M9" s="652" t="s">
        <v>112</v>
      </c>
      <c r="N9" s="1666"/>
      <c r="O9" s="482"/>
      <c r="P9" s="76"/>
      <c r="Q9" s="473"/>
      <c r="R9" s="488"/>
      <c r="S9" s="713"/>
      <c r="T9" s="819" t="str">
        <f>IF(T8="","",VLOOKUP(T8,$DO:$DR,2,FALSE))</f>
        <v/>
      </c>
      <c r="U9" s="820"/>
      <c r="V9" s="821"/>
      <c r="W9" s="819" t="str">
        <f>IF(W8="","",VLOOKUP(W8,$DO:$DR,2,FALSE))</f>
        <v/>
      </c>
      <c r="X9" s="820"/>
      <c r="Y9" s="821"/>
      <c r="Z9" s="819" t="str">
        <f>IF(Z8="","",VLOOKUP(Z8,$DO:$DR,2,FALSE))</f>
        <v/>
      </c>
      <c r="AA9" s="820"/>
      <c r="AB9" s="821"/>
      <c r="AC9" s="819" t="str">
        <f>IF(AC8="","",VLOOKUP(AC8,$DO:$DR,2,FALSE))</f>
        <v/>
      </c>
      <c r="AD9" s="820"/>
      <c r="AE9" s="821"/>
      <c r="AF9" s="819" t="str">
        <f>IF(AF8="","",VLOOKUP(AF8,$DO:$DR,2,FALSE))</f>
        <v/>
      </c>
      <c r="AG9" s="820"/>
      <c r="AH9" s="820"/>
      <c r="AI9" s="1698"/>
      <c r="AJ9" s="645"/>
      <c r="AK9" s="645"/>
      <c r="AL9" s="1678"/>
      <c r="AM9" s="1679"/>
      <c r="AN9" s="1681"/>
      <c r="AO9" s="1681"/>
      <c r="AP9" s="1682"/>
      <c r="AQ9" s="637"/>
      <c r="AR9" s="638"/>
      <c r="AS9" s="1394"/>
      <c r="AT9" s="1395"/>
      <c r="AU9" s="1620"/>
      <c r="AV9" s="1394"/>
      <c r="AW9" s="1395"/>
      <c r="AX9" s="1620"/>
      <c r="CC9" s="8"/>
      <c r="CD9" s="28"/>
      <c r="CE9" s="8"/>
      <c r="CF9" s="8"/>
      <c r="CG9" s="8"/>
      <c r="CO9" s="78"/>
      <c r="CP9" s="79" t="s">
        <v>111</v>
      </c>
      <c r="CQ9" s="80">
        <f>SUMIF(CI10:CM10,"壱岐市",CI11:CM11)*'実績用　（17コース）A3'!AL8</f>
        <v>0</v>
      </c>
      <c r="CR9" s="81">
        <f>SUMIF(CI10:CM10,"壱岐市",CI12:CM12)*'実績用　（17コース）A3'!AL10</f>
        <v>0</v>
      </c>
      <c r="CS9" s="82">
        <f>CS8</f>
        <v>0</v>
      </c>
      <c r="CT9" s="83"/>
      <c r="CU9" s="851">
        <f>COUNTA('実績用　（17コース）A3'!O8:O13)</f>
        <v>0</v>
      </c>
      <c r="CV9" s="84" t="s">
        <v>111</v>
      </c>
      <c r="CW9" s="85" t="str">
        <f>IF('実績用　（17コース）A3'!O9="","0",DB8/CU9)</f>
        <v>0</v>
      </c>
      <c r="CX9" s="86" t="str">
        <f>IF('実績用　（17コース）A3'!O9="","0",DB9/CU9)</f>
        <v>0</v>
      </c>
      <c r="CY9" s="87">
        <f>CW9*'実績用　（17コース）A3'!AL8</f>
        <v>0</v>
      </c>
      <c r="CZ9" s="88">
        <f>CX9*'実績用　（17コース）A3'!AL10</f>
        <v>0</v>
      </c>
      <c r="DA9" s="89">
        <f t="shared" ref="DA9:DA13" si="0">CY9+CZ9</f>
        <v>0</v>
      </c>
      <c r="DB9" s="82">
        <f>CO117</f>
        <v>0</v>
      </c>
      <c r="DD9" s="90" t="s">
        <v>111</v>
      </c>
      <c r="DE9" s="85" t="str">
        <f>IF(('実績用　（17コース）A3'!P9)="","0",('実績用　（17コース）A3'!AL8+'実績用　（17コース）A3'!AL10)*'実績用　（17コース）A3'!P9*1000)</f>
        <v>0</v>
      </c>
      <c r="DF9" s="85">
        <f>COUNTA('実績用　（17コース）A3'!O9)*('実績用　（17コース）A3'!AL8+'実績用　（17コース）A3'!AL10)</f>
        <v>0</v>
      </c>
      <c r="DG9" s="85">
        <f>COUNTA('実績用　（17コース）A3'!Q9)*('実績用　（17コース）A3'!AL8+'実績用　（17コース）A3'!AL10)</f>
        <v>0</v>
      </c>
      <c r="DH9" s="85">
        <f>COUNTA('実績用　（17コース）A3'!R9)*('実績用　（17コース）A3'!AL8+'実績用　（17コース）A3'!AL10)</f>
        <v>0</v>
      </c>
      <c r="DI9" s="18"/>
      <c r="DJ9" s="1" t="s">
        <v>599</v>
      </c>
      <c r="DK9" s="28" t="s">
        <v>535</v>
      </c>
      <c r="DL9" s="28" t="s">
        <v>117</v>
      </c>
      <c r="DM9" s="28">
        <v>1</v>
      </c>
      <c r="DN9" s="18" t="s">
        <v>44</v>
      </c>
      <c r="DO9" s="28">
        <v>1</v>
      </c>
      <c r="DP9" s="28" t="s">
        <v>180</v>
      </c>
      <c r="DQ9" s="28" t="s">
        <v>39</v>
      </c>
      <c r="DR9" s="184">
        <v>900</v>
      </c>
      <c r="DS9" s="28" t="s">
        <v>42</v>
      </c>
      <c r="DT9" s="28" t="s">
        <v>43</v>
      </c>
      <c r="DU9" s="28" t="s">
        <v>536</v>
      </c>
      <c r="DV9" s="28">
        <v>4300</v>
      </c>
      <c r="DW9" s="28" t="s">
        <v>44</v>
      </c>
      <c r="DX9" s="1">
        <v>450</v>
      </c>
      <c r="EA9" s="8"/>
      <c r="EB9" s="8"/>
      <c r="EC9" s="8"/>
    </row>
    <row r="10" spans="2:157" ht="16.5" customHeight="1">
      <c r="B10" s="1327"/>
      <c r="C10" s="1668" t="s">
        <v>508</v>
      </c>
      <c r="D10" s="1669"/>
      <c r="E10" s="1689"/>
      <c r="F10" s="1690"/>
      <c r="G10" s="1690"/>
      <c r="H10" s="1690"/>
      <c r="I10" s="1690"/>
      <c r="J10" s="1690"/>
      <c r="K10" s="1690"/>
      <c r="L10" s="1691"/>
      <c r="M10" s="652" t="s">
        <v>45</v>
      </c>
      <c r="N10" s="1666"/>
      <c r="O10" s="482"/>
      <c r="P10" s="76"/>
      <c r="Q10" s="473"/>
      <c r="R10" s="486"/>
      <c r="S10" s="713"/>
      <c r="T10" s="853" t="str">
        <f>IF(T8="","",VLOOKUP(T8,$DO:$DR,4,FALSE))</f>
        <v/>
      </c>
      <c r="U10" s="854"/>
      <c r="V10" s="855"/>
      <c r="W10" s="853" t="str">
        <f>IF(W8="","",VLOOKUP(W8,$DO:$DR,4,FALSE))</f>
        <v/>
      </c>
      <c r="X10" s="854"/>
      <c r="Y10" s="855"/>
      <c r="Z10" s="853" t="str">
        <f>IF(Z8="","",VLOOKUP(Z8,$DO:$DR,4,FALSE))</f>
        <v/>
      </c>
      <c r="AA10" s="854"/>
      <c r="AB10" s="855"/>
      <c r="AC10" s="853" t="str">
        <f>IF(AC8="","",VLOOKUP(AC8,$DO:$DR,4,FALSE))</f>
        <v/>
      </c>
      <c r="AD10" s="854"/>
      <c r="AE10" s="855"/>
      <c r="AF10" s="853" t="str">
        <f>IF(AF8="","",VLOOKUP(AF8,$DO:$DR,4,FALSE))</f>
        <v/>
      </c>
      <c r="AG10" s="854"/>
      <c r="AH10" s="855"/>
      <c r="AI10" s="1670" t="s">
        <v>284</v>
      </c>
      <c r="AJ10" s="1672">
        <f>CS9+DB9</f>
        <v>0</v>
      </c>
      <c r="AK10" s="1672"/>
      <c r="AL10" s="1684"/>
      <c r="AM10" s="1685"/>
      <c r="AN10" s="1681">
        <f>(AJ10*AL10)</f>
        <v>0</v>
      </c>
      <c r="AO10" s="1681"/>
      <c r="AP10" s="1682"/>
      <c r="AQ10" s="637"/>
      <c r="AR10" s="638"/>
      <c r="AS10" s="1617"/>
      <c r="AT10" s="1618"/>
      <c r="AU10" s="1619"/>
      <c r="AV10" s="1617"/>
      <c r="AW10" s="1618"/>
      <c r="AX10" s="1619"/>
      <c r="CC10" s="8"/>
      <c r="CD10" s="28"/>
      <c r="CE10" s="8"/>
      <c r="CF10" s="8"/>
      <c r="CG10" s="8"/>
      <c r="CH10" s="91" t="s">
        <v>48</v>
      </c>
      <c r="CI10" s="92" t="e">
        <f>VLOOKUP('実績用　（17コース）A3'!T11,$DS:$DW,5,FALSE)</f>
        <v>#N/A</v>
      </c>
      <c r="CJ10" s="92" t="e">
        <f>VLOOKUP('実績用　（17コース）A3'!W11,$DS:$DW,5,FALSE)</f>
        <v>#N/A</v>
      </c>
      <c r="CK10" s="92" t="e">
        <f>VLOOKUP('実績用　（17コース）A3'!Z11,$DS:$DW,5,FALSE)</f>
        <v>#N/A</v>
      </c>
      <c r="CL10" s="92" t="e">
        <f>VLOOKUP('実績用　（17コース）A3'!AC11,$DS:$DW,5,FALSE)</f>
        <v>#N/A</v>
      </c>
      <c r="CM10" s="92" t="e">
        <f>VLOOKUP('実績用　（17コース）A3'!AF11,$DS:$DW,5,FALSE)</f>
        <v>#N/A</v>
      </c>
      <c r="CO10" s="78"/>
      <c r="CP10" s="79" t="s">
        <v>45</v>
      </c>
      <c r="CQ10" s="80">
        <f>SUMIF(CI10:CM10,"五島市",CI11:CM11)*'実績用　（17コース）A3'!AL8</f>
        <v>0</v>
      </c>
      <c r="CR10" s="81">
        <f>SUMIF(CI10:CM10,"五島市",CI12:CM12)*'実績用　（17コース）A3'!AL10</f>
        <v>0</v>
      </c>
      <c r="CS10" s="36"/>
      <c r="CT10" s="83"/>
      <c r="CU10" s="852"/>
      <c r="CV10" s="84" t="s">
        <v>45</v>
      </c>
      <c r="CW10" s="85" t="str">
        <f>IF('実績用　（17コース）A3'!O10="","0",DB8/CU9)</f>
        <v>0</v>
      </c>
      <c r="CX10" s="86" t="str">
        <f>IF('実績用　（17コース）A3'!O10="","0",DB9/CU9)</f>
        <v>0</v>
      </c>
      <c r="CY10" s="87">
        <f>CW10*'実績用　（17コース）A3'!AL8</f>
        <v>0</v>
      </c>
      <c r="CZ10" s="88">
        <f>CX10*'実績用　（17コース）A3'!AL10</f>
        <v>0</v>
      </c>
      <c r="DA10" s="89">
        <f t="shared" si="0"/>
        <v>0</v>
      </c>
      <c r="DB10" s="93"/>
      <c r="DD10" s="90" t="s">
        <v>45</v>
      </c>
      <c r="DE10" s="85" t="str">
        <f>IF(('実績用　（17コース）A3'!P10)="","0",('実績用　（17コース）A3'!AL8+'実績用　（17コース）A3'!AL10)*'実績用　（17コース）A3'!P10*1000)</f>
        <v>0</v>
      </c>
      <c r="DF10" s="85">
        <f>COUNTA('実績用　（17コース）A3'!O10)*('実績用　（17コース）A3'!AL8+'実績用　（17コース）A3'!AL10)</f>
        <v>0</v>
      </c>
      <c r="DG10" s="85">
        <f>COUNTA('実績用　（17コース）A3'!Q10)*('実績用　（17コース）A3'!AL8+'実績用　（17コース）A3'!AL10)</f>
        <v>0</v>
      </c>
      <c r="DH10" s="85">
        <f>COUNTA('実績用　（17コース）A3'!R10)*('実績用　（17コース）A3'!AL8+'実績用　（17コース）A3'!AL10)</f>
        <v>0</v>
      </c>
      <c r="DI10" s="18"/>
      <c r="DJ10" s="5" t="s">
        <v>601</v>
      </c>
      <c r="DK10" s="28" t="s">
        <v>537</v>
      </c>
      <c r="DL10" s="28"/>
      <c r="DM10" s="28">
        <v>2</v>
      </c>
      <c r="DN10" s="18" t="s">
        <v>41</v>
      </c>
      <c r="DO10" s="28">
        <v>2</v>
      </c>
      <c r="DP10" s="28" t="s">
        <v>181</v>
      </c>
      <c r="DQ10" s="28" t="s">
        <v>39</v>
      </c>
      <c r="DR10" s="184">
        <v>1300</v>
      </c>
      <c r="DS10" s="28" t="s">
        <v>50</v>
      </c>
      <c r="DT10" s="28" t="s">
        <v>51</v>
      </c>
      <c r="DU10" s="28" t="s">
        <v>536</v>
      </c>
      <c r="DV10" s="28">
        <v>2600</v>
      </c>
      <c r="DW10" s="28" t="s">
        <v>52</v>
      </c>
      <c r="DX10" s="1">
        <v>650</v>
      </c>
      <c r="EA10" s="8"/>
      <c r="EB10" s="8"/>
      <c r="EC10" s="8"/>
    </row>
    <row r="11" spans="2:157" ht="16.5" customHeight="1" thickBot="1">
      <c r="B11" s="1327"/>
      <c r="C11" s="1660"/>
      <c r="D11" s="1661"/>
      <c r="E11" s="1614"/>
      <c r="F11" s="1615"/>
      <c r="G11" s="1615"/>
      <c r="H11" s="1615"/>
      <c r="I11" s="1615"/>
      <c r="J11" s="1615"/>
      <c r="K11" s="1615"/>
      <c r="L11" s="1692"/>
      <c r="M11" s="652" t="s">
        <v>53</v>
      </c>
      <c r="N11" s="1666"/>
      <c r="O11" s="482"/>
      <c r="P11" s="76"/>
      <c r="Q11" s="473"/>
      <c r="R11" s="486"/>
      <c r="S11" s="846" t="s">
        <v>54</v>
      </c>
      <c r="T11" s="94"/>
      <c r="U11" s="849" t="str">
        <f>IF(T11="","",VLOOKUP(T11,$DS:$DV,3,FALSE))</f>
        <v/>
      </c>
      <c r="V11" s="895"/>
      <c r="W11" s="94"/>
      <c r="X11" s="849" t="str">
        <f>IF(W11="","",VLOOKUP(W11,$DS:$DV,3,FALSE))</f>
        <v/>
      </c>
      <c r="Y11" s="895"/>
      <c r="Z11" s="94"/>
      <c r="AA11" s="849" t="str">
        <f>IF(Z11="","",VLOOKUP(Z11,$DS:$DV,3,FALSE))</f>
        <v/>
      </c>
      <c r="AB11" s="895"/>
      <c r="AC11" s="94"/>
      <c r="AD11" s="849" t="str">
        <f>IF(AC11="","",VLOOKUP(AC11,$DS:$DV,3,FALSE))</f>
        <v/>
      </c>
      <c r="AE11" s="895"/>
      <c r="AF11" s="94"/>
      <c r="AG11" s="849" t="str">
        <f>IF(AF11="","",VLOOKUP(AF11,'実績用　（17コース）A3'!$DS:$DV,3,FALSE))</f>
        <v/>
      </c>
      <c r="AH11" s="1667"/>
      <c r="AI11" s="1671"/>
      <c r="AJ11" s="645"/>
      <c r="AK11" s="645"/>
      <c r="AL11" s="1678"/>
      <c r="AM11" s="1679"/>
      <c r="AN11" s="1686"/>
      <c r="AO11" s="1686"/>
      <c r="AP11" s="1687"/>
      <c r="AQ11" s="637"/>
      <c r="AR11" s="638"/>
      <c r="AS11" s="1392"/>
      <c r="AT11" s="1393"/>
      <c r="AU11" s="1688"/>
      <c r="AV11" s="1392"/>
      <c r="AW11" s="1393"/>
      <c r="AX11" s="1674"/>
      <c r="CC11" s="8"/>
      <c r="CD11" s="28"/>
      <c r="CE11" s="8"/>
      <c r="CF11" s="8"/>
      <c r="CG11" s="8"/>
      <c r="CH11" s="91" t="s">
        <v>56</v>
      </c>
      <c r="CI11" s="95" t="e">
        <f>VLOOKUP('実績用　（17コース）A3'!T11,$DS:$DW,4,FALSE)</f>
        <v>#N/A</v>
      </c>
      <c r="CJ11" s="95" t="e">
        <f>VLOOKUP('実績用　（17コース）A3'!W11,$DS:$DW,4,FALSE)</f>
        <v>#N/A</v>
      </c>
      <c r="CK11" s="95" t="e">
        <f>VLOOKUP('実績用　（17コース）A3'!Z11,$DS:$DW,4,FALSE)</f>
        <v>#N/A</v>
      </c>
      <c r="CL11" s="95" t="e">
        <f>VLOOKUP('実績用　（17コース）A3'!AC11,$DS:$DW,4,FALSE)</f>
        <v>#N/A</v>
      </c>
      <c r="CM11" s="95" t="e">
        <f>VLOOKUP('実績用　（17コース）A3'!AF11,$DS:$DW,4,FALSE)</f>
        <v>#N/A</v>
      </c>
      <c r="CO11" s="78"/>
      <c r="CP11" s="79" t="s">
        <v>53</v>
      </c>
      <c r="CQ11" s="80">
        <f>SUMIF(CI10:CM10,"新上五島町",CI11:CM11)*'実績用　（17コース）A3'!AL8</f>
        <v>0</v>
      </c>
      <c r="CR11" s="81">
        <f>SUMIF(CI10:CM10,"上五島",CI12:CM12)*'実績用　（17コース）A3'!AL10</f>
        <v>0</v>
      </c>
      <c r="CS11" s="96"/>
      <c r="CT11" s="83"/>
      <c r="CU11" s="97"/>
      <c r="CV11" s="84" t="s">
        <v>53</v>
      </c>
      <c r="CW11" s="85" t="str">
        <f>IF('実績用　（17コース）A3'!O11="","0",DB8/CU9)</f>
        <v>0</v>
      </c>
      <c r="CX11" s="86" t="str">
        <f>IF('実績用　（17コース）A3'!O11="","0",DB9/CU9)</f>
        <v>0</v>
      </c>
      <c r="CY11" s="87">
        <f>CW11*'実績用　（17コース）A3'!AL8</f>
        <v>0</v>
      </c>
      <c r="CZ11" s="88">
        <f>CX11*'実績用　（17コース）A3'!AL10</f>
        <v>0</v>
      </c>
      <c r="DA11" s="89">
        <f t="shared" si="0"/>
        <v>0</v>
      </c>
      <c r="DB11" s="93"/>
      <c r="DC11" s="98"/>
      <c r="DD11" s="90" t="s">
        <v>53</v>
      </c>
      <c r="DE11" s="85" t="str">
        <f>IF(('実績用　（17コース）A3'!P11)="","0",('実績用　（17コース）A3'!AL8+'実績用　（17コース）A3'!AL10)*'実績用　（17コース）A3'!P11*1000)</f>
        <v>0</v>
      </c>
      <c r="DF11" s="85">
        <f>COUNTA('実績用　（17コース）A3'!O11)*('実績用　（17コース）A3'!AL8+'実績用　（17コース）A3'!AL10)</f>
        <v>0</v>
      </c>
      <c r="DG11" s="85">
        <f>COUNTA('実績用　（17コース）A3'!Q11)*('実績用　（17コース）A3'!AL8+'実績用　（17コース）A3'!AL10)</f>
        <v>0</v>
      </c>
      <c r="DH11" s="85">
        <f>COUNTA('実績用　（17コース）A3'!R11)*('実績用　（17コース）A3'!AL8+'実績用　（17コース）A3'!AL10)</f>
        <v>0</v>
      </c>
      <c r="DI11" s="18"/>
      <c r="DJ11" s="1" t="s">
        <v>49</v>
      </c>
      <c r="DK11" s="28" t="s">
        <v>57</v>
      </c>
      <c r="DL11" s="28"/>
      <c r="DM11" s="28">
        <v>3</v>
      </c>
      <c r="DN11" s="18" t="s">
        <v>58</v>
      </c>
      <c r="DO11" s="28">
        <v>3</v>
      </c>
      <c r="DP11" s="28" t="s">
        <v>182</v>
      </c>
      <c r="DQ11" s="28" t="s">
        <v>39</v>
      </c>
      <c r="DR11" s="184">
        <v>900</v>
      </c>
      <c r="DS11" s="28" t="s">
        <v>59</v>
      </c>
      <c r="DT11" s="28" t="s">
        <v>60</v>
      </c>
      <c r="DU11" s="28" t="s">
        <v>536</v>
      </c>
      <c r="DV11" s="28">
        <v>3400</v>
      </c>
      <c r="DW11" s="28" t="s">
        <v>58</v>
      </c>
      <c r="DX11" s="1">
        <v>450</v>
      </c>
      <c r="EA11" s="8"/>
      <c r="EB11" s="8"/>
      <c r="EC11" s="8"/>
    </row>
    <row r="12" spans="2:157" ht="16.5" customHeight="1">
      <c r="B12" s="1327"/>
      <c r="C12" s="1662"/>
      <c r="D12" s="1663"/>
      <c r="E12" s="835" t="s">
        <v>378</v>
      </c>
      <c r="F12" s="1693"/>
      <c r="G12" s="613"/>
      <c r="H12" s="613"/>
      <c r="I12" s="885" t="s">
        <v>379</v>
      </c>
      <c r="J12" s="613"/>
      <c r="K12" s="613"/>
      <c r="L12" s="650"/>
      <c r="M12" s="652" t="s">
        <v>61</v>
      </c>
      <c r="N12" s="1666"/>
      <c r="O12" s="482"/>
      <c r="P12" s="76"/>
      <c r="Q12" s="489"/>
      <c r="R12" s="486"/>
      <c r="S12" s="847"/>
      <c r="T12" s="604" t="str">
        <f>IF(T11="","",VLOOKUP(T11,$DS:$DV,2,FALSE))</f>
        <v/>
      </c>
      <c r="U12" s="605"/>
      <c r="V12" s="606"/>
      <c r="W12" s="604" t="str">
        <f>IF(W11="","",VLOOKUP(W11,$DS:$DV,2,FALSE))</f>
        <v/>
      </c>
      <c r="X12" s="605"/>
      <c r="Y12" s="606"/>
      <c r="Z12" s="604" t="str">
        <f>IF(Z11="","",VLOOKUP(Z11,$DS:$DV,2,FALSE))</f>
        <v/>
      </c>
      <c r="AA12" s="605"/>
      <c r="AB12" s="606"/>
      <c r="AC12" s="604" t="str">
        <f>IF(AC11="","",VLOOKUP(AC11,$DS:$DV,2,FALSE))</f>
        <v/>
      </c>
      <c r="AD12" s="605"/>
      <c r="AE12" s="606"/>
      <c r="AF12" s="604" t="str">
        <f>IF(AF11="","",VLOOKUP(AF11,'実績用　（17コース）A3'!$DS:$DV,2,FALSE))</f>
        <v/>
      </c>
      <c r="AG12" s="605"/>
      <c r="AH12" s="605"/>
      <c r="AI12" s="1497" t="s">
        <v>62</v>
      </c>
      <c r="AJ12" s="1372"/>
      <c r="AK12" s="1373"/>
      <c r="AL12" s="1646">
        <f>AL8+AL10</f>
        <v>0</v>
      </c>
      <c r="AM12" s="1647"/>
      <c r="AN12" s="1650">
        <f>AN8+AN10</f>
        <v>0</v>
      </c>
      <c r="AO12" s="1650"/>
      <c r="AP12" s="1651"/>
      <c r="AQ12" s="637"/>
      <c r="AR12" s="638"/>
      <c r="AS12" s="1394"/>
      <c r="AT12" s="1395"/>
      <c r="AU12" s="1620"/>
      <c r="AV12" s="1394"/>
      <c r="AW12" s="1395"/>
      <c r="AX12" s="1620"/>
      <c r="CC12" s="8"/>
      <c r="CD12" s="28"/>
      <c r="CE12" s="8"/>
      <c r="CF12" s="8"/>
      <c r="CG12" s="8"/>
      <c r="CH12" s="91" t="s">
        <v>64</v>
      </c>
      <c r="CI12" s="95" t="e">
        <f>CI11</f>
        <v>#N/A</v>
      </c>
      <c r="CJ12" s="95" t="e">
        <f t="shared" ref="CJ12:CM12" si="1">CJ11</f>
        <v>#N/A</v>
      </c>
      <c r="CK12" s="95" t="e">
        <f t="shared" si="1"/>
        <v>#N/A</v>
      </c>
      <c r="CL12" s="95" t="e">
        <f t="shared" si="1"/>
        <v>#N/A</v>
      </c>
      <c r="CM12" s="95" t="e">
        <f t="shared" si="1"/>
        <v>#N/A</v>
      </c>
      <c r="CO12" s="78"/>
      <c r="CP12" s="79" t="s">
        <v>61</v>
      </c>
      <c r="CQ12" s="80">
        <f>SUMIF(CI10:CM10,"小値賀町",CI11:CM11)*'実績用　（17コース）A3'!AL8</f>
        <v>0</v>
      </c>
      <c r="CR12" s="81">
        <f>SUMIF(CI10:CM10,"小値賀",CI12:CM12)*'実績用　（17コース）A3'!AL10</f>
        <v>0</v>
      </c>
      <c r="CS12" s="96"/>
      <c r="CT12" s="83"/>
      <c r="CU12" s="97"/>
      <c r="CV12" s="84" t="s">
        <v>61</v>
      </c>
      <c r="CW12" s="85" t="str">
        <f>IF('実績用　（17コース）A3'!O12="","0",DB8/CU9)</f>
        <v>0</v>
      </c>
      <c r="CX12" s="86" t="str">
        <f>IF('実績用　（17コース）A3'!O12="","0",DB9/CU9)</f>
        <v>0</v>
      </c>
      <c r="CY12" s="87">
        <f>CW12*'実績用　（17コース）A3'!AL8</f>
        <v>0</v>
      </c>
      <c r="CZ12" s="88">
        <f>CX12*'実績用　（17コース）A3'!AL10</f>
        <v>0</v>
      </c>
      <c r="DA12" s="89">
        <f t="shared" si="0"/>
        <v>0</v>
      </c>
      <c r="DB12" s="93"/>
      <c r="DC12" s="98"/>
      <c r="DD12" s="90" t="s">
        <v>61</v>
      </c>
      <c r="DE12" s="85" t="str">
        <f>IF(('実績用　（17コース）A3'!P12)="","0",('実績用　（17コース）A3'!AL8+'実績用　（17コース）A3'!AL10)*'実績用　（17コース）A3'!P12*1000)</f>
        <v>0</v>
      </c>
      <c r="DF12" s="85">
        <f>COUNTA('実績用　（17コース）A3'!O12)*('実績用　（17コース）A3'!AL8+'実績用　（17コース）A3'!AL10)</f>
        <v>0</v>
      </c>
      <c r="DG12" s="85">
        <f>COUNTA('実績用　（17コース）A3'!Q12)*('実績用　（17コース）A3'!AL8+'実績用　（17コース）A3'!AL10)</f>
        <v>0</v>
      </c>
      <c r="DH12" s="85">
        <f>COUNTA('実績用　（17コース）A3'!R12)*('実績用　（17コース）A3'!AL8+'実績用　（17コース）A3'!AL10)</f>
        <v>0</v>
      </c>
      <c r="DI12" s="18"/>
      <c r="DJ12" s="8"/>
      <c r="DL12" s="28"/>
      <c r="DM12" s="28">
        <v>4</v>
      </c>
      <c r="DN12" s="18" t="s">
        <v>65</v>
      </c>
      <c r="DO12" s="28">
        <v>4</v>
      </c>
      <c r="DP12" s="28" t="s">
        <v>183</v>
      </c>
      <c r="DQ12" s="28" t="s">
        <v>39</v>
      </c>
      <c r="DR12" s="184">
        <v>200</v>
      </c>
      <c r="DS12" s="28" t="s">
        <v>66</v>
      </c>
      <c r="DT12" s="28" t="s">
        <v>67</v>
      </c>
      <c r="DU12" s="28" t="s">
        <v>536</v>
      </c>
      <c r="DV12" s="28">
        <v>4400</v>
      </c>
      <c r="DW12" s="28" t="s">
        <v>58</v>
      </c>
      <c r="DX12" s="1">
        <v>100</v>
      </c>
      <c r="EA12" s="8"/>
      <c r="EB12" s="8"/>
      <c r="EC12" s="8"/>
    </row>
    <row r="13" spans="2:157" ht="16.5" customHeight="1" thickBot="1">
      <c r="B13" s="1327"/>
      <c r="C13" s="1664"/>
      <c r="D13" s="1665"/>
      <c r="E13" s="838"/>
      <c r="F13" s="1694"/>
      <c r="G13" s="614"/>
      <c r="H13" s="614"/>
      <c r="I13" s="886"/>
      <c r="J13" s="614"/>
      <c r="K13" s="614"/>
      <c r="L13" s="651"/>
      <c r="M13" s="887" t="s">
        <v>68</v>
      </c>
      <c r="N13" s="1673"/>
      <c r="O13" s="483"/>
      <c r="P13" s="100"/>
      <c r="Q13" s="490"/>
      <c r="R13" s="491"/>
      <c r="S13" s="848"/>
      <c r="T13" s="718" t="str">
        <f>IF(T11="","",VLOOKUP(T11,$DS:$DV,4,FALSE))</f>
        <v/>
      </c>
      <c r="U13" s="719"/>
      <c r="V13" s="720"/>
      <c r="W13" s="718" t="str">
        <f>IF(W11="","",VLOOKUP(W11,$DS:$DV,4,FALSE))</f>
        <v/>
      </c>
      <c r="X13" s="719"/>
      <c r="Y13" s="720"/>
      <c r="Z13" s="718" t="str">
        <f>IF(Z11="","",VLOOKUP(Z11,$DS:$DV,4,FALSE))</f>
        <v/>
      </c>
      <c r="AA13" s="719"/>
      <c r="AB13" s="720"/>
      <c r="AC13" s="718" t="str">
        <f>IF(AC11="","",VLOOKUP(AC11,$DS:$DV,4,FALSE))</f>
        <v/>
      </c>
      <c r="AD13" s="719"/>
      <c r="AE13" s="720"/>
      <c r="AF13" s="718" t="str">
        <f>IF(AF11="","",VLOOKUP(AF11,'実績用　（17コース）A3'!$DS:$DV,4,FALSE))</f>
        <v/>
      </c>
      <c r="AG13" s="719"/>
      <c r="AH13" s="719"/>
      <c r="AI13" s="1643"/>
      <c r="AJ13" s="1644"/>
      <c r="AK13" s="1645"/>
      <c r="AL13" s="1648"/>
      <c r="AM13" s="1649"/>
      <c r="AN13" s="1652"/>
      <c r="AO13" s="1652"/>
      <c r="AP13" s="1653"/>
      <c r="AQ13" s="639"/>
      <c r="AR13" s="640"/>
      <c r="AS13" s="1617"/>
      <c r="AT13" s="1618"/>
      <c r="AU13" s="1619"/>
      <c r="AV13" s="1617"/>
      <c r="AW13" s="1618"/>
      <c r="AX13" s="1619"/>
      <c r="CC13" s="8"/>
      <c r="CD13" s="28"/>
      <c r="CE13" s="8"/>
      <c r="CF13" s="8"/>
      <c r="CG13" s="8"/>
      <c r="CO13" s="101"/>
      <c r="CP13" s="102" t="s">
        <v>68</v>
      </c>
      <c r="CQ13" s="103">
        <f>SUMIF(CI10:CM10,"宇久町",CI11:CM11)*'実績用　（17コース）A3'!AL8</f>
        <v>0</v>
      </c>
      <c r="CR13" s="104">
        <f>SUMIF(CI10:CM10,"宇久",CI12:CM12)*'実績用　（17コース）A3'!AL10</f>
        <v>0</v>
      </c>
      <c r="CS13" s="36"/>
      <c r="CT13" s="83"/>
      <c r="CU13" s="105"/>
      <c r="CV13" s="106" t="s">
        <v>68</v>
      </c>
      <c r="CW13" s="107" t="str">
        <f>IF('実績用　（17コース）A3'!O13="","0",DB8/CU9)</f>
        <v>0</v>
      </c>
      <c r="CX13" s="108" t="str">
        <f>IF('実績用　（17コース）A3'!O13="","0",DB9/CU9)</f>
        <v>0</v>
      </c>
      <c r="CY13" s="109">
        <f>CW13*'実績用　（17コース）A3'!AL8</f>
        <v>0</v>
      </c>
      <c r="CZ13" s="110">
        <f>CX13*'実績用　（17コース）A3'!AL10</f>
        <v>0</v>
      </c>
      <c r="DA13" s="111">
        <f t="shared" si="0"/>
        <v>0</v>
      </c>
      <c r="DB13" s="93"/>
      <c r="DD13" s="112" t="s">
        <v>68</v>
      </c>
      <c r="DE13" s="107" t="str">
        <f>IF(('実績用　（17コース）A3'!P13)="","0",('実績用　（17コース）A3'!AL8+'実績用　（17コース）A3'!AL10)*'実績用　（17コース）A3'!P13*1000)</f>
        <v>0</v>
      </c>
      <c r="DF13" s="107">
        <f>COUNTA('実績用　（17コース）A3'!O13)*('実績用　（17コース）A3'!AL8+'実績用　（17コース）A3'!AL10)</f>
        <v>0</v>
      </c>
      <c r="DG13" s="107">
        <f>COUNTA('実績用　（17コース）A3'!Q13)*('実績用　（17コース）A3'!AL8+'実績用　（17コース）A3'!AL10)</f>
        <v>0</v>
      </c>
      <c r="DH13" s="107">
        <f>COUNTA('実績用　（17コース）A3'!R13)*('実績用　（17コース）A3'!AL8+'実績用　（17コース）A3'!AL10)</f>
        <v>0</v>
      </c>
      <c r="DI13" s="18"/>
      <c r="DJ13" s="8"/>
      <c r="DK13" s="28"/>
      <c r="DL13" s="28"/>
      <c r="DM13" s="8"/>
      <c r="DN13" s="18" t="s">
        <v>71</v>
      </c>
      <c r="DO13" s="28">
        <v>5</v>
      </c>
      <c r="DP13" s="28" t="s">
        <v>185</v>
      </c>
      <c r="DQ13" s="28" t="s">
        <v>39</v>
      </c>
      <c r="DR13" s="184">
        <v>200</v>
      </c>
      <c r="DS13" s="28" t="s">
        <v>72</v>
      </c>
      <c r="DT13" s="28" t="s">
        <v>73</v>
      </c>
      <c r="DU13" s="28" t="s">
        <v>536</v>
      </c>
      <c r="DV13" s="28">
        <v>3900</v>
      </c>
      <c r="DW13" s="28" t="s">
        <v>44</v>
      </c>
      <c r="DX13" s="1">
        <v>100</v>
      </c>
      <c r="EA13" s="8"/>
      <c r="EB13" s="8"/>
      <c r="EC13" s="8"/>
    </row>
    <row r="14" spans="2:157" ht="16.5" customHeight="1" thickTop="1" thickBot="1">
      <c r="B14" s="1327">
        <v>2</v>
      </c>
      <c r="C14" s="1334"/>
      <c r="D14" s="1336"/>
      <c r="E14" s="1614" t="s">
        <v>381</v>
      </c>
      <c r="F14" s="1615"/>
      <c r="G14" s="1615"/>
      <c r="H14" s="1695"/>
      <c r="I14" s="1695"/>
      <c r="J14" s="1695"/>
      <c r="K14" s="1695"/>
      <c r="L14" s="1696"/>
      <c r="M14" s="708" t="s">
        <v>113</v>
      </c>
      <c r="N14" s="1616"/>
      <c r="O14" s="481"/>
      <c r="P14" s="56"/>
      <c r="Q14" s="485"/>
      <c r="R14" s="487"/>
      <c r="S14" s="712" t="s">
        <v>34</v>
      </c>
      <c r="T14" s="57"/>
      <c r="U14" s="872" t="str">
        <f>IF(T14="","",VLOOKUP(T14,$DO:$DR,3,FALSE))</f>
        <v/>
      </c>
      <c r="V14" s="873"/>
      <c r="W14" s="57"/>
      <c r="X14" s="872" t="str">
        <f>IF(W14="","",VLOOKUP(W14,$DO:$DR,3,FALSE))</f>
        <v/>
      </c>
      <c r="Y14" s="873"/>
      <c r="Z14" s="57"/>
      <c r="AA14" s="872" t="str">
        <f>IF(Z14="","",VLOOKUP(Z14,$DO:$DR,3,FALSE))</f>
        <v/>
      </c>
      <c r="AB14" s="873"/>
      <c r="AC14" s="57"/>
      <c r="AD14" s="872" t="str">
        <f>IF(AC14="","",VLOOKUP(AC14,$DO:$DR,3,FALSE))</f>
        <v/>
      </c>
      <c r="AE14" s="873"/>
      <c r="AF14" s="57"/>
      <c r="AG14" s="872" t="str">
        <f>IF(AF14="","",VLOOKUP(AF14,$DO:$DR,3,FALSE))</f>
        <v/>
      </c>
      <c r="AH14" s="1613"/>
      <c r="AI14" s="1675" t="s">
        <v>179</v>
      </c>
      <c r="AJ14" s="631">
        <f>DB14+CS14</f>
        <v>0</v>
      </c>
      <c r="AK14" s="631"/>
      <c r="AL14" s="1676"/>
      <c r="AM14" s="1677"/>
      <c r="AN14" s="1650">
        <f>(AJ14*AL14)</f>
        <v>0</v>
      </c>
      <c r="AO14" s="1650"/>
      <c r="AP14" s="1680"/>
      <c r="AQ14" s="635">
        <f>SUM(P14:P19)*AL18</f>
        <v>0</v>
      </c>
      <c r="AR14" s="636"/>
      <c r="AS14" s="965"/>
      <c r="AT14" s="966"/>
      <c r="AU14" s="1683"/>
      <c r="AV14" s="965"/>
      <c r="AW14" s="966"/>
      <c r="AX14" s="967"/>
      <c r="CC14" s="8"/>
      <c r="CD14" s="28"/>
      <c r="CE14" s="8"/>
      <c r="CF14" s="8"/>
      <c r="CG14" s="8"/>
      <c r="CO14" s="62">
        <v>2</v>
      </c>
      <c r="CP14" s="63" t="s">
        <v>110</v>
      </c>
      <c r="CQ14" s="64">
        <f>SUMIF(CI16:CM16,"対馬市",CI17:CM17)*'実績用　（17コース）A3'!AL14</f>
        <v>0</v>
      </c>
      <c r="CR14" s="65">
        <f>SUMIF(CI16:CM16,"対馬市",CI18:CM18)*'実績用　（17コース）A3'!AL16</f>
        <v>0</v>
      </c>
      <c r="CS14" s="66">
        <f>SUM('実績用　（17コース）A3'!T19:AH19)</f>
        <v>0</v>
      </c>
      <c r="CT14" s="83"/>
      <c r="CU14" s="67" t="s">
        <v>11</v>
      </c>
      <c r="CV14" s="68" t="s">
        <v>110</v>
      </c>
      <c r="CW14" s="69" t="str">
        <f>IF('実績用　（17コース）A3'!O14="","0",DB14/CU15)</f>
        <v>0</v>
      </c>
      <c r="CX14" s="70" t="str">
        <f>IF('実績用　（17コース）A3'!O14="","0",DB15/CU15)</f>
        <v>0</v>
      </c>
      <c r="CY14" s="71">
        <f>CW14*'実績用　（17コース）A3'!AL14</f>
        <v>0</v>
      </c>
      <c r="CZ14" s="72">
        <f>CX14*'実績用　（17コース）A3'!AL16</f>
        <v>0</v>
      </c>
      <c r="DA14" s="73">
        <f>CY14+CZ14</f>
        <v>0</v>
      </c>
      <c r="DB14" s="66">
        <f>SUM('実績用　（17コース）A3'!T16:AH16)</f>
        <v>0</v>
      </c>
      <c r="DD14" s="74" t="s">
        <v>110</v>
      </c>
      <c r="DE14" s="69"/>
      <c r="DF14" s="69">
        <f>COUNTA('実績用　（17コース）A3'!O14)*('実績用　（17コース）A3'!AL14+'実績用　（17コース）A3'!AL16)</f>
        <v>0</v>
      </c>
      <c r="DG14" s="69">
        <f>COUNTA('実績用　（17コース）A3'!Q14)*('実績用　（17コース）A3'!AL14+'実績用　（17コース）A3'!AL16)</f>
        <v>0</v>
      </c>
      <c r="DH14" s="69">
        <f>COUNTA('実績用　（17コース）A3'!R14)*('実績用　（17コース）A3'!AL14+'実績用　（17コース）A3'!AL16)</f>
        <v>0</v>
      </c>
      <c r="DI14" s="18"/>
      <c r="DJ14" s="8"/>
      <c r="DK14" s="28"/>
      <c r="DL14" s="28"/>
      <c r="DM14" s="28"/>
      <c r="DN14" s="18" t="s">
        <v>76</v>
      </c>
      <c r="DO14" s="5">
        <v>6</v>
      </c>
      <c r="DP14" s="28" t="s">
        <v>186</v>
      </c>
      <c r="DQ14" s="28" t="s">
        <v>39</v>
      </c>
      <c r="DR14" s="186">
        <v>0</v>
      </c>
      <c r="DV14" s="5"/>
      <c r="DW14" s="5"/>
      <c r="DX14" s="1">
        <v>0</v>
      </c>
      <c r="EA14" s="8"/>
      <c r="EB14" s="8"/>
      <c r="EC14" s="8"/>
    </row>
    <row r="15" spans="2:157" ht="16.5" customHeight="1">
      <c r="B15" s="1327"/>
      <c r="C15" s="1335"/>
      <c r="D15" s="1337"/>
      <c r="E15" s="1689"/>
      <c r="F15" s="1690"/>
      <c r="G15" s="1690"/>
      <c r="H15" s="1690"/>
      <c r="I15" s="1690"/>
      <c r="J15" s="1690"/>
      <c r="K15" s="1690"/>
      <c r="L15" s="1691"/>
      <c r="M15" s="652" t="s">
        <v>112</v>
      </c>
      <c r="N15" s="1666"/>
      <c r="O15" s="482"/>
      <c r="P15" s="76"/>
      <c r="Q15" s="473"/>
      <c r="R15" s="488"/>
      <c r="S15" s="713"/>
      <c r="T15" s="819" t="str">
        <f>IF(T14="","",VLOOKUP(T14,$DO:$DR,2,FALSE))</f>
        <v/>
      </c>
      <c r="U15" s="820"/>
      <c r="V15" s="821"/>
      <c r="W15" s="819" t="str">
        <f>IF(W14="","",VLOOKUP(W14,$DO:$DR,2,FALSE))</f>
        <v/>
      </c>
      <c r="X15" s="820"/>
      <c r="Y15" s="821"/>
      <c r="Z15" s="819" t="str">
        <f>IF(Z14="","",VLOOKUP(Z14,$DO:$DR,2,FALSE))</f>
        <v/>
      </c>
      <c r="AA15" s="820"/>
      <c r="AB15" s="821"/>
      <c r="AC15" s="819" t="str">
        <f>IF(AC14="","",VLOOKUP(AC14,$DO:$DR,2,FALSE))</f>
        <v/>
      </c>
      <c r="AD15" s="820"/>
      <c r="AE15" s="821"/>
      <c r="AF15" s="819" t="str">
        <f>IF(AF14="","",VLOOKUP(AF14,$DO:$DR,2,FALSE))</f>
        <v/>
      </c>
      <c r="AG15" s="820"/>
      <c r="AH15" s="820"/>
      <c r="AI15" s="1698"/>
      <c r="AJ15" s="645"/>
      <c r="AK15" s="645"/>
      <c r="AL15" s="1678"/>
      <c r="AM15" s="1679"/>
      <c r="AN15" s="1681"/>
      <c r="AO15" s="1681"/>
      <c r="AP15" s="1682"/>
      <c r="AQ15" s="637"/>
      <c r="AR15" s="638"/>
      <c r="AS15" s="1394"/>
      <c r="AT15" s="1395"/>
      <c r="AU15" s="1620"/>
      <c r="AV15" s="1394"/>
      <c r="AW15" s="1395"/>
      <c r="AX15" s="1620"/>
      <c r="CC15" s="8"/>
      <c r="CD15" s="28"/>
      <c r="CE15" s="8"/>
      <c r="CF15" s="8"/>
      <c r="CG15" s="8"/>
      <c r="CO15" s="78"/>
      <c r="CP15" s="79" t="s">
        <v>111</v>
      </c>
      <c r="CQ15" s="80">
        <f>SUMIF(CI16:CM16,"壱岐市",CI17:CM17)*'実績用　（17コース）A3'!AL14</f>
        <v>0</v>
      </c>
      <c r="CR15" s="81">
        <f>SUMIF(CI16:CM16,"壱岐市",CI18:CM18)*'実績用　（17コース）A3'!AL16</f>
        <v>0</v>
      </c>
      <c r="CS15" s="82">
        <f>CS14</f>
        <v>0</v>
      </c>
      <c r="CT15" s="83"/>
      <c r="CU15" s="851">
        <f>COUNTA('実績用　（17コース）A3'!O14:O19)</f>
        <v>0</v>
      </c>
      <c r="CV15" s="84" t="s">
        <v>111</v>
      </c>
      <c r="CW15" s="85" t="str">
        <f>IF('実績用　（17コース）A3'!O15="","0",DB14/CU15)</f>
        <v>0</v>
      </c>
      <c r="CX15" s="86" t="str">
        <f>IF('実績用　（17コース）A3'!O15="","0",DB15/CU15)</f>
        <v>0</v>
      </c>
      <c r="CY15" s="87">
        <f>CW15*'実績用　（17コース）A3'!AL14</f>
        <v>0</v>
      </c>
      <c r="CZ15" s="88">
        <f>CX15*'実績用　（17コース）A3'!AL16</f>
        <v>0</v>
      </c>
      <c r="DA15" s="89">
        <f t="shared" ref="DA15:DA19" si="2">CY15+CZ15</f>
        <v>0</v>
      </c>
      <c r="DB15" s="82">
        <f>CO118</f>
        <v>0</v>
      </c>
      <c r="DD15" s="90" t="s">
        <v>111</v>
      </c>
      <c r="DE15" s="85" t="str">
        <f>IF(('実績用　（17コース）A3'!P15)="","0",('実績用　（17コース）A3'!AL14+'実績用　（17コース）A3'!AL16)*'実績用　（17コース）A3'!P15*1000)</f>
        <v>0</v>
      </c>
      <c r="DF15" s="85">
        <f>COUNTA('実績用　（17コース）A3'!O15)*('実績用　（17コース）A3'!AL14+'実績用　（17コース）A3'!AL16)</f>
        <v>0</v>
      </c>
      <c r="DG15" s="85">
        <f>COUNTA('実績用　（17コース）A3'!Q15)*('実績用　（17コース）A3'!AL14+'実績用　（17コース）A3'!AL16)</f>
        <v>0</v>
      </c>
      <c r="DH15" s="85">
        <f>COUNTA('実績用　（17コース）A3'!R15)*('実績用　（17コース）A3'!AL14+'実績用　（17コース）A3'!AL16)</f>
        <v>0</v>
      </c>
      <c r="DI15" s="18"/>
      <c r="DJ15" s="8"/>
      <c r="DK15" s="28"/>
      <c r="DL15" s="28"/>
      <c r="DM15" s="28"/>
      <c r="DO15" s="5">
        <v>7</v>
      </c>
      <c r="DP15" s="28" t="s">
        <v>180</v>
      </c>
      <c r="DQ15" s="28" t="s">
        <v>618</v>
      </c>
      <c r="DR15" s="186">
        <v>3300</v>
      </c>
      <c r="DS15" s="5" t="s">
        <v>79</v>
      </c>
      <c r="DT15" s="5" t="s">
        <v>80</v>
      </c>
      <c r="DU15" s="5" t="s">
        <v>81</v>
      </c>
      <c r="DV15" s="5">
        <v>3900</v>
      </c>
      <c r="DW15" s="28" t="s">
        <v>44</v>
      </c>
      <c r="DX15" s="1">
        <v>1650</v>
      </c>
      <c r="EA15" s="8"/>
      <c r="EB15" s="8"/>
      <c r="EC15" s="8"/>
    </row>
    <row r="16" spans="2:157" ht="16.5" customHeight="1">
      <c r="B16" s="1327"/>
      <c r="C16" s="1668" t="s">
        <v>508</v>
      </c>
      <c r="D16" s="1669"/>
      <c r="E16" s="1689"/>
      <c r="F16" s="1690"/>
      <c r="G16" s="1690"/>
      <c r="H16" s="1690"/>
      <c r="I16" s="1690"/>
      <c r="J16" s="1690"/>
      <c r="K16" s="1690"/>
      <c r="L16" s="1691"/>
      <c r="M16" s="652" t="s">
        <v>45</v>
      </c>
      <c r="N16" s="1666"/>
      <c r="O16" s="482"/>
      <c r="P16" s="76"/>
      <c r="Q16" s="473"/>
      <c r="R16" s="486"/>
      <c r="S16" s="713"/>
      <c r="T16" s="853" t="str">
        <f>IF(T14="","",VLOOKUP(T14,$DO:$DR,4,FALSE))</f>
        <v/>
      </c>
      <c r="U16" s="854"/>
      <c r="V16" s="855"/>
      <c r="W16" s="853" t="str">
        <f>IF(W14="","",VLOOKUP(W14,$DO:$DR,4,FALSE))</f>
        <v/>
      </c>
      <c r="X16" s="854"/>
      <c r="Y16" s="855"/>
      <c r="Z16" s="853" t="str">
        <f>IF(Z14="","",VLOOKUP(Z14,$DO:$DR,4,FALSE))</f>
        <v/>
      </c>
      <c r="AA16" s="854"/>
      <c r="AB16" s="855"/>
      <c r="AC16" s="853" t="str">
        <f>IF(AC14="","",VLOOKUP(AC14,$DO:$DR,4,FALSE))</f>
        <v/>
      </c>
      <c r="AD16" s="854"/>
      <c r="AE16" s="855"/>
      <c r="AF16" s="853" t="str">
        <f>IF(AF14="","",VLOOKUP(AF14,$DO:$DR,4,FALSE))</f>
        <v/>
      </c>
      <c r="AG16" s="854"/>
      <c r="AH16" s="855"/>
      <c r="AI16" s="1670" t="s">
        <v>284</v>
      </c>
      <c r="AJ16" s="1672">
        <f>CS15+DB15</f>
        <v>0</v>
      </c>
      <c r="AK16" s="1672"/>
      <c r="AL16" s="1684"/>
      <c r="AM16" s="1685"/>
      <c r="AN16" s="1681">
        <f>(AJ16*AL16)</f>
        <v>0</v>
      </c>
      <c r="AO16" s="1681"/>
      <c r="AP16" s="1682"/>
      <c r="AQ16" s="637"/>
      <c r="AR16" s="638"/>
      <c r="AS16" s="1617"/>
      <c r="AT16" s="1618"/>
      <c r="AU16" s="1619"/>
      <c r="AV16" s="1617"/>
      <c r="AW16" s="1618"/>
      <c r="AX16" s="1619"/>
      <c r="CC16" s="8"/>
      <c r="CD16" s="28"/>
      <c r="CE16" s="8"/>
      <c r="CF16" s="8"/>
      <c r="CG16" s="8"/>
      <c r="CH16" s="91" t="s">
        <v>48</v>
      </c>
      <c r="CI16" s="92" t="e">
        <f>VLOOKUP('実績用　（17コース）A3'!T17,$DS:$DW,5,FALSE)</f>
        <v>#N/A</v>
      </c>
      <c r="CJ16" s="92" t="e">
        <f>VLOOKUP('実績用　（17コース）A3'!W17,$DS:$DW,5,FALSE)</f>
        <v>#N/A</v>
      </c>
      <c r="CK16" s="92" t="e">
        <f>VLOOKUP('実績用　（17コース）A3'!Z17,$DS:$DW,5,FALSE)</f>
        <v>#N/A</v>
      </c>
      <c r="CL16" s="92" t="e">
        <f>VLOOKUP('実績用　（17コース）A3'!AC17,$DS:$DW,5,FALSE)</f>
        <v>#N/A</v>
      </c>
      <c r="CM16" s="92" t="e">
        <f>VLOOKUP('実績用　（17コース）A3'!AF17,$DS:$DW,5,FALSE)</f>
        <v>#N/A</v>
      </c>
      <c r="CO16" s="78"/>
      <c r="CP16" s="79" t="s">
        <v>45</v>
      </c>
      <c r="CQ16" s="80">
        <f>SUMIF(CI16:CM16,"五島市",CI17:CM17)*'実績用　（17コース）A3'!AL14</f>
        <v>0</v>
      </c>
      <c r="CR16" s="81">
        <f>SUMIF(CI16:CM16,"五島市",CI18:CM18)*'実績用　（17コース）A3'!AL16</f>
        <v>0</v>
      </c>
      <c r="CS16" s="96"/>
      <c r="CT16" s="83"/>
      <c r="CU16" s="852"/>
      <c r="CV16" s="84" t="s">
        <v>45</v>
      </c>
      <c r="CW16" s="85" t="str">
        <f>IF('実績用　（17コース）A3'!O16="","0",DB14/CU15)</f>
        <v>0</v>
      </c>
      <c r="CX16" s="86" t="str">
        <f>IF('実績用　（17コース）A3'!O16="","0",DB15/CU15)</f>
        <v>0</v>
      </c>
      <c r="CY16" s="87">
        <f>CW16*'実績用　（17コース）A3'!AL14</f>
        <v>0</v>
      </c>
      <c r="CZ16" s="88">
        <f>CX16*'実績用　（17コース）A3'!AL16</f>
        <v>0</v>
      </c>
      <c r="DA16" s="89">
        <f t="shared" si="2"/>
        <v>0</v>
      </c>
      <c r="DB16" s="93"/>
      <c r="DD16" s="90" t="s">
        <v>45</v>
      </c>
      <c r="DE16" s="85" t="str">
        <f>IF(('実績用　（17コース）A3'!P16)="","0",('実績用　（17コース）A3'!AL14+'実績用　（17コース）A3'!AL16)*'実績用　（17コース）A3'!P16*1000)</f>
        <v>0</v>
      </c>
      <c r="DF16" s="85">
        <f>COUNTA('実績用　（17コース）A3'!O16)*('実績用　（17コース）A3'!AL14+'実績用　（17コース）A3'!AL16)</f>
        <v>0</v>
      </c>
      <c r="DG16" s="85">
        <f>COUNTA('実績用　（17コース）A3'!Q16)*('実績用　（17コース）A3'!AL14+'実績用　（17コース）A3'!AL16)</f>
        <v>0</v>
      </c>
      <c r="DH16" s="85">
        <f>COUNTA('実績用　（17コース）A3'!R16)*('実績用　（17コース）A3'!AL14+'実績用　（17コース）A3'!AL16)</f>
        <v>0</v>
      </c>
      <c r="DI16" s="18"/>
      <c r="DJ16" s="18"/>
      <c r="DL16" s="28"/>
      <c r="DM16" s="4"/>
      <c r="DO16" s="5">
        <v>8</v>
      </c>
      <c r="DP16" s="28" t="s">
        <v>181</v>
      </c>
      <c r="DQ16" s="28" t="s">
        <v>618</v>
      </c>
      <c r="DR16" s="186">
        <v>3700</v>
      </c>
      <c r="DS16" s="5" t="s">
        <v>83</v>
      </c>
      <c r="DT16" s="5" t="s">
        <v>84</v>
      </c>
      <c r="DU16" s="5" t="s">
        <v>81</v>
      </c>
      <c r="DV16" s="5">
        <v>3400</v>
      </c>
      <c r="DW16" s="28" t="s">
        <v>58</v>
      </c>
      <c r="DX16" s="1">
        <v>1850</v>
      </c>
      <c r="EA16" s="8"/>
      <c r="EB16" s="8"/>
      <c r="EC16" s="8"/>
    </row>
    <row r="17" spans="2:133" ht="16.5" customHeight="1" thickBot="1">
      <c r="B17" s="1327"/>
      <c r="C17" s="1660"/>
      <c r="D17" s="1661"/>
      <c r="E17" s="1614"/>
      <c r="F17" s="1615"/>
      <c r="G17" s="1615"/>
      <c r="H17" s="1615"/>
      <c r="I17" s="1615"/>
      <c r="J17" s="1615"/>
      <c r="K17" s="1615"/>
      <c r="L17" s="1692"/>
      <c r="M17" s="652" t="s">
        <v>53</v>
      </c>
      <c r="N17" s="1666"/>
      <c r="O17" s="482"/>
      <c r="P17" s="76"/>
      <c r="Q17" s="473"/>
      <c r="R17" s="486"/>
      <c r="S17" s="846" t="s">
        <v>54</v>
      </c>
      <c r="T17" s="94"/>
      <c r="U17" s="849" t="str">
        <f>IF(T17="","",VLOOKUP(T17,$DS:$DV,3,FALSE))</f>
        <v/>
      </c>
      <c r="V17" s="895"/>
      <c r="W17" s="94"/>
      <c r="X17" s="849" t="str">
        <f>IF(W17="","",VLOOKUP(W17,$DS:$DV,3,FALSE))</f>
        <v/>
      </c>
      <c r="Y17" s="895"/>
      <c r="Z17" s="94"/>
      <c r="AA17" s="849" t="str">
        <f>IF(Z17="","",VLOOKUP(Z17,$DS:$DV,3,FALSE))</f>
        <v/>
      </c>
      <c r="AB17" s="895"/>
      <c r="AC17" s="94"/>
      <c r="AD17" s="849" t="str">
        <f>IF(AC17="","",VLOOKUP(AC17,$DS:$DV,3,FALSE))</f>
        <v/>
      </c>
      <c r="AE17" s="895"/>
      <c r="AF17" s="94"/>
      <c r="AG17" s="849" t="str">
        <f>IF(AF17="","",VLOOKUP(AF17,'実績用　（17コース）A3'!$DS:$DV,3,FALSE))</f>
        <v/>
      </c>
      <c r="AH17" s="1667"/>
      <c r="AI17" s="1671"/>
      <c r="AJ17" s="645"/>
      <c r="AK17" s="645"/>
      <c r="AL17" s="1678"/>
      <c r="AM17" s="1679"/>
      <c r="AN17" s="1686"/>
      <c r="AO17" s="1686"/>
      <c r="AP17" s="1687"/>
      <c r="AQ17" s="637"/>
      <c r="AR17" s="638"/>
      <c r="AS17" s="1392"/>
      <c r="AT17" s="1393"/>
      <c r="AU17" s="1688"/>
      <c r="AV17" s="1392"/>
      <c r="AW17" s="1393"/>
      <c r="AX17" s="1674"/>
      <c r="CC17" s="8"/>
      <c r="CD17" s="5"/>
      <c r="CE17" s="8"/>
      <c r="CF17" s="8"/>
      <c r="CG17" s="8"/>
      <c r="CH17" s="91" t="s">
        <v>56</v>
      </c>
      <c r="CI17" s="95" t="e">
        <f>VLOOKUP('実績用　（17コース）A3'!T17,$DS:$DW,4,FALSE)</f>
        <v>#N/A</v>
      </c>
      <c r="CJ17" s="95" t="e">
        <f>VLOOKUP('実績用　（17コース）A3'!W17,$DS:$DW,4,FALSE)</f>
        <v>#N/A</v>
      </c>
      <c r="CK17" s="95" t="e">
        <f>VLOOKUP('実績用　（17コース）A3'!Z17,$DS:$DW,4,FALSE)</f>
        <v>#N/A</v>
      </c>
      <c r="CL17" s="95" t="e">
        <f>VLOOKUP('実績用　（17コース）A3'!AC17,$DS:$DW,4,FALSE)</f>
        <v>#N/A</v>
      </c>
      <c r="CM17" s="95" t="e">
        <f>VLOOKUP('実績用　（17コース）A3'!AF17,$DS:$DW,4,FALSE)</f>
        <v>#N/A</v>
      </c>
      <c r="CO17" s="78"/>
      <c r="CP17" s="79" t="s">
        <v>53</v>
      </c>
      <c r="CQ17" s="80">
        <f>SUMIF(CI16:CM16,"新上五島町",CI17:CM17)*'実績用　（17コース）A3'!AL14</f>
        <v>0</v>
      </c>
      <c r="CR17" s="81">
        <f>SUMIF(CI16:CM16,"上五島",CI18:CM18)*'実績用　（17コース）A3'!AL16</f>
        <v>0</v>
      </c>
      <c r="CS17" s="96"/>
      <c r="CT17" s="83"/>
      <c r="CU17" s="97"/>
      <c r="CV17" s="84" t="s">
        <v>53</v>
      </c>
      <c r="CW17" s="85" t="str">
        <f>IF('実績用　（17コース）A3'!O17="","0",DB14/CU15)</f>
        <v>0</v>
      </c>
      <c r="CX17" s="86" t="str">
        <f>IF('実績用　（17コース）A3'!O17="","0",DB15/CU15)</f>
        <v>0</v>
      </c>
      <c r="CY17" s="87">
        <f>CW17*'実績用　（17コース）A3'!AL14</f>
        <v>0</v>
      </c>
      <c r="CZ17" s="88">
        <f>CX17*'実績用　（17コース）A3'!AL16</f>
        <v>0</v>
      </c>
      <c r="DA17" s="89">
        <f t="shared" si="2"/>
        <v>0</v>
      </c>
      <c r="DB17" s="93"/>
      <c r="DC17" s="98"/>
      <c r="DD17" s="90" t="s">
        <v>53</v>
      </c>
      <c r="DE17" s="85" t="str">
        <f>IF(('実績用　（17コース）A3'!P17)="","0",('実績用　（17コース）A3'!AL14+'実績用　（17コース）A3'!AL16)*'実績用　（17コース）A3'!P17*1000)</f>
        <v>0</v>
      </c>
      <c r="DF17" s="85">
        <f>COUNTA('実績用　（17コース）A3'!O17)*('実績用　（17コース）A3'!AL14+'実績用　（17コース）A3'!AL16)</f>
        <v>0</v>
      </c>
      <c r="DG17" s="85">
        <f>COUNTA('実績用　（17コース）A3'!Q17)*('実績用　（17コース）A3'!AL14+'実績用　（17コース）A3'!AL16)</f>
        <v>0</v>
      </c>
      <c r="DH17" s="85">
        <f>COUNTA('実績用　（17コース）A3'!R17)*('実績用　（17コース）A3'!AL14+'実績用　（17コース）A3'!AL16)</f>
        <v>0</v>
      </c>
      <c r="DI17" s="18"/>
      <c r="DJ17" s="18"/>
      <c r="DL17" s="28"/>
      <c r="DM17" s="4"/>
      <c r="DN17" s="18"/>
      <c r="DO17" s="5">
        <v>9</v>
      </c>
      <c r="DP17" s="28" t="s">
        <v>183</v>
      </c>
      <c r="DQ17" s="5" t="s">
        <v>618</v>
      </c>
      <c r="DR17" s="186">
        <v>400</v>
      </c>
      <c r="DV17" s="5"/>
      <c r="DW17" s="28"/>
      <c r="DX17" s="1">
        <v>200</v>
      </c>
      <c r="EA17" s="8"/>
      <c r="EB17" s="8"/>
      <c r="EC17" s="8"/>
    </row>
    <row r="18" spans="2:133" ht="16.5" customHeight="1">
      <c r="B18" s="1327"/>
      <c r="C18" s="1662"/>
      <c r="D18" s="1663"/>
      <c r="E18" s="835" t="s">
        <v>378</v>
      </c>
      <c r="F18" s="1693"/>
      <c r="G18" s="613"/>
      <c r="H18" s="613"/>
      <c r="I18" s="885" t="s">
        <v>379</v>
      </c>
      <c r="J18" s="613"/>
      <c r="K18" s="613"/>
      <c r="L18" s="650"/>
      <c r="M18" s="652" t="s">
        <v>61</v>
      </c>
      <c r="N18" s="1666"/>
      <c r="O18" s="482"/>
      <c r="P18" s="76"/>
      <c r="Q18" s="489"/>
      <c r="R18" s="486"/>
      <c r="S18" s="847"/>
      <c r="T18" s="604" t="str">
        <f>IF(T17="","",VLOOKUP(T17,$DS:$DV,2,FALSE))</f>
        <v/>
      </c>
      <c r="U18" s="605"/>
      <c r="V18" s="606"/>
      <c r="W18" s="604" t="str">
        <f>IF(W17="","",VLOOKUP(W17,$DS:$DV,2,FALSE))</f>
        <v/>
      </c>
      <c r="X18" s="605"/>
      <c r="Y18" s="606"/>
      <c r="Z18" s="604" t="str">
        <f>IF(Z17="","",VLOOKUP(Z17,$DS:$DV,2,FALSE))</f>
        <v/>
      </c>
      <c r="AA18" s="605"/>
      <c r="AB18" s="606"/>
      <c r="AC18" s="604" t="str">
        <f>IF(AC17="","",VLOOKUP(AC17,$DS:$DV,2,FALSE))</f>
        <v/>
      </c>
      <c r="AD18" s="605"/>
      <c r="AE18" s="606"/>
      <c r="AF18" s="604" t="str">
        <f>IF(AF17="","",VLOOKUP(AF17,'実績用　（17コース）A3'!$DS:$DV,2,FALSE))</f>
        <v/>
      </c>
      <c r="AG18" s="605"/>
      <c r="AH18" s="605"/>
      <c r="AI18" s="1497" t="s">
        <v>62</v>
      </c>
      <c r="AJ18" s="1372"/>
      <c r="AK18" s="1373"/>
      <c r="AL18" s="1646">
        <f>AL14+AL16</f>
        <v>0</v>
      </c>
      <c r="AM18" s="1647"/>
      <c r="AN18" s="1650">
        <f>AN14+AN16</f>
        <v>0</v>
      </c>
      <c r="AO18" s="1650"/>
      <c r="AP18" s="1651"/>
      <c r="AQ18" s="637"/>
      <c r="AR18" s="638"/>
      <c r="AS18" s="1394"/>
      <c r="AT18" s="1395"/>
      <c r="AU18" s="1620"/>
      <c r="AV18" s="1394"/>
      <c r="AW18" s="1395"/>
      <c r="AX18" s="1620"/>
      <c r="CC18" s="8"/>
      <c r="CD18" s="5"/>
      <c r="CE18" s="8"/>
      <c r="CF18" s="8"/>
      <c r="CG18" s="8"/>
      <c r="CH18" s="91" t="s">
        <v>64</v>
      </c>
      <c r="CI18" s="95" t="e">
        <f>CI17</f>
        <v>#N/A</v>
      </c>
      <c r="CJ18" s="95" t="e">
        <f t="shared" ref="CJ18:CM18" si="3">CJ17</f>
        <v>#N/A</v>
      </c>
      <c r="CK18" s="95" t="e">
        <f t="shared" si="3"/>
        <v>#N/A</v>
      </c>
      <c r="CL18" s="95" t="e">
        <f t="shared" si="3"/>
        <v>#N/A</v>
      </c>
      <c r="CM18" s="95" t="e">
        <f t="shared" si="3"/>
        <v>#N/A</v>
      </c>
      <c r="CO18" s="78"/>
      <c r="CP18" s="79" t="s">
        <v>61</v>
      </c>
      <c r="CQ18" s="80">
        <f>SUMIF(CI16:CM16,"小値賀町",CI17:CM17)*'実績用　（17コース）A3'!AL14</f>
        <v>0</v>
      </c>
      <c r="CR18" s="81">
        <f>SUMIF(CI16:CM16,"小値賀",CI18:CM18)*'実績用　（17コース）A3'!AL16</f>
        <v>0</v>
      </c>
      <c r="CS18" s="96"/>
      <c r="CT18" s="83"/>
      <c r="CU18" s="97"/>
      <c r="CV18" s="84" t="s">
        <v>61</v>
      </c>
      <c r="CW18" s="85" t="str">
        <f>IF('実績用　（17コース）A3'!O18="","0",DB14/CU15)</f>
        <v>0</v>
      </c>
      <c r="CX18" s="86" t="str">
        <f>IF('実績用　（17コース）A3'!O18="","0",DB15/CU15)</f>
        <v>0</v>
      </c>
      <c r="CY18" s="87">
        <f>CW18*'実績用　（17コース）A3'!AL14</f>
        <v>0</v>
      </c>
      <c r="CZ18" s="88">
        <f>CX18*'実績用　（17コース）A3'!AL16</f>
        <v>0</v>
      </c>
      <c r="DA18" s="89">
        <f t="shared" si="2"/>
        <v>0</v>
      </c>
      <c r="DB18" s="93"/>
      <c r="DC18" s="98"/>
      <c r="DD18" s="90" t="s">
        <v>61</v>
      </c>
      <c r="DE18" s="85" t="str">
        <f>IF(('実績用　（17コース）A3'!P18)="","0",('実績用　（17コース）A3'!AL14+'実績用　（17コース）A3'!AL16)*'実績用　（17コース）A3'!P18*1000)</f>
        <v>0</v>
      </c>
      <c r="DF18" s="85">
        <f>COUNTA('実績用　（17コース）A3'!O18)*('実績用　（17コース）A3'!AL14+'実績用　（17コース）A3'!AL16)</f>
        <v>0</v>
      </c>
      <c r="DG18" s="85">
        <f>COUNTA('実績用　（17コース）A3'!Q18)*('実績用　（17コース）A3'!AL14+'実績用　（17コース）A3'!AL16)</f>
        <v>0</v>
      </c>
      <c r="DH18" s="85">
        <f>COUNTA('実績用　（17コース）A3'!R18)*('実績用　（17コース）A3'!AL14+'実績用　（17コース）A3'!AL16)</f>
        <v>0</v>
      </c>
      <c r="DI18" s="18"/>
      <c r="DJ18" s="18"/>
      <c r="DL18" s="28"/>
      <c r="DM18" s="4"/>
      <c r="DN18" s="8"/>
      <c r="DO18" s="5">
        <v>10</v>
      </c>
      <c r="DP18" s="28" t="s">
        <v>187</v>
      </c>
      <c r="DQ18" s="5" t="s">
        <v>39</v>
      </c>
      <c r="DR18" s="186">
        <v>1600</v>
      </c>
      <c r="DV18" s="5"/>
      <c r="DW18" s="5"/>
      <c r="DX18" s="1">
        <v>800</v>
      </c>
      <c r="EA18" s="8"/>
      <c r="EB18" s="8"/>
      <c r="EC18" s="8"/>
    </row>
    <row r="19" spans="2:133" ht="16.5" customHeight="1" thickBot="1">
      <c r="B19" s="1327"/>
      <c r="C19" s="1664"/>
      <c r="D19" s="1665"/>
      <c r="E19" s="838"/>
      <c r="F19" s="1694"/>
      <c r="G19" s="614"/>
      <c r="H19" s="614"/>
      <c r="I19" s="886"/>
      <c r="J19" s="614"/>
      <c r="K19" s="614"/>
      <c r="L19" s="651"/>
      <c r="M19" s="887" t="s">
        <v>68</v>
      </c>
      <c r="N19" s="1673"/>
      <c r="O19" s="482"/>
      <c r="P19" s="76"/>
      <c r="Q19" s="490"/>
      <c r="R19" s="491"/>
      <c r="S19" s="848"/>
      <c r="T19" s="718" t="str">
        <f>IF(T17="","",VLOOKUP(T17,$DS:$DV,4,FALSE))</f>
        <v/>
      </c>
      <c r="U19" s="719"/>
      <c r="V19" s="720"/>
      <c r="W19" s="718" t="str">
        <f>IF(W17="","",VLOOKUP(W17,$DS:$DV,4,FALSE))</f>
        <v/>
      </c>
      <c r="X19" s="719"/>
      <c r="Y19" s="720"/>
      <c r="Z19" s="718" t="str">
        <f>IF(Z17="","",VLOOKUP(Z17,$DS:$DV,4,FALSE))</f>
        <v/>
      </c>
      <c r="AA19" s="719"/>
      <c r="AB19" s="720"/>
      <c r="AC19" s="718" t="str">
        <f>IF(AC17="","",VLOOKUP(AC17,$DS:$DV,4,FALSE))</f>
        <v/>
      </c>
      <c r="AD19" s="719"/>
      <c r="AE19" s="720"/>
      <c r="AF19" s="718" t="str">
        <f>IF(AF17="","",VLOOKUP(AF17,'実績用　（17コース）A3'!$DS:$DV,4,FALSE))</f>
        <v/>
      </c>
      <c r="AG19" s="719"/>
      <c r="AH19" s="719"/>
      <c r="AI19" s="1643"/>
      <c r="AJ19" s="1644"/>
      <c r="AK19" s="1645"/>
      <c r="AL19" s="1648"/>
      <c r="AM19" s="1649"/>
      <c r="AN19" s="1652"/>
      <c r="AO19" s="1652"/>
      <c r="AP19" s="1653"/>
      <c r="AQ19" s="639"/>
      <c r="AR19" s="640"/>
      <c r="AS19" s="1617"/>
      <c r="AT19" s="1618"/>
      <c r="AU19" s="1619"/>
      <c r="AV19" s="1617"/>
      <c r="AW19" s="1618"/>
      <c r="AX19" s="1619"/>
      <c r="CC19" s="8"/>
      <c r="CD19" s="5"/>
      <c r="CE19" s="8"/>
      <c r="CF19" s="8"/>
      <c r="CG19" s="8"/>
      <c r="CO19" s="101"/>
      <c r="CP19" s="102" t="s">
        <v>68</v>
      </c>
      <c r="CQ19" s="103">
        <f>SUMIF(CI16:CM16,"宇久町",CI17:CM17)*'実績用　（17コース）A3'!AL14</f>
        <v>0</v>
      </c>
      <c r="CR19" s="104">
        <f>SUMIF(CI16:CM16,"宇久",CI18:CM18)*'実績用　（17コース）A3'!AL16</f>
        <v>0</v>
      </c>
      <c r="CS19" s="96"/>
      <c r="CT19" s="83"/>
      <c r="CU19" s="105"/>
      <c r="CV19" s="106" t="s">
        <v>68</v>
      </c>
      <c r="CW19" s="107" t="str">
        <f>IF('実績用　（17コース）A3'!O19="","0",DB14/CU15)</f>
        <v>0</v>
      </c>
      <c r="CX19" s="108" t="str">
        <f>IF('実績用　（17コース）A3'!O19="","0",DB15/CU15)</f>
        <v>0</v>
      </c>
      <c r="CY19" s="109">
        <f>CW19*'実績用　（17コース）A3'!AL14</f>
        <v>0</v>
      </c>
      <c r="CZ19" s="110">
        <f>CX19*'実績用　（17コース）A3'!AL16</f>
        <v>0</v>
      </c>
      <c r="DA19" s="111">
        <f t="shared" si="2"/>
        <v>0</v>
      </c>
      <c r="DB19" s="93"/>
      <c r="DD19" s="112" t="s">
        <v>68</v>
      </c>
      <c r="DE19" s="107" t="str">
        <f>IF(('実績用　（17コース）A3'!P19)="","0",('実績用　（17コース）A3'!AL14+'実績用　（17コース）A3'!AL16)*'実績用　（17コース）A3'!P19*1000)</f>
        <v>0</v>
      </c>
      <c r="DF19" s="107">
        <f>COUNTA('実績用　（17コース）A3'!O19)*('実績用　（17コース）A3'!AL14+'実績用　（17コース）A3'!AL16)</f>
        <v>0</v>
      </c>
      <c r="DG19" s="107">
        <f>COUNTA('実績用　（17コース）A3'!Q19)*('実績用　（17コース）A3'!AL14+'実績用　（17コース）A3'!AL16)</f>
        <v>0</v>
      </c>
      <c r="DH19" s="107">
        <f>COUNTA('実績用　（17コース）A3'!R19)*('実績用　（17コース）A3'!AL14+'実績用　（17コース）A3'!AL16)</f>
        <v>0</v>
      </c>
      <c r="DI19" s="18"/>
      <c r="DJ19" s="18"/>
      <c r="DL19" s="28"/>
      <c r="DM19" s="4"/>
      <c r="DN19" s="8"/>
      <c r="DO19" s="5">
        <v>11</v>
      </c>
      <c r="DP19" s="28" t="s">
        <v>188</v>
      </c>
      <c r="DQ19" s="5" t="s">
        <v>39</v>
      </c>
      <c r="DR19" s="186">
        <v>1600</v>
      </c>
      <c r="DV19" s="5"/>
      <c r="DW19" s="5"/>
      <c r="DX19" s="1">
        <v>800</v>
      </c>
      <c r="EA19" s="8"/>
      <c r="EB19" s="8"/>
      <c r="EC19" s="8"/>
    </row>
    <row r="20" spans="2:133" ht="16.5" customHeight="1" thickTop="1" thickBot="1">
      <c r="B20" s="1327">
        <v>3</v>
      </c>
      <c r="C20" s="1334"/>
      <c r="D20" s="1417"/>
      <c r="E20" s="1614" t="s">
        <v>381</v>
      </c>
      <c r="F20" s="1615"/>
      <c r="G20" s="1615"/>
      <c r="H20" s="1695"/>
      <c r="I20" s="1695"/>
      <c r="J20" s="1695"/>
      <c r="K20" s="1695"/>
      <c r="L20" s="1696"/>
      <c r="M20" s="708" t="s">
        <v>113</v>
      </c>
      <c r="N20" s="1616"/>
      <c r="O20" s="481"/>
      <c r="P20" s="56"/>
      <c r="Q20" s="485"/>
      <c r="R20" s="487"/>
      <c r="S20" s="712" t="s">
        <v>34</v>
      </c>
      <c r="T20" s="57"/>
      <c r="U20" s="872" t="str">
        <f>IF(T20="","",VLOOKUP(T20,$DO:$DR,3,FALSE))</f>
        <v/>
      </c>
      <c r="V20" s="873"/>
      <c r="W20" s="57"/>
      <c r="X20" s="872" t="str">
        <f>IF(W20="","",VLOOKUP(W20,$DO:$DR,3,FALSE))</f>
        <v/>
      </c>
      <c r="Y20" s="873"/>
      <c r="Z20" s="57"/>
      <c r="AA20" s="872" t="str">
        <f>IF(Z20="","",VLOOKUP(Z20,$DO:$DR,3,FALSE))</f>
        <v/>
      </c>
      <c r="AB20" s="873"/>
      <c r="AC20" s="57"/>
      <c r="AD20" s="872" t="str">
        <f>IF(AC20="","",VLOOKUP(AC20,$DO:$DR,3,FALSE))</f>
        <v/>
      </c>
      <c r="AE20" s="873"/>
      <c r="AF20" s="57"/>
      <c r="AG20" s="872" t="str">
        <f>IF(AF20="","",VLOOKUP(AF20,$DO:$DR,3,FALSE))</f>
        <v/>
      </c>
      <c r="AH20" s="1613"/>
      <c r="AI20" s="1675" t="s">
        <v>179</v>
      </c>
      <c r="AJ20" s="631">
        <f>DB20+CS20</f>
        <v>0</v>
      </c>
      <c r="AK20" s="631"/>
      <c r="AL20" s="1676"/>
      <c r="AM20" s="1677"/>
      <c r="AN20" s="1650">
        <f>(AJ20*AL20)</f>
        <v>0</v>
      </c>
      <c r="AO20" s="1650"/>
      <c r="AP20" s="1680"/>
      <c r="AQ20" s="635">
        <f>SUM(P20:P25)*AL24</f>
        <v>0</v>
      </c>
      <c r="AR20" s="636"/>
      <c r="AS20" s="965"/>
      <c r="AT20" s="966"/>
      <c r="AU20" s="1683"/>
      <c r="AV20" s="965"/>
      <c r="AW20" s="966"/>
      <c r="AX20" s="967"/>
      <c r="CC20" s="8"/>
      <c r="CD20" s="5"/>
      <c r="CE20" s="8"/>
      <c r="CF20" s="8"/>
      <c r="CG20" s="8"/>
      <c r="CO20" s="62">
        <v>3</v>
      </c>
      <c r="CP20" s="63" t="s">
        <v>110</v>
      </c>
      <c r="CQ20" s="64">
        <f>SUMIF(CI22:CM22,"対馬市",CI23:CM23)*'実績用　（17コース）A3'!AL20</f>
        <v>0</v>
      </c>
      <c r="CR20" s="65">
        <f>SUMIF(CI22:CM22,"対馬市",CI24:CM24)*'実績用　（17コース）A3'!AL22</f>
        <v>0</v>
      </c>
      <c r="CS20" s="66">
        <f>SUM('実績用　（17コース）A3'!T25:AH25)</f>
        <v>0</v>
      </c>
      <c r="CT20" s="83"/>
      <c r="CU20" s="67" t="s">
        <v>11</v>
      </c>
      <c r="CV20" s="68" t="s">
        <v>110</v>
      </c>
      <c r="CW20" s="69" t="str">
        <f>IF('実績用　（17コース）A3'!O20="","0",DB20/CU21)</f>
        <v>0</v>
      </c>
      <c r="CX20" s="70" t="str">
        <f>IF('実績用　（17コース）A3'!O20="","0",DB21/CU21)</f>
        <v>0</v>
      </c>
      <c r="CY20" s="71">
        <f>CW20*'実績用　（17コース）A3'!AL20</f>
        <v>0</v>
      </c>
      <c r="CZ20" s="72">
        <f>CX20*'実績用　（17コース）A3'!AL22</f>
        <v>0</v>
      </c>
      <c r="DA20" s="73">
        <f>CY20+CZ20</f>
        <v>0</v>
      </c>
      <c r="DB20" s="66">
        <f>SUM('実績用　（17コース）A3'!T22:AH22)</f>
        <v>0</v>
      </c>
      <c r="DD20" s="74" t="s">
        <v>110</v>
      </c>
      <c r="DE20" s="69" t="str">
        <f>IF(('実績用　（17コース）A3'!P20)="","0",('実績用　（17コース）A3'!AL20+'実績用　（17コース）A3'!AL22)*'実績用　（17コース）A3'!P20*1000)</f>
        <v>0</v>
      </c>
      <c r="DF20" s="69">
        <f>COUNTA('実績用　（17コース）A3'!O20)*('実績用　（17コース）A3'!AL20+'実績用　（17コース）A3'!AL22)</f>
        <v>0</v>
      </c>
      <c r="DG20" s="69">
        <f>COUNTA('実績用　（17コース）A3'!Q20)*('実績用　（17コース）A3'!AL20+'実績用　（17コース）A3'!AL22)</f>
        <v>0</v>
      </c>
      <c r="DH20" s="69">
        <f>COUNTA('実績用　（17コース）A3'!R20)*('実績用　（17コース）A3'!AL20+'実績用　（17コース）A3'!AL22)</f>
        <v>0</v>
      </c>
      <c r="DI20" s="18"/>
      <c r="DJ20" s="18"/>
      <c r="DL20" s="28"/>
      <c r="DM20" s="4"/>
      <c r="DN20" s="8"/>
      <c r="DO20" s="5">
        <v>12</v>
      </c>
      <c r="DP20" s="28" t="s">
        <v>189</v>
      </c>
      <c r="DQ20" s="5" t="s">
        <v>39</v>
      </c>
      <c r="DR20" s="186">
        <v>1600</v>
      </c>
      <c r="DV20" s="5"/>
      <c r="DW20" s="5"/>
      <c r="DX20" s="1">
        <v>800</v>
      </c>
      <c r="EA20" s="8"/>
      <c r="EB20" s="8"/>
      <c r="EC20" s="8"/>
    </row>
    <row r="21" spans="2:133" ht="16.5" customHeight="1">
      <c r="B21" s="1327"/>
      <c r="C21" s="1416"/>
      <c r="D21" s="1418"/>
      <c r="E21" s="1689"/>
      <c r="F21" s="1690"/>
      <c r="G21" s="1690"/>
      <c r="H21" s="1690"/>
      <c r="I21" s="1690"/>
      <c r="J21" s="1690"/>
      <c r="K21" s="1690"/>
      <c r="L21" s="1691"/>
      <c r="M21" s="652" t="s">
        <v>112</v>
      </c>
      <c r="N21" s="1666"/>
      <c r="O21" s="482"/>
      <c r="P21" s="76"/>
      <c r="Q21" s="473"/>
      <c r="R21" s="488"/>
      <c r="S21" s="713"/>
      <c r="T21" s="819" t="str">
        <f>IF(T20="","",VLOOKUP(T20,$DO:$DR,2,FALSE))</f>
        <v/>
      </c>
      <c r="U21" s="820"/>
      <c r="V21" s="821"/>
      <c r="W21" s="819" t="str">
        <f>IF(W20="","",VLOOKUP(W20,$DO:$DR,2,FALSE))</f>
        <v/>
      </c>
      <c r="X21" s="820"/>
      <c r="Y21" s="821"/>
      <c r="Z21" s="819" t="str">
        <f>IF(Z20="","",VLOOKUP(Z20,$DO:$DR,2,FALSE))</f>
        <v/>
      </c>
      <c r="AA21" s="820"/>
      <c r="AB21" s="821"/>
      <c r="AC21" s="819" t="str">
        <f>IF(AC20="","",VLOOKUP(AC20,$DO:$DR,2,FALSE))</f>
        <v/>
      </c>
      <c r="AD21" s="820"/>
      <c r="AE21" s="821"/>
      <c r="AF21" s="819" t="str">
        <f>IF(AF20="","",VLOOKUP(AF20,$DO:$DR,2,FALSE))</f>
        <v/>
      </c>
      <c r="AG21" s="820"/>
      <c r="AH21" s="820"/>
      <c r="AI21" s="1698"/>
      <c r="AJ21" s="645"/>
      <c r="AK21" s="645"/>
      <c r="AL21" s="1678"/>
      <c r="AM21" s="1679"/>
      <c r="AN21" s="1681"/>
      <c r="AO21" s="1681"/>
      <c r="AP21" s="1682"/>
      <c r="AQ21" s="637"/>
      <c r="AR21" s="638"/>
      <c r="AS21" s="1394"/>
      <c r="AT21" s="1395"/>
      <c r="AU21" s="1620"/>
      <c r="AV21" s="1394"/>
      <c r="AW21" s="1395"/>
      <c r="AX21" s="1620"/>
      <c r="CC21" s="8"/>
      <c r="CD21" s="5"/>
      <c r="CE21" s="8"/>
      <c r="CF21" s="8"/>
      <c r="CG21" s="8"/>
      <c r="CO21" s="78"/>
      <c r="CP21" s="79" t="s">
        <v>111</v>
      </c>
      <c r="CQ21" s="80">
        <f>SUMIF(CI22:CM22,"壱岐市",CI23:CM23)*'実績用　（17コース）A3'!AL20</f>
        <v>0</v>
      </c>
      <c r="CR21" s="81">
        <f>SUMIF(CI22:CM22,"壱岐市",CI24:CM24)*'実績用　（17コース）A3'!AL22</f>
        <v>0</v>
      </c>
      <c r="CS21" s="82">
        <f>CS20</f>
        <v>0</v>
      </c>
      <c r="CT21" s="83"/>
      <c r="CU21" s="851">
        <f>COUNTA('実績用　（17コース）A3'!O20:O25)</f>
        <v>0</v>
      </c>
      <c r="CV21" s="84" t="s">
        <v>111</v>
      </c>
      <c r="CW21" s="85" t="str">
        <f>IF('実績用　（17コース）A3'!O21="","0",DB20/CU21)</f>
        <v>0</v>
      </c>
      <c r="CX21" s="86" t="str">
        <f>IF('実績用　（17コース）A3'!O21="","0",DB21/CU21)</f>
        <v>0</v>
      </c>
      <c r="CY21" s="87">
        <f>CW21*'実績用　（17コース）A3'!AL20</f>
        <v>0</v>
      </c>
      <c r="CZ21" s="88">
        <f>CX21*'実績用　（17コース）A3'!AL22</f>
        <v>0</v>
      </c>
      <c r="DA21" s="89">
        <f t="shared" ref="DA21:DA25" si="4">CY21+CZ21</f>
        <v>0</v>
      </c>
      <c r="DB21" s="82">
        <f>CO119</f>
        <v>0</v>
      </c>
      <c r="DD21" s="90" t="s">
        <v>111</v>
      </c>
      <c r="DE21" s="85" t="str">
        <f>IF(('実績用　（17コース）A3'!P21)="","0",('実績用　（17コース）A3'!AL20+'実績用　（17コース）A3'!AL22)*'実績用　（17コース）A3'!P21*1000)</f>
        <v>0</v>
      </c>
      <c r="DF21" s="85">
        <f>COUNTA('実績用　（17コース）A3'!O21)*('実績用　（17コース）A3'!AL20+'実績用　（17コース）A3'!AL22)</f>
        <v>0</v>
      </c>
      <c r="DG21" s="85">
        <f>COUNTA('実績用　（17コース）A3'!Q21)*('実績用　（17コース）A3'!AL20+'実績用　（17コース）A3'!AL22)</f>
        <v>0</v>
      </c>
      <c r="DH21" s="85">
        <f>COUNTA('実績用　（17コース）A3'!R21)*('実績用　（17コース）A3'!AL20+'実績用　（17コース）A3'!AL22)</f>
        <v>0</v>
      </c>
      <c r="DI21" s="18"/>
      <c r="DJ21" s="18"/>
      <c r="DL21" s="28"/>
      <c r="DM21" s="4"/>
      <c r="DN21" s="8"/>
      <c r="DO21" s="5">
        <v>13</v>
      </c>
      <c r="DP21" s="28" t="s">
        <v>190</v>
      </c>
      <c r="DQ21" s="5" t="s">
        <v>39</v>
      </c>
      <c r="DR21" s="186">
        <v>300</v>
      </c>
      <c r="DV21" s="5"/>
      <c r="DW21" s="5"/>
      <c r="DX21" s="1">
        <v>150</v>
      </c>
      <c r="EA21" s="8"/>
      <c r="EB21" s="8"/>
      <c r="EC21" s="8"/>
    </row>
    <row r="22" spans="2:133" ht="16.5" customHeight="1">
      <c r="B22" s="1327"/>
      <c r="C22" s="1668" t="s">
        <v>508</v>
      </c>
      <c r="D22" s="1669"/>
      <c r="E22" s="1689"/>
      <c r="F22" s="1690"/>
      <c r="G22" s="1690"/>
      <c r="H22" s="1690"/>
      <c r="I22" s="1690"/>
      <c r="J22" s="1690"/>
      <c r="K22" s="1690"/>
      <c r="L22" s="1691"/>
      <c r="M22" s="652" t="s">
        <v>45</v>
      </c>
      <c r="N22" s="1666"/>
      <c r="O22" s="482"/>
      <c r="P22" s="76"/>
      <c r="Q22" s="473"/>
      <c r="R22" s="486"/>
      <c r="S22" s="713"/>
      <c r="T22" s="853" t="str">
        <f>IF(T20="","",VLOOKUP(T20,$DO:$DR,4,FALSE))</f>
        <v/>
      </c>
      <c r="U22" s="854"/>
      <c r="V22" s="855"/>
      <c r="W22" s="853" t="str">
        <f>IF(W20="","",VLOOKUP(W20,$DO:$DR,4,FALSE))</f>
        <v/>
      </c>
      <c r="X22" s="854"/>
      <c r="Y22" s="855"/>
      <c r="Z22" s="853" t="str">
        <f>IF(Z20="","",VLOOKUP(Z20,$DO:$DR,4,FALSE))</f>
        <v/>
      </c>
      <c r="AA22" s="854"/>
      <c r="AB22" s="855"/>
      <c r="AC22" s="853" t="str">
        <f>IF(AC20="","",VLOOKUP(AC20,$DO:$DR,4,FALSE))</f>
        <v/>
      </c>
      <c r="AD22" s="854"/>
      <c r="AE22" s="855"/>
      <c r="AF22" s="853" t="str">
        <f>IF(AF20="","",VLOOKUP(AF20,$DO:$DR,4,FALSE))</f>
        <v/>
      </c>
      <c r="AG22" s="854"/>
      <c r="AH22" s="855"/>
      <c r="AI22" s="1670" t="s">
        <v>284</v>
      </c>
      <c r="AJ22" s="1672">
        <f>CS21+DB21</f>
        <v>0</v>
      </c>
      <c r="AK22" s="1672"/>
      <c r="AL22" s="1684"/>
      <c r="AM22" s="1685"/>
      <c r="AN22" s="1681">
        <f>(AJ22*AL22)</f>
        <v>0</v>
      </c>
      <c r="AO22" s="1681"/>
      <c r="AP22" s="1682"/>
      <c r="AQ22" s="637"/>
      <c r="AR22" s="638"/>
      <c r="AS22" s="1617"/>
      <c r="AT22" s="1618"/>
      <c r="AU22" s="1619"/>
      <c r="AV22" s="1617"/>
      <c r="AW22" s="1618"/>
      <c r="AX22" s="1619"/>
      <c r="CC22" s="8"/>
      <c r="CD22" s="5"/>
      <c r="CE22" s="8"/>
      <c r="CF22" s="8"/>
      <c r="CG22" s="8"/>
      <c r="CH22" s="91" t="s">
        <v>48</v>
      </c>
      <c r="CI22" s="92" t="e">
        <f>VLOOKUP('実績用　（17コース）A3'!T23,$DS:$DW,5,FALSE)</f>
        <v>#N/A</v>
      </c>
      <c r="CJ22" s="92" t="e">
        <f>VLOOKUP('実績用　（17コース）A3'!W23,$DS:$DW,5,FALSE)</f>
        <v>#N/A</v>
      </c>
      <c r="CK22" s="92" t="e">
        <f>VLOOKUP('実績用　（17コース）A3'!Z23,$DS:$DW,5,FALSE)</f>
        <v>#N/A</v>
      </c>
      <c r="CL22" s="92" t="e">
        <f>VLOOKUP('実績用　（17コース）A3'!AC23,$DS:$DW,5,FALSE)</f>
        <v>#N/A</v>
      </c>
      <c r="CM22" s="92" t="e">
        <f>VLOOKUP('実績用　（17コース）A3'!AF23,$DS:$DW,5,FALSE)</f>
        <v>#N/A</v>
      </c>
      <c r="CO22" s="78"/>
      <c r="CP22" s="79" t="s">
        <v>45</v>
      </c>
      <c r="CQ22" s="80">
        <f>SUMIF(CI22:CM22,"五島市",CI23:CM23)*'実績用　（17コース）A3'!AL20</f>
        <v>0</v>
      </c>
      <c r="CR22" s="81">
        <f>SUMIF(CI22:CM22,"五島市",CI24:CM24)*'実績用　（17コース）A3'!AL22</f>
        <v>0</v>
      </c>
      <c r="CS22" s="96"/>
      <c r="CT22" s="83"/>
      <c r="CU22" s="852"/>
      <c r="CV22" s="84" t="s">
        <v>45</v>
      </c>
      <c r="CW22" s="85" t="str">
        <f>IF('実績用　（17コース）A3'!O22="","0",DB20/CU21)</f>
        <v>0</v>
      </c>
      <c r="CX22" s="86" t="str">
        <f>IF('実績用　（17コース）A3'!O22="","0",DB21/CU21)</f>
        <v>0</v>
      </c>
      <c r="CY22" s="87">
        <f>CW22*'実績用　（17コース）A3'!AL20</f>
        <v>0</v>
      </c>
      <c r="CZ22" s="88">
        <f>CX22*'実績用　（17コース）A3'!AL22</f>
        <v>0</v>
      </c>
      <c r="DA22" s="89">
        <f t="shared" si="4"/>
        <v>0</v>
      </c>
      <c r="DB22" s="93"/>
      <c r="DD22" s="90" t="s">
        <v>45</v>
      </c>
      <c r="DE22" s="85" t="str">
        <f>IF(('実績用　（17コース）A3'!P22)="","0",('実績用　（17コース）A3'!AL20+'実績用　（17コース）A3'!AL22)*'実績用　（17コース）A3'!P22*1000)</f>
        <v>0</v>
      </c>
      <c r="DF22" s="85">
        <f>COUNTA('実績用　（17コース）A3'!O22)*('実績用　（17コース）A3'!AL20+'実績用　（17コース）A3'!AL22)</f>
        <v>0</v>
      </c>
      <c r="DG22" s="85">
        <f>COUNTA('実績用　（17コース）A3'!Q22)*('実績用　（17コース）A3'!AL20+'実績用　（17コース）A3'!AL22)</f>
        <v>0</v>
      </c>
      <c r="DH22" s="85">
        <f>COUNTA('実績用　（17コース）A3'!R22)*('実績用　（17コース）A3'!AL20+'実績用　（17コース）A3'!AL22)</f>
        <v>0</v>
      </c>
      <c r="DI22" s="18"/>
      <c r="DJ22" s="18"/>
      <c r="DL22" s="28"/>
      <c r="DM22" s="4"/>
      <c r="DN22" s="8"/>
      <c r="DO22" s="5">
        <v>14</v>
      </c>
      <c r="DP22" s="28" t="s">
        <v>191</v>
      </c>
      <c r="DQ22" s="5" t="s">
        <v>39</v>
      </c>
      <c r="DR22" s="186">
        <v>500</v>
      </c>
      <c r="DV22" s="5"/>
      <c r="DW22" s="5"/>
      <c r="DX22" s="1">
        <v>250</v>
      </c>
      <c r="EA22" s="8"/>
      <c r="EB22" s="8"/>
      <c r="EC22" s="8"/>
    </row>
    <row r="23" spans="2:133" ht="16.5" customHeight="1" thickBot="1">
      <c r="B23" s="1327"/>
      <c r="C23" s="694"/>
      <c r="D23" s="695"/>
      <c r="E23" s="1614"/>
      <c r="F23" s="1615"/>
      <c r="G23" s="1615"/>
      <c r="H23" s="1615"/>
      <c r="I23" s="1615"/>
      <c r="J23" s="1615"/>
      <c r="K23" s="1615"/>
      <c r="L23" s="1692"/>
      <c r="M23" s="652" t="s">
        <v>53</v>
      </c>
      <c r="N23" s="1666"/>
      <c r="O23" s="482"/>
      <c r="P23" s="76"/>
      <c r="Q23" s="473"/>
      <c r="R23" s="486"/>
      <c r="S23" s="846" t="s">
        <v>54</v>
      </c>
      <c r="T23" s="94"/>
      <c r="U23" s="849" t="str">
        <f>IF(T23="","",VLOOKUP(T23,$DS:$DV,3,FALSE))</f>
        <v/>
      </c>
      <c r="V23" s="895"/>
      <c r="W23" s="94"/>
      <c r="X23" s="849" t="str">
        <f>IF(W23="","",VLOOKUP(W23,$DS:$DV,3,FALSE))</f>
        <v/>
      </c>
      <c r="Y23" s="895"/>
      <c r="Z23" s="94"/>
      <c r="AA23" s="849" t="str">
        <f>IF(Z23="","",VLOOKUP(Z23,$DS:$DV,3,FALSE))</f>
        <v/>
      </c>
      <c r="AB23" s="895"/>
      <c r="AC23" s="94"/>
      <c r="AD23" s="849" t="str">
        <f>IF(AC23="","",VLOOKUP(AC23,$DS:$DV,3,FALSE))</f>
        <v/>
      </c>
      <c r="AE23" s="895"/>
      <c r="AF23" s="94"/>
      <c r="AG23" s="849" t="str">
        <f>IF(AF23="","",VLOOKUP(AF23,'実績用　（17コース）A3'!$DS:$DV,3,FALSE))</f>
        <v/>
      </c>
      <c r="AH23" s="1667"/>
      <c r="AI23" s="1697"/>
      <c r="AJ23" s="645"/>
      <c r="AK23" s="645"/>
      <c r="AL23" s="1678"/>
      <c r="AM23" s="1679"/>
      <c r="AN23" s="1686"/>
      <c r="AO23" s="1686"/>
      <c r="AP23" s="1687"/>
      <c r="AQ23" s="637"/>
      <c r="AR23" s="638"/>
      <c r="AS23" s="1392"/>
      <c r="AT23" s="1393"/>
      <c r="AU23" s="1688"/>
      <c r="AV23" s="1392"/>
      <c r="AW23" s="1393"/>
      <c r="AX23" s="1674"/>
      <c r="CC23" s="8"/>
      <c r="CD23" s="5"/>
      <c r="CE23" s="8"/>
      <c r="CF23" s="8"/>
      <c r="CG23" s="8"/>
      <c r="CH23" s="91" t="s">
        <v>56</v>
      </c>
      <c r="CI23" s="95" t="e">
        <f>VLOOKUP('実績用　（17コース）A3'!T23,$DS:$DW,4,FALSE)</f>
        <v>#N/A</v>
      </c>
      <c r="CJ23" s="95" t="e">
        <f>VLOOKUP('実績用　（17コース）A3'!W23,$DS:$DW,4,FALSE)</f>
        <v>#N/A</v>
      </c>
      <c r="CK23" s="95" t="e">
        <f>VLOOKUP('実績用　（17コース）A3'!Z23,$DS:$DW,4,FALSE)</f>
        <v>#N/A</v>
      </c>
      <c r="CL23" s="95" t="e">
        <f>VLOOKUP('実績用　（17コース）A3'!AC23,$DS:$DW,4,FALSE)</f>
        <v>#N/A</v>
      </c>
      <c r="CM23" s="95" t="e">
        <f>VLOOKUP('実績用　（17コース）A3'!AF23,$DS:$DW,4,FALSE)</f>
        <v>#N/A</v>
      </c>
      <c r="CO23" s="78"/>
      <c r="CP23" s="79" t="s">
        <v>53</v>
      </c>
      <c r="CQ23" s="80">
        <f>SUMIF(CI22:CM22,"新上五島町",CI23:CM23)*'実績用　（17コース）A3'!AL20</f>
        <v>0</v>
      </c>
      <c r="CR23" s="81">
        <f>SUMIF(CI22:CM22,"上五島",CI24:CM24)*'実績用　（17コース）A3'!AL22</f>
        <v>0</v>
      </c>
      <c r="CS23" s="96"/>
      <c r="CT23" s="83"/>
      <c r="CU23" s="97"/>
      <c r="CV23" s="84" t="s">
        <v>53</v>
      </c>
      <c r="CW23" s="85" t="str">
        <f>IF('実績用　（17コース）A3'!O23="","0",DB20/CU21)</f>
        <v>0</v>
      </c>
      <c r="CX23" s="86" t="str">
        <f>IF('実績用　（17コース）A3'!O23="","0",DB21/CU21)</f>
        <v>0</v>
      </c>
      <c r="CY23" s="87">
        <f>CW23*'実績用　（17コース）A3'!AL20</f>
        <v>0</v>
      </c>
      <c r="CZ23" s="88">
        <f>CX23*'実績用　（17コース）A3'!AL22</f>
        <v>0</v>
      </c>
      <c r="DA23" s="89">
        <f t="shared" si="4"/>
        <v>0</v>
      </c>
      <c r="DB23" s="93"/>
      <c r="DC23" s="98"/>
      <c r="DD23" s="90" t="s">
        <v>53</v>
      </c>
      <c r="DE23" s="85" t="str">
        <f>IF(('実績用　（17コース）A3'!P23)="","0",('実績用　（17コース）A3'!AL20+'実績用　（17コース）A3'!AL22)*'実績用　（17コース）A3'!P23*1000)</f>
        <v>0</v>
      </c>
      <c r="DF23" s="85">
        <f>COUNTA('実績用　（17コース）A3'!O23)*('実績用　（17コース）A3'!AL20+'実績用　（17コース）A3'!AL22)</f>
        <v>0</v>
      </c>
      <c r="DG23" s="85">
        <f>COUNTA('実績用　（17コース）A3'!Q23)*('実績用　（17コース）A3'!AL20+'実績用　（17コース）A3'!AL22)</f>
        <v>0</v>
      </c>
      <c r="DH23" s="85">
        <f>COUNTA('実績用　（17コース）A3'!R23)*('実績用　（17コース）A3'!AL20+'実績用　（17コース）A3'!AL22)</f>
        <v>0</v>
      </c>
      <c r="DI23" s="18"/>
      <c r="DJ23" s="18"/>
      <c r="DL23" s="28"/>
      <c r="DM23" s="4"/>
      <c r="DN23" s="8"/>
      <c r="DO23" s="5">
        <v>15</v>
      </c>
      <c r="DP23" s="28" t="s">
        <v>192</v>
      </c>
      <c r="DQ23" s="28" t="s">
        <v>39</v>
      </c>
      <c r="DR23" s="186">
        <v>900</v>
      </c>
      <c r="DV23" s="5"/>
      <c r="DW23" s="5"/>
      <c r="DX23" s="1">
        <v>450</v>
      </c>
      <c r="EA23" s="8"/>
      <c r="EB23" s="8"/>
      <c r="EC23" s="8"/>
    </row>
    <row r="24" spans="2:133" ht="16.5" customHeight="1">
      <c r="B24" s="1327"/>
      <c r="C24" s="696"/>
      <c r="D24" s="697"/>
      <c r="E24" s="835" t="s">
        <v>378</v>
      </c>
      <c r="F24" s="1693"/>
      <c r="G24" s="613"/>
      <c r="H24" s="613"/>
      <c r="I24" s="885" t="s">
        <v>379</v>
      </c>
      <c r="J24" s="613"/>
      <c r="K24" s="613"/>
      <c r="L24" s="650"/>
      <c r="M24" s="652" t="s">
        <v>61</v>
      </c>
      <c r="N24" s="1666"/>
      <c r="O24" s="482"/>
      <c r="P24" s="76"/>
      <c r="Q24" s="489"/>
      <c r="R24" s="486"/>
      <c r="S24" s="847"/>
      <c r="T24" s="604" t="str">
        <f>IF(T23="","",VLOOKUP(T23,$DS:$DV,2,FALSE))</f>
        <v/>
      </c>
      <c r="U24" s="605"/>
      <c r="V24" s="606"/>
      <c r="W24" s="604" t="str">
        <f>IF(W23="","",VLOOKUP(W23,$DS:$DV,2,FALSE))</f>
        <v/>
      </c>
      <c r="X24" s="605"/>
      <c r="Y24" s="606"/>
      <c r="Z24" s="604" t="str">
        <f>IF(Z23="","",VLOOKUP(Z23,$DS:$DV,2,FALSE))</f>
        <v/>
      </c>
      <c r="AA24" s="605"/>
      <c r="AB24" s="606"/>
      <c r="AC24" s="604" t="str">
        <f>IF(AC23="","",VLOOKUP(AC23,$DS:$DV,2,FALSE))</f>
        <v/>
      </c>
      <c r="AD24" s="605"/>
      <c r="AE24" s="606"/>
      <c r="AF24" s="604" t="str">
        <f>IF(AF23="","",VLOOKUP(AF23,'実績用　（17コース）A3'!$DS:$DV,2,FALSE))</f>
        <v/>
      </c>
      <c r="AG24" s="605"/>
      <c r="AH24" s="605"/>
      <c r="AI24" s="1497" t="s">
        <v>62</v>
      </c>
      <c r="AJ24" s="1372"/>
      <c r="AK24" s="1373"/>
      <c r="AL24" s="1646">
        <f>AL20+AL22</f>
        <v>0</v>
      </c>
      <c r="AM24" s="1647"/>
      <c r="AN24" s="1650">
        <f>AN20+AN22</f>
        <v>0</v>
      </c>
      <c r="AO24" s="1650"/>
      <c r="AP24" s="1651"/>
      <c r="AQ24" s="637"/>
      <c r="AR24" s="638"/>
      <c r="AS24" s="1394"/>
      <c r="AT24" s="1395"/>
      <c r="AU24" s="1620"/>
      <c r="AV24" s="1394"/>
      <c r="AW24" s="1395"/>
      <c r="AX24" s="1620"/>
      <c r="CC24" s="8"/>
      <c r="CD24" s="5"/>
      <c r="CE24" s="8"/>
      <c r="CF24" s="8"/>
      <c r="CG24" s="8"/>
      <c r="CH24" s="91" t="s">
        <v>64</v>
      </c>
      <c r="CI24" s="95" t="e">
        <f>CI23</f>
        <v>#N/A</v>
      </c>
      <c r="CJ24" s="95" t="e">
        <f t="shared" ref="CJ24:CM24" si="5">CJ23</f>
        <v>#N/A</v>
      </c>
      <c r="CK24" s="95" t="e">
        <f t="shared" si="5"/>
        <v>#N/A</v>
      </c>
      <c r="CL24" s="95" t="e">
        <f t="shared" si="5"/>
        <v>#N/A</v>
      </c>
      <c r="CM24" s="95" t="e">
        <f t="shared" si="5"/>
        <v>#N/A</v>
      </c>
      <c r="CO24" s="78"/>
      <c r="CP24" s="79" t="s">
        <v>61</v>
      </c>
      <c r="CQ24" s="80">
        <f>SUMIF(CI22:CM22,"小値賀町",CI23:CM23)*'実績用　（17コース）A3'!AL20</f>
        <v>0</v>
      </c>
      <c r="CR24" s="81">
        <f>SUMIF(CI22:CM22,"小値賀",CI24:CM24)*'実績用　（17コース）A3'!AL22</f>
        <v>0</v>
      </c>
      <c r="CS24" s="96"/>
      <c r="CT24" s="83"/>
      <c r="CU24" s="97"/>
      <c r="CV24" s="84" t="s">
        <v>61</v>
      </c>
      <c r="CW24" s="85" t="str">
        <f>IF('実績用　（17コース）A3'!O24="","0",DB20/CU21)</f>
        <v>0</v>
      </c>
      <c r="CX24" s="86" t="str">
        <f>IF('実績用　（17コース）A3'!O24="","0",DB21/CU21)</f>
        <v>0</v>
      </c>
      <c r="CY24" s="87">
        <f>CW24*'実績用　（17コース）A3'!AL20</f>
        <v>0</v>
      </c>
      <c r="CZ24" s="88">
        <f>CX24*'実績用　（17コース）A3'!AL22</f>
        <v>0</v>
      </c>
      <c r="DA24" s="89">
        <f t="shared" si="4"/>
        <v>0</v>
      </c>
      <c r="DB24" s="93"/>
      <c r="DC24" s="98"/>
      <c r="DD24" s="90" t="s">
        <v>61</v>
      </c>
      <c r="DE24" s="85" t="str">
        <f>IF(('実績用　（17コース）A3'!P24)="","0",('実績用　（17コース）A3'!AL20+'実績用　（17コース）A3'!AL22)*'実績用　（17コース）A3'!P24*1000)</f>
        <v>0</v>
      </c>
      <c r="DF24" s="85">
        <f>COUNTA('実績用　（17コース）A3'!O24)*('実績用　（17コース）A3'!AL20+'実績用　（17コース）A3'!AL22)</f>
        <v>0</v>
      </c>
      <c r="DG24" s="85">
        <f>COUNTA('実績用　（17コース）A3'!Q24)*('実績用　（17コース）A3'!AL20+'実績用　（17コース）A3'!AL22)</f>
        <v>0</v>
      </c>
      <c r="DH24" s="85">
        <f>COUNTA('実績用　（17コース）A3'!R24)*('実績用　（17コース）A3'!AL20+'実績用　（17コース）A3'!AL22)</f>
        <v>0</v>
      </c>
      <c r="DI24" s="18"/>
      <c r="DJ24" s="18"/>
      <c r="DL24" s="28"/>
      <c r="DM24" s="4"/>
      <c r="DN24" s="8"/>
      <c r="DO24" s="5">
        <v>16</v>
      </c>
      <c r="DP24" s="28" t="s">
        <v>187</v>
      </c>
      <c r="DQ24" s="28" t="s">
        <v>87</v>
      </c>
      <c r="DR24" s="186">
        <v>3000</v>
      </c>
      <c r="DV24" s="5"/>
      <c r="DW24" s="5"/>
      <c r="DX24" s="1">
        <v>1500</v>
      </c>
      <c r="EA24" s="8"/>
      <c r="EB24" s="8"/>
      <c r="EC24" s="8"/>
    </row>
    <row r="25" spans="2:133" ht="16.5" customHeight="1" thickBot="1">
      <c r="B25" s="1327"/>
      <c r="C25" s="698"/>
      <c r="D25" s="699"/>
      <c r="E25" s="838"/>
      <c r="F25" s="1694"/>
      <c r="G25" s="614"/>
      <c r="H25" s="614"/>
      <c r="I25" s="886"/>
      <c r="J25" s="614"/>
      <c r="K25" s="614"/>
      <c r="L25" s="651"/>
      <c r="M25" s="887" t="s">
        <v>68</v>
      </c>
      <c r="N25" s="1673"/>
      <c r="O25" s="483"/>
      <c r="P25" s="100"/>
      <c r="Q25" s="490"/>
      <c r="R25" s="491"/>
      <c r="S25" s="848"/>
      <c r="T25" s="718" t="str">
        <f>IF(T23="","",VLOOKUP(T23,$DS:$DV,4,FALSE))</f>
        <v/>
      </c>
      <c r="U25" s="719"/>
      <c r="V25" s="720"/>
      <c r="W25" s="718" t="str">
        <f>IF(W23="","",VLOOKUP(W23,$DS:$DV,4,FALSE))</f>
        <v/>
      </c>
      <c r="X25" s="719"/>
      <c r="Y25" s="720"/>
      <c r="Z25" s="718" t="str">
        <f>IF(Z23="","",VLOOKUP(Z23,$DS:$DV,4,FALSE))</f>
        <v/>
      </c>
      <c r="AA25" s="719"/>
      <c r="AB25" s="720"/>
      <c r="AC25" s="718" t="str">
        <f>IF(AC23="","",VLOOKUP(AC23,$DS:$DV,4,FALSE))</f>
        <v/>
      </c>
      <c r="AD25" s="719"/>
      <c r="AE25" s="720"/>
      <c r="AF25" s="718" t="str">
        <f>IF(AF23="","",VLOOKUP(AF23,'実績用　（17コース）A3'!$DS:$DV,4,FALSE))</f>
        <v/>
      </c>
      <c r="AG25" s="719"/>
      <c r="AH25" s="719"/>
      <c r="AI25" s="1643"/>
      <c r="AJ25" s="1644"/>
      <c r="AK25" s="1645"/>
      <c r="AL25" s="1648"/>
      <c r="AM25" s="1649"/>
      <c r="AN25" s="1652"/>
      <c r="AO25" s="1652"/>
      <c r="AP25" s="1653"/>
      <c r="AQ25" s="639"/>
      <c r="AR25" s="640"/>
      <c r="AS25" s="1617"/>
      <c r="AT25" s="1618"/>
      <c r="AU25" s="1619"/>
      <c r="AV25" s="1617"/>
      <c r="AW25" s="1618"/>
      <c r="AX25" s="1619"/>
      <c r="BP25" s="13"/>
      <c r="CC25" s="8"/>
      <c r="CD25" s="28"/>
      <c r="CE25" s="8"/>
      <c r="CF25" s="8"/>
      <c r="CG25" s="8"/>
      <c r="CO25" s="101"/>
      <c r="CP25" s="102" t="s">
        <v>68</v>
      </c>
      <c r="CQ25" s="103">
        <f>SUMIF(CI22:CM22,"宇久町",CI23:CM23)*'実績用　（17コース）A3'!AL20</f>
        <v>0</v>
      </c>
      <c r="CR25" s="104">
        <f>SUMIF(CI22:CM22,"宇久",CI24:CM24)*'実績用　（17コース）A3'!AL22</f>
        <v>0</v>
      </c>
      <c r="CS25" s="96"/>
      <c r="CT25" s="83"/>
      <c r="CU25" s="105"/>
      <c r="CV25" s="106" t="s">
        <v>68</v>
      </c>
      <c r="CW25" s="107" t="str">
        <f>IF('実績用　（17コース）A3'!O25="","0",DB20/CU21)</f>
        <v>0</v>
      </c>
      <c r="CX25" s="108" t="str">
        <f>IF('実績用　（17コース）A3'!O25="","0",DB21/CU21)</f>
        <v>0</v>
      </c>
      <c r="CY25" s="109">
        <f>CW25*'実績用　（17コース）A3'!AL20</f>
        <v>0</v>
      </c>
      <c r="CZ25" s="110">
        <f>CX25*'実績用　（17コース）A3'!AL22</f>
        <v>0</v>
      </c>
      <c r="DA25" s="111">
        <f t="shared" si="4"/>
        <v>0</v>
      </c>
      <c r="DB25" s="93"/>
      <c r="DD25" s="112" t="s">
        <v>68</v>
      </c>
      <c r="DE25" s="107" t="str">
        <f>IF(('実績用　（17コース）A3'!P25)="","0",('実績用　（17コース）A3'!AL20+'実績用　（17コース）A3'!AL22)*'実績用　（17コース）A3'!P25*1000)</f>
        <v>0</v>
      </c>
      <c r="DF25" s="107">
        <f>COUNTA('実績用　（17コース）A3'!O25)*('実績用　（17コース）A3'!AL20+'実績用　（17コース）A3'!AL22)</f>
        <v>0</v>
      </c>
      <c r="DG25" s="107">
        <f>COUNTA('実績用　（17コース）A3'!Q25)*('実績用　（17コース）A3'!AL20+'実績用　（17コース）A3'!AL22)</f>
        <v>0</v>
      </c>
      <c r="DH25" s="107">
        <f>COUNTA('実績用　（17コース）A3'!R25)*('実績用　（17コース）A3'!AL20+'実績用　（17コース）A3'!AL22)</f>
        <v>0</v>
      </c>
      <c r="DI25" s="18"/>
      <c r="DJ25" s="18"/>
      <c r="DL25" s="28"/>
      <c r="DM25" s="4"/>
      <c r="DN25" s="8"/>
      <c r="DO25" s="5">
        <v>17</v>
      </c>
      <c r="DP25" s="28" t="s">
        <v>188</v>
      </c>
      <c r="DQ25" s="28" t="s">
        <v>87</v>
      </c>
      <c r="DR25" s="186">
        <v>3000</v>
      </c>
      <c r="DV25" s="5"/>
      <c r="DW25" s="5"/>
      <c r="DX25" s="1">
        <v>1500</v>
      </c>
      <c r="EA25" s="8"/>
      <c r="EB25" s="8"/>
      <c r="EC25" s="8"/>
    </row>
    <row r="26" spans="2:133" ht="16.5" customHeight="1" thickTop="1" thickBot="1">
      <c r="B26" s="1327">
        <v>4</v>
      </c>
      <c r="C26" s="1334"/>
      <c r="D26" s="1417"/>
      <c r="E26" s="1614" t="s">
        <v>381</v>
      </c>
      <c r="F26" s="1615"/>
      <c r="G26" s="1615"/>
      <c r="H26" s="1695"/>
      <c r="I26" s="1695"/>
      <c r="J26" s="1695"/>
      <c r="K26" s="1695"/>
      <c r="L26" s="1696"/>
      <c r="M26" s="708" t="s">
        <v>113</v>
      </c>
      <c r="N26" s="1616"/>
      <c r="O26" s="481"/>
      <c r="P26" s="56"/>
      <c r="Q26" s="485"/>
      <c r="R26" s="487"/>
      <c r="S26" s="712" t="s">
        <v>34</v>
      </c>
      <c r="T26" s="57"/>
      <c r="U26" s="872" t="str">
        <f>IF(T26="","",VLOOKUP(T26,$DO:$DR,3,FALSE))</f>
        <v/>
      </c>
      <c r="V26" s="873"/>
      <c r="W26" s="57"/>
      <c r="X26" s="872" t="str">
        <f>IF(W26="","",VLOOKUP(W26,$DO:$DR,3,FALSE))</f>
        <v/>
      </c>
      <c r="Y26" s="873"/>
      <c r="Z26" s="57"/>
      <c r="AA26" s="872" t="str">
        <f>IF(Z26="","",VLOOKUP(Z26,$DO:$DR,3,FALSE))</f>
        <v/>
      </c>
      <c r="AB26" s="873"/>
      <c r="AC26" s="57"/>
      <c r="AD26" s="872" t="str">
        <f>IF(AC26="","",VLOOKUP(AC26,$DO:$DR,3,FALSE))</f>
        <v/>
      </c>
      <c r="AE26" s="873"/>
      <c r="AF26" s="57"/>
      <c r="AG26" s="872" t="str">
        <f>IF(AF26="","",VLOOKUP(AF26,$DO:$DR,3,FALSE))</f>
        <v/>
      </c>
      <c r="AH26" s="1613"/>
      <c r="AI26" s="1675" t="s">
        <v>179</v>
      </c>
      <c r="AJ26" s="631">
        <f>DB26+CS26</f>
        <v>0</v>
      </c>
      <c r="AK26" s="631"/>
      <c r="AL26" s="1676"/>
      <c r="AM26" s="1677"/>
      <c r="AN26" s="1650">
        <f>(AJ26*AL26)</f>
        <v>0</v>
      </c>
      <c r="AO26" s="1650"/>
      <c r="AP26" s="1680"/>
      <c r="AQ26" s="635">
        <f>SUM(P26:P31)*AL30</f>
        <v>0</v>
      </c>
      <c r="AR26" s="636"/>
      <c r="AS26" s="965"/>
      <c r="AT26" s="966"/>
      <c r="AU26" s="1683"/>
      <c r="AV26" s="965"/>
      <c r="AW26" s="966"/>
      <c r="AX26" s="967"/>
      <c r="BP26" s="13"/>
      <c r="CC26" s="8"/>
      <c r="CD26" s="28"/>
      <c r="CE26" s="8"/>
      <c r="CF26" s="8"/>
      <c r="CG26" s="8"/>
      <c r="CO26" s="62">
        <v>4</v>
      </c>
      <c r="CP26" s="63" t="s">
        <v>110</v>
      </c>
      <c r="CQ26" s="64">
        <f>SUMIF(CI28:CM28,"対馬市",CI29:CM29)*'実績用　（17コース）A3'!AL26</f>
        <v>0</v>
      </c>
      <c r="CR26" s="65">
        <f>SUMIF(CI28:CM28,"対馬市",CI30:CM30)*'実績用　（17コース）A3'!AL28</f>
        <v>0</v>
      </c>
      <c r="CS26" s="66">
        <f>SUM('実績用　（17コース）A3'!T31:AH31)</f>
        <v>0</v>
      </c>
      <c r="CT26" s="83"/>
      <c r="CU26" s="67" t="s">
        <v>11</v>
      </c>
      <c r="CV26" s="68" t="s">
        <v>110</v>
      </c>
      <c r="CW26" s="69" t="str">
        <f>IF('実績用　（17コース）A3'!O26="","0",DB26/CU27)</f>
        <v>0</v>
      </c>
      <c r="CX26" s="70" t="str">
        <f>IF('実績用　（17コース）A3'!O26="","0",DB27/CU27)</f>
        <v>0</v>
      </c>
      <c r="CY26" s="71">
        <f>CW26*'実績用　（17コース）A3'!AL26</f>
        <v>0</v>
      </c>
      <c r="CZ26" s="72">
        <f>CX26*'実績用　（17コース）A3'!AL28</f>
        <v>0</v>
      </c>
      <c r="DA26" s="73">
        <f>CY26+CZ26</f>
        <v>0</v>
      </c>
      <c r="DB26" s="66">
        <f>SUM('実績用　（17コース）A3'!T28:AH28)</f>
        <v>0</v>
      </c>
      <c r="DD26" s="74" t="s">
        <v>110</v>
      </c>
      <c r="DE26" s="69" t="str">
        <f>IF(('実績用　（17コース）A3'!P26)="","0",('実績用　（17コース）A3'!AL26+'実績用　（17コース）A3'!AL28)*'実績用　（17コース）A3'!P26*1000)</f>
        <v>0</v>
      </c>
      <c r="DF26" s="69">
        <f>COUNTA('実績用　（17コース）A3'!O26)*('実績用　（17コース）A3'!AL26+'実績用　（17コース）A3'!AL28)</f>
        <v>0</v>
      </c>
      <c r="DG26" s="69">
        <f>COUNTA('実績用　（17コース）A3'!Q26)*('実績用　（17コース）A3'!AL26+'実績用　（17コース）A3'!AL28)</f>
        <v>0</v>
      </c>
      <c r="DH26" s="69">
        <f>COUNTA('実績用　（17コース）A3'!R26)*('実績用　（17コース）A3'!AL26+'実績用　（17コース）A3'!AL28)</f>
        <v>0</v>
      </c>
      <c r="DI26" s="18"/>
      <c r="DJ26" s="18"/>
      <c r="DL26" s="28"/>
      <c r="DM26" s="4"/>
      <c r="DN26" s="8"/>
      <c r="DO26" s="5">
        <v>18</v>
      </c>
      <c r="DP26" s="28" t="s">
        <v>193</v>
      </c>
      <c r="DQ26" s="28" t="s">
        <v>87</v>
      </c>
      <c r="DR26" s="186">
        <v>3000</v>
      </c>
      <c r="DV26" s="5"/>
      <c r="DW26" s="5"/>
      <c r="DX26" s="1">
        <v>1500</v>
      </c>
      <c r="EA26" s="8"/>
      <c r="EB26" s="8"/>
      <c r="EC26" s="8"/>
    </row>
    <row r="27" spans="2:133" ht="16.5" customHeight="1">
      <c r="B27" s="1327"/>
      <c r="C27" s="1416"/>
      <c r="D27" s="1418"/>
      <c r="E27" s="1689"/>
      <c r="F27" s="1690"/>
      <c r="G27" s="1690"/>
      <c r="H27" s="1690"/>
      <c r="I27" s="1690"/>
      <c r="J27" s="1690"/>
      <c r="K27" s="1690"/>
      <c r="L27" s="1691"/>
      <c r="M27" s="652" t="s">
        <v>112</v>
      </c>
      <c r="N27" s="1666"/>
      <c r="O27" s="482"/>
      <c r="P27" s="76"/>
      <c r="Q27" s="473"/>
      <c r="R27" s="488"/>
      <c r="S27" s="713"/>
      <c r="T27" s="819" t="str">
        <f>IF(T26="","",VLOOKUP(T26,$DO:$DR,2,FALSE))</f>
        <v/>
      </c>
      <c r="U27" s="820"/>
      <c r="V27" s="821"/>
      <c r="W27" s="819" t="str">
        <f>IF(W26="","",VLOOKUP(W26,$DO:$DR,2,FALSE))</f>
        <v/>
      </c>
      <c r="X27" s="820"/>
      <c r="Y27" s="821"/>
      <c r="Z27" s="819" t="str">
        <f>IF(Z26="","",VLOOKUP(Z26,$DO:$DR,2,FALSE))</f>
        <v/>
      </c>
      <c r="AA27" s="820"/>
      <c r="AB27" s="821"/>
      <c r="AC27" s="819" t="str">
        <f>IF(AC26="","",VLOOKUP(AC26,$DO:$DR,2,FALSE))</f>
        <v/>
      </c>
      <c r="AD27" s="820"/>
      <c r="AE27" s="821"/>
      <c r="AF27" s="819" t="str">
        <f>IF(AF26="","",VLOOKUP(AF26,$DO:$DR,2,FALSE))</f>
        <v/>
      </c>
      <c r="AG27" s="820"/>
      <c r="AH27" s="820"/>
      <c r="AI27" s="1671"/>
      <c r="AJ27" s="645"/>
      <c r="AK27" s="645"/>
      <c r="AL27" s="1678"/>
      <c r="AM27" s="1679"/>
      <c r="AN27" s="1681"/>
      <c r="AO27" s="1681"/>
      <c r="AP27" s="1682"/>
      <c r="AQ27" s="637"/>
      <c r="AR27" s="638"/>
      <c r="AS27" s="1394"/>
      <c r="AT27" s="1395"/>
      <c r="AU27" s="1620"/>
      <c r="AV27" s="1394"/>
      <c r="AW27" s="1395"/>
      <c r="AX27" s="1620"/>
      <c r="BP27" s="14"/>
      <c r="CC27" s="8"/>
      <c r="CD27" s="28"/>
      <c r="CE27" s="8"/>
      <c r="CF27" s="8"/>
      <c r="CG27" s="8"/>
      <c r="CO27" s="78"/>
      <c r="CP27" s="79" t="s">
        <v>111</v>
      </c>
      <c r="CQ27" s="80">
        <f>SUMIF(CI28:CM28,"壱岐市",CI29:CM29)*'実績用　（17コース）A3'!AL26</f>
        <v>0</v>
      </c>
      <c r="CR27" s="81">
        <f>SUMIF(CI28:CM28,"壱岐市",CI30:CM30)*'実績用　（17コース）A3'!AL28</f>
        <v>0</v>
      </c>
      <c r="CS27" s="82">
        <f>CS26</f>
        <v>0</v>
      </c>
      <c r="CT27" s="83"/>
      <c r="CU27" s="851">
        <f>COUNTA('実績用　（17コース）A3'!O26:O31)</f>
        <v>0</v>
      </c>
      <c r="CV27" s="84" t="s">
        <v>111</v>
      </c>
      <c r="CW27" s="85" t="str">
        <f>IF('実績用　（17コース）A3'!O27="","0",DB26/CU27)</f>
        <v>0</v>
      </c>
      <c r="CX27" s="86" t="str">
        <f>IF('実績用　（17コース）A3'!O27="","0",DB27/CU27)</f>
        <v>0</v>
      </c>
      <c r="CY27" s="87">
        <f>CW27*'実績用　（17コース）A3'!AL26</f>
        <v>0</v>
      </c>
      <c r="CZ27" s="88">
        <f>CX27*'実績用　（17コース）A3'!AL28</f>
        <v>0</v>
      </c>
      <c r="DA27" s="89">
        <f t="shared" ref="DA27:DA31" si="6">CY27+CZ27</f>
        <v>0</v>
      </c>
      <c r="DB27" s="82">
        <f>CO120</f>
        <v>0</v>
      </c>
      <c r="DD27" s="90" t="s">
        <v>111</v>
      </c>
      <c r="DE27" s="85" t="str">
        <f>IF(('実績用　（17コース）A3'!P27)="","0",('実績用　（17コース）A3'!AL26+'実績用　（17コース）A3'!AL28)*'実績用　（17コース）A3'!P27*1000)</f>
        <v>0</v>
      </c>
      <c r="DF27" s="85">
        <f>COUNTA('実績用　（17コース）A3'!O27)*('実績用　（17コース）A3'!AL26+'実績用　（17コース）A3'!AL28)</f>
        <v>0</v>
      </c>
      <c r="DG27" s="85">
        <f>COUNTA('実績用　（17コース）A3'!Q27)*('実績用　（17コース）A3'!AL26+'実績用　（17コース）A3'!AL28)</f>
        <v>0</v>
      </c>
      <c r="DH27" s="85">
        <f>COUNTA('実績用　（17コース）A3'!R27)*('実績用　（17コース）A3'!AL26+'実績用　（17コース）A3'!AL28)</f>
        <v>0</v>
      </c>
      <c r="DI27" s="18"/>
      <c r="DJ27" s="18"/>
      <c r="DL27" s="28"/>
      <c r="DM27" s="4"/>
      <c r="DN27" s="8"/>
      <c r="DO27" s="5">
        <v>19</v>
      </c>
      <c r="DP27" s="28" t="s">
        <v>191</v>
      </c>
      <c r="DQ27" s="28" t="s">
        <v>87</v>
      </c>
      <c r="DR27" s="186">
        <v>700</v>
      </c>
      <c r="DV27" s="5"/>
      <c r="DW27" s="5"/>
      <c r="DX27" s="1">
        <v>350</v>
      </c>
      <c r="EA27" s="8"/>
      <c r="EB27" s="8"/>
      <c r="EC27" s="8"/>
    </row>
    <row r="28" spans="2:133" ht="16.5" customHeight="1">
      <c r="B28" s="1327"/>
      <c r="C28" s="1668" t="s">
        <v>508</v>
      </c>
      <c r="D28" s="1669"/>
      <c r="E28" s="1689"/>
      <c r="F28" s="1690"/>
      <c r="G28" s="1690"/>
      <c r="H28" s="1690"/>
      <c r="I28" s="1690"/>
      <c r="J28" s="1690"/>
      <c r="K28" s="1690"/>
      <c r="L28" s="1691"/>
      <c r="M28" s="652" t="s">
        <v>45</v>
      </c>
      <c r="N28" s="1666"/>
      <c r="O28" s="482"/>
      <c r="P28" s="76"/>
      <c r="Q28" s="473"/>
      <c r="R28" s="486"/>
      <c r="S28" s="713"/>
      <c r="T28" s="853" t="str">
        <f>IF(T26="","",VLOOKUP(T26,$DO:$DR,4,FALSE))</f>
        <v/>
      </c>
      <c r="U28" s="854"/>
      <c r="V28" s="855"/>
      <c r="W28" s="853" t="str">
        <f>IF(W26="","",VLOOKUP(W26,$DO:$DR,4,FALSE))</f>
        <v/>
      </c>
      <c r="X28" s="854"/>
      <c r="Y28" s="855"/>
      <c r="Z28" s="853" t="str">
        <f>IF(Z26="","",VLOOKUP(Z26,$DO:$DR,4,FALSE))</f>
        <v/>
      </c>
      <c r="AA28" s="854"/>
      <c r="AB28" s="855"/>
      <c r="AC28" s="853" t="str">
        <f>IF(AC26="","",VLOOKUP(AC26,$DO:$DR,4,FALSE))</f>
        <v/>
      </c>
      <c r="AD28" s="854"/>
      <c r="AE28" s="855"/>
      <c r="AF28" s="853" t="str">
        <f>IF(AF26="","",VLOOKUP(AF26,$DO:$DR,4,FALSE))</f>
        <v/>
      </c>
      <c r="AG28" s="854"/>
      <c r="AH28" s="855"/>
      <c r="AI28" s="1670" t="s">
        <v>284</v>
      </c>
      <c r="AJ28" s="1672">
        <f>CS27+DB27</f>
        <v>0</v>
      </c>
      <c r="AK28" s="1672"/>
      <c r="AL28" s="1684"/>
      <c r="AM28" s="1685"/>
      <c r="AN28" s="1681">
        <f>(AJ28*AL28)</f>
        <v>0</v>
      </c>
      <c r="AO28" s="1681"/>
      <c r="AP28" s="1682"/>
      <c r="AQ28" s="637"/>
      <c r="AR28" s="638"/>
      <c r="AS28" s="1617"/>
      <c r="AT28" s="1618"/>
      <c r="AU28" s="1619"/>
      <c r="AV28" s="1617"/>
      <c r="AW28" s="1618"/>
      <c r="AX28" s="1619"/>
      <c r="BP28" s="14"/>
      <c r="BQ28" s="14"/>
      <c r="BR28" s="14"/>
      <c r="BS28" s="14"/>
      <c r="BT28" s="14"/>
      <c r="BU28" s="14"/>
      <c r="BV28" s="14"/>
      <c r="BW28" s="14"/>
      <c r="BX28" s="14"/>
      <c r="CC28" s="8"/>
      <c r="CD28" s="28"/>
      <c r="CE28" s="8"/>
      <c r="CF28" s="8"/>
      <c r="CG28" s="8"/>
      <c r="CH28" s="91" t="s">
        <v>48</v>
      </c>
      <c r="CI28" s="92" t="e">
        <f>VLOOKUP('実績用　（17コース）A3'!T29,$DS:$DW,5,FALSE)</f>
        <v>#N/A</v>
      </c>
      <c r="CJ28" s="92" t="e">
        <f>VLOOKUP('実績用　（17コース）A3'!W29,$DS:$DW,5,FALSE)</f>
        <v>#N/A</v>
      </c>
      <c r="CK28" s="92" t="e">
        <f>VLOOKUP('実績用　（17コース）A3'!Z29,$DS:$DW,5,FALSE)</f>
        <v>#N/A</v>
      </c>
      <c r="CL28" s="92" t="e">
        <f>VLOOKUP('実績用　（17コース）A3'!AC29,$DS:$DW,5,FALSE)</f>
        <v>#N/A</v>
      </c>
      <c r="CM28" s="92" t="e">
        <f>VLOOKUP('実績用　（17コース）A3'!AF29,$DS:$DW,5,FALSE)</f>
        <v>#N/A</v>
      </c>
      <c r="CO28" s="78"/>
      <c r="CP28" s="79" t="s">
        <v>45</v>
      </c>
      <c r="CQ28" s="80">
        <f>SUMIF(CI28:CM28,"五島市",CI29:CM29)*'実績用　（17コース）A3'!AL26</f>
        <v>0</v>
      </c>
      <c r="CR28" s="81">
        <f>SUMIF(CI28:CM28,"五島市",CI30:CM30)*'実績用　（17コース）A3'!AL28</f>
        <v>0</v>
      </c>
      <c r="CS28" s="96"/>
      <c r="CT28" s="83"/>
      <c r="CU28" s="852"/>
      <c r="CV28" s="84" t="s">
        <v>45</v>
      </c>
      <c r="CW28" s="85" t="str">
        <f>IF('実績用　（17コース）A3'!O28="","0",DB26/CU27)</f>
        <v>0</v>
      </c>
      <c r="CX28" s="86" t="str">
        <f>IF('実績用　（17コース）A3'!O28="","0",DB27/CU27)</f>
        <v>0</v>
      </c>
      <c r="CY28" s="87">
        <f>CW28*'実績用　（17コース）A3'!AL26</f>
        <v>0</v>
      </c>
      <c r="CZ28" s="88">
        <f>CX28*'実績用　（17コース）A3'!AL28</f>
        <v>0</v>
      </c>
      <c r="DA28" s="89">
        <f t="shared" si="6"/>
        <v>0</v>
      </c>
      <c r="DB28" s="93"/>
      <c r="DD28" s="90" t="s">
        <v>45</v>
      </c>
      <c r="DE28" s="85" t="str">
        <f>IF(('実績用　（17コース）A3'!P28)="","0",('実績用　（17コース）A3'!AL26+'実績用　（17コース）A3'!AL28)*'実績用　（17コース）A3'!P28*1000)</f>
        <v>0</v>
      </c>
      <c r="DF28" s="85">
        <f>COUNTA('実績用　（17コース）A3'!O28)*('実績用　（17コース）A3'!AL26+'実績用　（17コース）A3'!AL28)</f>
        <v>0</v>
      </c>
      <c r="DG28" s="85">
        <f>COUNTA('実績用　（17コース）A3'!Q28)*('実績用　（17コース）A3'!AL26+'実績用　（17コース）A3'!AL28)</f>
        <v>0</v>
      </c>
      <c r="DH28" s="85">
        <f>COUNTA('実績用　（17コース）A3'!R28)*('実績用　（17コース）A3'!AL26+'実績用　（17コース）A3'!AL28)</f>
        <v>0</v>
      </c>
      <c r="DI28" s="18"/>
      <c r="DJ28" s="18"/>
      <c r="DL28" s="28"/>
      <c r="DM28" s="4"/>
      <c r="DN28" s="8"/>
      <c r="DO28" s="5">
        <v>20</v>
      </c>
      <c r="DP28" s="28" t="s">
        <v>192</v>
      </c>
      <c r="DQ28" s="28" t="s">
        <v>87</v>
      </c>
      <c r="DR28" s="186">
        <v>1400</v>
      </c>
      <c r="DV28" s="5"/>
      <c r="DW28" s="5"/>
      <c r="DX28" s="1">
        <v>700</v>
      </c>
    </row>
    <row r="29" spans="2:133" ht="16.5" customHeight="1" thickBot="1">
      <c r="B29" s="1327"/>
      <c r="C29" s="694"/>
      <c r="D29" s="695"/>
      <c r="E29" s="1614"/>
      <c r="F29" s="1615"/>
      <c r="G29" s="1615"/>
      <c r="H29" s="1615"/>
      <c r="I29" s="1615"/>
      <c r="J29" s="1615"/>
      <c r="K29" s="1615"/>
      <c r="L29" s="1692"/>
      <c r="M29" s="652" t="s">
        <v>53</v>
      </c>
      <c r="N29" s="1666"/>
      <c r="O29" s="482"/>
      <c r="P29" s="76"/>
      <c r="Q29" s="473"/>
      <c r="R29" s="486"/>
      <c r="S29" s="846" t="s">
        <v>54</v>
      </c>
      <c r="T29" s="94"/>
      <c r="U29" s="849" t="str">
        <f>IF(T29="","",VLOOKUP(T29,$DS:$DV,3,FALSE))</f>
        <v/>
      </c>
      <c r="V29" s="895"/>
      <c r="W29" s="94"/>
      <c r="X29" s="849" t="str">
        <f>IF(W29="","",VLOOKUP(W29,$DS:$DV,3,FALSE))</f>
        <v/>
      </c>
      <c r="Y29" s="895"/>
      <c r="Z29" s="94"/>
      <c r="AA29" s="849" t="str">
        <f>IF(Z29="","",VLOOKUP(Z29,$DS:$DV,3,FALSE))</f>
        <v/>
      </c>
      <c r="AB29" s="895"/>
      <c r="AC29" s="94"/>
      <c r="AD29" s="849" t="str">
        <f>IF(AC29="","",VLOOKUP(AC29,$DS:$DV,3,FALSE))</f>
        <v/>
      </c>
      <c r="AE29" s="895"/>
      <c r="AF29" s="94"/>
      <c r="AG29" s="849" t="str">
        <f>IF(AF29="","",VLOOKUP(AF29,'実績用　（17コース）A3'!$DS:$DV,3,FALSE))</f>
        <v/>
      </c>
      <c r="AH29" s="1667"/>
      <c r="AI29" s="1697"/>
      <c r="AJ29" s="645"/>
      <c r="AK29" s="645"/>
      <c r="AL29" s="1678"/>
      <c r="AM29" s="1679"/>
      <c r="AN29" s="1686"/>
      <c r="AO29" s="1686"/>
      <c r="AP29" s="1687"/>
      <c r="AQ29" s="637"/>
      <c r="AR29" s="638"/>
      <c r="AS29" s="1392"/>
      <c r="AT29" s="1393"/>
      <c r="AU29" s="1688"/>
      <c r="AV29" s="1392"/>
      <c r="AW29" s="1393"/>
      <c r="AX29" s="1674"/>
      <c r="BP29" s="14"/>
      <c r="BQ29" s="14"/>
      <c r="BR29" s="14"/>
      <c r="BS29" s="14"/>
      <c r="BT29" s="14"/>
      <c r="BU29" s="14"/>
      <c r="BV29" s="14"/>
      <c r="BW29" s="14"/>
      <c r="BX29" s="14"/>
      <c r="CC29" s="8"/>
      <c r="CD29" s="28"/>
      <c r="CE29" s="8"/>
      <c r="CF29" s="8"/>
      <c r="CG29" s="8"/>
      <c r="CH29" s="91" t="s">
        <v>56</v>
      </c>
      <c r="CI29" s="95" t="e">
        <f>VLOOKUP('実績用　（17コース）A3'!T29,$DS:$DW,4,FALSE)</f>
        <v>#N/A</v>
      </c>
      <c r="CJ29" s="95" t="e">
        <f>VLOOKUP('実績用　（17コース）A3'!W29,$DS:$DW,4,FALSE)</f>
        <v>#N/A</v>
      </c>
      <c r="CK29" s="95" t="e">
        <f>VLOOKUP('実績用　（17コース）A3'!Z29,$DS:$DW,4,FALSE)</f>
        <v>#N/A</v>
      </c>
      <c r="CL29" s="95" t="e">
        <f>VLOOKUP('実績用　（17コース）A3'!AC29,$DS:$DW,4,FALSE)</f>
        <v>#N/A</v>
      </c>
      <c r="CM29" s="95" t="e">
        <f>VLOOKUP('実績用　（17コース）A3'!AF29,$DS:$DW,4,FALSE)</f>
        <v>#N/A</v>
      </c>
      <c r="CO29" s="78"/>
      <c r="CP29" s="79" t="s">
        <v>53</v>
      </c>
      <c r="CQ29" s="80">
        <f>SUMIF(CI28:CM28,"新上五島町",CI29:CM29)*'実績用　（17コース）A3'!AL26</f>
        <v>0</v>
      </c>
      <c r="CR29" s="81">
        <f>SUMIF(CI28:CM28,"上五島",CI30:CM30)*'実績用　（17コース）A3'!AL28</f>
        <v>0</v>
      </c>
      <c r="CS29" s="96"/>
      <c r="CT29" s="83"/>
      <c r="CU29" s="97"/>
      <c r="CV29" s="84" t="s">
        <v>53</v>
      </c>
      <c r="CW29" s="85" t="str">
        <f>IF('実績用　（17コース）A3'!O29="","0",DB26/CU27)</f>
        <v>0</v>
      </c>
      <c r="CX29" s="86" t="str">
        <f>IF('実績用　（17コース）A3'!O29="","0",DB27/CU27)</f>
        <v>0</v>
      </c>
      <c r="CY29" s="87">
        <f>CW29*'実績用　（17コース）A3'!AL26</f>
        <v>0</v>
      </c>
      <c r="CZ29" s="88">
        <f>CX29*'実績用　（17コース）A3'!AL28</f>
        <v>0</v>
      </c>
      <c r="DA29" s="89">
        <f t="shared" si="6"/>
        <v>0</v>
      </c>
      <c r="DB29" s="93"/>
      <c r="DC29" s="98"/>
      <c r="DD29" s="90" t="s">
        <v>53</v>
      </c>
      <c r="DE29" s="85" t="str">
        <f>IF(('実績用　（17コース）A3'!P29)="","0",('実績用　（17コース）A3'!AL26+'実績用　（17コース）A3'!AL28)*'実績用　（17コース）A3'!P29*1000)</f>
        <v>0</v>
      </c>
      <c r="DF29" s="85">
        <f>COUNTA('実績用　（17コース）A3'!O29)*('実績用　（17コース）A3'!AL26+'実績用　（17コース）A3'!AL28)</f>
        <v>0</v>
      </c>
      <c r="DG29" s="85">
        <f>COUNTA('実績用　（17コース）A3'!Q29)*('実績用　（17コース）A3'!AL26+'実績用　（17コース）A3'!AL28)</f>
        <v>0</v>
      </c>
      <c r="DH29" s="85">
        <f>COUNTA('実績用　（17コース）A3'!R29)*('実績用　（17コース）A3'!AL26+'実績用　（17コース）A3'!AL28)</f>
        <v>0</v>
      </c>
      <c r="DI29" s="18"/>
      <c r="DJ29" s="18"/>
      <c r="DL29" s="28"/>
      <c r="DM29" s="4"/>
      <c r="DN29" s="8"/>
      <c r="DO29" s="5">
        <v>21</v>
      </c>
      <c r="DP29" s="28" t="s">
        <v>190</v>
      </c>
      <c r="DQ29" s="28" t="s">
        <v>87</v>
      </c>
      <c r="DR29" s="186">
        <v>300</v>
      </c>
      <c r="DV29" s="5"/>
      <c r="DW29" s="5"/>
      <c r="DX29" s="1">
        <v>150</v>
      </c>
    </row>
    <row r="30" spans="2:133" ht="16.5" customHeight="1">
      <c r="B30" s="1327"/>
      <c r="C30" s="696"/>
      <c r="D30" s="697"/>
      <c r="E30" s="835" t="s">
        <v>378</v>
      </c>
      <c r="F30" s="1693"/>
      <c r="G30" s="613"/>
      <c r="H30" s="613"/>
      <c r="I30" s="885" t="s">
        <v>379</v>
      </c>
      <c r="J30" s="613"/>
      <c r="K30" s="613"/>
      <c r="L30" s="650"/>
      <c r="M30" s="652" t="s">
        <v>61</v>
      </c>
      <c r="N30" s="1666"/>
      <c r="O30" s="482"/>
      <c r="P30" s="76"/>
      <c r="Q30" s="489"/>
      <c r="R30" s="486"/>
      <c r="S30" s="847"/>
      <c r="T30" s="604" t="str">
        <f>IF(T29="","",VLOOKUP(T29,$DS:$DV,2,FALSE))</f>
        <v/>
      </c>
      <c r="U30" s="605"/>
      <c r="V30" s="606"/>
      <c r="W30" s="604" t="str">
        <f>IF(W29="","",VLOOKUP(W29,$DS:$DV,2,FALSE))</f>
        <v/>
      </c>
      <c r="X30" s="605"/>
      <c r="Y30" s="606"/>
      <c r="Z30" s="604" t="str">
        <f>IF(Z29="","",VLOOKUP(Z29,$DS:$DV,2,FALSE))</f>
        <v/>
      </c>
      <c r="AA30" s="605"/>
      <c r="AB30" s="606"/>
      <c r="AC30" s="604" t="str">
        <f>IF(AC29="","",VLOOKUP(AC29,$DS:$DV,2,FALSE))</f>
        <v/>
      </c>
      <c r="AD30" s="605"/>
      <c r="AE30" s="606"/>
      <c r="AF30" s="604" t="str">
        <f>IF(AF29="","",VLOOKUP(AF29,'実績用　（17コース）A3'!$DS:$DV,2,FALSE))</f>
        <v/>
      </c>
      <c r="AG30" s="605"/>
      <c r="AH30" s="605"/>
      <c r="AI30" s="1497" t="s">
        <v>62</v>
      </c>
      <c r="AJ30" s="1372"/>
      <c r="AK30" s="1373"/>
      <c r="AL30" s="1646">
        <f>AL26+AL28</f>
        <v>0</v>
      </c>
      <c r="AM30" s="1647"/>
      <c r="AN30" s="1650">
        <f>AN26+AN28</f>
        <v>0</v>
      </c>
      <c r="AO30" s="1650"/>
      <c r="AP30" s="1651"/>
      <c r="AQ30" s="637"/>
      <c r="AR30" s="638"/>
      <c r="AS30" s="1394"/>
      <c r="AT30" s="1395"/>
      <c r="AU30" s="1620"/>
      <c r="AV30" s="1394"/>
      <c r="AW30" s="1395"/>
      <c r="AX30" s="1620"/>
      <c r="BP30" s="14"/>
      <c r="BQ30" s="14"/>
      <c r="BR30" s="14"/>
      <c r="BS30" s="14"/>
      <c r="BT30" s="14"/>
      <c r="BU30" s="14"/>
      <c r="BV30" s="14"/>
      <c r="BW30" s="14"/>
      <c r="BX30" s="14"/>
      <c r="CC30" s="8"/>
      <c r="CD30" s="28"/>
      <c r="CE30" s="8"/>
      <c r="CF30" s="8"/>
      <c r="CG30" s="8"/>
      <c r="CH30" s="91" t="s">
        <v>64</v>
      </c>
      <c r="CI30" s="95" t="e">
        <f>CI29</f>
        <v>#N/A</v>
      </c>
      <c r="CJ30" s="95" t="e">
        <f t="shared" ref="CJ30:CM30" si="7">CJ29</f>
        <v>#N/A</v>
      </c>
      <c r="CK30" s="95" t="e">
        <f t="shared" si="7"/>
        <v>#N/A</v>
      </c>
      <c r="CL30" s="95" t="e">
        <f t="shared" si="7"/>
        <v>#N/A</v>
      </c>
      <c r="CM30" s="95" t="e">
        <f t="shared" si="7"/>
        <v>#N/A</v>
      </c>
      <c r="CO30" s="78"/>
      <c r="CP30" s="79" t="s">
        <v>61</v>
      </c>
      <c r="CQ30" s="80">
        <f>SUMIF(CI28:CM28,"小値賀町",CI29:CM29)*'実績用　（17コース）A3'!AL26</f>
        <v>0</v>
      </c>
      <c r="CR30" s="81">
        <f>SUMIF(CI28:CM28,"小値賀",CI30:CM30)*'実績用　（17コース）A3'!AL28</f>
        <v>0</v>
      </c>
      <c r="CS30" s="96"/>
      <c r="CT30" s="83"/>
      <c r="CU30" s="97"/>
      <c r="CV30" s="84" t="s">
        <v>61</v>
      </c>
      <c r="CW30" s="85" t="str">
        <f>IF('実績用　（17コース）A3'!O30="","0",DB26/CU27)</f>
        <v>0</v>
      </c>
      <c r="CX30" s="86" t="str">
        <f>IF('実績用　（17コース）A3'!O30="","0",DB27/CU27)</f>
        <v>0</v>
      </c>
      <c r="CY30" s="87">
        <f>CW30*'実績用　（17コース）A3'!AL26</f>
        <v>0</v>
      </c>
      <c r="CZ30" s="88">
        <f>CX30*'実績用　（17コース）A3'!AL28</f>
        <v>0</v>
      </c>
      <c r="DA30" s="89">
        <f t="shared" si="6"/>
        <v>0</v>
      </c>
      <c r="DB30" s="93"/>
      <c r="DC30" s="98"/>
      <c r="DD30" s="90" t="s">
        <v>61</v>
      </c>
      <c r="DE30" s="85" t="str">
        <f>IF(('実績用　（17コース）A3'!P30)="","0",('実績用　（17コース）A3'!AL26+'実績用　（17コース）A3'!AL28)*'実績用　（17コース）A3'!P30*1000)</f>
        <v>0</v>
      </c>
      <c r="DF30" s="85">
        <f>COUNTA('実績用　（17コース）A3'!O30)*('実績用　（17コース）A3'!AL26+'実績用　（17コース）A3'!AL28)</f>
        <v>0</v>
      </c>
      <c r="DG30" s="85">
        <f>COUNTA('実績用　（17コース）A3'!Q30)*('実績用　（17コース）A3'!AL26+'実績用　（17コース）A3'!AL28)</f>
        <v>0</v>
      </c>
      <c r="DH30" s="85">
        <f>COUNTA('実績用　（17コース）A3'!R30)*('実績用　（17コース）A3'!AL26+'実績用　（17コース）A3'!AL28)</f>
        <v>0</v>
      </c>
      <c r="DI30" s="18"/>
      <c r="DJ30" s="18"/>
      <c r="DL30" s="28"/>
      <c r="DM30" s="4"/>
      <c r="DN30" s="8"/>
      <c r="DO30" s="5">
        <v>22</v>
      </c>
      <c r="DP30" s="28" t="s">
        <v>194</v>
      </c>
      <c r="DQ30" s="28" t="s">
        <v>87</v>
      </c>
      <c r="DR30" s="186">
        <v>2600</v>
      </c>
      <c r="DV30" s="5"/>
      <c r="DW30" s="5"/>
      <c r="DX30" s="1">
        <v>1300</v>
      </c>
    </row>
    <row r="31" spans="2:133" ht="16.5" customHeight="1" thickBot="1">
      <c r="B31" s="1327"/>
      <c r="C31" s="698"/>
      <c r="D31" s="699"/>
      <c r="E31" s="838"/>
      <c r="F31" s="1694"/>
      <c r="G31" s="614"/>
      <c r="H31" s="614"/>
      <c r="I31" s="886"/>
      <c r="J31" s="614"/>
      <c r="K31" s="614"/>
      <c r="L31" s="651"/>
      <c r="M31" s="887" t="s">
        <v>68</v>
      </c>
      <c r="N31" s="1673"/>
      <c r="O31" s="483"/>
      <c r="P31" s="100"/>
      <c r="Q31" s="490"/>
      <c r="R31" s="491"/>
      <c r="S31" s="848"/>
      <c r="T31" s="718" t="str">
        <f>IF(T29="","",VLOOKUP(T29,$DS:$DV,4,FALSE))</f>
        <v/>
      </c>
      <c r="U31" s="719"/>
      <c r="V31" s="720"/>
      <c r="W31" s="718" t="str">
        <f>IF(W29="","",VLOOKUP(W29,$DS:$DV,4,FALSE))</f>
        <v/>
      </c>
      <c r="X31" s="719"/>
      <c r="Y31" s="720"/>
      <c r="Z31" s="718" t="str">
        <f>IF(Z29="","",VLOOKUP(Z29,$DS:$DV,4,FALSE))</f>
        <v/>
      </c>
      <c r="AA31" s="719"/>
      <c r="AB31" s="720"/>
      <c r="AC31" s="718" t="str">
        <f>IF(AC29="","",VLOOKUP(AC29,$DS:$DV,4,FALSE))</f>
        <v/>
      </c>
      <c r="AD31" s="719"/>
      <c r="AE31" s="720"/>
      <c r="AF31" s="718" t="str">
        <f>IF(AF29="","",VLOOKUP(AF29,'実績用　（17コース）A3'!$DS:$DV,4,FALSE))</f>
        <v/>
      </c>
      <c r="AG31" s="719"/>
      <c r="AH31" s="719"/>
      <c r="AI31" s="1643"/>
      <c r="AJ31" s="1644"/>
      <c r="AK31" s="1645"/>
      <c r="AL31" s="1648"/>
      <c r="AM31" s="1649"/>
      <c r="AN31" s="1652"/>
      <c r="AO31" s="1652"/>
      <c r="AP31" s="1653"/>
      <c r="AQ31" s="639"/>
      <c r="AR31" s="640"/>
      <c r="AS31" s="1617"/>
      <c r="AT31" s="1618"/>
      <c r="AU31" s="1619"/>
      <c r="AV31" s="1617"/>
      <c r="AW31" s="1618"/>
      <c r="AX31" s="1619"/>
      <c r="CC31" s="8"/>
      <c r="CD31" s="28"/>
      <c r="CE31" s="8"/>
      <c r="CF31" s="8"/>
      <c r="CG31" s="8"/>
      <c r="CO31" s="101"/>
      <c r="CP31" s="102" t="s">
        <v>68</v>
      </c>
      <c r="CQ31" s="103">
        <f>SUMIF(CI28:CM28,"宇久町",CI29:CM29)*'実績用　（17コース）A3'!AL26</f>
        <v>0</v>
      </c>
      <c r="CR31" s="104">
        <f>SUMIF(CI28:CM28,"宇久",CI30:CM30)*'実績用　（17コース）A3'!AL28</f>
        <v>0</v>
      </c>
      <c r="CS31" s="96"/>
      <c r="CT31" s="83"/>
      <c r="CU31" s="105"/>
      <c r="CV31" s="106" t="s">
        <v>68</v>
      </c>
      <c r="CW31" s="107" t="str">
        <f>IF('実績用　（17コース）A3'!O31="","0",DB26/CU27)</f>
        <v>0</v>
      </c>
      <c r="CX31" s="108" t="str">
        <f>IF('実績用　（17コース）A3'!O31="","0",DB27/CU27)</f>
        <v>0</v>
      </c>
      <c r="CY31" s="109">
        <f>CW31*'実績用　（17コース）A3'!AL26</f>
        <v>0</v>
      </c>
      <c r="CZ31" s="110">
        <f>CX31*'実績用　（17コース）A3'!AL28</f>
        <v>0</v>
      </c>
      <c r="DA31" s="111">
        <f t="shared" si="6"/>
        <v>0</v>
      </c>
      <c r="DB31" s="93"/>
      <c r="DD31" s="112" t="s">
        <v>68</v>
      </c>
      <c r="DE31" s="107" t="str">
        <f>IF(('実績用　（17コース）A3'!P31)="","0",('実績用　（17コース）A3'!AL26+'実績用　（17コース）A3'!AL28)*'実績用　（17コース）A3'!P31*1000)</f>
        <v>0</v>
      </c>
      <c r="DF31" s="107">
        <f>COUNTA('実績用　（17コース）A3'!O31)*('実績用　（17コース）A3'!AL26+'実績用　（17コース）A3'!AL28)</f>
        <v>0</v>
      </c>
      <c r="DG31" s="107">
        <f>COUNTA('実績用　（17コース）A3'!Q31)*('実績用　（17コース）A3'!AL26+'実績用　（17コース）A3'!AL28)</f>
        <v>0</v>
      </c>
      <c r="DH31" s="107">
        <f>COUNTA('実績用　（17コース）A3'!R31)*('実績用　（17コース）A3'!AL26+'実績用　（17コース）A3'!AL28)</f>
        <v>0</v>
      </c>
      <c r="DI31" s="18"/>
      <c r="DJ31" s="18"/>
      <c r="DL31" s="28"/>
      <c r="DM31" s="4"/>
      <c r="DN31" s="8"/>
      <c r="DO31" s="5">
        <v>23</v>
      </c>
      <c r="DP31" s="28" t="s">
        <v>195</v>
      </c>
      <c r="DQ31" s="28" t="s">
        <v>39</v>
      </c>
      <c r="DR31" s="186">
        <v>1100</v>
      </c>
      <c r="DV31" s="115"/>
      <c r="DW31" s="115"/>
      <c r="DX31" s="1">
        <v>550</v>
      </c>
    </row>
    <row r="32" spans="2:133" ht="16.5" customHeight="1" thickTop="1" thickBot="1">
      <c r="B32" s="1327">
        <v>5</v>
      </c>
      <c r="C32" s="1334"/>
      <c r="D32" s="1336"/>
      <c r="E32" s="1614" t="s">
        <v>381</v>
      </c>
      <c r="F32" s="1615"/>
      <c r="G32" s="1615"/>
      <c r="H32" s="1695"/>
      <c r="I32" s="1695"/>
      <c r="J32" s="1695"/>
      <c r="K32" s="1695"/>
      <c r="L32" s="1696"/>
      <c r="M32" s="708" t="s">
        <v>113</v>
      </c>
      <c r="N32" s="1616"/>
      <c r="O32" s="481"/>
      <c r="P32" s="56"/>
      <c r="Q32" s="485"/>
      <c r="R32" s="487"/>
      <c r="S32" s="712" t="s">
        <v>34</v>
      </c>
      <c r="T32" s="57"/>
      <c r="U32" s="872" t="str">
        <f>IF(T32="","",VLOOKUP(T32,$DO:$DR,3,FALSE))</f>
        <v/>
      </c>
      <c r="V32" s="873"/>
      <c r="W32" s="57"/>
      <c r="X32" s="872" t="str">
        <f>IF(W32="","",VLOOKUP(W32,$DO:$DR,3,FALSE))</f>
        <v/>
      </c>
      <c r="Y32" s="873"/>
      <c r="Z32" s="57"/>
      <c r="AA32" s="872" t="str">
        <f>IF(Z32="","",VLOOKUP(Z32,$DO:$DR,3,FALSE))</f>
        <v/>
      </c>
      <c r="AB32" s="873"/>
      <c r="AC32" s="57"/>
      <c r="AD32" s="872" t="str">
        <f>IF(AC32="","",VLOOKUP(AC32,$DO:$DR,3,FALSE))</f>
        <v/>
      </c>
      <c r="AE32" s="873"/>
      <c r="AF32" s="57"/>
      <c r="AG32" s="872" t="str">
        <f>IF(AF32="","",VLOOKUP(AF32,$DO:$DR,3,FALSE))</f>
        <v/>
      </c>
      <c r="AH32" s="1613"/>
      <c r="AI32" s="1675" t="s">
        <v>179</v>
      </c>
      <c r="AJ32" s="631">
        <f>DB32+CS32</f>
        <v>0</v>
      </c>
      <c r="AK32" s="631"/>
      <c r="AL32" s="1676"/>
      <c r="AM32" s="1677"/>
      <c r="AN32" s="1650">
        <f>(AJ32*AL32)</f>
        <v>0</v>
      </c>
      <c r="AO32" s="1650"/>
      <c r="AP32" s="1680"/>
      <c r="AQ32" s="635">
        <f>SUM(P32:P37)*AL36</f>
        <v>0</v>
      </c>
      <c r="AR32" s="636"/>
      <c r="AS32" s="965"/>
      <c r="AT32" s="966"/>
      <c r="AU32" s="1683"/>
      <c r="AV32" s="965"/>
      <c r="AW32" s="966"/>
      <c r="AX32" s="967"/>
      <c r="CC32" s="8"/>
      <c r="CD32" s="28"/>
      <c r="CE32" s="8"/>
      <c r="CF32" s="8"/>
      <c r="CG32" s="8"/>
      <c r="CO32" s="62">
        <v>5</v>
      </c>
      <c r="CP32" s="63" t="s">
        <v>110</v>
      </c>
      <c r="CQ32" s="64">
        <f>SUMIF(CI34:CM34,"対馬市",CI35:CM35)*'実績用　（17コース）A3'!AL32</f>
        <v>0</v>
      </c>
      <c r="CR32" s="65">
        <f>SUMIF(CI34:CM34,"対馬市",CI36:CM36)*'実績用　（17コース）A3'!AL34</f>
        <v>0</v>
      </c>
      <c r="CS32" s="66">
        <f>SUM('実績用　（17コース）A3'!T37:AH37)</f>
        <v>0</v>
      </c>
      <c r="CT32" s="83"/>
      <c r="CU32" s="67" t="s">
        <v>11</v>
      </c>
      <c r="CV32" s="68" t="s">
        <v>110</v>
      </c>
      <c r="CW32" s="69" t="str">
        <f>IF('実績用　（17コース）A3'!O32="","0",DB32/CU33)</f>
        <v>0</v>
      </c>
      <c r="CX32" s="70" t="str">
        <f>IF('実績用　（17コース）A3'!O32="","0",DB33/CU33)</f>
        <v>0</v>
      </c>
      <c r="CY32" s="71">
        <f>CW32*'実績用　（17コース）A3'!AL32</f>
        <v>0</v>
      </c>
      <c r="CZ32" s="72">
        <f>CX32*'実績用　（17コース）A3'!AL34</f>
        <v>0</v>
      </c>
      <c r="DA32" s="73">
        <f>CY32+CZ32</f>
        <v>0</v>
      </c>
      <c r="DB32" s="66">
        <f>SUM('実績用　（17コース）A3'!T34:AH34)</f>
        <v>0</v>
      </c>
      <c r="DD32" s="74" t="s">
        <v>110</v>
      </c>
      <c r="DE32" s="69" t="str">
        <f>IF(('実績用　（17コース）A3'!P32)="","0",('実績用　（17コース）A3'!AL32+'実績用　（17コース）A3'!AL34)*'実績用　（17コース）A3'!P32*1000)</f>
        <v>0</v>
      </c>
      <c r="DF32" s="69">
        <f>COUNTA('実績用　（17コース）A3'!O32)*('実績用　（17コース）A3'!AL32+'実績用　（17コース）A3'!AL34)</f>
        <v>0</v>
      </c>
      <c r="DG32" s="69">
        <f>COUNTA('実績用　（17コース）A3'!Q32)*('実績用　（17コース）A3'!AL32+'実績用　（17コース）A3'!AL34)</f>
        <v>0</v>
      </c>
      <c r="DH32" s="69">
        <f>COUNTA('実績用　（17コース）A3'!R32)*('実績用　（17コース）A3'!AL32+'実績用　（17コース）A3'!AL34)</f>
        <v>0</v>
      </c>
      <c r="DI32" s="18"/>
      <c r="DJ32" s="18"/>
      <c r="DL32" s="28"/>
      <c r="DM32" s="4"/>
      <c r="DN32" s="8"/>
      <c r="DO32" s="5">
        <v>24</v>
      </c>
      <c r="DP32" s="28" t="s">
        <v>196</v>
      </c>
      <c r="DQ32" s="5" t="s">
        <v>39</v>
      </c>
      <c r="DR32" s="186">
        <v>900</v>
      </c>
      <c r="DV32" s="115"/>
      <c r="DW32" s="115"/>
      <c r="DX32" s="1">
        <v>450</v>
      </c>
    </row>
    <row r="33" spans="2:133" ht="16.5" customHeight="1">
      <c r="B33" s="1327"/>
      <c r="C33" s="1335"/>
      <c r="D33" s="1337"/>
      <c r="E33" s="1689"/>
      <c r="F33" s="1690"/>
      <c r="G33" s="1690"/>
      <c r="H33" s="1690"/>
      <c r="I33" s="1690"/>
      <c r="J33" s="1690"/>
      <c r="K33" s="1690"/>
      <c r="L33" s="1691"/>
      <c r="M33" s="652" t="s">
        <v>112</v>
      </c>
      <c r="N33" s="1666"/>
      <c r="O33" s="482"/>
      <c r="P33" s="76"/>
      <c r="Q33" s="473"/>
      <c r="R33" s="488"/>
      <c r="S33" s="713"/>
      <c r="T33" s="819" t="str">
        <f>IF(T32="","",VLOOKUP(T32,$DO:$DR,2,FALSE))</f>
        <v/>
      </c>
      <c r="U33" s="820"/>
      <c r="V33" s="821"/>
      <c r="W33" s="819" t="str">
        <f>IF(W32="","",VLOOKUP(W32,$DO:$DR,2,FALSE))</f>
        <v/>
      </c>
      <c r="X33" s="820"/>
      <c r="Y33" s="821"/>
      <c r="Z33" s="819" t="str">
        <f>IF(Z32="","",VLOOKUP(Z32,$DO:$DR,2,FALSE))</f>
        <v/>
      </c>
      <c r="AA33" s="820"/>
      <c r="AB33" s="821"/>
      <c r="AC33" s="819" t="str">
        <f>IF(AC32="","",VLOOKUP(AC32,$DO:$DR,2,FALSE))</f>
        <v/>
      </c>
      <c r="AD33" s="820"/>
      <c r="AE33" s="821"/>
      <c r="AF33" s="819" t="str">
        <f>IF(AF32="","",VLOOKUP(AF32,$DO:$DR,2,FALSE))</f>
        <v/>
      </c>
      <c r="AG33" s="820"/>
      <c r="AH33" s="820"/>
      <c r="AI33" s="1671"/>
      <c r="AJ33" s="645"/>
      <c r="AK33" s="645"/>
      <c r="AL33" s="1678"/>
      <c r="AM33" s="1679"/>
      <c r="AN33" s="1681"/>
      <c r="AO33" s="1681"/>
      <c r="AP33" s="1682"/>
      <c r="AQ33" s="637"/>
      <c r="AR33" s="638"/>
      <c r="AS33" s="1394"/>
      <c r="AT33" s="1395"/>
      <c r="AU33" s="1620"/>
      <c r="AV33" s="1394"/>
      <c r="AW33" s="1395"/>
      <c r="AX33" s="1620"/>
      <c r="CC33" s="8"/>
      <c r="CD33" s="28"/>
      <c r="CE33" s="8"/>
      <c r="CF33" s="8"/>
      <c r="CG33" s="8"/>
      <c r="CO33" s="78"/>
      <c r="CP33" s="79" t="s">
        <v>111</v>
      </c>
      <c r="CQ33" s="80">
        <f>SUMIF(CI34:CM34,"壱岐市",CI35:CM35)*'実績用　（17コース）A3'!AL32</f>
        <v>0</v>
      </c>
      <c r="CR33" s="81">
        <f>SUMIF(CI34:CM34,"壱岐市",CI36:CM36)*'実績用　（17コース）A3'!AL34</f>
        <v>0</v>
      </c>
      <c r="CS33" s="82">
        <f>CS32</f>
        <v>0</v>
      </c>
      <c r="CT33" s="83"/>
      <c r="CU33" s="851">
        <f>COUNTA('実績用　（17コース）A3'!O32:O37)</f>
        <v>0</v>
      </c>
      <c r="CV33" s="84" t="s">
        <v>111</v>
      </c>
      <c r="CW33" s="85" t="str">
        <f>IF('実績用　（17コース）A3'!O33="","0",DB32/CU33)</f>
        <v>0</v>
      </c>
      <c r="CX33" s="86" t="str">
        <f>IF('実績用　（17コース）A3'!O33="","0",DB33/CU33)</f>
        <v>0</v>
      </c>
      <c r="CY33" s="87">
        <f>CW33*'実績用　（17コース）A3'!AL32</f>
        <v>0</v>
      </c>
      <c r="CZ33" s="88">
        <f>CX33*'実績用　（17コース）A3'!AL34</f>
        <v>0</v>
      </c>
      <c r="DA33" s="89">
        <f t="shared" ref="DA33:DA37" si="8">CY33+CZ33</f>
        <v>0</v>
      </c>
      <c r="DB33" s="82">
        <f>CO121</f>
        <v>0</v>
      </c>
      <c r="DD33" s="90" t="s">
        <v>111</v>
      </c>
      <c r="DE33" s="85" t="str">
        <f>IF(('実績用　（17コース）A3'!P33)="","0",('実績用　（17コース）A3'!AL32+'実績用　（17コース）A3'!AL34)*'実績用　（17コース）A3'!P33*1000)</f>
        <v>0</v>
      </c>
      <c r="DF33" s="85">
        <f>COUNTA('実績用　（17コース）A3'!O33)*('実績用　（17コース）A3'!AL32+'実績用　（17コース）A3'!AL34)</f>
        <v>0</v>
      </c>
      <c r="DG33" s="85">
        <f>COUNTA('実績用　（17コース）A3'!Q33)*('実績用　（17コース）A3'!AL32+'実績用　（17コース）A3'!AL34)</f>
        <v>0</v>
      </c>
      <c r="DH33" s="85">
        <f>COUNTA('実績用　（17コース）A3'!R33)*('実績用　（17コース）A3'!AL32+'実績用　（17コース）A3'!AL34)</f>
        <v>0</v>
      </c>
      <c r="DI33" s="18"/>
      <c r="DJ33" s="18"/>
      <c r="DL33" s="28"/>
      <c r="DM33" s="4"/>
      <c r="DN33" s="8"/>
      <c r="DO33" s="5">
        <v>25</v>
      </c>
      <c r="DP33" s="28" t="s">
        <v>197</v>
      </c>
      <c r="DQ33" s="5" t="s">
        <v>39</v>
      </c>
      <c r="DR33" s="186">
        <v>800</v>
      </c>
      <c r="DV33" s="5"/>
      <c r="DW33" s="5"/>
      <c r="DX33" s="1">
        <v>450</v>
      </c>
    </row>
    <row r="34" spans="2:133" ht="16.5" customHeight="1">
      <c r="B34" s="1327"/>
      <c r="C34" s="1668" t="s">
        <v>508</v>
      </c>
      <c r="D34" s="1669"/>
      <c r="E34" s="1689"/>
      <c r="F34" s="1690"/>
      <c r="G34" s="1690"/>
      <c r="H34" s="1690"/>
      <c r="I34" s="1690"/>
      <c r="J34" s="1690"/>
      <c r="K34" s="1690"/>
      <c r="L34" s="1691"/>
      <c r="M34" s="652" t="s">
        <v>45</v>
      </c>
      <c r="N34" s="1666"/>
      <c r="O34" s="482"/>
      <c r="P34" s="76"/>
      <c r="Q34" s="473"/>
      <c r="R34" s="486"/>
      <c r="S34" s="713"/>
      <c r="T34" s="853" t="str">
        <f>IF(T32="","",VLOOKUP(T32,$DO:$DR,4,FALSE))</f>
        <v/>
      </c>
      <c r="U34" s="854"/>
      <c r="V34" s="855"/>
      <c r="W34" s="853" t="str">
        <f>IF(W32="","",VLOOKUP(W32,$DO:$DR,4,FALSE))</f>
        <v/>
      </c>
      <c r="X34" s="854"/>
      <c r="Y34" s="855"/>
      <c r="Z34" s="853" t="str">
        <f>IF(Z32="","",VLOOKUP(Z32,$DO:$DR,4,FALSE))</f>
        <v/>
      </c>
      <c r="AA34" s="854"/>
      <c r="AB34" s="855"/>
      <c r="AC34" s="853" t="str">
        <f>IF(AC32="","",VLOOKUP(AC32,$DO:$DR,4,FALSE))</f>
        <v/>
      </c>
      <c r="AD34" s="854"/>
      <c r="AE34" s="855"/>
      <c r="AF34" s="853" t="str">
        <f>IF(AF32="","",VLOOKUP(AF32,$DO:$DR,4,FALSE))</f>
        <v/>
      </c>
      <c r="AG34" s="854"/>
      <c r="AH34" s="855"/>
      <c r="AI34" s="1670" t="s">
        <v>284</v>
      </c>
      <c r="AJ34" s="1672">
        <f>CS33+DB33</f>
        <v>0</v>
      </c>
      <c r="AK34" s="1672"/>
      <c r="AL34" s="1684"/>
      <c r="AM34" s="1685"/>
      <c r="AN34" s="1681">
        <f>(AJ34*AL34)</f>
        <v>0</v>
      </c>
      <c r="AO34" s="1681"/>
      <c r="AP34" s="1682"/>
      <c r="AQ34" s="637"/>
      <c r="AR34" s="638"/>
      <c r="AS34" s="1617"/>
      <c r="AT34" s="1618"/>
      <c r="AU34" s="1619"/>
      <c r="AV34" s="1617"/>
      <c r="AW34" s="1618"/>
      <c r="AX34" s="1619"/>
      <c r="CC34" s="8"/>
      <c r="CD34" s="28"/>
      <c r="CE34" s="8"/>
      <c r="CF34" s="8"/>
      <c r="CG34" s="8"/>
      <c r="CH34" s="91" t="s">
        <v>48</v>
      </c>
      <c r="CI34" s="92" t="e">
        <f>VLOOKUP('実績用　（17コース）A3'!T35,$DS:$DW,5,FALSE)</f>
        <v>#N/A</v>
      </c>
      <c r="CJ34" s="92" t="e">
        <f>VLOOKUP('実績用　（17コース）A3'!W35,$DS:$DW,5,FALSE)</f>
        <v>#N/A</v>
      </c>
      <c r="CK34" s="92" t="e">
        <f>VLOOKUP('実績用　（17コース）A3'!Z35,$DS:$DW,5,FALSE)</f>
        <v>#N/A</v>
      </c>
      <c r="CL34" s="92" t="e">
        <f>VLOOKUP('実績用　（17コース）A3'!AC35,$DS:$DW,5,FALSE)</f>
        <v>#N/A</v>
      </c>
      <c r="CM34" s="92" t="e">
        <f>VLOOKUP('実績用　（17コース）A3'!AF35,$DS:$DW,5,FALSE)</f>
        <v>#N/A</v>
      </c>
      <c r="CO34" s="78"/>
      <c r="CP34" s="79" t="s">
        <v>45</v>
      </c>
      <c r="CQ34" s="80">
        <f>SUMIF(CI34:CM34,"五島市",CI35:CM35)*'実績用　（17コース）A3'!AL32</f>
        <v>0</v>
      </c>
      <c r="CR34" s="81">
        <f>SUMIF(CI34:CM34,"五島市",CI36:CM36)*'実績用　（17コース）A3'!AL34</f>
        <v>0</v>
      </c>
      <c r="CS34" s="96"/>
      <c r="CT34" s="83"/>
      <c r="CU34" s="852"/>
      <c r="CV34" s="84" t="s">
        <v>45</v>
      </c>
      <c r="CW34" s="85" t="str">
        <f>IF('実績用　（17コース）A3'!O34="","0",DB32/CU33)</f>
        <v>0</v>
      </c>
      <c r="CX34" s="86" t="str">
        <f>IF('実績用　（17コース）A3'!O34="","0",DB33/CU33)</f>
        <v>0</v>
      </c>
      <c r="CY34" s="87">
        <f>CW34*'実績用　（17コース）A3'!AL32</f>
        <v>0</v>
      </c>
      <c r="CZ34" s="88">
        <f>CX34*'実績用　（17コース）A3'!AL34</f>
        <v>0</v>
      </c>
      <c r="DA34" s="89">
        <f t="shared" si="8"/>
        <v>0</v>
      </c>
      <c r="DB34" s="93"/>
      <c r="DD34" s="90" t="s">
        <v>45</v>
      </c>
      <c r="DE34" s="85" t="str">
        <f>IF(('実績用　（17コース）A3'!P34)="","0",('実績用　（17コース）A3'!AL32+'実績用　（17コース）A3'!AL34)*'実績用　（17コース）A3'!P34*1000)</f>
        <v>0</v>
      </c>
      <c r="DF34" s="85">
        <f>COUNTA('実績用　（17コース）A3'!O34)*('実績用　（17コース）A3'!AL32+'実績用　（17コース）A3'!AL34)</f>
        <v>0</v>
      </c>
      <c r="DG34" s="85">
        <f>COUNTA('実績用　（17コース）A3'!Q34)*('実績用　（17コース）A3'!AL32+'実績用　（17コース）A3'!AL34)</f>
        <v>0</v>
      </c>
      <c r="DH34" s="85">
        <f>COUNTA('実績用　（17コース）A3'!R34)*('実績用　（17コース）A3'!AL32+'実績用　（17コース）A3'!AL34)</f>
        <v>0</v>
      </c>
      <c r="DI34" s="18"/>
      <c r="DJ34" s="18"/>
      <c r="DL34" s="28"/>
      <c r="DM34" s="4"/>
      <c r="DN34" s="8"/>
      <c r="DO34" s="5">
        <v>26</v>
      </c>
      <c r="DP34" s="28" t="s">
        <v>198</v>
      </c>
      <c r="DQ34" s="5" t="s">
        <v>39</v>
      </c>
      <c r="DR34" s="186">
        <v>400</v>
      </c>
      <c r="DV34" s="5"/>
      <c r="DW34" s="5"/>
      <c r="DX34" s="1">
        <v>200</v>
      </c>
    </row>
    <row r="35" spans="2:133" ht="16.5" customHeight="1" thickBot="1">
      <c r="B35" s="1327"/>
      <c r="C35" s="1660"/>
      <c r="D35" s="1661"/>
      <c r="E35" s="1614"/>
      <c r="F35" s="1615"/>
      <c r="G35" s="1615"/>
      <c r="H35" s="1615"/>
      <c r="I35" s="1615"/>
      <c r="J35" s="1615"/>
      <c r="K35" s="1615"/>
      <c r="L35" s="1692"/>
      <c r="M35" s="652" t="s">
        <v>53</v>
      </c>
      <c r="N35" s="1666"/>
      <c r="O35" s="482"/>
      <c r="P35" s="76"/>
      <c r="Q35" s="473"/>
      <c r="R35" s="486"/>
      <c r="S35" s="846" t="s">
        <v>54</v>
      </c>
      <c r="T35" s="94"/>
      <c r="U35" s="849" t="str">
        <f>IF(T35="","",VLOOKUP(T35,$DS:$DV,3,FALSE))</f>
        <v/>
      </c>
      <c r="V35" s="895"/>
      <c r="W35" s="94"/>
      <c r="X35" s="849" t="str">
        <f>IF(W35="","",VLOOKUP(W35,$DS:$DV,3,FALSE))</f>
        <v/>
      </c>
      <c r="Y35" s="895"/>
      <c r="Z35" s="94"/>
      <c r="AA35" s="849" t="str">
        <f>IF(Z35="","",VLOOKUP(Z35,$DS:$DV,3,FALSE))</f>
        <v/>
      </c>
      <c r="AB35" s="895"/>
      <c r="AC35" s="94"/>
      <c r="AD35" s="849" t="str">
        <f>IF(AC35="","",VLOOKUP(AC35,$DS:$DV,3,FALSE))</f>
        <v/>
      </c>
      <c r="AE35" s="895"/>
      <c r="AF35" s="94"/>
      <c r="AG35" s="849" t="str">
        <f>IF(AF35="","",VLOOKUP(AF35,'実績用　（17コース）A3'!$DS:$DV,3,FALSE))</f>
        <v/>
      </c>
      <c r="AH35" s="1667"/>
      <c r="AI35" s="1697"/>
      <c r="AJ35" s="645"/>
      <c r="AK35" s="645"/>
      <c r="AL35" s="1678"/>
      <c r="AM35" s="1679"/>
      <c r="AN35" s="1686"/>
      <c r="AO35" s="1686"/>
      <c r="AP35" s="1687"/>
      <c r="AQ35" s="637"/>
      <c r="AR35" s="638"/>
      <c r="AS35" s="1392"/>
      <c r="AT35" s="1393"/>
      <c r="AU35" s="1688"/>
      <c r="AV35" s="1392"/>
      <c r="AW35" s="1393"/>
      <c r="AX35" s="1674"/>
      <c r="CC35" s="8"/>
      <c r="CD35" s="28"/>
      <c r="CE35" s="8"/>
      <c r="CF35" s="8"/>
      <c r="CG35" s="8"/>
      <c r="CH35" s="91" t="s">
        <v>56</v>
      </c>
      <c r="CI35" s="95" t="e">
        <f>VLOOKUP('実績用　（17コース）A3'!T35,$DS:$DW,4,FALSE)</f>
        <v>#N/A</v>
      </c>
      <c r="CJ35" s="95" t="e">
        <f>VLOOKUP('実績用　（17コース）A3'!W35,$DS:$DW,4,FALSE)</f>
        <v>#N/A</v>
      </c>
      <c r="CK35" s="95" t="e">
        <f>VLOOKUP('実績用　（17コース）A3'!Z35,$DS:$DW,4,FALSE)</f>
        <v>#N/A</v>
      </c>
      <c r="CL35" s="95" t="e">
        <f>VLOOKUP('実績用　（17コース）A3'!AC35,$DS:$DW,4,FALSE)</f>
        <v>#N/A</v>
      </c>
      <c r="CM35" s="95" t="e">
        <f>VLOOKUP('実績用　（17コース）A3'!AF35,$DS:$DW,4,FALSE)</f>
        <v>#N/A</v>
      </c>
      <c r="CO35" s="78"/>
      <c r="CP35" s="79" t="s">
        <v>53</v>
      </c>
      <c r="CQ35" s="80">
        <f>SUMIF(CI34:CM34,"新上五島町",CI35:CM35)*'実績用　（17コース）A3'!AL32</f>
        <v>0</v>
      </c>
      <c r="CR35" s="81">
        <f>SUMIF(CI34:CM34,"上五島",CI36:CM36)*'実績用　（17コース）A3'!AL34</f>
        <v>0</v>
      </c>
      <c r="CS35" s="96"/>
      <c r="CT35" s="83"/>
      <c r="CU35" s="97"/>
      <c r="CV35" s="84" t="s">
        <v>53</v>
      </c>
      <c r="CW35" s="85" t="str">
        <f>IF('実績用　（17コース）A3'!O35="","0",DB32/CU33)</f>
        <v>0</v>
      </c>
      <c r="CX35" s="86" t="str">
        <f>IF('実績用　（17コース）A3'!O35="","0",DB33/CU33)</f>
        <v>0</v>
      </c>
      <c r="CY35" s="87">
        <f>CW35*'実績用　（17コース）A3'!AL32</f>
        <v>0</v>
      </c>
      <c r="CZ35" s="88">
        <f>CX35*'実績用　（17コース）A3'!AL34</f>
        <v>0</v>
      </c>
      <c r="DA35" s="89">
        <f t="shared" si="8"/>
        <v>0</v>
      </c>
      <c r="DB35" s="93"/>
      <c r="DC35" s="98"/>
      <c r="DD35" s="90" t="s">
        <v>53</v>
      </c>
      <c r="DE35" s="85" t="str">
        <f>IF(('実績用　（17コース）A3'!P35)="","0",('実績用　（17コース）A3'!AL32+'実績用　（17コース）A3'!AL34)*'実績用　（17コース）A3'!P35*1000)</f>
        <v>0</v>
      </c>
      <c r="DF35" s="85">
        <f>COUNTA('実績用　（17コース）A3'!O35)*('実績用　（17コース）A3'!AL32+'実績用　（17コース）A3'!AL34)</f>
        <v>0</v>
      </c>
      <c r="DG35" s="85">
        <f>COUNTA('実績用　（17コース）A3'!Q35)*('実績用　（17コース）A3'!AL32+'実績用　（17コース）A3'!AL34)</f>
        <v>0</v>
      </c>
      <c r="DH35" s="85">
        <f>COUNTA('実績用　（17コース）A3'!R35)*('実績用　（17コース）A3'!AL32+'実績用　（17コース）A3'!AL34)</f>
        <v>0</v>
      </c>
      <c r="DI35" s="18"/>
      <c r="DJ35" s="18"/>
      <c r="DL35" s="28"/>
      <c r="DM35" s="4"/>
      <c r="DN35" s="8"/>
      <c r="DO35" s="5">
        <v>27</v>
      </c>
      <c r="DP35" s="28" t="s">
        <v>199</v>
      </c>
      <c r="DQ35" s="5" t="s">
        <v>39</v>
      </c>
      <c r="DR35" s="186">
        <v>200</v>
      </c>
      <c r="DV35" s="5"/>
      <c r="DW35" s="5"/>
      <c r="DX35" s="1">
        <v>150</v>
      </c>
    </row>
    <row r="36" spans="2:133" ht="16.5" customHeight="1">
      <c r="B36" s="1327"/>
      <c r="C36" s="1662"/>
      <c r="D36" s="1663"/>
      <c r="E36" s="835" t="s">
        <v>378</v>
      </c>
      <c r="F36" s="1693"/>
      <c r="G36" s="613"/>
      <c r="H36" s="613"/>
      <c r="I36" s="885" t="s">
        <v>379</v>
      </c>
      <c r="J36" s="613"/>
      <c r="K36" s="613"/>
      <c r="L36" s="650"/>
      <c r="M36" s="652" t="s">
        <v>61</v>
      </c>
      <c r="N36" s="1666"/>
      <c r="O36" s="482"/>
      <c r="P36" s="76"/>
      <c r="Q36" s="489"/>
      <c r="R36" s="486"/>
      <c r="S36" s="847"/>
      <c r="T36" s="604" t="str">
        <f>IF(T35="","",VLOOKUP(T35,$DS:$DV,2,FALSE))</f>
        <v/>
      </c>
      <c r="U36" s="605"/>
      <c r="V36" s="606"/>
      <c r="W36" s="604" t="str">
        <f>IF(W35="","",VLOOKUP(W35,$DS:$DV,2,FALSE))</f>
        <v/>
      </c>
      <c r="X36" s="605"/>
      <c r="Y36" s="606"/>
      <c r="Z36" s="604" t="str">
        <f>IF(Z35="","",VLOOKUP(Z35,$DS:$DV,2,FALSE))</f>
        <v/>
      </c>
      <c r="AA36" s="605"/>
      <c r="AB36" s="606"/>
      <c r="AC36" s="604" t="str">
        <f>IF(AC35="","",VLOOKUP(AC35,$DS:$DV,2,FALSE))</f>
        <v/>
      </c>
      <c r="AD36" s="605"/>
      <c r="AE36" s="606"/>
      <c r="AF36" s="604" t="str">
        <f>IF(AF35="","",VLOOKUP(AF35,'実績用　（17コース）A3'!$DS:$DV,2,FALSE))</f>
        <v/>
      </c>
      <c r="AG36" s="605"/>
      <c r="AH36" s="605"/>
      <c r="AI36" s="1497" t="s">
        <v>62</v>
      </c>
      <c r="AJ36" s="1372"/>
      <c r="AK36" s="1373"/>
      <c r="AL36" s="1646">
        <f>AL32+AL34</f>
        <v>0</v>
      </c>
      <c r="AM36" s="1647"/>
      <c r="AN36" s="1650">
        <f>AN32+AN34</f>
        <v>0</v>
      </c>
      <c r="AO36" s="1650"/>
      <c r="AP36" s="1651"/>
      <c r="AQ36" s="637"/>
      <c r="AR36" s="638"/>
      <c r="AS36" s="1394"/>
      <c r="AT36" s="1395"/>
      <c r="AU36" s="1620"/>
      <c r="AV36" s="1394"/>
      <c r="AW36" s="1395"/>
      <c r="AX36" s="1620"/>
      <c r="CC36" s="8"/>
      <c r="CD36" s="28"/>
      <c r="CE36" s="8"/>
      <c r="CF36" s="8"/>
      <c r="CG36" s="8"/>
      <c r="CH36" s="91" t="s">
        <v>64</v>
      </c>
      <c r="CI36" s="95" t="e">
        <f>CI35</f>
        <v>#N/A</v>
      </c>
      <c r="CJ36" s="95" t="e">
        <f t="shared" ref="CJ36:CM36" si="9">CJ35</f>
        <v>#N/A</v>
      </c>
      <c r="CK36" s="95" t="e">
        <f t="shared" si="9"/>
        <v>#N/A</v>
      </c>
      <c r="CL36" s="95" t="e">
        <f t="shared" si="9"/>
        <v>#N/A</v>
      </c>
      <c r="CM36" s="95" t="e">
        <f t="shared" si="9"/>
        <v>#N/A</v>
      </c>
      <c r="CO36" s="78"/>
      <c r="CP36" s="79" t="s">
        <v>61</v>
      </c>
      <c r="CQ36" s="80">
        <f>SUMIF(CI34:CM34,"小値賀町",CI35:CM35)*'実績用　（17コース）A3'!AL32</f>
        <v>0</v>
      </c>
      <c r="CR36" s="81">
        <f>SUMIF(CI34:CM34,"小値賀",CI36:CM36)*'実績用　（17コース）A3'!AL34</f>
        <v>0</v>
      </c>
      <c r="CS36" s="96"/>
      <c r="CT36" s="83"/>
      <c r="CU36" s="97"/>
      <c r="CV36" s="84" t="s">
        <v>61</v>
      </c>
      <c r="CW36" s="85" t="str">
        <f>IF('実績用　（17コース）A3'!O36="","0",DB32/CU33)</f>
        <v>0</v>
      </c>
      <c r="CX36" s="86" t="str">
        <f>IF('実績用　（17コース）A3'!O36="","0",DB33/CU33)</f>
        <v>0</v>
      </c>
      <c r="CY36" s="87">
        <f>CW36*'実績用　（17コース）A3'!AL32</f>
        <v>0</v>
      </c>
      <c r="CZ36" s="88">
        <f>CX36*'実績用　（17コース）A3'!AL34</f>
        <v>0</v>
      </c>
      <c r="DA36" s="89">
        <f t="shared" si="8"/>
        <v>0</v>
      </c>
      <c r="DB36" s="93"/>
      <c r="DC36" s="98"/>
      <c r="DD36" s="90" t="s">
        <v>61</v>
      </c>
      <c r="DE36" s="85" t="str">
        <f>IF(('実績用　（17コース）A3'!P36)="","0",('実績用　（17コース）A3'!AL32+'実績用　（17コース）A3'!AL34)*'実績用　（17コース）A3'!P36*1000)</f>
        <v>0</v>
      </c>
      <c r="DF36" s="85">
        <f>COUNTA('実績用　（17コース）A3'!O36)*('実績用　（17コース）A3'!AL32+'実績用　（17コース）A3'!AL34)</f>
        <v>0</v>
      </c>
      <c r="DG36" s="85">
        <f>COUNTA('実績用　（17コース）A3'!Q36)*('実績用　（17コース）A3'!AL32+'実績用　（17コース）A3'!AL34)</f>
        <v>0</v>
      </c>
      <c r="DH36" s="85">
        <f>COUNTA('実績用　（17コース）A3'!R36)*('実績用　（17コース）A3'!AL32+'実績用　（17コース）A3'!AL34)</f>
        <v>0</v>
      </c>
      <c r="DI36" s="18"/>
      <c r="DJ36" s="18"/>
      <c r="DL36" s="28"/>
      <c r="DM36" s="4"/>
      <c r="DN36" s="8"/>
      <c r="DO36" s="5">
        <v>28</v>
      </c>
      <c r="DP36" s="28" t="s">
        <v>200</v>
      </c>
      <c r="DQ36" s="28" t="s">
        <v>39</v>
      </c>
      <c r="DR36" s="186">
        <v>200</v>
      </c>
      <c r="DV36" s="5"/>
      <c r="DW36" s="5"/>
      <c r="DX36" s="1">
        <v>100</v>
      </c>
    </row>
    <row r="37" spans="2:133" ht="16.5" customHeight="1" thickBot="1">
      <c r="B37" s="1327"/>
      <c r="C37" s="1664"/>
      <c r="D37" s="1665"/>
      <c r="E37" s="838"/>
      <c r="F37" s="1694"/>
      <c r="G37" s="614"/>
      <c r="H37" s="614"/>
      <c r="I37" s="886"/>
      <c r="J37" s="614"/>
      <c r="K37" s="614"/>
      <c r="L37" s="651"/>
      <c r="M37" s="887" t="s">
        <v>68</v>
      </c>
      <c r="N37" s="1673"/>
      <c r="O37" s="483"/>
      <c r="P37" s="100"/>
      <c r="Q37" s="490"/>
      <c r="R37" s="491"/>
      <c r="S37" s="848"/>
      <c r="T37" s="718" t="str">
        <f>IF(T35="","",VLOOKUP(T35,$DS:$DV,4,FALSE))</f>
        <v/>
      </c>
      <c r="U37" s="719"/>
      <c r="V37" s="720"/>
      <c r="W37" s="718" t="str">
        <f>IF(W35="","",VLOOKUP(W35,$DS:$DV,4,FALSE))</f>
        <v/>
      </c>
      <c r="X37" s="719"/>
      <c r="Y37" s="720"/>
      <c r="Z37" s="718" t="str">
        <f>IF(Z35="","",VLOOKUP(Z35,$DS:$DV,4,FALSE))</f>
        <v/>
      </c>
      <c r="AA37" s="719"/>
      <c r="AB37" s="720"/>
      <c r="AC37" s="718" t="str">
        <f>IF(AC35="","",VLOOKUP(AC35,$DS:$DV,4,FALSE))</f>
        <v/>
      </c>
      <c r="AD37" s="719"/>
      <c r="AE37" s="720"/>
      <c r="AF37" s="718" t="str">
        <f>IF(AF35="","",VLOOKUP(AF35,'実績用　（17コース）A3'!$DS:$DV,4,FALSE))</f>
        <v/>
      </c>
      <c r="AG37" s="719"/>
      <c r="AH37" s="719"/>
      <c r="AI37" s="1643"/>
      <c r="AJ37" s="1644"/>
      <c r="AK37" s="1645"/>
      <c r="AL37" s="1648"/>
      <c r="AM37" s="1649"/>
      <c r="AN37" s="1652"/>
      <c r="AO37" s="1652"/>
      <c r="AP37" s="1653"/>
      <c r="AQ37" s="639"/>
      <c r="AR37" s="640"/>
      <c r="AS37" s="1617"/>
      <c r="AT37" s="1618"/>
      <c r="AU37" s="1619"/>
      <c r="AV37" s="1617"/>
      <c r="AW37" s="1618"/>
      <c r="AX37" s="1619"/>
      <c r="CC37" s="8"/>
      <c r="CD37" s="5"/>
      <c r="CE37" s="8"/>
      <c r="CF37" s="8"/>
      <c r="CG37" s="8"/>
      <c r="CO37" s="101"/>
      <c r="CP37" s="102" t="s">
        <v>68</v>
      </c>
      <c r="CQ37" s="103">
        <f>SUMIF(CI34:CM34,"宇久町",CI35:CM35)*'実績用　（17コース）A3'!AL32</f>
        <v>0</v>
      </c>
      <c r="CR37" s="104">
        <f>SUMIF(CI34:CM34,"宇久",CI36:CM36)*'実績用　（17コース）A3'!AL34</f>
        <v>0</v>
      </c>
      <c r="CS37" s="96"/>
      <c r="CT37" s="83"/>
      <c r="CU37" s="105"/>
      <c r="CV37" s="106" t="s">
        <v>68</v>
      </c>
      <c r="CW37" s="107" t="str">
        <f>IF('実績用　（17コース）A3'!O37="","0",DB32/CU33)</f>
        <v>0</v>
      </c>
      <c r="CX37" s="108" t="str">
        <f>IF('実績用　（17コース）A3'!O37="","0",DB33/CU33)</f>
        <v>0</v>
      </c>
      <c r="CY37" s="109">
        <f>CW37*'実績用　（17コース）A3'!AL32</f>
        <v>0</v>
      </c>
      <c r="CZ37" s="110">
        <f>CX37*'実績用　（17コース）A3'!AL34</f>
        <v>0</v>
      </c>
      <c r="DA37" s="111">
        <f t="shared" si="8"/>
        <v>0</v>
      </c>
      <c r="DB37" s="93"/>
      <c r="DD37" s="112" t="s">
        <v>68</v>
      </c>
      <c r="DE37" s="107" t="str">
        <f>IF(('実績用　（17コース）A3'!P37)="","0",('実績用　（17コース）A3'!AL32+'実績用　（17コース）A3'!AL34)*'実績用　（17コース）A3'!P37*1000)</f>
        <v>0</v>
      </c>
      <c r="DF37" s="107">
        <f>COUNTA('実績用　（17コース）A3'!O37)*('実績用　（17コース）A3'!AL32+'実績用　（17コース）A3'!AL34)</f>
        <v>0</v>
      </c>
      <c r="DG37" s="107">
        <f>COUNTA('実績用　（17コース）A3'!Q37)*('実績用　（17コース）A3'!AL32+'実績用　（17コース）A3'!AL34)</f>
        <v>0</v>
      </c>
      <c r="DH37" s="107">
        <f>COUNTA('実績用　（17コース）A3'!R37)*('実績用　（17コース）A3'!AL32+'実績用　（17コース）A3'!AL34)</f>
        <v>0</v>
      </c>
      <c r="DI37" s="18"/>
      <c r="DJ37" s="18"/>
      <c r="DM37" s="4"/>
      <c r="DN37" s="8"/>
      <c r="DO37" s="5">
        <v>29</v>
      </c>
      <c r="DP37" s="28" t="s">
        <v>201</v>
      </c>
      <c r="DQ37" s="28" t="s">
        <v>39</v>
      </c>
      <c r="DR37" s="186">
        <v>300</v>
      </c>
      <c r="DV37" s="5"/>
      <c r="DW37" s="5"/>
      <c r="DX37" s="1">
        <v>150</v>
      </c>
    </row>
    <row r="38" spans="2:133" ht="16.5" customHeight="1" thickTop="1" thickBot="1">
      <c r="B38" s="1327">
        <v>6</v>
      </c>
      <c r="C38" s="1334"/>
      <c r="D38" s="1336"/>
      <c r="E38" s="1614" t="s">
        <v>381</v>
      </c>
      <c r="F38" s="1615"/>
      <c r="G38" s="1615"/>
      <c r="H38" s="1695"/>
      <c r="I38" s="1695"/>
      <c r="J38" s="1695"/>
      <c r="K38" s="1695"/>
      <c r="L38" s="1696"/>
      <c r="M38" s="708" t="s">
        <v>113</v>
      </c>
      <c r="N38" s="1616"/>
      <c r="O38" s="481"/>
      <c r="P38" s="56"/>
      <c r="Q38" s="485"/>
      <c r="R38" s="487"/>
      <c r="S38" s="712" t="s">
        <v>34</v>
      </c>
      <c r="T38" s="57"/>
      <c r="U38" s="872" t="str">
        <f>IF(T38="","",VLOOKUP(T38,$DO:$DR,3,FALSE))</f>
        <v/>
      </c>
      <c r="V38" s="873"/>
      <c r="W38" s="57"/>
      <c r="X38" s="872" t="str">
        <f>IF(W38="","",VLOOKUP(W38,$DO:$DR,3,FALSE))</f>
        <v/>
      </c>
      <c r="Y38" s="873"/>
      <c r="Z38" s="57"/>
      <c r="AA38" s="872" t="str">
        <f>IF(Z38="","",VLOOKUP(Z38,$DO:$DR,3,FALSE))</f>
        <v/>
      </c>
      <c r="AB38" s="873"/>
      <c r="AC38" s="57"/>
      <c r="AD38" s="872" t="str">
        <f>IF(AC38="","",VLOOKUP(AC38,$DO:$DR,3,FALSE))</f>
        <v/>
      </c>
      <c r="AE38" s="873"/>
      <c r="AF38" s="57"/>
      <c r="AG38" s="872" t="str">
        <f>IF(AF38="","",VLOOKUP(AF38,$DO:$DR,3,FALSE))</f>
        <v/>
      </c>
      <c r="AH38" s="1613"/>
      <c r="AI38" s="1675" t="s">
        <v>179</v>
      </c>
      <c r="AJ38" s="631">
        <f>DB38+CS38</f>
        <v>0</v>
      </c>
      <c r="AK38" s="631"/>
      <c r="AL38" s="1676"/>
      <c r="AM38" s="1677"/>
      <c r="AN38" s="1650">
        <f>(AJ38*AL38)</f>
        <v>0</v>
      </c>
      <c r="AO38" s="1650"/>
      <c r="AP38" s="1680"/>
      <c r="AQ38" s="635">
        <f>SUM(P38:P43)*AL42</f>
        <v>0</v>
      </c>
      <c r="AR38" s="636"/>
      <c r="AS38" s="965"/>
      <c r="AT38" s="966"/>
      <c r="AU38" s="1683"/>
      <c r="AV38" s="965"/>
      <c r="AW38" s="966"/>
      <c r="AX38" s="967"/>
      <c r="BB38" s="8"/>
      <c r="BC38" s="8"/>
      <c r="BD38" s="8"/>
      <c r="BE38" s="8"/>
      <c r="BF38" s="8"/>
      <c r="BG38" s="8"/>
      <c r="BH38" s="8"/>
      <c r="BI38" s="8"/>
      <c r="BJ38" s="8"/>
      <c r="BK38" s="8"/>
      <c r="BL38" s="8"/>
      <c r="BM38" s="8"/>
      <c r="BN38" s="8"/>
      <c r="BO38" s="8"/>
      <c r="BP38" s="8"/>
      <c r="BQ38" s="8"/>
      <c r="BR38" s="8"/>
      <c r="BS38" s="8"/>
      <c r="BT38" s="8"/>
      <c r="BU38" s="8"/>
      <c r="CC38" s="8"/>
      <c r="CD38" s="28"/>
      <c r="CE38" s="8"/>
      <c r="CF38" s="8"/>
      <c r="CG38" s="8"/>
      <c r="CO38" s="62">
        <v>6</v>
      </c>
      <c r="CP38" s="63" t="s">
        <v>110</v>
      </c>
      <c r="CQ38" s="64">
        <f>SUMIF(CI40:CM40,"対馬市",CI41:CM41)*'実績用　（17コース）A3'!AL38</f>
        <v>0</v>
      </c>
      <c r="CR38" s="65">
        <f>SUMIF(CI40:CM40,"対馬市",CI42:CM42)*'実績用　（17コース）A3'!AL40</f>
        <v>0</v>
      </c>
      <c r="CS38" s="66">
        <f>SUM('実績用　（17コース）A3'!T43:AH43)</f>
        <v>0</v>
      </c>
      <c r="CT38" s="83"/>
      <c r="CU38" s="67" t="s">
        <v>11</v>
      </c>
      <c r="CV38" s="68" t="s">
        <v>110</v>
      </c>
      <c r="CW38" s="69" t="str">
        <f>IF('実績用　（17コース）A3'!O38="","0",DB38/CU39)</f>
        <v>0</v>
      </c>
      <c r="CX38" s="70" t="str">
        <f>IF('実績用　（17コース）A3'!O38="","0",DB39/CU39)</f>
        <v>0</v>
      </c>
      <c r="CY38" s="71">
        <f>CW38*'実績用　（17コース）A3'!AL38</f>
        <v>0</v>
      </c>
      <c r="CZ38" s="72">
        <f>CX38*'実績用　（17コース）A3'!AL40</f>
        <v>0</v>
      </c>
      <c r="DA38" s="73">
        <f>CY38+CZ38</f>
        <v>0</v>
      </c>
      <c r="DB38" s="66">
        <f>SUM('実績用　（17コース）A3'!T40:AH40)</f>
        <v>0</v>
      </c>
      <c r="DD38" s="74" t="s">
        <v>110</v>
      </c>
      <c r="DE38" s="69" t="str">
        <f>IF(('実績用　（17コース）A3'!P38)="","0",('実績用　（17コース）A3'!AL38+'実績用　（17コース）A3'!AL40)*'実績用　（17コース）A3'!P38*1000)</f>
        <v>0</v>
      </c>
      <c r="DF38" s="69">
        <f>COUNTA('実績用　（17コース）A3'!O38)*('実績用　（17コース）A3'!AL38+'実績用　（17コース）A3'!AL40)</f>
        <v>0</v>
      </c>
      <c r="DG38" s="69">
        <f>COUNTA('実績用　（17コース）A3'!Q38)*('実績用　（17コース）A3'!AL38+'実績用　（17コース）A3'!AL40)</f>
        <v>0</v>
      </c>
      <c r="DH38" s="69">
        <f>COUNTA('実績用　（17コース）A3'!R38)*('実績用　（17コース）A3'!AL38+'実績用　（17コース）A3'!AL40)</f>
        <v>0</v>
      </c>
      <c r="DI38" s="18"/>
      <c r="DJ38" s="18"/>
      <c r="DM38" s="4"/>
      <c r="DN38" s="206"/>
      <c r="DO38" s="5">
        <v>30</v>
      </c>
      <c r="DP38" s="28" t="s">
        <v>202</v>
      </c>
      <c r="DQ38" s="5" t="s">
        <v>39</v>
      </c>
      <c r="DR38" s="186">
        <v>1000</v>
      </c>
      <c r="DV38" s="5"/>
      <c r="DW38" s="207"/>
      <c r="DX38" s="1">
        <v>500</v>
      </c>
    </row>
    <row r="39" spans="2:133" ht="16.5" customHeight="1">
      <c r="B39" s="1327"/>
      <c r="C39" s="1335"/>
      <c r="D39" s="1337"/>
      <c r="E39" s="1689"/>
      <c r="F39" s="1690"/>
      <c r="G39" s="1690"/>
      <c r="H39" s="1690"/>
      <c r="I39" s="1690"/>
      <c r="J39" s="1690"/>
      <c r="K39" s="1690"/>
      <c r="L39" s="1691"/>
      <c r="M39" s="652" t="s">
        <v>112</v>
      </c>
      <c r="N39" s="1666"/>
      <c r="O39" s="482"/>
      <c r="P39" s="76"/>
      <c r="Q39" s="473"/>
      <c r="R39" s="488"/>
      <c r="S39" s="713"/>
      <c r="T39" s="819" t="str">
        <f>IF(T38="","",VLOOKUP(T38,$DO:$DR,2,FALSE))</f>
        <v/>
      </c>
      <c r="U39" s="820"/>
      <c r="V39" s="821"/>
      <c r="W39" s="819" t="str">
        <f>IF(W38="","",VLOOKUP(W38,$DO:$DR,2,FALSE))</f>
        <v/>
      </c>
      <c r="X39" s="820"/>
      <c r="Y39" s="821"/>
      <c r="Z39" s="819" t="str">
        <f>IF(Z38="","",VLOOKUP(Z38,$DO:$DR,2,FALSE))</f>
        <v/>
      </c>
      <c r="AA39" s="820"/>
      <c r="AB39" s="821"/>
      <c r="AC39" s="819" t="str">
        <f>IF(AC38="","",VLOOKUP(AC38,$DO:$DR,2,FALSE))</f>
        <v/>
      </c>
      <c r="AD39" s="820"/>
      <c r="AE39" s="821"/>
      <c r="AF39" s="819" t="str">
        <f>IF(AF38="","",VLOOKUP(AF38,$DO:$DR,2,FALSE))</f>
        <v/>
      </c>
      <c r="AG39" s="820"/>
      <c r="AH39" s="820"/>
      <c r="AI39" s="1671"/>
      <c r="AJ39" s="645"/>
      <c r="AK39" s="645"/>
      <c r="AL39" s="1678"/>
      <c r="AM39" s="1679"/>
      <c r="AN39" s="1681"/>
      <c r="AO39" s="1681"/>
      <c r="AP39" s="1682"/>
      <c r="AQ39" s="637"/>
      <c r="AR39" s="638"/>
      <c r="AS39" s="1394"/>
      <c r="AT39" s="1395"/>
      <c r="AU39" s="1620"/>
      <c r="AV39" s="1394"/>
      <c r="AW39" s="1395"/>
      <c r="AX39" s="1620"/>
      <c r="BB39" s="8"/>
      <c r="BC39" s="8"/>
      <c r="BD39" s="8"/>
      <c r="BE39" s="8"/>
      <c r="BF39" s="8"/>
      <c r="BG39" s="8"/>
      <c r="BH39" s="8"/>
      <c r="BI39" s="8"/>
      <c r="BJ39" s="8"/>
      <c r="BK39" s="8"/>
      <c r="BL39" s="8"/>
      <c r="BM39" s="8"/>
      <c r="BN39" s="8"/>
      <c r="BO39" s="8"/>
      <c r="BP39" s="8"/>
      <c r="BQ39" s="8"/>
      <c r="BR39" s="8"/>
      <c r="BS39" s="8"/>
      <c r="BT39" s="8"/>
      <c r="BU39" s="8"/>
      <c r="CC39" s="8"/>
      <c r="CD39" s="28"/>
      <c r="CE39" s="8"/>
      <c r="CF39" s="8"/>
      <c r="CG39" s="8"/>
      <c r="CO39" s="78"/>
      <c r="CP39" s="79" t="s">
        <v>111</v>
      </c>
      <c r="CQ39" s="80">
        <f>SUMIF(CI40:CM40,"壱岐市",CI41:CM41)*'実績用　（17コース）A3'!AL38</f>
        <v>0</v>
      </c>
      <c r="CR39" s="81">
        <f>SUMIF(CI40:CM40,"壱岐市",CI42:CM42)*'実績用　（17コース）A3'!AL40</f>
        <v>0</v>
      </c>
      <c r="CS39" s="82">
        <f>CS38</f>
        <v>0</v>
      </c>
      <c r="CT39" s="83"/>
      <c r="CU39" s="851">
        <f>COUNTA('実績用　（17コース）A3'!O38:O43)</f>
        <v>0</v>
      </c>
      <c r="CV39" s="84" t="s">
        <v>111</v>
      </c>
      <c r="CW39" s="85" t="str">
        <f>IF('実績用　（17コース）A3'!O39="","0",DB38/CU39)</f>
        <v>0</v>
      </c>
      <c r="CX39" s="86" t="str">
        <f>IF('実績用　（17コース）A3'!O39="","0",DB39/CU39)</f>
        <v>0</v>
      </c>
      <c r="CY39" s="87">
        <f>CW39*'実績用　（17コース）A3'!AL38</f>
        <v>0</v>
      </c>
      <c r="CZ39" s="88">
        <f>CX39*'実績用　（17コース）A3'!AL40</f>
        <v>0</v>
      </c>
      <c r="DA39" s="89">
        <f t="shared" ref="DA39:DA43" si="10">CY39+CZ39</f>
        <v>0</v>
      </c>
      <c r="DB39" s="82">
        <f>CO122</f>
        <v>0</v>
      </c>
      <c r="DD39" s="90" t="s">
        <v>111</v>
      </c>
      <c r="DE39" s="85" t="str">
        <f>IF(('実績用　（17コース）A3'!P39)="","0",('実績用　（17コース）A3'!AL38+'実績用　（17コース）A3'!AL40)*'実績用　（17コース）A3'!P39*1000)</f>
        <v>0</v>
      </c>
      <c r="DF39" s="85">
        <f>COUNTA('実績用　（17コース）A3'!O39)*('実績用　（17コース）A3'!AL38+'実績用　（17コース）A3'!AL40)</f>
        <v>0</v>
      </c>
      <c r="DG39" s="85">
        <f>COUNTA('実績用　（17コース）A3'!Q39)*('実績用　（17コース）A3'!AL38+'実績用　（17コース）A3'!AL40)</f>
        <v>0</v>
      </c>
      <c r="DH39" s="85">
        <f>COUNTA('実績用　（17コース）A3'!R39)*('実績用　（17コース）A3'!AL38+'実績用　（17コース）A3'!AL40)</f>
        <v>0</v>
      </c>
      <c r="DI39" s="18"/>
      <c r="DJ39" s="18"/>
      <c r="DM39" s="4"/>
      <c r="DN39" s="206"/>
      <c r="DO39" s="5">
        <v>31</v>
      </c>
      <c r="DP39" s="28" t="s">
        <v>203</v>
      </c>
      <c r="DQ39" s="28" t="s">
        <v>39</v>
      </c>
      <c r="DR39" s="186">
        <v>1200</v>
      </c>
      <c r="DV39" s="5"/>
      <c r="DW39" s="207"/>
      <c r="DX39" s="1">
        <v>600</v>
      </c>
      <c r="EA39" s="8"/>
      <c r="EB39" s="8"/>
      <c r="EC39" s="8"/>
    </row>
    <row r="40" spans="2:133" ht="16.5" customHeight="1">
      <c r="B40" s="1327"/>
      <c r="C40" s="1668" t="s">
        <v>508</v>
      </c>
      <c r="D40" s="1669"/>
      <c r="E40" s="1689"/>
      <c r="F40" s="1690"/>
      <c r="G40" s="1690"/>
      <c r="H40" s="1690"/>
      <c r="I40" s="1690"/>
      <c r="J40" s="1690"/>
      <c r="K40" s="1690"/>
      <c r="L40" s="1691"/>
      <c r="M40" s="652" t="s">
        <v>45</v>
      </c>
      <c r="N40" s="1666"/>
      <c r="O40" s="482"/>
      <c r="P40" s="76"/>
      <c r="Q40" s="473"/>
      <c r="R40" s="486"/>
      <c r="S40" s="713"/>
      <c r="T40" s="853" t="str">
        <f>IF(T38="","",VLOOKUP(T38,$DO:$DR,4,FALSE))</f>
        <v/>
      </c>
      <c r="U40" s="854"/>
      <c r="V40" s="855"/>
      <c r="W40" s="853" t="str">
        <f>IF(W38="","",VLOOKUP(W38,$DO:$DR,4,FALSE))</f>
        <v/>
      </c>
      <c r="X40" s="854"/>
      <c r="Y40" s="855"/>
      <c r="Z40" s="853" t="str">
        <f>IF(Z38="","",VLOOKUP(Z38,$DO:$DR,4,FALSE))</f>
        <v/>
      </c>
      <c r="AA40" s="854"/>
      <c r="AB40" s="855"/>
      <c r="AC40" s="853" t="str">
        <f>IF(AC38="","",VLOOKUP(AC38,$DO:$DR,4,FALSE))</f>
        <v/>
      </c>
      <c r="AD40" s="854"/>
      <c r="AE40" s="855"/>
      <c r="AF40" s="853" t="str">
        <f>IF(AF38="","",VLOOKUP(AF38,$DO:$DR,4,FALSE))</f>
        <v/>
      </c>
      <c r="AG40" s="854"/>
      <c r="AH40" s="855"/>
      <c r="AI40" s="1670" t="s">
        <v>284</v>
      </c>
      <c r="AJ40" s="1672">
        <f>CS39+DB39</f>
        <v>0</v>
      </c>
      <c r="AK40" s="1672"/>
      <c r="AL40" s="1684"/>
      <c r="AM40" s="1685"/>
      <c r="AN40" s="1681">
        <f>(AJ40*AL40)</f>
        <v>0</v>
      </c>
      <c r="AO40" s="1681"/>
      <c r="AP40" s="1682"/>
      <c r="AQ40" s="637"/>
      <c r="AR40" s="638"/>
      <c r="AS40" s="1617"/>
      <c r="AT40" s="1618"/>
      <c r="AU40" s="1619"/>
      <c r="AV40" s="1617"/>
      <c r="AW40" s="1618"/>
      <c r="AX40" s="1619"/>
      <c r="BB40" s="8"/>
      <c r="BC40" s="8"/>
      <c r="BD40" s="8"/>
      <c r="BE40" s="8"/>
      <c r="BF40" s="8"/>
      <c r="BG40" s="8"/>
      <c r="BH40" s="8"/>
      <c r="BI40" s="8"/>
      <c r="BJ40" s="8"/>
      <c r="BK40" s="8"/>
      <c r="BL40" s="8"/>
      <c r="BM40" s="8"/>
      <c r="BN40" s="8"/>
      <c r="BO40" s="8"/>
      <c r="BP40" s="8"/>
      <c r="BQ40" s="8"/>
      <c r="BR40" s="8"/>
      <c r="BS40" s="8"/>
      <c r="BT40" s="8"/>
      <c r="BU40" s="8"/>
      <c r="CC40" s="8"/>
      <c r="CD40" s="28"/>
      <c r="CE40" s="8"/>
      <c r="CF40" s="8"/>
      <c r="CG40" s="8"/>
      <c r="CH40" s="91" t="s">
        <v>48</v>
      </c>
      <c r="CI40" s="92" t="e">
        <f>VLOOKUP('実績用　（17コース）A3'!T41,$DS:$DW,5,FALSE)</f>
        <v>#N/A</v>
      </c>
      <c r="CJ40" s="92" t="e">
        <f>VLOOKUP('実績用　（17コース）A3'!W41,$DS:$DW,5,FALSE)</f>
        <v>#N/A</v>
      </c>
      <c r="CK40" s="92" t="e">
        <f>VLOOKUP('実績用　（17コース）A3'!Z41,$DS:$DW,5,FALSE)</f>
        <v>#N/A</v>
      </c>
      <c r="CL40" s="92" t="e">
        <f>VLOOKUP('実績用　（17コース）A3'!AC41,$DS:$DW,5,FALSE)</f>
        <v>#N/A</v>
      </c>
      <c r="CM40" s="92" t="e">
        <f>VLOOKUP('実績用　（17コース）A3'!AF41,$DS:$DW,5,FALSE)</f>
        <v>#N/A</v>
      </c>
      <c r="CO40" s="78"/>
      <c r="CP40" s="79" t="s">
        <v>45</v>
      </c>
      <c r="CQ40" s="80">
        <f>SUMIF(CI40:CM40,"五島市",CI41:CM41)*'実績用　（17コース）A3'!AL38</f>
        <v>0</v>
      </c>
      <c r="CR40" s="81">
        <f>SUMIF(CI40:CM40,"五島市",CI42:CM42)*'実績用　（17コース）A3'!AL40</f>
        <v>0</v>
      </c>
      <c r="CS40" s="96"/>
      <c r="CT40" s="83"/>
      <c r="CU40" s="852"/>
      <c r="CV40" s="84" t="s">
        <v>45</v>
      </c>
      <c r="CW40" s="85" t="str">
        <f>IF('実績用　（17コース）A3'!O40="","0",DB38/CU39)</f>
        <v>0</v>
      </c>
      <c r="CX40" s="86" t="str">
        <f>IF('実績用　（17コース）A3'!O40="","0",DB39/CU39)</f>
        <v>0</v>
      </c>
      <c r="CY40" s="87">
        <f>CW40*'実績用　（17コース）A3'!AL38</f>
        <v>0</v>
      </c>
      <c r="CZ40" s="88">
        <f>CX40*'実績用　（17コース）A3'!AL40</f>
        <v>0</v>
      </c>
      <c r="DA40" s="89">
        <f t="shared" si="10"/>
        <v>0</v>
      </c>
      <c r="DB40" s="93"/>
      <c r="DD40" s="90" t="s">
        <v>45</v>
      </c>
      <c r="DE40" s="85" t="str">
        <f>IF(('実績用　（17コース）A3'!P40)="","0",('実績用　（17コース）A3'!AL38+'実績用　（17コース）A3'!AL40)*'実績用　（17コース）A3'!P40*1000)</f>
        <v>0</v>
      </c>
      <c r="DF40" s="85">
        <f>COUNTA('実績用　（17コース）A3'!O40)*('実績用　（17コース）A3'!AL38+'実績用　（17コース）A3'!AL40)</f>
        <v>0</v>
      </c>
      <c r="DG40" s="85">
        <f>COUNTA('実績用　（17コース）A3'!Q40)*('実績用　（17コース）A3'!AL38+'実績用　（17コース）A3'!AL40)</f>
        <v>0</v>
      </c>
      <c r="DH40" s="85">
        <f>COUNTA('実績用　（17コース）A3'!R40)*('実績用　（17コース）A3'!AL38+'実績用　（17コース）A3'!AL40)</f>
        <v>0</v>
      </c>
      <c r="DI40" s="18"/>
      <c r="DJ40" s="18"/>
      <c r="DM40" s="4"/>
      <c r="DN40" s="206"/>
      <c r="DO40" s="5">
        <v>32</v>
      </c>
      <c r="DP40" s="28" t="s">
        <v>204</v>
      </c>
      <c r="DQ40" s="28" t="s">
        <v>39</v>
      </c>
      <c r="DR40" s="186">
        <v>300</v>
      </c>
      <c r="DV40" s="5"/>
      <c r="DW40" s="207"/>
      <c r="DX40" s="1">
        <v>150</v>
      </c>
      <c r="EA40" s="8"/>
      <c r="EB40" s="8"/>
      <c r="EC40" s="8"/>
    </row>
    <row r="41" spans="2:133" ht="16.5" customHeight="1" thickBot="1">
      <c r="B41" s="1327"/>
      <c r="C41" s="1660"/>
      <c r="D41" s="1661"/>
      <c r="E41" s="1614"/>
      <c r="F41" s="1615"/>
      <c r="G41" s="1615"/>
      <c r="H41" s="1615"/>
      <c r="I41" s="1615"/>
      <c r="J41" s="1615"/>
      <c r="K41" s="1615"/>
      <c r="L41" s="1692"/>
      <c r="M41" s="652" t="s">
        <v>53</v>
      </c>
      <c r="N41" s="1666"/>
      <c r="O41" s="482"/>
      <c r="P41" s="76"/>
      <c r="Q41" s="473"/>
      <c r="R41" s="486"/>
      <c r="S41" s="846" t="s">
        <v>54</v>
      </c>
      <c r="T41" s="94"/>
      <c r="U41" s="849" t="str">
        <f>IF(T41="","",VLOOKUP(T41,$DS:$DV,3,FALSE))</f>
        <v/>
      </c>
      <c r="V41" s="895"/>
      <c r="W41" s="94"/>
      <c r="X41" s="849" t="str">
        <f>IF(W41="","",VLOOKUP(W41,$DS:$DV,3,FALSE))</f>
        <v/>
      </c>
      <c r="Y41" s="895"/>
      <c r="Z41" s="94"/>
      <c r="AA41" s="849" t="str">
        <f>IF(Z41="","",VLOOKUP(Z41,$DS:$DV,3,FALSE))</f>
        <v/>
      </c>
      <c r="AB41" s="895"/>
      <c r="AC41" s="94"/>
      <c r="AD41" s="849" t="str">
        <f>IF(AC41="","",VLOOKUP(AC41,$DS:$DV,3,FALSE))</f>
        <v/>
      </c>
      <c r="AE41" s="895"/>
      <c r="AF41" s="94"/>
      <c r="AG41" s="849" t="str">
        <f>IF(AF41="","",VLOOKUP(AF41,'実績用　（17コース）A3'!$DS:$DV,3,FALSE))</f>
        <v/>
      </c>
      <c r="AH41" s="1667"/>
      <c r="AI41" s="1697"/>
      <c r="AJ41" s="645"/>
      <c r="AK41" s="645"/>
      <c r="AL41" s="1678"/>
      <c r="AM41" s="1679"/>
      <c r="AN41" s="1686"/>
      <c r="AO41" s="1686"/>
      <c r="AP41" s="1687"/>
      <c r="AQ41" s="637"/>
      <c r="AR41" s="638"/>
      <c r="AS41" s="1392"/>
      <c r="AT41" s="1393"/>
      <c r="AU41" s="1688"/>
      <c r="AV41" s="1392"/>
      <c r="AW41" s="1393"/>
      <c r="AX41" s="1674"/>
      <c r="BB41" s="8"/>
      <c r="BC41" s="8"/>
      <c r="BD41" s="8"/>
      <c r="BE41" s="8"/>
      <c r="BF41" s="8"/>
      <c r="BG41" s="8"/>
      <c r="BH41" s="8"/>
      <c r="BI41" s="8"/>
      <c r="BJ41" s="8"/>
      <c r="BK41" s="8"/>
      <c r="BL41" s="8"/>
      <c r="BM41" s="8"/>
      <c r="BN41" s="8"/>
      <c r="BO41" s="8"/>
      <c r="BP41" s="8"/>
      <c r="BQ41" s="8"/>
      <c r="BR41" s="8"/>
      <c r="BS41" s="8"/>
      <c r="BT41" s="8"/>
      <c r="BU41" s="8"/>
      <c r="CC41" s="8"/>
      <c r="CD41" s="28"/>
      <c r="CE41" s="8"/>
      <c r="CF41" s="8"/>
      <c r="CG41" s="8"/>
      <c r="CH41" s="91" t="s">
        <v>56</v>
      </c>
      <c r="CI41" s="95" t="e">
        <f>VLOOKUP('実績用　（17コース）A3'!T41,$DS:$DW,4,FALSE)</f>
        <v>#N/A</v>
      </c>
      <c r="CJ41" s="95" t="e">
        <f>VLOOKUP('実績用　（17コース）A3'!W41,$DS:$DW,4,FALSE)</f>
        <v>#N/A</v>
      </c>
      <c r="CK41" s="95" t="e">
        <f>VLOOKUP('実績用　（17コース）A3'!Z41,$DS:$DW,4,FALSE)</f>
        <v>#N/A</v>
      </c>
      <c r="CL41" s="95" t="e">
        <f>VLOOKUP('実績用　（17コース）A3'!AC41,$DS:$DW,4,FALSE)</f>
        <v>#N/A</v>
      </c>
      <c r="CM41" s="95" t="e">
        <f>VLOOKUP('実績用　（17コース）A3'!AF41,$DS:$DW,4,FALSE)</f>
        <v>#N/A</v>
      </c>
      <c r="CO41" s="78"/>
      <c r="CP41" s="79" t="s">
        <v>53</v>
      </c>
      <c r="CQ41" s="80">
        <f>SUMIF(CI40:CM40,"新上五島町",CI41:CM41)*'実績用　（17コース）A3'!AL38</f>
        <v>0</v>
      </c>
      <c r="CR41" s="81">
        <f>SUMIF(CI40:CM40,"上五島",CI42:CM42)*'実績用　（17コース）A3'!AL40</f>
        <v>0</v>
      </c>
      <c r="CS41" s="96"/>
      <c r="CT41" s="83"/>
      <c r="CU41" s="97"/>
      <c r="CV41" s="84" t="s">
        <v>53</v>
      </c>
      <c r="CW41" s="85" t="str">
        <f>IF('実績用　（17コース）A3'!O41="","0",DB38/CU39)</f>
        <v>0</v>
      </c>
      <c r="CX41" s="86" t="str">
        <f>IF('実績用　（17コース）A3'!O41="","0",DB39/CU39)</f>
        <v>0</v>
      </c>
      <c r="CY41" s="87">
        <f>CW41*'実績用　（17コース）A3'!AL38</f>
        <v>0</v>
      </c>
      <c r="CZ41" s="88">
        <f>CX41*'実績用　（17コース）A3'!AL40</f>
        <v>0</v>
      </c>
      <c r="DA41" s="89">
        <f t="shared" si="10"/>
        <v>0</v>
      </c>
      <c r="DB41" s="93"/>
      <c r="DC41" s="98"/>
      <c r="DD41" s="90" t="s">
        <v>53</v>
      </c>
      <c r="DE41" s="85" t="str">
        <f>IF(('実績用　（17コース）A3'!P41)="","0",('実績用　（17コース）A3'!AL38+'実績用　（17コース）A3'!AL40)*'実績用　（17コース）A3'!P41*1000)</f>
        <v>0</v>
      </c>
      <c r="DF41" s="85">
        <f>COUNTA('実績用　（17コース）A3'!O41)*('実績用　（17コース）A3'!AL38+'実績用　（17コース）A3'!AL40)</f>
        <v>0</v>
      </c>
      <c r="DG41" s="85">
        <f>COUNTA('実績用　（17コース）A3'!Q41)*('実績用　（17コース）A3'!AL38+'実績用　（17コース）A3'!AL40)</f>
        <v>0</v>
      </c>
      <c r="DH41" s="85">
        <f>COUNTA('実績用　（17コース）A3'!R41)*('実績用　（17コース）A3'!AL38+'実績用　（17コース）A3'!AL40)</f>
        <v>0</v>
      </c>
      <c r="DI41" s="18"/>
      <c r="DJ41" s="18"/>
      <c r="DM41" s="4"/>
      <c r="DN41" s="206"/>
      <c r="DO41" s="5">
        <v>33</v>
      </c>
      <c r="DP41" s="28" t="s">
        <v>205</v>
      </c>
      <c r="DQ41" s="28" t="s">
        <v>39</v>
      </c>
      <c r="DR41" s="186">
        <v>700</v>
      </c>
      <c r="DV41" s="5"/>
      <c r="DW41" s="207"/>
      <c r="DX41" s="1">
        <v>350</v>
      </c>
      <c r="EA41" s="8"/>
      <c r="EB41" s="8"/>
      <c r="EC41" s="8"/>
    </row>
    <row r="42" spans="2:133" ht="16.5" customHeight="1">
      <c r="B42" s="1327"/>
      <c r="C42" s="1662"/>
      <c r="D42" s="1663"/>
      <c r="E42" s="835" t="s">
        <v>378</v>
      </c>
      <c r="F42" s="1693"/>
      <c r="G42" s="613"/>
      <c r="H42" s="613"/>
      <c r="I42" s="885" t="s">
        <v>379</v>
      </c>
      <c r="J42" s="613"/>
      <c r="K42" s="613"/>
      <c r="L42" s="650"/>
      <c r="M42" s="652" t="s">
        <v>61</v>
      </c>
      <c r="N42" s="1666"/>
      <c r="O42" s="482"/>
      <c r="P42" s="76"/>
      <c r="Q42" s="489"/>
      <c r="R42" s="486"/>
      <c r="S42" s="847"/>
      <c r="T42" s="604" t="str">
        <f>IF(T41="","",VLOOKUP(T41,$DS:$DV,2,FALSE))</f>
        <v/>
      </c>
      <c r="U42" s="605"/>
      <c r="V42" s="606"/>
      <c r="W42" s="604" t="str">
        <f>IF(W41="","",VLOOKUP(W41,$DS:$DV,2,FALSE))</f>
        <v/>
      </c>
      <c r="X42" s="605"/>
      <c r="Y42" s="606"/>
      <c r="Z42" s="604" t="str">
        <f>IF(Z41="","",VLOOKUP(Z41,$DS:$DV,2,FALSE))</f>
        <v/>
      </c>
      <c r="AA42" s="605"/>
      <c r="AB42" s="606"/>
      <c r="AC42" s="604" t="str">
        <f>IF(AC41="","",VLOOKUP(AC41,$DS:$DV,2,FALSE))</f>
        <v/>
      </c>
      <c r="AD42" s="605"/>
      <c r="AE42" s="606"/>
      <c r="AF42" s="604" t="str">
        <f>IF(AF41="","",VLOOKUP(AF41,'実績用　（17コース）A3'!$DS:$DV,2,FALSE))</f>
        <v/>
      </c>
      <c r="AG42" s="605"/>
      <c r="AH42" s="605"/>
      <c r="AI42" s="1497" t="s">
        <v>62</v>
      </c>
      <c r="AJ42" s="1372"/>
      <c r="AK42" s="1373"/>
      <c r="AL42" s="1646">
        <f>AL38+AL40</f>
        <v>0</v>
      </c>
      <c r="AM42" s="1647"/>
      <c r="AN42" s="1650">
        <f>AN38+AN40</f>
        <v>0</v>
      </c>
      <c r="AO42" s="1650"/>
      <c r="AP42" s="1651"/>
      <c r="AQ42" s="637"/>
      <c r="AR42" s="638"/>
      <c r="AS42" s="1394"/>
      <c r="AT42" s="1395"/>
      <c r="AU42" s="1620"/>
      <c r="AV42" s="1394"/>
      <c r="AW42" s="1395"/>
      <c r="AX42" s="1620"/>
      <c r="BB42" s="8"/>
      <c r="BC42" s="8"/>
      <c r="BD42" s="8"/>
      <c r="BE42" s="8"/>
      <c r="BF42" s="8"/>
      <c r="BG42" s="8"/>
      <c r="BH42" s="8"/>
      <c r="BI42" s="8"/>
      <c r="BJ42" s="8"/>
      <c r="BK42" s="8"/>
      <c r="BL42" s="8"/>
      <c r="BM42" s="8"/>
      <c r="BN42" s="8"/>
      <c r="BO42" s="8"/>
      <c r="BP42" s="8"/>
      <c r="BQ42" s="8"/>
      <c r="BR42" s="8"/>
      <c r="BS42" s="8"/>
      <c r="BT42" s="8"/>
      <c r="BU42" s="8"/>
      <c r="CC42" s="8"/>
      <c r="CD42" s="28"/>
      <c r="CE42" s="8"/>
      <c r="CF42" s="8"/>
      <c r="CG42" s="8"/>
      <c r="CH42" s="91" t="s">
        <v>64</v>
      </c>
      <c r="CI42" s="95" t="e">
        <f>CI41</f>
        <v>#N/A</v>
      </c>
      <c r="CJ42" s="95" t="e">
        <f t="shared" ref="CJ42:CM42" si="11">CJ41</f>
        <v>#N/A</v>
      </c>
      <c r="CK42" s="95" t="e">
        <f t="shared" si="11"/>
        <v>#N/A</v>
      </c>
      <c r="CL42" s="95" t="e">
        <f t="shared" si="11"/>
        <v>#N/A</v>
      </c>
      <c r="CM42" s="95" t="e">
        <f t="shared" si="11"/>
        <v>#N/A</v>
      </c>
      <c r="CO42" s="78"/>
      <c r="CP42" s="79" t="s">
        <v>61</v>
      </c>
      <c r="CQ42" s="80">
        <f>SUMIF(CI40:CM40,"小値賀町",CI41:CM41)*'実績用　（17コース）A3'!AL38</f>
        <v>0</v>
      </c>
      <c r="CR42" s="81">
        <f>SUMIF(CI40:CM40,"小値賀",CI42:CM42)*'実績用　（17コース）A3'!AL40</f>
        <v>0</v>
      </c>
      <c r="CS42" s="96"/>
      <c r="CT42" s="83"/>
      <c r="CU42" s="97"/>
      <c r="CV42" s="84" t="s">
        <v>61</v>
      </c>
      <c r="CW42" s="85" t="str">
        <f>IF('実績用　（17コース）A3'!O42="","0",DB38/CU39)</f>
        <v>0</v>
      </c>
      <c r="CX42" s="86" t="str">
        <f>IF('実績用　（17コース）A3'!O42="","0",DB39/CU39)</f>
        <v>0</v>
      </c>
      <c r="CY42" s="87">
        <f>CW42*'実績用　（17コース）A3'!AL38</f>
        <v>0</v>
      </c>
      <c r="CZ42" s="88">
        <f>CX42*'実績用　（17コース）A3'!AL40</f>
        <v>0</v>
      </c>
      <c r="DA42" s="89">
        <f t="shared" si="10"/>
        <v>0</v>
      </c>
      <c r="DB42" s="93"/>
      <c r="DC42" s="98"/>
      <c r="DD42" s="90" t="s">
        <v>61</v>
      </c>
      <c r="DE42" s="85" t="str">
        <f>IF(('実績用　（17コース）A3'!P42)="","0",('実績用　（17コース）A3'!AL38+'実績用　（17コース）A3'!AL40)*'実績用　（17コース）A3'!P42*1000)</f>
        <v>0</v>
      </c>
      <c r="DF42" s="85">
        <f>COUNTA('実績用　（17コース）A3'!O42)*('実績用　（17コース）A3'!AL38+'実績用　（17コース）A3'!AL40)</f>
        <v>0</v>
      </c>
      <c r="DG42" s="85">
        <f>COUNTA('実績用　（17コース）A3'!Q42)*('実績用　（17コース）A3'!AL38+'実績用　（17コース）A3'!AL40)</f>
        <v>0</v>
      </c>
      <c r="DH42" s="85">
        <f>COUNTA('実績用　（17コース）A3'!R42)*('実績用　（17コース）A3'!AL38+'実績用　（17コース）A3'!AL40)</f>
        <v>0</v>
      </c>
      <c r="DI42" s="18"/>
      <c r="DJ42" s="18"/>
      <c r="DM42" s="4"/>
      <c r="DN42" s="206"/>
      <c r="DO42" s="5">
        <v>34</v>
      </c>
      <c r="DP42" s="28" t="s">
        <v>206</v>
      </c>
      <c r="DQ42" s="28" t="s">
        <v>39</v>
      </c>
      <c r="DR42" s="186">
        <v>1100</v>
      </c>
      <c r="DV42" s="5"/>
      <c r="DW42" s="207"/>
      <c r="DX42" s="1">
        <v>550</v>
      </c>
      <c r="EA42" s="8"/>
      <c r="EB42" s="8"/>
      <c r="EC42" s="8"/>
    </row>
    <row r="43" spans="2:133" ht="16.5" customHeight="1" thickBot="1">
      <c r="B43" s="1328"/>
      <c r="C43" s="1664"/>
      <c r="D43" s="1665"/>
      <c r="E43" s="838"/>
      <c r="F43" s="1694"/>
      <c r="G43" s="614"/>
      <c r="H43" s="614"/>
      <c r="I43" s="886"/>
      <c r="J43" s="614"/>
      <c r="K43" s="614"/>
      <c r="L43" s="651"/>
      <c r="M43" s="887" t="s">
        <v>68</v>
      </c>
      <c r="N43" s="1673"/>
      <c r="O43" s="483"/>
      <c r="P43" s="100"/>
      <c r="Q43" s="490"/>
      <c r="R43" s="491"/>
      <c r="S43" s="848"/>
      <c r="T43" s="718" t="str">
        <f>IF(T41="","",VLOOKUP(T41,$DS:$DV,4,FALSE))</f>
        <v/>
      </c>
      <c r="U43" s="719"/>
      <c r="V43" s="720"/>
      <c r="W43" s="718" t="str">
        <f>IF(W41="","",VLOOKUP(W41,$DS:$DV,4,FALSE))</f>
        <v/>
      </c>
      <c r="X43" s="719"/>
      <c r="Y43" s="720"/>
      <c r="Z43" s="718" t="str">
        <f>IF(Z41="","",VLOOKUP(Z41,$DS:$DV,4,FALSE))</f>
        <v/>
      </c>
      <c r="AA43" s="719"/>
      <c r="AB43" s="720"/>
      <c r="AC43" s="718" t="str">
        <f>IF(AC41="","",VLOOKUP(AC41,$DS:$DV,4,FALSE))</f>
        <v/>
      </c>
      <c r="AD43" s="719"/>
      <c r="AE43" s="720"/>
      <c r="AF43" s="718" t="str">
        <f>IF(AF41="","",VLOOKUP(AF41,'実績用　（17コース）A3'!$DS:$DV,4,FALSE))</f>
        <v/>
      </c>
      <c r="AG43" s="719"/>
      <c r="AH43" s="719"/>
      <c r="AI43" s="1643"/>
      <c r="AJ43" s="1644"/>
      <c r="AK43" s="1645"/>
      <c r="AL43" s="1648"/>
      <c r="AM43" s="1649"/>
      <c r="AN43" s="1652"/>
      <c r="AO43" s="1652"/>
      <c r="AP43" s="1653"/>
      <c r="AQ43" s="639"/>
      <c r="AR43" s="640"/>
      <c r="AS43" s="1617"/>
      <c r="AT43" s="1618"/>
      <c r="AU43" s="1619"/>
      <c r="AV43" s="1617"/>
      <c r="AW43" s="1618"/>
      <c r="AX43" s="1619"/>
      <c r="BB43" s="8"/>
      <c r="BC43" s="8"/>
      <c r="BD43" s="8"/>
      <c r="BE43" s="8"/>
      <c r="BF43" s="8"/>
      <c r="BG43" s="8"/>
      <c r="BH43" s="8"/>
      <c r="BI43" s="8"/>
      <c r="BJ43" s="8"/>
      <c r="BK43" s="8"/>
      <c r="BL43" s="8"/>
      <c r="BM43" s="8"/>
      <c r="BN43" s="8"/>
      <c r="BO43" s="8"/>
      <c r="BP43" s="8"/>
      <c r="BQ43" s="8"/>
      <c r="BR43" s="8"/>
      <c r="BS43" s="8"/>
      <c r="BT43" s="8"/>
      <c r="BU43" s="8"/>
      <c r="CC43" s="8"/>
      <c r="CD43" s="28"/>
      <c r="CE43" s="8"/>
      <c r="CF43" s="8"/>
      <c r="CG43" s="8"/>
      <c r="CO43" s="101"/>
      <c r="CP43" s="102" t="s">
        <v>68</v>
      </c>
      <c r="CQ43" s="103">
        <f>SUMIF(CI40:CM40,"宇久町",CI41:CM41)*'実績用　（17コース）A3'!AL38</f>
        <v>0</v>
      </c>
      <c r="CR43" s="104">
        <f>SUMIF(CI40:CM40,"宇久",CI42:CM42)*'実績用　（17コース）A3'!AL40</f>
        <v>0</v>
      </c>
      <c r="CS43" s="96"/>
      <c r="CT43" s="83"/>
      <c r="CU43" s="105"/>
      <c r="CV43" s="106" t="s">
        <v>68</v>
      </c>
      <c r="CW43" s="107" t="str">
        <f>IF('実績用　（17コース）A3'!O43="","0",DB38/CU39)</f>
        <v>0</v>
      </c>
      <c r="CX43" s="108" t="str">
        <f>IF('実績用　（17コース）A3'!O43="","0",DB39/CU39)</f>
        <v>0</v>
      </c>
      <c r="CY43" s="109">
        <f>CW43*'実績用　（17コース）A3'!AL38</f>
        <v>0</v>
      </c>
      <c r="CZ43" s="110">
        <f>CX43*'実績用　（17コース）A3'!AL40</f>
        <v>0</v>
      </c>
      <c r="DA43" s="111">
        <f t="shared" si="10"/>
        <v>0</v>
      </c>
      <c r="DB43" s="173"/>
      <c r="DD43" s="112" t="s">
        <v>68</v>
      </c>
      <c r="DE43" s="107" t="str">
        <f>IF(('実績用　（17コース）A3'!P43)="","0",('実績用　（17コース）A3'!AL38+'実績用　（17コース）A3'!AL40)*'実績用　（17コース）A3'!P43*1000)</f>
        <v>0</v>
      </c>
      <c r="DF43" s="107">
        <f>COUNTA('実績用　（17コース）A3'!O43)*('実績用　（17コース）A3'!AL38+'実績用　（17コース）A3'!AL40)</f>
        <v>0</v>
      </c>
      <c r="DG43" s="107">
        <f>COUNTA('実績用　（17コース）A3'!Q43)*('実績用　（17コース）A3'!AL38+'実績用　（17コース）A3'!AL40)</f>
        <v>0</v>
      </c>
      <c r="DH43" s="107">
        <f>COUNTA('実績用　（17コース）A3'!R43)*('実績用　（17コース）A3'!AL38+'実績用　（17コース）A3'!AL40)</f>
        <v>0</v>
      </c>
      <c r="DI43" s="18"/>
      <c r="DJ43" s="18"/>
      <c r="DM43" s="4"/>
      <c r="DN43" s="206"/>
      <c r="DO43" s="5">
        <v>35</v>
      </c>
      <c r="DP43" s="28" t="s">
        <v>207</v>
      </c>
      <c r="DQ43" s="28" t="s">
        <v>39</v>
      </c>
      <c r="DR43" s="186">
        <v>400</v>
      </c>
      <c r="DV43" s="5"/>
      <c r="DW43" s="207"/>
      <c r="DX43" s="1">
        <v>200</v>
      </c>
      <c r="EA43" s="8"/>
      <c r="EB43" s="8"/>
      <c r="EC43" s="8"/>
    </row>
    <row r="44" spans="2:133" ht="16.5" customHeight="1" thickTop="1" thickBot="1">
      <c r="B44" s="1327">
        <v>7</v>
      </c>
      <c r="C44" s="1334"/>
      <c r="D44" s="1336"/>
      <c r="E44" s="1614" t="s">
        <v>381</v>
      </c>
      <c r="F44" s="1615"/>
      <c r="G44" s="1615"/>
      <c r="H44" s="1695"/>
      <c r="I44" s="1695"/>
      <c r="J44" s="1695"/>
      <c r="K44" s="1695"/>
      <c r="L44" s="1696"/>
      <c r="M44" s="708" t="s">
        <v>113</v>
      </c>
      <c r="N44" s="1616"/>
      <c r="O44" s="481"/>
      <c r="P44" s="56"/>
      <c r="Q44" s="485"/>
      <c r="R44" s="487"/>
      <c r="S44" s="712" t="s">
        <v>34</v>
      </c>
      <c r="T44" s="57"/>
      <c r="U44" s="872" t="str">
        <f>IF(T44="","",VLOOKUP(T44,$DO:$DR,3,FALSE))</f>
        <v/>
      </c>
      <c r="V44" s="873"/>
      <c r="W44" s="57"/>
      <c r="X44" s="872" t="str">
        <f>IF(W44="","",VLOOKUP(W44,$DO:$DR,3,FALSE))</f>
        <v/>
      </c>
      <c r="Y44" s="873"/>
      <c r="Z44" s="57"/>
      <c r="AA44" s="872" t="str">
        <f>IF(Z44="","",VLOOKUP(Z44,$DO:$DR,3,FALSE))</f>
        <v/>
      </c>
      <c r="AB44" s="873"/>
      <c r="AC44" s="57"/>
      <c r="AD44" s="872" t="str">
        <f>IF(AC44="","",VLOOKUP(AC44,$DO:$DR,3,FALSE))</f>
        <v/>
      </c>
      <c r="AE44" s="873"/>
      <c r="AF44" s="57"/>
      <c r="AG44" s="872" t="str">
        <f>IF(AF44="","",VLOOKUP(AF44,$DO:$DR,3,FALSE))</f>
        <v/>
      </c>
      <c r="AH44" s="1613"/>
      <c r="AI44" s="1675" t="s">
        <v>179</v>
      </c>
      <c r="AJ44" s="631">
        <f>DB44+CS44</f>
        <v>0</v>
      </c>
      <c r="AK44" s="631"/>
      <c r="AL44" s="1676"/>
      <c r="AM44" s="1677"/>
      <c r="AN44" s="1650">
        <f>(AJ44*AL44)</f>
        <v>0</v>
      </c>
      <c r="AO44" s="1650"/>
      <c r="AP44" s="1680"/>
      <c r="AQ44" s="635">
        <f>SUM(P44:P49)*AL48</f>
        <v>0</v>
      </c>
      <c r="AR44" s="636"/>
      <c r="AS44" s="965"/>
      <c r="AT44" s="966"/>
      <c r="AU44" s="1683"/>
      <c r="AV44" s="965"/>
      <c r="AW44" s="966"/>
      <c r="AX44" s="967"/>
      <c r="BB44" s="8"/>
      <c r="BC44" s="8"/>
      <c r="BD44" s="8"/>
      <c r="BE44" s="8"/>
      <c r="BF44" s="8"/>
      <c r="BG44" s="8"/>
      <c r="BH44" s="8"/>
      <c r="BI44" s="8"/>
      <c r="BJ44" s="8"/>
      <c r="BK44" s="8"/>
      <c r="BL44" s="8"/>
      <c r="BM44" s="8"/>
      <c r="BN44" s="8"/>
      <c r="BO44" s="8"/>
      <c r="BP44" s="8"/>
      <c r="BQ44" s="8"/>
      <c r="BR44" s="8"/>
      <c r="BS44" s="8"/>
      <c r="BT44" s="8"/>
      <c r="BU44" s="8"/>
      <c r="CC44" s="8"/>
      <c r="CD44" s="28"/>
      <c r="CE44" s="8"/>
      <c r="CF44" s="8"/>
      <c r="CG44" s="8"/>
      <c r="CI44" s="61" t="s">
        <v>38</v>
      </c>
      <c r="CO44" s="381">
        <v>7</v>
      </c>
      <c r="CP44" s="63" t="s">
        <v>110</v>
      </c>
      <c r="CQ44" s="64">
        <f>SUMIF(CI46:CM46,"対馬市",CI47:CM47)*'実績用　（17コース）A3'!AL44</f>
        <v>0</v>
      </c>
      <c r="CR44" s="65">
        <f>SUMIF(CI46:CM46,"対馬市",CI48:CM48)*'実績用　（17コース）A3'!AL46</f>
        <v>0</v>
      </c>
      <c r="CS44" s="66">
        <f>SUM('実績用　（17コース）A3'!T49:AH49)</f>
        <v>0</v>
      </c>
      <c r="CT44" s="14"/>
      <c r="CU44" s="67" t="s">
        <v>11</v>
      </c>
      <c r="CV44" s="68" t="s">
        <v>110</v>
      </c>
      <c r="CW44" s="69" t="str">
        <f>IF('実績用　（17コース）A3'!O44="","0",DB44/CU45)</f>
        <v>0</v>
      </c>
      <c r="CX44" s="70" t="str">
        <f>IF('実績用　（17コース）A3'!O44="","0",DB45/CU45)</f>
        <v>0</v>
      </c>
      <c r="CY44" s="71">
        <f>CW44*'実績用　（17コース）A3'!AL44</f>
        <v>0</v>
      </c>
      <c r="CZ44" s="72">
        <f>CX44*'実績用　（17コース）A3'!AL46</f>
        <v>0</v>
      </c>
      <c r="DA44" s="73">
        <f>CY44+CZ44</f>
        <v>0</v>
      </c>
      <c r="DB44" s="66">
        <f>SUM('実績用　（17コース）A3'!T46:AH46)</f>
        <v>0</v>
      </c>
      <c r="DD44" s="74" t="s">
        <v>110</v>
      </c>
      <c r="DE44" s="69" t="str">
        <f>IF(('実績用　（17コース）A3'!P44)="","0",('実績用　（17コース）A3'!AL44+'実績用　（17コース）A3'!AL46)*'実績用　（17コース）A3'!P44*1000)</f>
        <v>0</v>
      </c>
      <c r="DF44" s="69">
        <f>COUNTA('実績用　（17コース）A3'!O44)*('実績用　（17コース）A3'!AL44+'実績用　（17コース）A3'!AL46)</f>
        <v>0</v>
      </c>
      <c r="DG44" s="69">
        <f>COUNTA('実績用　（17コース）A3'!Q44)*('実績用　（17コース）A3'!AL44+'実績用　（17コース）A3'!AL46)</f>
        <v>0</v>
      </c>
      <c r="DH44" s="69">
        <f>COUNTA('実績用　（17コース）A3'!R44)*('実績用　（17コース）A3'!AL44+'実績用　（17コース）A3'!AL46)</f>
        <v>0</v>
      </c>
      <c r="DI44" s="18"/>
      <c r="DJ44" s="18"/>
      <c r="DM44" s="4"/>
      <c r="DN44" s="8"/>
      <c r="DO44" s="5">
        <v>36</v>
      </c>
      <c r="DP44" s="28" t="s">
        <v>208</v>
      </c>
      <c r="DQ44" s="28" t="s">
        <v>39</v>
      </c>
      <c r="DR44" s="186">
        <v>700</v>
      </c>
      <c r="DV44" s="5"/>
      <c r="DW44" s="5"/>
      <c r="DX44" s="1">
        <v>350</v>
      </c>
    </row>
    <row r="45" spans="2:133" ht="16.5" customHeight="1">
      <c r="B45" s="1327"/>
      <c r="C45" s="1335"/>
      <c r="D45" s="1337"/>
      <c r="E45" s="1689"/>
      <c r="F45" s="1690"/>
      <c r="G45" s="1690"/>
      <c r="H45" s="1690"/>
      <c r="I45" s="1690"/>
      <c r="J45" s="1690"/>
      <c r="K45" s="1690"/>
      <c r="L45" s="1691"/>
      <c r="M45" s="652" t="s">
        <v>112</v>
      </c>
      <c r="N45" s="1666"/>
      <c r="O45" s="482"/>
      <c r="P45" s="76"/>
      <c r="Q45" s="473"/>
      <c r="R45" s="488"/>
      <c r="S45" s="713"/>
      <c r="T45" s="819" t="str">
        <f>IF(T44="","",VLOOKUP(T44,$DO:$DR,2,FALSE))</f>
        <v/>
      </c>
      <c r="U45" s="820"/>
      <c r="V45" s="821"/>
      <c r="W45" s="819" t="str">
        <f>IF(W44="","",VLOOKUP(W44,$DO:$DR,2,FALSE))</f>
        <v/>
      </c>
      <c r="X45" s="820"/>
      <c r="Y45" s="821"/>
      <c r="Z45" s="819" t="str">
        <f>IF(Z44="","",VLOOKUP(Z44,$DO:$DR,2,FALSE))</f>
        <v/>
      </c>
      <c r="AA45" s="820"/>
      <c r="AB45" s="821"/>
      <c r="AC45" s="819" t="str">
        <f>IF(AC44="","",VLOOKUP(AC44,$DO:$DR,2,FALSE))</f>
        <v/>
      </c>
      <c r="AD45" s="820"/>
      <c r="AE45" s="821"/>
      <c r="AF45" s="819" t="str">
        <f>IF(AF44="","",VLOOKUP(AF44,$DO:$DR,2,FALSE))</f>
        <v/>
      </c>
      <c r="AG45" s="820"/>
      <c r="AH45" s="820"/>
      <c r="AI45" s="1671"/>
      <c r="AJ45" s="645"/>
      <c r="AK45" s="645"/>
      <c r="AL45" s="1678"/>
      <c r="AM45" s="1679"/>
      <c r="AN45" s="1681"/>
      <c r="AO45" s="1681"/>
      <c r="AP45" s="1682"/>
      <c r="AQ45" s="637"/>
      <c r="AR45" s="638"/>
      <c r="AS45" s="1394"/>
      <c r="AT45" s="1395"/>
      <c r="AU45" s="1620"/>
      <c r="AV45" s="1394"/>
      <c r="AW45" s="1395"/>
      <c r="AX45" s="1620"/>
      <c r="BB45" s="8"/>
      <c r="BC45" s="8"/>
      <c r="BD45" s="8"/>
      <c r="BE45" s="8"/>
      <c r="BF45" s="8"/>
      <c r="BG45" s="8"/>
      <c r="BH45" s="8"/>
      <c r="BI45" s="8"/>
      <c r="BJ45" s="8"/>
      <c r="BK45" s="8"/>
      <c r="BL45" s="8"/>
      <c r="BM45" s="8"/>
      <c r="BN45" s="8"/>
      <c r="BO45" s="8"/>
      <c r="BP45" s="8"/>
      <c r="BQ45" s="8"/>
      <c r="BR45" s="8"/>
      <c r="BS45" s="8"/>
      <c r="BT45" s="8"/>
      <c r="BU45" s="8"/>
      <c r="CC45" s="8"/>
      <c r="CD45" s="28"/>
      <c r="CE45" s="8"/>
      <c r="CF45" s="8"/>
      <c r="CG45" s="8"/>
      <c r="CO45" s="78"/>
      <c r="CP45" s="79" t="s">
        <v>111</v>
      </c>
      <c r="CQ45" s="80">
        <f>SUMIF(CI46:CM46,"壱岐市",CI47:CM47)*'実績用　（17コース）A3'!AL44</f>
        <v>0</v>
      </c>
      <c r="CR45" s="81">
        <f>SUMIF(CI46:CM46,"壱岐市",CI48:CM48)*'実績用　（17コース）A3'!AL46</f>
        <v>0</v>
      </c>
      <c r="CS45" s="82">
        <f>CS44</f>
        <v>0</v>
      </c>
      <c r="CT45" s="83"/>
      <c r="CU45" s="360">
        <f>COUNTA('実績用　（17コース）A3'!O44:O49)</f>
        <v>0</v>
      </c>
      <c r="CV45" s="84" t="s">
        <v>111</v>
      </c>
      <c r="CW45" s="85" t="str">
        <f>IF('実績用　（17コース）A3'!O45="","0",DB44/CU45)</f>
        <v>0</v>
      </c>
      <c r="CX45" s="86" t="str">
        <f>IF('実績用　（17コース）A3'!O45="","0",DB45/CU45)</f>
        <v>0</v>
      </c>
      <c r="CY45" s="87">
        <f>CW45*'実績用　（17コース）A3'!AL44</f>
        <v>0</v>
      </c>
      <c r="CZ45" s="88">
        <f>CX45*'実績用　（17コース）A3'!AL46</f>
        <v>0</v>
      </c>
      <c r="DA45" s="89">
        <f t="shared" ref="DA45:DA49" si="12">CY45+CZ45</f>
        <v>0</v>
      </c>
      <c r="DB45" s="82">
        <f>CO123</f>
        <v>0</v>
      </c>
      <c r="DD45" s="90" t="s">
        <v>111</v>
      </c>
      <c r="DE45" s="85" t="str">
        <f>IF(('実績用　（17コース）A3'!P45)="","0",('実績用　（17コース）A3'!AL44+'実績用　（17コース）A3'!AL46)*'実績用　（17コース）A3'!P45*1000)</f>
        <v>0</v>
      </c>
      <c r="DF45" s="85">
        <f>COUNTA('実績用　（17コース）A3'!O45)*('実績用　（17コース）A3'!AL44+'実績用　（17コース）A3'!AL46)</f>
        <v>0</v>
      </c>
      <c r="DG45" s="85">
        <f>COUNTA('実績用　（17コース）A3'!Q45)*('実績用　（17コース）A3'!AL44+'実績用　（17コース）A3'!AL46)</f>
        <v>0</v>
      </c>
      <c r="DH45" s="85">
        <f>COUNTA('実績用　（17コース）A3'!R45)*('実績用　（17コース）A3'!AL44+'実績用　（17コース）A3'!AL46)</f>
        <v>0</v>
      </c>
      <c r="DI45" s="18"/>
      <c r="DJ45" s="18"/>
      <c r="DM45" s="4"/>
      <c r="DN45" s="8"/>
      <c r="DO45" s="5">
        <v>37</v>
      </c>
      <c r="DP45" s="28" t="s">
        <v>209</v>
      </c>
      <c r="DQ45" s="28" t="s">
        <v>39</v>
      </c>
      <c r="DR45" s="186">
        <v>200</v>
      </c>
      <c r="DV45" s="5"/>
      <c r="DW45" s="5"/>
      <c r="DX45" s="1">
        <v>100</v>
      </c>
      <c r="EA45" s="8"/>
      <c r="EB45" s="8"/>
      <c r="EC45" s="8"/>
    </row>
    <row r="46" spans="2:133" ht="16.5" customHeight="1">
      <c r="B46" s="1327"/>
      <c r="C46" s="1668" t="s">
        <v>508</v>
      </c>
      <c r="D46" s="1669"/>
      <c r="E46" s="1689"/>
      <c r="F46" s="1690"/>
      <c r="G46" s="1690"/>
      <c r="H46" s="1690"/>
      <c r="I46" s="1690"/>
      <c r="J46" s="1690"/>
      <c r="K46" s="1690"/>
      <c r="L46" s="1691"/>
      <c r="M46" s="652" t="s">
        <v>45</v>
      </c>
      <c r="N46" s="1666"/>
      <c r="O46" s="482"/>
      <c r="P46" s="76"/>
      <c r="Q46" s="473"/>
      <c r="R46" s="486"/>
      <c r="S46" s="713"/>
      <c r="T46" s="853" t="str">
        <f>IF(T44="","",VLOOKUP(T44,$DO:$DR,4,FALSE))</f>
        <v/>
      </c>
      <c r="U46" s="854"/>
      <c r="V46" s="855"/>
      <c r="W46" s="853" t="str">
        <f>IF(W44="","",VLOOKUP(W44,$DO:$DR,4,FALSE))</f>
        <v/>
      </c>
      <c r="X46" s="854"/>
      <c r="Y46" s="855"/>
      <c r="Z46" s="853" t="str">
        <f>IF(Z44="","",VLOOKUP(Z44,$DO:$DR,4,FALSE))</f>
        <v/>
      </c>
      <c r="AA46" s="854"/>
      <c r="AB46" s="855"/>
      <c r="AC46" s="853" t="str">
        <f>IF(AC44="","",VLOOKUP(AC44,$DO:$DR,4,FALSE))</f>
        <v/>
      </c>
      <c r="AD46" s="854"/>
      <c r="AE46" s="855"/>
      <c r="AF46" s="853" t="str">
        <f>IF(AF44="","",VLOOKUP(AF44,$DO:$DR,4,FALSE))</f>
        <v/>
      </c>
      <c r="AG46" s="854"/>
      <c r="AH46" s="855"/>
      <c r="AI46" s="1670" t="s">
        <v>284</v>
      </c>
      <c r="AJ46" s="1672">
        <f>CS45+DB45</f>
        <v>0</v>
      </c>
      <c r="AK46" s="1672"/>
      <c r="AL46" s="1684"/>
      <c r="AM46" s="1685"/>
      <c r="AN46" s="1681">
        <f>(AJ46*AL46)</f>
        <v>0</v>
      </c>
      <c r="AO46" s="1681"/>
      <c r="AP46" s="1682"/>
      <c r="AQ46" s="637"/>
      <c r="AR46" s="638"/>
      <c r="AS46" s="1617"/>
      <c r="AT46" s="1618"/>
      <c r="AU46" s="1619"/>
      <c r="AV46" s="1617"/>
      <c r="AW46" s="1618"/>
      <c r="AX46" s="1619"/>
      <c r="BB46" s="8"/>
      <c r="BC46" s="8"/>
      <c r="BD46" s="8"/>
      <c r="BE46" s="8"/>
      <c r="BF46" s="8"/>
      <c r="BG46" s="8"/>
      <c r="BH46" s="8"/>
      <c r="BI46" s="8"/>
      <c r="BJ46" s="8"/>
      <c r="BK46" s="8"/>
      <c r="BL46" s="8"/>
      <c r="BM46" s="8"/>
      <c r="BN46" s="8"/>
      <c r="BO46" s="8"/>
      <c r="BP46" s="8"/>
      <c r="BQ46" s="8"/>
      <c r="BR46" s="8"/>
      <c r="BS46" s="8"/>
      <c r="BT46" s="8"/>
      <c r="BU46" s="8"/>
      <c r="CC46" s="8"/>
      <c r="CD46" s="28"/>
      <c r="CE46" s="8"/>
      <c r="CF46" s="8"/>
      <c r="CG46" s="8"/>
      <c r="CH46" s="91" t="s">
        <v>48</v>
      </c>
      <c r="CI46" s="92" t="e">
        <f>VLOOKUP('実績用　（17コース）A3'!T47,$DS:$DW,5,FALSE)</f>
        <v>#N/A</v>
      </c>
      <c r="CJ46" s="92" t="e">
        <f>VLOOKUP('実績用　（17コース）A3'!W47,$DS:$DW,5,FALSE)</f>
        <v>#N/A</v>
      </c>
      <c r="CK46" s="92" t="e">
        <f>VLOOKUP('実績用　（17コース）A3'!Z47,$DS:$DW,5,FALSE)</f>
        <v>#N/A</v>
      </c>
      <c r="CL46" s="92" t="e">
        <f>VLOOKUP('実績用　（17コース）A3'!AC47,$DS:$DW,5,FALSE)</f>
        <v>#N/A</v>
      </c>
      <c r="CM46" s="92" t="e">
        <f>VLOOKUP('実績用　（17コース）A3'!AF47,$DS:$DW,5,FALSE)</f>
        <v>#N/A</v>
      </c>
      <c r="CO46" s="78"/>
      <c r="CP46" s="79" t="s">
        <v>45</v>
      </c>
      <c r="CQ46" s="80">
        <f>SUMIF(CI46:CM46,"五島市",CI47:CM47)*'実績用　（17コース）A3'!AL44</f>
        <v>0</v>
      </c>
      <c r="CR46" s="81">
        <f>SUMIF(CI46:CM46,"五島市",CI48:CM48)*'実績用　（17コース）A3'!AL46</f>
        <v>0</v>
      </c>
      <c r="CS46" s="36"/>
      <c r="CT46" s="83"/>
      <c r="CU46" s="361"/>
      <c r="CV46" s="84" t="s">
        <v>45</v>
      </c>
      <c r="CW46" s="85" t="str">
        <f>IF('実績用　（17コース）A3'!O46="","0",DB44/CU45)</f>
        <v>0</v>
      </c>
      <c r="CX46" s="86" t="str">
        <f>IF('実績用　（17コース）A3'!O46="","0",DB45/CU45)</f>
        <v>0</v>
      </c>
      <c r="CY46" s="87">
        <f>CW46*'実績用　（17コース）A3'!AL44</f>
        <v>0</v>
      </c>
      <c r="CZ46" s="88">
        <f>CX46*'実績用　（17コース）A3'!AL46</f>
        <v>0</v>
      </c>
      <c r="DA46" s="89">
        <f t="shared" si="12"/>
        <v>0</v>
      </c>
      <c r="DB46" s="93"/>
      <c r="DD46" s="90" t="s">
        <v>45</v>
      </c>
      <c r="DE46" s="85" t="str">
        <f>IF(('実績用　（17コース）A3'!P46)="","0",('実績用　（17コース）A3'!AL44+'実績用　（17コース）A3'!AL46)*'実績用　（17コース）A3'!P46*1000)</f>
        <v>0</v>
      </c>
      <c r="DF46" s="85">
        <f>COUNTA('実績用　（17コース）A3'!O46)*('実績用　（17コース）A3'!AL44+'実績用　（17コース）A3'!AL46)</f>
        <v>0</v>
      </c>
      <c r="DG46" s="85">
        <f>COUNTA('実績用　（17コース）A3'!Q46)*('実績用　（17コース）A3'!AL44+'実績用　（17コース）A3'!AL46)</f>
        <v>0</v>
      </c>
      <c r="DH46" s="85">
        <f>COUNTA('実績用　（17コース）A3'!R46)*('実績用　（17コース）A3'!AL44+'実績用　（17コース）A3'!AL46)</f>
        <v>0</v>
      </c>
      <c r="DI46" s="18"/>
      <c r="DJ46" s="18"/>
      <c r="DM46" s="4"/>
      <c r="DN46" s="8"/>
      <c r="DO46" s="5">
        <v>38</v>
      </c>
      <c r="DP46" s="28" t="s">
        <v>210</v>
      </c>
      <c r="DQ46" s="28" t="s">
        <v>87</v>
      </c>
      <c r="DR46" s="186">
        <v>2400</v>
      </c>
      <c r="DV46" s="5"/>
      <c r="DW46" s="5"/>
      <c r="DX46" s="1">
        <v>1200</v>
      </c>
      <c r="EA46" s="8"/>
      <c r="EB46" s="8"/>
      <c r="EC46" s="8"/>
    </row>
    <row r="47" spans="2:133" ht="16.5" customHeight="1" thickBot="1">
      <c r="B47" s="1327"/>
      <c r="C47" s="1660"/>
      <c r="D47" s="1661"/>
      <c r="E47" s="1614"/>
      <c r="F47" s="1615"/>
      <c r="G47" s="1615"/>
      <c r="H47" s="1615"/>
      <c r="I47" s="1615"/>
      <c r="J47" s="1615"/>
      <c r="K47" s="1615"/>
      <c r="L47" s="1692"/>
      <c r="M47" s="652" t="s">
        <v>53</v>
      </c>
      <c r="N47" s="1666"/>
      <c r="O47" s="482"/>
      <c r="P47" s="76"/>
      <c r="Q47" s="473"/>
      <c r="R47" s="486"/>
      <c r="S47" s="846" t="s">
        <v>54</v>
      </c>
      <c r="T47" s="94"/>
      <c r="U47" s="849" t="str">
        <f>IF(T47="","",VLOOKUP(T47,$DS:$DV,3,FALSE))</f>
        <v/>
      </c>
      <c r="V47" s="895"/>
      <c r="W47" s="94"/>
      <c r="X47" s="849" t="str">
        <f>IF(W47="","",VLOOKUP(W47,$DS:$DV,3,FALSE))</f>
        <v/>
      </c>
      <c r="Y47" s="895"/>
      <c r="Z47" s="94"/>
      <c r="AA47" s="849" t="str">
        <f>IF(Z47="","",VLOOKUP(Z47,$DS:$DV,3,FALSE))</f>
        <v/>
      </c>
      <c r="AB47" s="895"/>
      <c r="AC47" s="94"/>
      <c r="AD47" s="849" t="str">
        <f>IF(AC47="","",VLOOKUP(AC47,$DS:$DV,3,FALSE))</f>
        <v/>
      </c>
      <c r="AE47" s="895"/>
      <c r="AF47" s="94"/>
      <c r="AG47" s="849" t="str">
        <f>IF(AF47="","",VLOOKUP(AF47,'実績用　（17コース）A3'!$DS:$DV,3,FALSE))</f>
        <v/>
      </c>
      <c r="AH47" s="1667"/>
      <c r="AI47" s="1671"/>
      <c r="AJ47" s="645"/>
      <c r="AK47" s="645"/>
      <c r="AL47" s="1678"/>
      <c r="AM47" s="1679"/>
      <c r="AN47" s="1686"/>
      <c r="AO47" s="1686"/>
      <c r="AP47" s="1687"/>
      <c r="AQ47" s="637"/>
      <c r="AR47" s="638"/>
      <c r="AS47" s="1392"/>
      <c r="AT47" s="1393"/>
      <c r="AU47" s="1688"/>
      <c r="AV47" s="1392"/>
      <c r="AW47" s="1393"/>
      <c r="AX47" s="1674"/>
      <c r="BB47" s="8"/>
      <c r="BC47" s="8"/>
      <c r="BD47" s="8"/>
      <c r="BE47" s="8"/>
      <c r="BF47" s="8"/>
      <c r="BG47" s="8"/>
      <c r="BH47" s="8"/>
      <c r="BI47" s="8"/>
      <c r="BJ47" s="8"/>
      <c r="BK47" s="8"/>
      <c r="BL47" s="8"/>
      <c r="BM47" s="8"/>
      <c r="BN47" s="8"/>
      <c r="BO47" s="8"/>
      <c r="BP47" s="8"/>
      <c r="BQ47" s="8"/>
      <c r="BR47" s="8"/>
      <c r="BS47" s="8"/>
      <c r="BT47" s="8"/>
      <c r="BU47" s="8"/>
      <c r="CC47" s="8"/>
      <c r="CD47" s="28"/>
      <c r="CE47" s="8"/>
      <c r="CF47" s="8"/>
      <c r="CG47" s="8"/>
      <c r="CH47" s="91" t="s">
        <v>56</v>
      </c>
      <c r="CI47" s="95" t="e">
        <f>VLOOKUP('実績用　（17コース）A3'!T47,$DS:$DW,4,FALSE)</f>
        <v>#N/A</v>
      </c>
      <c r="CJ47" s="95" t="e">
        <f>VLOOKUP('実績用　（17コース）A3'!W47,$DS:$DW,4,FALSE)</f>
        <v>#N/A</v>
      </c>
      <c r="CK47" s="95" t="e">
        <f>VLOOKUP('実績用　（17コース）A3'!Z47,$DS:$DW,4,FALSE)</f>
        <v>#N/A</v>
      </c>
      <c r="CL47" s="95" t="e">
        <f>VLOOKUP('実績用　（17コース）A3'!AC47,$DS:$DW,4,FALSE)</f>
        <v>#N/A</v>
      </c>
      <c r="CM47" s="95" t="e">
        <f>VLOOKUP('実績用　（17コース）A3'!AF47,$DS:$DW,4,FALSE)</f>
        <v>#N/A</v>
      </c>
      <c r="CO47" s="78"/>
      <c r="CP47" s="79" t="s">
        <v>53</v>
      </c>
      <c r="CQ47" s="80">
        <f>SUMIF(CI46:CM46,"新上五島町",CI47:CM47)*'実績用　（17コース）A3'!AL44</f>
        <v>0</v>
      </c>
      <c r="CR47" s="81">
        <f>SUMIF(CI46:CM46,"上五島",CI48:CM48)*'実績用　（17コース）A3'!AL46</f>
        <v>0</v>
      </c>
      <c r="CS47" s="96"/>
      <c r="CT47" s="83"/>
      <c r="CU47" s="97"/>
      <c r="CV47" s="84" t="s">
        <v>53</v>
      </c>
      <c r="CW47" s="85" t="str">
        <f>IF('実績用　（17コース）A3'!O47="","0",DB44/CU45)</f>
        <v>0</v>
      </c>
      <c r="CX47" s="86" t="str">
        <f>IF('実績用　（17コース）A3'!O47="","0",DB45/CU45)</f>
        <v>0</v>
      </c>
      <c r="CY47" s="87">
        <f>CW47*'実績用　（17コース）A3'!AL44</f>
        <v>0</v>
      </c>
      <c r="CZ47" s="88">
        <f>CX47*'実績用　（17コース）A3'!AL46</f>
        <v>0</v>
      </c>
      <c r="DA47" s="89">
        <f t="shared" si="12"/>
        <v>0</v>
      </c>
      <c r="DB47" s="93"/>
      <c r="DC47" s="98"/>
      <c r="DD47" s="90" t="s">
        <v>53</v>
      </c>
      <c r="DE47" s="85" t="str">
        <f>IF(('実績用　（17コース）A3'!P47)="","0",('実績用　（17コース）A3'!AL44+'実績用　（17コース）A3'!AL46)*'実績用　（17コース）A3'!P47*1000)</f>
        <v>0</v>
      </c>
      <c r="DF47" s="85">
        <f>COUNTA('実績用　（17コース）A3'!O47)*('実績用　（17コース）A3'!AL44+'実績用　（17コース）A3'!AL46)</f>
        <v>0</v>
      </c>
      <c r="DG47" s="85">
        <f>COUNTA('実績用　（17コース）A3'!Q47)*('実績用　（17コース）A3'!AL44+'実績用　（17コース）A3'!AL46)</f>
        <v>0</v>
      </c>
      <c r="DH47" s="85">
        <f>COUNTA('実績用　（17コース）A3'!R47)*('実績用　（17コース）A3'!AL44+'実績用　（17コース）A3'!AL46)</f>
        <v>0</v>
      </c>
      <c r="DI47" s="18"/>
      <c r="DJ47" s="18"/>
      <c r="DM47" s="4"/>
      <c r="DN47" s="8"/>
      <c r="DO47" s="5">
        <v>39</v>
      </c>
      <c r="DP47" s="28" t="s">
        <v>211</v>
      </c>
      <c r="DQ47" s="28" t="s">
        <v>625</v>
      </c>
      <c r="DR47" s="186">
        <v>0</v>
      </c>
      <c r="DV47" s="5"/>
      <c r="DW47" s="5"/>
      <c r="DX47" s="1">
        <v>0</v>
      </c>
      <c r="EA47" s="8"/>
      <c r="EB47" s="8"/>
      <c r="EC47" s="8"/>
    </row>
    <row r="48" spans="2:133" ht="16.5" customHeight="1">
      <c r="B48" s="1327"/>
      <c r="C48" s="1662"/>
      <c r="D48" s="1663"/>
      <c r="E48" s="835" t="s">
        <v>378</v>
      </c>
      <c r="F48" s="1693"/>
      <c r="G48" s="613"/>
      <c r="H48" s="613"/>
      <c r="I48" s="885" t="s">
        <v>379</v>
      </c>
      <c r="J48" s="613"/>
      <c r="K48" s="613"/>
      <c r="L48" s="650"/>
      <c r="M48" s="652" t="s">
        <v>61</v>
      </c>
      <c r="N48" s="1666"/>
      <c r="O48" s="482"/>
      <c r="P48" s="76"/>
      <c r="Q48" s="489"/>
      <c r="R48" s="486"/>
      <c r="S48" s="847"/>
      <c r="T48" s="604" t="str">
        <f>IF(T47="","",VLOOKUP(T47,$DS:$DV,2,FALSE))</f>
        <v/>
      </c>
      <c r="U48" s="605"/>
      <c r="V48" s="606"/>
      <c r="W48" s="604" t="str">
        <f>IF(W47="","",VLOOKUP(W47,$DS:$DV,2,FALSE))</f>
        <v/>
      </c>
      <c r="X48" s="605"/>
      <c r="Y48" s="606"/>
      <c r="Z48" s="604" t="str">
        <f>IF(Z47="","",VLOOKUP(Z47,$DS:$DV,2,FALSE))</f>
        <v/>
      </c>
      <c r="AA48" s="605"/>
      <c r="AB48" s="606"/>
      <c r="AC48" s="604" t="str">
        <f>IF(AC47="","",VLOOKUP(AC47,$DS:$DV,2,FALSE))</f>
        <v/>
      </c>
      <c r="AD48" s="605"/>
      <c r="AE48" s="606"/>
      <c r="AF48" s="604" t="str">
        <f>IF(AF47="","",VLOOKUP(AF47,'実績用　（17コース）A3'!$DS:$DV,2,FALSE))</f>
        <v/>
      </c>
      <c r="AG48" s="605"/>
      <c r="AH48" s="605"/>
      <c r="AI48" s="1497" t="s">
        <v>62</v>
      </c>
      <c r="AJ48" s="1372"/>
      <c r="AK48" s="1373"/>
      <c r="AL48" s="1646">
        <f>AL44+AL46</f>
        <v>0</v>
      </c>
      <c r="AM48" s="1647"/>
      <c r="AN48" s="1650">
        <f>AN44+AN46</f>
        <v>0</v>
      </c>
      <c r="AO48" s="1650"/>
      <c r="AP48" s="1651"/>
      <c r="AQ48" s="637"/>
      <c r="AR48" s="638"/>
      <c r="AS48" s="1394"/>
      <c r="AT48" s="1395"/>
      <c r="AU48" s="1620"/>
      <c r="AV48" s="1394"/>
      <c r="AW48" s="1395"/>
      <c r="AX48" s="1620"/>
      <c r="BB48" s="8"/>
      <c r="BC48" s="8"/>
      <c r="BD48" s="8"/>
      <c r="BE48" s="8"/>
      <c r="BF48" s="8"/>
      <c r="BG48" s="8"/>
      <c r="BH48" s="8"/>
      <c r="BI48" s="8"/>
      <c r="BJ48" s="8"/>
      <c r="BK48" s="8"/>
      <c r="BL48" s="8"/>
      <c r="BM48" s="8"/>
      <c r="BN48" s="8"/>
      <c r="BO48" s="8"/>
      <c r="BP48" s="8"/>
      <c r="BQ48" s="8"/>
      <c r="BR48" s="8"/>
      <c r="BS48" s="8"/>
      <c r="BT48" s="8"/>
      <c r="BU48" s="8"/>
      <c r="CC48" s="8"/>
      <c r="CD48" s="28"/>
      <c r="CE48" s="8"/>
      <c r="CF48" s="8"/>
      <c r="CG48" s="8"/>
      <c r="CH48" s="91" t="s">
        <v>64</v>
      </c>
      <c r="CI48" s="95" t="e">
        <f>CI47</f>
        <v>#N/A</v>
      </c>
      <c r="CJ48" s="95" t="e">
        <f t="shared" ref="CJ48:CM48" si="13">CJ47</f>
        <v>#N/A</v>
      </c>
      <c r="CK48" s="95" t="e">
        <f t="shared" si="13"/>
        <v>#N/A</v>
      </c>
      <c r="CL48" s="95" t="e">
        <f t="shared" si="13"/>
        <v>#N/A</v>
      </c>
      <c r="CM48" s="95" t="e">
        <f t="shared" si="13"/>
        <v>#N/A</v>
      </c>
      <c r="CO48" s="78"/>
      <c r="CP48" s="79" t="s">
        <v>61</v>
      </c>
      <c r="CQ48" s="80">
        <f>SUMIF(CI46:CM46,"小値賀町",CI47:CM47)*'実績用　（17コース）A3'!AL44</f>
        <v>0</v>
      </c>
      <c r="CR48" s="81">
        <f>SUMIF(CI46:CM46,"小値賀",CI48:CM48)*'実績用　（17コース）A3'!AL46</f>
        <v>0</v>
      </c>
      <c r="CS48" s="96"/>
      <c r="CT48" s="83"/>
      <c r="CU48" s="97"/>
      <c r="CV48" s="84" t="s">
        <v>61</v>
      </c>
      <c r="CW48" s="85" t="str">
        <f>IF('実績用　（17コース）A3'!O48="","0",DB44/CU45)</f>
        <v>0</v>
      </c>
      <c r="CX48" s="86" t="str">
        <f>IF('実績用　（17コース）A3'!O48="","0",DB45/CU45)</f>
        <v>0</v>
      </c>
      <c r="CY48" s="87">
        <f>CW48*'実績用　（17コース）A3'!AL44</f>
        <v>0</v>
      </c>
      <c r="CZ48" s="88">
        <f>CX48*'実績用　（17コース）A3'!AL46</f>
        <v>0</v>
      </c>
      <c r="DA48" s="89">
        <f t="shared" si="12"/>
        <v>0</v>
      </c>
      <c r="DB48" s="93"/>
      <c r="DC48" s="98"/>
      <c r="DD48" s="90" t="s">
        <v>61</v>
      </c>
      <c r="DE48" s="85" t="str">
        <f>IF(('実績用　（17コース）A3'!P48)="","0",('実績用　（17コース）A3'!AL44+'実績用　（17コース）A3'!AL46)*'実績用　（17コース）A3'!P48*1000)</f>
        <v>0</v>
      </c>
      <c r="DF48" s="85">
        <f>COUNTA('実績用　（17コース）A3'!O48)*('実績用　（17コース）A3'!AL44+'実績用　（17コース）A3'!AL46)</f>
        <v>0</v>
      </c>
      <c r="DG48" s="85">
        <f>COUNTA('実績用　（17コース）A3'!Q48)*('実績用　（17コース）A3'!AL44+'実績用　（17コース）A3'!AL46)</f>
        <v>0</v>
      </c>
      <c r="DH48" s="85">
        <f>COUNTA('実績用　（17コース）A3'!R48)*('実績用　（17コース）A3'!AL44+'実績用　（17コース）A3'!AL46)</f>
        <v>0</v>
      </c>
      <c r="DI48" s="18"/>
      <c r="DJ48" s="18"/>
      <c r="DM48" s="4"/>
      <c r="DN48" s="8"/>
      <c r="DO48" s="5">
        <v>40</v>
      </c>
      <c r="DP48" s="28" t="s">
        <v>212</v>
      </c>
      <c r="DQ48" s="28" t="s">
        <v>625</v>
      </c>
      <c r="DR48" s="186">
        <v>400</v>
      </c>
      <c r="DV48" s="5"/>
      <c r="DW48" s="5"/>
      <c r="DX48" s="1">
        <v>200</v>
      </c>
      <c r="EA48" s="8"/>
      <c r="EB48" s="8"/>
      <c r="EC48" s="8"/>
    </row>
    <row r="49" spans="2:133" ht="16.5" customHeight="1" thickBot="1">
      <c r="B49" s="1327"/>
      <c r="C49" s="1664"/>
      <c r="D49" s="1665"/>
      <c r="E49" s="838"/>
      <c r="F49" s="1694"/>
      <c r="G49" s="614"/>
      <c r="H49" s="614"/>
      <c r="I49" s="886"/>
      <c r="J49" s="614"/>
      <c r="K49" s="614"/>
      <c r="L49" s="651"/>
      <c r="M49" s="887" t="s">
        <v>68</v>
      </c>
      <c r="N49" s="1673"/>
      <c r="O49" s="483"/>
      <c r="P49" s="100"/>
      <c r="Q49" s="490"/>
      <c r="R49" s="491"/>
      <c r="S49" s="848"/>
      <c r="T49" s="718" t="str">
        <f>IF(T47="","",VLOOKUP(T47,$DS:$DV,4,FALSE))</f>
        <v/>
      </c>
      <c r="U49" s="719"/>
      <c r="V49" s="720"/>
      <c r="W49" s="718" t="str">
        <f>IF(W47="","",VLOOKUP(W47,$DS:$DV,4,FALSE))</f>
        <v/>
      </c>
      <c r="X49" s="719"/>
      <c r="Y49" s="720"/>
      <c r="Z49" s="718" t="str">
        <f>IF(Z47="","",VLOOKUP(Z47,$DS:$DV,4,FALSE))</f>
        <v/>
      </c>
      <c r="AA49" s="719"/>
      <c r="AB49" s="720"/>
      <c r="AC49" s="718" t="str">
        <f>IF(AC47="","",VLOOKUP(AC47,$DS:$DV,4,FALSE))</f>
        <v/>
      </c>
      <c r="AD49" s="719"/>
      <c r="AE49" s="720"/>
      <c r="AF49" s="718" t="str">
        <f>IF(AF47="","",VLOOKUP(AF47,'実績用　（17コース）A3'!$DS:$DV,4,FALSE))</f>
        <v/>
      </c>
      <c r="AG49" s="719"/>
      <c r="AH49" s="719"/>
      <c r="AI49" s="1643"/>
      <c r="AJ49" s="1644"/>
      <c r="AK49" s="1645"/>
      <c r="AL49" s="1648"/>
      <c r="AM49" s="1649"/>
      <c r="AN49" s="1652"/>
      <c r="AO49" s="1652"/>
      <c r="AP49" s="1653"/>
      <c r="AQ49" s="639"/>
      <c r="AR49" s="640"/>
      <c r="AS49" s="1617"/>
      <c r="AT49" s="1618"/>
      <c r="AU49" s="1619"/>
      <c r="AV49" s="1617"/>
      <c r="AW49" s="1618"/>
      <c r="AX49" s="1619"/>
      <c r="BB49" s="8"/>
      <c r="BC49" s="8"/>
      <c r="BD49" s="8"/>
      <c r="BE49" s="8"/>
      <c r="BF49" s="8"/>
      <c r="BG49" s="8"/>
      <c r="BH49" s="8"/>
      <c r="BI49" s="8"/>
      <c r="BJ49" s="8"/>
      <c r="BK49" s="8"/>
      <c r="BL49" s="8"/>
      <c r="BM49" s="8"/>
      <c r="BN49" s="8"/>
      <c r="BO49" s="8"/>
      <c r="BP49" s="8"/>
      <c r="BQ49" s="8"/>
      <c r="BR49" s="8"/>
      <c r="BS49" s="8"/>
      <c r="BT49" s="8"/>
      <c r="BU49" s="8"/>
      <c r="CC49" s="8"/>
      <c r="CD49" s="28"/>
      <c r="CE49" s="8"/>
      <c r="CF49" s="8"/>
      <c r="CG49" s="8"/>
      <c r="CO49" s="101"/>
      <c r="CP49" s="102" t="s">
        <v>68</v>
      </c>
      <c r="CQ49" s="103">
        <f>SUMIF(CI46:CM46,"宇久町",CI47:CM47)*'実績用　（17コース）A3'!AL44</f>
        <v>0</v>
      </c>
      <c r="CR49" s="104">
        <f>SUMIF(CI46:CM46,"宇久",CI48:CM48)*'実績用　（17コース）A3'!AL46</f>
        <v>0</v>
      </c>
      <c r="CS49" s="36"/>
      <c r="CT49" s="83"/>
      <c r="CU49" s="105"/>
      <c r="CV49" s="106" t="s">
        <v>68</v>
      </c>
      <c r="CW49" s="107" t="str">
        <f>IF('実績用　（17コース）A3'!O49="","0",DB44/CU45)</f>
        <v>0</v>
      </c>
      <c r="CX49" s="108" t="str">
        <f>IF('実績用　（17コース）A3'!O49="","0",DB45/CU45)</f>
        <v>0</v>
      </c>
      <c r="CY49" s="109">
        <f>CW49*'実績用　（17コース）A3'!AL44</f>
        <v>0</v>
      </c>
      <c r="CZ49" s="110">
        <f>CX49*'実績用　（17コース）A3'!AL46</f>
        <v>0</v>
      </c>
      <c r="DA49" s="111">
        <f t="shared" si="12"/>
        <v>0</v>
      </c>
      <c r="DB49" s="93"/>
      <c r="DD49" s="112" t="s">
        <v>68</v>
      </c>
      <c r="DE49" s="107" t="str">
        <f>IF(('実績用　（17コース）A3'!P49)="","0",('実績用　（17コース）A3'!AL44+'実績用　（17コース）A3'!AL46)*'実績用　（17コース）A3'!P49*1000)</f>
        <v>0</v>
      </c>
      <c r="DF49" s="107">
        <f>COUNTA('実績用　（17コース）A3'!O49)*('実績用　（17コース）A3'!AL44+'実績用　（17コース）A3'!AL46)</f>
        <v>0</v>
      </c>
      <c r="DG49" s="107">
        <f>COUNTA('実績用　（17コース）A3'!Q49)*('実績用　（17コース）A3'!AL44+'実績用　（17コース）A3'!AL46)</f>
        <v>0</v>
      </c>
      <c r="DH49" s="107">
        <f>COUNTA('実績用　（17コース）A3'!R49)*('実績用　（17コース）A3'!AL44+'実績用　（17コース）A3'!AL46)</f>
        <v>0</v>
      </c>
      <c r="DI49" s="18"/>
      <c r="DJ49" s="18"/>
      <c r="DM49" s="4"/>
      <c r="DN49" s="8"/>
      <c r="DO49" s="1">
        <v>41</v>
      </c>
      <c r="DP49" s="1" t="s">
        <v>213</v>
      </c>
      <c r="DQ49" s="1" t="s">
        <v>625</v>
      </c>
      <c r="DR49" s="186">
        <v>700</v>
      </c>
      <c r="DV49" s="5"/>
      <c r="DW49" s="5"/>
      <c r="DX49" s="1">
        <v>350</v>
      </c>
      <c r="EA49" s="8"/>
      <c r="EB49" s="8"/>
      <c r="EC49" s="8"/>
    </row>
    <row r="50" spans="2:133" ht="16.5" customHeight="1" thickTop="1" thickBot="1">
      <c r="B50" s="1327">
        <v>8</v>
      </c>
      <c r="C50" s="1334"/>
      <c r="D50" s="1336"/>
      <c r="E50" s="1614" t="s">
        <v>381</v>
      </c>
      <c r="F50" s="1615"/>
      <c r="G50" s="1615"/>
      <c r="H50" s="1695"/>
      <c r="I50" s="1695"/>
      <c r="J50" s="1695"/>
      <c r="K50" s="1695"/>
      <c r="L50" s="1696"/>
      <c r="M50" s="708" t="s">
        <v>113</v>
      </c>
      <c r="N50" s="1616"/>
      <c r="O50" s="481"/>
      <c r="P50" s="56"/>
      <c r="Q50" s="485"/>
      <c r="R50" s="487"/>
      <c r="S50" s="712" t="s">
        <v>34</v>
      </c>
      <c r="T50" s="57"/>
      <c r="U50" s="872" t="str">
        <f>IF(T50="","",VLOOKUP(T50,$DO:$DR,3,FALSE))</f>
        <v/>
      </c>
      <c r="V50" s="873"/>
      <c r="W50" s="57"/>
      <c r="X50" s="872" t="str">
        <f>IF(W50="","",VLOOKUP(W50,$DO:$DR,3,FALSE))</f>
        <v/>
      </c>
      <c r="Y50" s="873"/>
      <c r="Z50" s="57"/>
      <c r="AA50" s="872" t="str">
        <f>IF(Z50="","",VLOOKUP(Z50,$DO:$DR,3,FALSE))</f>
        <v/>
      </c>
      <c r="AB50" s="873"/>
      <c r="AC50" s="57"/>
      <c r="AD50" s="872" t="str">
        <f>IF(AC50="","",VLOOKUP(AC50,$DO:$DR,3,FALSE))</f>
        <v/>
      </c>
      <c r="AE50" s="873"/>
      <c r="AF50" s="57"/>
      <c r="AG50" s="872" t="str">
        <f>IF(AF50="","",VLOOKUP(AF50,$DO:$DR,3,FALSE))</f>
        <v/>
      </c>
      <c r="AH50" s="1613"/>
      <c r="AI50" s="1675" t="s">
        <v>179</v>
      </c>
      <c r="AJ50" s="631">
        <f>DB50+CS50</f>
        <v>0</v>
      </c>
      <c r="AK50" s="631"/>
      <c r="AL50" s="1676"/>
      <c r="AM50" s="1677"/>
      <c r="AN50" s="1650">
        <f>(AJ50*AL50)</f>
        <v>0</v>
      </c>
      <c r="AO50" s="1650"/>
      <c r="AP50" s="1680"/>
      <c r="AQ50" s="635">
        <f>SUM(P50:P55)*AL54</f>
        <v>0</v>
      </c>
      <c r="AR50" s="636"/>
      <c r="AS50" s="965"/>
      <c r="AT50" s="966"/>
      <c r="AU50" s="1683"/>
      <c r="AV50" s="965"/>
      <c r="AW50" s="966"/>
      <c r="AX50" s="967"/>
      <c r="BB50" s="8"/>
      <c r="BC50" s="8"/>
      <c r="BD50" s="8"/>
      <c r="BE50" s="8"/>
      <c r="BF50" s="8"/>
      <c r="BG50" s="8"/>
      <c r="BH50" s="8"/>
      <c r="BI50" s="8"/>
      <c r="BJ50" s="8"/>
      <c r="BK50" s="8"/>
      <c r="BL50" s="8"/>
      <c r="BM50" s="8"/>
      <c r="BN50" s="8"/>
      <c r="BO50" s="8"/>
      <c r="BP50" s="8"/>
      <c r="BQ50" s="8"/>
      <c r="BR50" s="8"/>
      <c r="BS50" s="8"/>
      <c r="BT50" s="8"/>
      <c r="BU50" s="8"/>
      <c r="CC50" s="8"/>
      <c r="CD50" s="28"/>
      <c r="CE50" s="8"/>
      <c r="CG50" s="8"/>
      <c r="CO50" s="62">
        <v>8</v>
      </c>
      <c r="CP50" s="63" t="s">
        <v>110</v>
      </c>
      <c r="CQ50" s="64">
        <f>SUMIF(CI52:CM52,"対馬市",CI53:CM53)*'実績用　（17コース）A3'!AL50</f>
        <v>0</v>
      </c>
      <c r="CR50" s="65">
        <f>SUMIF(CI52:CM52,"対馬市",CI54:CM54)*'実績用　（17コース）A3'!AL52</f>
        <v>0</v>
      </c>
      <c r="CS50" s="66">
        <f>SUM('実績用　（17コース）A3'!T55:AH55)</f>
        <v>0</v>
      </c>
      <c r="CT50" s="83"/>
      <c r="CU50" s="67" t="s">
        <v>11</v>
      </c>
      <c r="CV50" s="68" t="s">
        <v>110</v>
      </c>
      <c r="CW50" s="69" t="str">
        <f>IF('実績用　（17コース）A3'!O50="","0",DB50/CU51)</f>
        <v>0</v>
      </c>
      <c r="CX50" s="70" t="str">
        <f>IF('実績用　（17コース）A3'!O50="","0",DB51/CU51)</f>
        <v>0</v>
      </c>
      <c r="CY50" s="71">
        <f>CW50*'実績用　（17コース）A3'!AL50</f>
        <v>0</v>
      </c>
      <c r="CZ50" s="72">
        <f>CX50*'実績用　（17コース）A3'!AL52</f>
        <v>0</v>
      </c>
      <c r="DA50" s="73">
        <f>CY50+CZ50</f>
        <v>0</v>
      </c>
      <c r="DB50" s="66">
        <f>SUM('実績用　（17コース）A3'!T52:AH52)</f>
        <v>0</v>
      </c>
      <c r="DD50" s="74" t="s">
        <v>110</v>
      </c>
      <c r="DE50" s="69" t="str">
        <f>IF(('実績用　（17コース）A3'!P50)="","0",('実績用　（17コース）A3'!AL50+'実績用　（17コース）A3'!AL52)*'実績用　（17コース）A3'!P50*1000)</f>
        <v>0</v>
      </c>
      <c r="DF50" s="69">
        <f>COUNTA('実績用　（17コース）A3'!O50)*('実績用　（17コース）A3'!AL50+'実績用　（17コース）A3'!AL52)</f>
        <v>0</v>
      </c>
      <c r="DG50" s="69">
        <f>COUNTA('実績用　（17コース）A3'!Q50)*('実績用　（17コース）A3'!AL50+'実績用　（17コース）A3'!AL52)</f>
        <v>0</v>
      </c>
      <c r="DH50" s="69">
        <f>COUNTA('実績用　（17コース）A3'!R50)*('実績用　（17コース）A3'!AL50+'実績用　（17コース）A3'!AL52)</f>
        <v>0</v>
      </c>
      <c r="DI50" s="18"/>
      <c r="DJ50" s="18"/>
      <c r="DM50" s="4"/>
      <c r="DN50" s="8"/>
      <c r="DO50" s="1">
        <v>42</v>
      </c>
      <c r="DP50" s="1" t="s">
        <v>214</v>
      </c>
      <c r="DQ50" s="1" t="s">
        <v>625</v>
      </c>
      <c r="DR50" s="186">
        <v>1000</v>
      </c>
      <c r="DV50" s="5"/>
      <c r="DW50" s="5"/>
      <c r="DX50" s="1">
        <v>500</v>
      </c>
      <c r="EA50" s="8"/>
      <c r="EB50" s="8"/>
      <c r="EC50" s="8"/>
    </row>
    <row r="51" spans="2:133" ht="16.5" customHeight="1">
      <c r="B51" s="1327"/>
      <c r="C51" s="1335"/>
      <c r="D51" s="1337"/>
      <c r="E51" s="1689"/>
      <c r="F51" s="1690"/>
      <c r="G51" s="1690"/>
      <c r="H51" s="1690"/>
      <c r="I51" s="1690"/>
      <c r="J51" s="1690"/>
      <c r="K51" s="1690"/>
      <c r="L51" s="1691"/>
      <c r="M51" s="652" t="s">
        <v>112</v>
      </c>
      <c r="N51" s="1666"/>
      <c r="O51" s="482"/>
      <c r="P51" s="76"/>
      <c r="Q51" s="473"/>
      <c r="R51" s="488"/>
      <c r="S51" s="713"/>
      <c r="T51" s="819" t="str">
        <f>IF(T50="","",VLOOKUP(T50,$DO:$DR,2,FALSE))</f>
        <v/>
      </c>
      <c r="U51" s="820"/>
      <c r="V51" s="821"/>
      <c r="W51" s="819" t="str">
        <f>IF(W50="","",VLOOKUP(W50,$DO:$DR,2,FALSE))</f>
        <v/>
      </c>
      <c r="X51" s="820"/>
      <c r="Y51" s="821"/>
      <c r="Z51" s="819" t="str">
        <f>IF(Z50="","",VLOOKUP(Z50,$DO:$DR,2,FALSE))</f>
        <v/>
      </c>
      <c r="AA51" s="820"/>
      <c r="AB51" s="821"/>
      <c r="AC51" s="819" t="str">
        <f>IF(AC50="","",VLOOKUP(AC50,$DO:$DR,2,FALSE))</f>
        <v/>
      </c>
      <c r="AD51" s="820"/>
      <c r="AE51" s="821"/>
      <c r="AF51" s="819" t="str">
        <f>IF(AF50="","",VLOOKUP(AF50,$DO:$DR,2,FALSE))</f>
        <v/>
      </c>
      <c r="AG51" s="820"/>
      <c r="AH51" s="820"/>
      <c r="AI51" s="1671"/>
      <c r="AJ51" s="645"/>
      <c r="AK51" s="645"/>
      <c r="AL51" s="1678"/>
      <c r="AM51" s="1679"/>
      <c r="AN51" s="1681"/>
      <c r="AO51" s="1681"/>
      <c r="AP51" s="1682"/>
      <c r="AQ51" s="637"/>
      <c r="AR51" s="638"/>
      <c r="AS51" s="1394"/>
      <c r="AT51" s="1395"/>
      <c r="AU51" s="1620"/>
      <c r="AV51" s="1394"/>
      <c r="AW51" s="1395"/>
      <c r="AX51" s="1620"/>
      <c r="BB51" s="8"/>
      <c r="BC51" s="8"/>
      <c r="BD51" s="8"/>
      <c r="BE51" s="8"/>
      <c r="BF51" s="8"/>
      <c r="BG51" s="8"/>
      <c r="BH51" s="8"/>
      <c r="BI51" s="8"/>
      <c r="BJ51" s="8"/>
      <c r="BK51" s="8"/>
      <c r="BL51" s="8"/>
      <c r="BM51" s="8"/>
      <c r="BN51" s="8"/>
      <c r="BO51" s="8"/>
      <c r="BP51" s="8"/>
      <c r="BQ51" s="8"/>
      <c r="BR51" s="8"/>
      <c r="BS51" s="8"/>
      <c r="BT51" s="8"/>
      <c r="BU51" s="8"/>
      <c r="CC51" s="8"/>
      <c r="CD51" s="28"/>
      <c r="CE51" s="8"/>
      <c r="CG51" s="8"/>
      <c r="CO51" s="78"/>
      <c r="CP51" s="79" t="s">
        <v>111</v>
      </c>
      <c r="CQ51" s="80">
        <f>SUMIF(CI52:CM52,"壱岐市",CI53:CM53)*'実績用　（17コース）A3'!AL50</f>
        <v>0</v>
      </c>
      <c r="CR51" s="81">
        <f>SUMIF(CI52:CM52,"壱岐市",CI54:CM54)*'実績用　（17コース）A3'!AL52</f>
        <v>0</v>
      </c>
      <c r="CS51" s="82">
        <f>CS50</f>
        <v>0</v>
      </c>
      <c r="CT51" s="83"/>
      <c r="CU51" s="360">
        <f>COUNTA('実績用　（17コース）A3'!O50:O55)</f>
        <v>0</v>
      </c>
      <c r="CV51" s="84" t="s">
        <v>111</v>
      </c>
      <c r="CW51" s="85" t="str">
        <f>IF('実績用　（17コース）A3'!O51="","0",DB50/CU51)</f>
        <v>0</v>
      </c>
      <c r="CX51" s="86" t="str">
        <f>IF('実績用　（17コース）A3'!O51="","0",DB51/CU51)</f>
        <v>0</v>
      </c>
      <c r="CY51" s="87">
        <f>CW51*'実績用　（17コース）A3'!AL50</f>
        <v>0</v>
      </c>
      <c r="CZ51" s="88">
        <f>CX51*'実績用　（17コース）A3'!AL52</f>
        <v>0</v>
      </c>
      <c r="DA51" s="89">
        <f t="shared" ref="DA51:DA55" si="14">CY51+CZ51</f>
        <v>0</v>
      </c>
      <c r="DB51" s="82">
        <f>CO124</f>
        <v>0</v>
      </c>
      <c r="DD51" s="90" t="s">
        <v>111</v>
      </c>
      <c r="DE51" s="85" t="str">
        <f>IF(('実績用　（17コース）A3'!P51)="","0",('実績用　（17コース）A3'!AL50+'実績用　（17コース）A3'!AL52)*'実績用　（17コース）A3'!P51*1000)</f>
        <v>0</v>
      </c>
      <c r="DF51" s="85">
        <f>COUNTA('実績用　（17コース）A3'!O51)*('実績用　（17コース）A3'!AL50+'実績用　（17コース）A3'!AL52)</f>
        <v>0</v>
      </c>
      <c r="DG51" s="85">
        <f>COUNTA('実績用　（17コース）A3'!Q51)*('実績用　（17コース）A3'!AL50+'実績用　（17コース）A3'!AL52)</f>
        <v>0</v>
      </c>
      <c r="DH51" s="85">
        <f>COUNTA('実績用　（17コース）A3'!R51)*('実績用　（17コース）A3'!AL50+'実績用　（17コース）A3'!AL52)</f>
        <v>0</v>
      </c>
      <c r="DI51" s="18"/>
      <c r="DJ51" s="18"/>
      <c r="DM51" s="4"/>
      <c r="DN51" s="8"/>
      <c r="DO51" s="1">
        <v>43</v>
      </c>
      <c r="DP51" s="1" t="s">
        <v>215</v>
      </c>
      <c r="DQ51" s="1" t="s">
        <v>625</v>
      </c>
      <c r="DR51" s="186">
        <v>400</v>
      </c>
      <c r="DV51" s="5"/>
      <c r="DW51" s="5"/>
      <c r="DX51" s="1">
        <v>200</v>
      </c>
      <c r="EA51" s="8"/>
      <c r="EB51" s="8"/>
      <c r="EC51" s="8"/>
    </row>
    <row r="52" spans="2:133" ht="16.5" customHeight="1">
      <c r="B52" s="1327"/>
      <c r="C52" s="1668" t="s">
        <v>508</v>
      </c>
      <c r="D52" s="1669"/>
      <c r="E52" s="1689"/>
      <c r="F52" s="1690"/>
      <c r="G52" s="1690"/>
      <c r="H52" s="1690"/>
      <c r="I52" s="1690"/>
      <c r="J52" s="1690"/>
      <c r="K52" s="1690"/>
      <c r="L52" s="1691"/>
      <c r="M52" s="652" t="s">
        <v>45</v>
      </c>
      <c r="N52" s="1666"/>
      <c r="O52" s="482"/>
      <c r="P52" s="76"/>
      <c r="Q52" s="473"/>
      <c r="R52" s="486"/>
      <c r="S52" s="713"/>
      <c r="T52" s="853" t="str">
        <f>IF(T50="","",VLOOKUP(T50,$DO:$DR,4,FALSE))</f>
        <v/>
      </c>
      <c r="U52" s="854"/>
      <c r="V52" s="855"/>
      <c r="W52" s="853" t="str">
        <f>IF(W50="","",VLOOKUP(W50,$DO:$DR,4,FALSE))</f>
        <v/>
      </c>
      <c r="X52" s="854"/>
      <c r="Y52" s="855"/>
      <c r="Z52" s="853" t="str">
        <f>IF(Z50="","",VLOOKUP(Z50,$DO:$DR,4,FALSE))</f>
        <v/>
      </c>
      <c r="AA52" s="854"/>
      <c r="AB52" s="855"/>
      <c r="AC52" s="853" t="str">
        <f>IF(AC50="","",VLOOKUP(AC50,$DO:$DR,4,FALSE))</f>
        <v/>
      </c>
      <c r="AD52" s="854"/>
      <c r="AE52" s="855"/>
      <c r="AF52" s="853" t="str">
        <f>IF(AF50="","",VLOOKUP(AF50,$DO:$DR,4,FALSE))</f>
        <v/>
      </c>
      <c r="AG52" s="854"/>
      <c r="AH52" s="855"/>
      <c r="AI52" s="1670" t="s">
        <v>284</v>
      </c>
      <c r="AJ52" s="1672">
        <f>CS51+DB51</f>
        <v>0</v>
      </c>
      <c r="AK52" s="1672"/>
      <c r="AL52" s="1684"/>
      <c r="AM52" s="1685"/>
      <c r="AN52" s="1681">
        <f>(AJ52*AL52)</f>
        <v>0</v>
      </c>
      <c r="AO52" s="1681"/>
      <c r="AP52" s="1682"/>
      <c r="AQ52" s="637"/>
      <c r="AR52" s="638"/>
      <c r="AS52" s="1617"/>
      <c r="AT52" s="1618"/>
      <c r="AU52" s="1619"/>
      <c r="AV52" s="1617"/>
      <c r="AW52" s="1618"/>
      <c r="AX52" s="1619"/>
      <c r="BB52" s="8"/>
      <c r="BC52" s="8"/>
      <c r="BD52" s="8"/>
      <c r="BE52" s="8"/>
      <c r="BF52" s="8"/>
      <c r="BG52" s="8"/>
      <c r="BH52" s="8"/>
      <c r="BI52" s="8"/>
      <c r="BJ52" s="8"/>
      <c r="BK52" s="8"/>
      <c r="BL52" s="8"/>
      <c r="BM52" s="8"/>
      <c r="BN52" s="8"/>
      <c r="BO52" s="8"/>
      <c r="BP52" s="8"/>
      <c r="BQ52" s="8"/>
      <c r="BR52" s="8"/>
      <c r="BS52" s="8"/>
      <c r="BT52" s="8"/>
      <c r="BU52" s="8"/>
      <c r="CC52" s="8"/>
      <c r="CD52" s="28"/>
      <c r="CE52" s="8"/>
      <c r="CG52" s="8"/>
      <c r="CH52" s="91" t="s">
        <v>48</v>
      </c>
      <c r="CI52" s="92" t="e">
        <f>VLOOKUP('実績用　（17コース）A3'!T53,$DS:$DW,5,FALSE)</f>
        <v>#N/A</v>
      </c>
      <c r="CJ52" s="92" t="e">
        <f>VLOOKUP('実績用　（17コース）A3'!W53,$DS:$DW,5,FALSE)</f>
        <v>#N/A</v>
      </c>
      <c r="CK52" s="92" t="e">
        <f>VLOOKUP('実績用　（17コース）A3'!Z53,$DS:$DW,5,FALSE)</f>
        <v>#N/A</v>
      </c>
      <c r="CL52" s="92" t="e">
        <f>VLOOKUP('実績用　（17コース）A3'!AC53,$DS:$DW,5,FALSE)</f>
        <v>#N/A</v>
      </c>
      <c r="CM52" s="92" t="e">
        <f>VLOOKUP('実績用　（17コース）A3'!AF53,$DS:$DW,5,FALSE)</f>
        <v>#N/A</v>
      </c>
      <c r="CO52" s="78"/>
      <c r="CP52" s="79" t="s">
        <v>45</v>
      </c>
      <c r="CQ52" s="80">
        <f>SUMIF(CI52:CM52,"五島市",CI53:CM53)*'実績用　（17コース）A3'!AL50</f>
        <v>0</v>
      </c>
      <c r="CR52" s="81">
        <f>SUMIF(CI52:CM52,"五島市",CI54:CM54)*'実績用　（17コース）A3'!AL52</f>
        <v>0</v>
      </c>
      <c r="CS52" s="96"/>
      <c r="CT52" s="83"/>
      <c r="CU52" s="361"/>
      <c r="CV52" s="84" t="s">
        <v>45</v>
      </c>
      <c r="CW52" s="85" t="str">
        <f>IF('実績用　（17コース）A3'!O52="","0",DB50/CU51)</f>
        <v>0</v>
      </c>
      <c r="CX52" s="86" t="str">
        <f>IF('実績用　（17コース）A3'!O52="","0",DB51/CU51)</f>
        <v>0</v>
      </c>
      <c r="CY52" s="87">
        <f>CW52*'実績用　（17コース）A3'!AL50</f>
        <v>0</v>
      </c>
      <c r="CZ52" s="88">
        <f>CX52*'実績用　（17コース）A3'!AL52</f>
        <v>0</v>
      </c>
      <c r="DA52" s="89">
        <f t="shared" si="14"/>
        <v>0</v>
      </c>
      <c r="DB52" s="93"/>
      <c r="DD52" s="90" t="s">
        <v>45</v>
      </c>
      <c r="DE52" s="85" t="str">
        <f>IF(('実績用　（17コース）A3'!P52)="","0",('実績用　（17コース）A3'!AL50+'実績用　（17コース）A3'!AL52)*'実績用　（17コース）A3'!P52*1000)</f>
        <v>0</v>
      </c>
      <c r="DF52" s="85">
        <f>COUNTA('実績用　（17コース）A3'!O52)*('実績用　（17コース）A3'!AL50+'実績用　（17コース）A3'!AL52)</f>
        <v>0</v>
      </c>
      <c r="DG52" s="85">
        <f>COUNTA('実績用　（17コース）A3'!Q52)*('実績用　（17コース）A3'!AL50+'実績用　（17コース）A3'!AL52)</f>
        <v>0</v>
      </c>
      <c r="DH52" s="85">
        <f>COUNTA('実績用　（17コース）A3'!R52)*('実績用　（17コース）A3'!AL50+'実績用　（17コース）A3'!AL52)</f>
        <v>0</v>
      </c>
      <c r="DI52" s="18"/>
      <c r="DJ52" s="18"/>
      <c r="DM52" s="4"/>
      <c r="DN52" s="8"/>
      <c r="DO52" s="1">
        <v>44</v>
      </c>
      <c r="DP52" s="1" t="s">
        <v>216</v>
      </c>
      <c r="DQ52" s="1" t="s">
        <v>628</v>
      </c>
      <c r="DR52" s="186">
        <v>500</v>
      </c>
      <c r="DV52" s="5"/>
      <c r="DW52" s="5"/>
      <c r="DX52" s="1">
        <v>250</v>
      </c>
      <c r="EA52" s="8"/>
      <c r="EB52" s="8"/>
      <c r="EC52" s="8"/>
    </row>
    <row r="53" spans="2:133" ht="16.5" customHeight="1" thickBot="1">
      <c r="B53" s="1327"/>
      <c r="C53" s="1660"/>
      <c r="D53" s="1661"/>
      <c r="E53" s="1614"/>
      <c r="F53" s="1615"/>
      <c r="G53" s="1615"/>
      <c r="H53" s="1615"/>
      <c r="I53" s="1615"/>
      <c r="J53" s="1615"/>
      <c r="K53" s="1615"/>
      <c r="L53" s="1692"/>
      <c r="M53" s="652" t="s">
        <v>53</v>
      </c>
      <c r="N53" s="1666"/>
      <c r="O53" s="482"/>
      <c r="P53" s="76"/>
      <c r="Q53" s="473"/>
      <c r="R53" s="486"/>
      <c r="S53" s="846" t="s">
        <v>54</v>
      </c>
      <c r="T53" s="94"/>
      <c r="U53" s="849" t="str">
        <f>IF(T53="","",VLOOKUP(T53,$DS:$DV,3,FALSE))</f>
        <v/>
      </c>
      <c r="V53" s="895"/>
      <c r="W53" s="94"/>
      <c r="X53" s="849" t="str">
        <f>IF(W53="","",VLOOKUP(W53,$DS:$DV,3,FALSE))</f>
        <v/>
      </c>
      <c r="Y53" s="895"/>
      <c r="Z53" s="94"/>
      <c r="AA53" s="849" t="str">
        <f>IF(Z53="","",VLOOKUP(Z53,$DS:$DV,3,FALSE))</f>
        <v/>
      </c>
      <c r="AB53" s="895"/>
      <c r="AC53" s="94"/>
      <c r="AD53" s="849" t="str">
        <f>IF(AC53="","",VLOOKUP(AC53,$DS:$DV,3,FALSE))</f>
        <v/>
      </c>
      <c r="AE53" s="895"/>
      <c r="AF53" s="94"/>
      <c r="AG53" s="849" t="str">
        <f>IF(AF53="","",VLOOKUP(AF53,'実績用　（17コース）A3'!$DS:$DV,3,FALSE))</f>
        <v/>
      </c>
      <c r="AH53" s="1667"/>
      <c r="AI53" s="1671"/>
      <c r="AJ53" s="645"/>
      <c r="AK53" s="645"/>
      <c r="AL53" s="1678"/>
      <c r="AM53" s="1679"/>
      <c r="AN53" s="1686"/>
      <c r="AO53" s="1686"/>
      <c r="AP53" s="1687"/>
      <c r="AQ53" s="637"/>
      <c r="AR53" s="638"/>
      <c r="AS53" s="1392"/>
      <c r="AT53" s="1393"/>
      <c r="AU53" s="1688"/>
      <c r="AV53" s="1392"/>
      <c r="AW53" s="1393"/>
      <c r="AX53" s="1674"/>
      <c r="BB53" s="8"/>
      <c r="BC53" s="8"/>
      <c r="BD53" s="8"/>
      <c r="BE53" s="8"/>
      <c r="BF53" s="8"/>
      <c r="BG53" s="8"/>
      <c r="BH53" s="8"/>
      <c r="BI53" s="8"/>
      <c r="BJ53" s="8"/>
      <c r="BK53" s="8"/>
      <c r="BL53" s="8"/>
      <c r="BM53" s="8"/>
      <c r="BN53" s="8"/>
      <c r="BO53" s="8"/>
      <c r="BP53" s="8"/>
      <c r="BQ53" s="8"/>
      <c r="BR53" s="8"/>
      <c r="BS53" s="8"/>
      <c r="BT53" s="8"/>
      <c r="BU53" s="8"/>
      <c r="CC53" s="8"/>
      <c r="CD53" s="28"/>
      <c r="CE53" s="8"/>
      <c r="CG53" s="8"/>
      <c r="CH53" s="91" t="s">
        <v>56</v>
      </c>
      <c r="CI53" s="95" t="e">
        <f>VLOOKUP('実績用　（17コース）A3'!T53,$DS:$DW,4,FALSE)</f>
        <v>#N/A</v>
      </c>
      <c r="CJ53" s="95" t="e">
        <f>VLOOKUP('実績用　（17コース）A3'!W53,$DS:$DW,4,FALSE)</f>
        <v>#N/A</v>
      </c>
      <c r="CK53" s="95" t="e">
        <f>VLOOKUP('実績用　（17コース）A3'!Z53,$DS:$DW,4,FALSE)</f>
        <v>#N/A</v>
      </c>
      <c r="CL53" s="95" t="e">
        <f>VLOOKUP('実績用　（17コース）A3'!AC53,$DS:$DW,4,FALSE)</f>
        <v>#N/A</v>
      </c>
      <c r="CM53" s="95" t="e">
        <f>VLOOKUP('実績用　（17コース）A3'!AF53,$DS:$DW,4,FALSE)</f>
        <v>#N/A</v>
      </c>
      <c r="CO53" s="78"/>
      <c r="CP53" s="79" t="s">
        <v>53</v>
      </c>
      <c r="CQ53" s="80">
        <f>SUMIF(CI52:CM52,"新上五島町",CI53:CM53)*'実績用　（17コース）A3'!AL50</f>
        <v>0</v>
      </c>
      <c r="CR53" s="81">
        <f>SUMIF(CI52:CM52,"上五島",CI54:CM54)*'実績用　（17コース）A3'!AL52</f>
        <v>0</v>
      </c>
      <c r="CS53" s="96"/>
      <c r="CT53" s="83"/>
      <c r="CU53" s="97"/>
      <c r="CV53" s="84" t="s">
        <v>53</v>
      </c>
      <c r="CW53" s="85" t="str">
        <f>IF('実績用　（17コース）A3'!O53="","0",DB50/CU51)</f>
        <v>0</v>
      </c>
      <c r="CX53" s="86" t="str">
        <f>IF('実績用　（17コース）A3'!O53="","0",DB51/CU51)</f>
        <v>0</v>
      </c>
      <c r="CY53" s="87">
        <f>CW53*'実績用　（17コース）A3'!AL50</f>
        <v>0</v>
      </c>
      <c r="CZ53" s="88">
        <f>CX53*'実績用　（17コース）A3'!AL52</f>
        <v>0</v>
      </c>
      <c r="DA53" s="89">
        <f t="shared" si="14"/>
        <v>0</v>
      </c>
      <c r="DB53" s="93"/>
      <c r="DC53" s="98"/>
      <c r="DD53" s="90" t="s">
        <v>53</v>
      </c>
      <c r="DE53" s="85" t="str">
        <f>IF(('実績用　（17コース）A3'!P53)="","0",('実績用　（17コース）A3'!AL50+'実績用　（17コース）A3'!AL52)*'実績用　（17コース）A3'!P53*1000)</f>
        <v>0</v>
      </c>
      <c r="DF53" s="85">
        <f>COUNTA('実績用　（17コース）A3'!O53)*('実績用　（17コース）A3'!AL50+'実績用　（17コース）A3'!AL52)</f>
        <v>0</v>
      </c>
      <c r="DG53" s="85">
        <f>COUNTA('実績用　（17コース）A3'!Q53)*('実績用　（17コース）A3'!AL50+'実績用　（17コース）A3'!AL52)</f>
        <v>0</v>
      </c>
      <c r="DH53" s="85">
        <f>COUNTA('実績用　（17コース）A3'!R53)*('実績用　（17コース）A3'!AL50+'実績用　（17コース）A3'!AL52)</f>
        <v>0</v>
      </c>
      <c r="DI53" s="18"/>
      <c r="DJ53" s="18"/>
      <c r="DM53" s="4"/>
      <c r="DN53" s="8"/>
      <c r="DO53" s="1">
        <v>45</v>
      </c>
      <c r="DP53" s="1" t="s">
        <v>217</v>
      </c>
      <c r="DQ53" s="1" t="s">
        <v>628</v>
      </c>
      <c r="DR53" s="186">
        <v>700</v>
      </c>
      <c r="DV53" s="5"/>
      <c r="DW53" s="5"/>
      <c r="DX53" s="1">
        <v>350</v>
      </c>
      <c r="EA53" s="8"/>
      <c r="EB53" s="8"/>
      <c r="EC53" s="8"/>
    </row>
    <row r="54" spans="2:133" ht="16.5" customHeight="1">
      <c r="B54" s="1327"/>
      <c r="C54" s="1662"/>
      <c r="D54" s="1663"/>
      <c r="E54" s="835" t="s">
        <v>378</v>
      </c>
      <c r="F54" s="1693"/>
      <c r="G54" s="613"/>
      <c r="H54" s="613"/>
      <c r="I54" s="885" t="s">
        <v>379</v>
      </c>
      <c r="J54" s="613"/>
      <c r="K54" s="613"/>
      <c r="L54" s="650"/>
      <c r="M54" s="652" t="s">
        <v>61</v>
      </c>
      <c r="N54" s="1666"/>
      <c r="O54" s="482"/>
      <c r="P54" s="76"/>
      <c r="Q54" s="489"/>
      <c r="R54" s="486"/>
      <c r="S54" s="847"/>
      <c r="T54" s="604" t="str">
        <f>IF(T53="","",VLOOKUP(T53,$DS:$DV,2,FALSE))</f>
        <v/>
      </c>
      <c r="U54" s="605"/>
      <c r="V54" s="606"/>
      <c r="W54" s="604" t="str">
        <f>IF(W53="","",VLOOKUP(W53,$DS:$DV,2,FALSE))</f>
        <v/>
      </c>
      <c r="X54" s="605"/>
      <c r="Y54" s="606"/>
      <c r="Z54" s="604" t="str">
        <f>IF(Z53="","",VLOOKUP(Z53,$DS:$DV,2,FALSE))</f>
        <v/>
      </c>
      <c r="AA54" s="605"/>
      <c r="AB54" s="606"/>
      <c r="AC54" s="604" t="str">
        <f>IF(AC53="","",VLOOKUP(AC53,$DS:$DV,2,FALSE))</f>
        <v/>
      </c>
      <c r="AD54" s="605"/>
      <c r="AE54" s="606"/>
      <c r="AF54" s="604" t="str">
        <f>IF(AF53="","",VLOOKUP(AF53,'実績用　（17コース）A3'!$DS:$DV,2,FALSE))</f>
        <v/>
      </c>
      <c r="AG54" s="605"/>
      <c r="AH54" s="605"/>
      <c r="AI54" s="1497" t="s">
        <v>62</v>
      </c>
      <c r="AJ54" s="1372"/>
      <c r="AK54" s="1373"/>
      <c r="AL54" s="1646">
        <f>AL50+AL52</f>
        <v>0</v>
      </c>
      <c r="AM54" s="1647"/>
      <c r="AN54" s="1650">
        <f>AN50+AN52</f>
        <v>0</v>
      </c>
      <c r="AO54" s="1650"/>
      <c r="AP54" s="1651"/>
      <c r="AQ54" s="637"/>
      <c r="AR54" s="638"/>
      <c r="AS54" s="1394"/>
      <c r="AT54" s="1395"/>
      <c r="AU54" s="1620"/>
      <c r="AV54" s="1394"/>
      <c r="AW54" s="1395"/>
      <c r="AX54" s="1620"/>
      <c r="BB54" s="8"/>
      <c r="BC54" s="8"/>
      <c r="BD54" s="8"/>
      <c r="BE54" s="8"/>
      <c r="BF54" s="8"/>
      <c r="BG54" s="8"/>
      <c r="BH54" s="8"/>
      <c r="BI54" s="8"/>
      <c r="BJ54" s="8"/>
      <c r="BK54" s="8"/>
      <c r="BL54" s="8"/>
      <c r="BM54" s="8"/>
      <c r="BN54" s="8"/>
      <c r="BO54" s="8"/>
      <c r="BP54" s="8"/>
      <c r="BQ54" s="8"/>
      <c r="BR54" s="8"/>
      <c r="BS54" s="8"/>
      <c r="BT54" s="8"/>
      <c r="BU54" s="8"/>
      <c r="CC54" s="8"/>
      <c r="CD54" s="28"/>
      <c r="CE54" s="8"/>
      <c r="CG54" s="8"/>
      <c r="CH54" s="91" t="s">
        <v>64</v>
      </c>
      <c r="CI54" s="95" t="e">
        <f>CI53</f>
        <v>#N/A</v>
      </c>
      <c r="CJ54" s="95" t="e">
        <f t="shared" ref="CJ54:CM54" si="15">CJ53</f>
        <v>#N/A</v>
      </c>
      <c r="CK54" s="95" t="e">
        <f t="shared" si="15"/>
        <v>#N/A</v>
      </c>
      <c r="CL54" s="95" t="e">
        <f t="shared" si="15"/>
        <v>#N/A</v>
      </c>
      <c r="CM54" s="95" t="e">
        <f t="shared" si="15"/>
        <v>#N/A</v>
      </c>
      <c r="CO54" s="78"/>
      <c r="CP54" s="79" t="s">
        <v>61</v>
      </c>
      <c r="CQ54" s="80">
        <f>SUMIF(CI52:CM52,"小値賀町",CI53:CM53)*'実績用　（17コース）A3'!AL50</f>
        <v>0</v>
      </c>
      <c r="CR54" s="81">
        <f>SUMIF(CI52:CM52,"小値賀",CI54:CM54)*'実績用　（17コース）A3'!AL52</f>
        <v>0</v>
      </c>
      <c r="CS54" s="96"/>
      <c r="CT54" s="83"/>
      <c r="CU54" s="97"/>
      <c r="CV54" s="84" t="s">
        <v>61</v>
      </c>
      <c r="CW54" s="85" t="str">
        <f>IF('実績用　（17コース）A3'!O54="","0",DB50/CU51)</f>
        <v>0</v>
      </c>
      <c r="CX54" s="86" t="str">
        <f>IF('実績用　（17コース）A3'!O54="","0",DB51/CU51)</f>
        <v>0</v>
      </c>
      <c r="CY54" s="87">
        <f>CW54*'実績用　（17コース）A3'!AL50</f>
        <v>0</v>
      </c>
      <c r="CZ54" s="88">
        <f>CX54*'実績用　（17コース）A3'!AL52</f>
        <v>0</v>
      </c>
      <c r="DA54" s="89">
        <f t="shared" si="14"/>
        <v>0</v>
      </c>
      <c r="DB54" s="93"/>
      <c r="DC54" s="98"/>
      <c r="DD54" s="90" t="s">
        <v>61</v>
      </c>
      <c r="DE54" s="85" t="str">
        <f>IF(('実績用　（17コース）A3'!P54)="","0",('実績用　（17コース）A3'!AL50+'実績用　（17コース）A3'!AL52)*'実績用　（17コース）A3'!P54*1000)</f>
        <v>0</v>
      </c>
      <c r="DF54" s="85">
        <f>COUNTA('実績用　（17コース）A3'!O54)*('実績用　（17コース）A3'!AL50+'実績用　（17コース）A3'!AL52)</f>
        <v>0</v>
      </c>
      <c r="DG54" s="85">
        <f>COUNTA('実績用　（17コース）A3'!Q54)*('実績用　（17コース）A3'!AL50+'実績用　（17コース）A3'!AL52)</f>
        <v>0</v>
      </c>
      <c r="DH54" s="85">
        <f>COUNTA('実績用　（17コース）A3'!R54)*('実績用　（17コース）A3'!AL50+'実績用　（17コース）A3'!AL52)</f>
        <v>0</v>
      </c>
      <c r="DI54" s="18"/>
      <c r="DJ54" s="18"/>
      <c r="DM54" s="4"/>
      <c r="DN54" s="8"/>
      <c r="DO54" s="1">
        <v>46</v>
      </c>
      <c r="DP54" s="1" t="s">
        <v>218</v>
      </c>
      <c r="DQ54" s="1" t="s">
        <v>625</v>
      </c>
      <c r="DR54" s="186">
        <v>400</v>
      </c>
      <c r="DV54" s="5"/>
      <c r="DW54" s="5"/>
      <c r="DX54" s="1">
        <v>200</v>
      </c>
      <c r="EA54" s="8"/>
      <c r="EB54" s="8"/>
      <c r="EC54" s="8"/>
    </row>
    <row r="55" spans="2:133" ht="16.5" customHeight="1" thickBot="1">
      <c r="B55" s="1328"/>
      <c r="C55" s="1664"/>
      <c r="D55" s="1665"/>
      <c r="E55" s="838"/>
      <c r="F55" s="1694"/>
      <c r="G55" s="614"/>
      <c r="H55" s="614"/>
      <c r="I55" s="886"/>
      <c r="J55" s="614"/>
      <c r="K55" s="614"/>
      <c r="L55" s="651"/>
      <c r="M55" s="887" t="s">
        <v>68</v>
      </c>
      <c r="N55" s="1673"/>
      <c r="O55" s="482"/>
      <c r="P55" s="76"/>
      <c r="Q55" s="490"/>
      <c r="R55" s="491"/>
      <c r="S55" s="848"/>
      <c r="T55" s="718" t="str">
        <f>IF(T53="","",VLOOKUP(T53,$DS:$DV,4,FALSE))</f>
        <v/>
      </c>
      <c r="U55" s="719"/>
      <c r="V55" s="720"/>
      <c r="W55" s="718" t="str">
        <f>IF(W53="","",VLOOKUP(W53,$DS:$DV,4,FALSE))</f>
        <v/>
      </c>
      <c r="X55" s="719"/>
      <c r="Y55" s="720"/>
      <c r="Z55" s="718" t="str">
        <f>IF(Z53="","",VLOOKUP(Z53,$DS:$DV,4,FALSE))</f>
        <v/>
      </c>
      <c r="AA55" s="719"/>
      <c r="AB55" s="720"/>
      <c r="AC55" s="718" t="str">
        <f>IF(AC53="","",VLOOKUP(AC53,$DS:$DV,4,FALSE))</f>
        <v/>
      </c>
      <c r="AD55" s="719"/>
      <c r="AE55" s="720"/>
      <c r="AF55" s="718" t="str">
        <f>IF(AF53="","",VLOOKUP(AF53,'実績用　（17コース）A3'!$DS:$DV,4,FALSE))</f>
        <v/>
      </c>
      <c r="AG55" s="719"/>
      <c r="AH55" s="719"/>
      <c r="AI55" s="1643"/>
      <c r="AJ55" s="1644"/>
      <c r="AK55" s="1645"/>
      <c r="AL55" s="1648"/>
      <c r="AM55" s="1649"/>
      <c r="AN55" s="1652"/>
      <c r="AO55" s="1652"/>
      <c r="AP55" s="1653"/>
      <c r="AQ55" s="639"/>
      <c r="AR55" s="640"/>
      <c r="AS55" s="1617"/>
      <c r="AT55" s="1618"/>
      <c r="AU55" s="1619"/>
      <c r="AV55" s="1617"/>
      <c r="AW55" s="1618"/>
      <c r="AX55" s="1619"/>
      <c r="BB55" s="8"/>
      <c r="BC55" s="8"/>
      <c r="BD55" s="8"/>
      <c r="BE55" s="8"/>
      <c r="BF55" s="8"/>
      <c r="BG55" s="8"/>
      <c r="BH55" s="8"/>
      <c r="BI55" s="8"/>
      <c r="BJ55" s="8"/>
      <c r="BK55" s="8"/>
      <c r="BL55" s="8"/>
      <c r="BM55" s="8"/>
      <c r="BN55" s="8"/>
      <c r="BO55" s="8"/>
      <c r="BP55" s="8"/>
      <c r="BQ55" s="8"/>
      <c r="BR55" s="8"/>
      <c r="BS55" s="8"/>
      <c r="BT55" s="8"/>
      <c r="BU55" s="8"/>
      <c r="CC55" s="8"/>
      <c r="CD55" s="28"/>
      <c r="CE55" s="8"/>
      <c r="CG55" s="8"/>
      <c r="CO55" s="101"/>
      <c r="CP55" s="102" t="s">
        <v>68</v>
      </c>
      <c r="CQ55" s="103">
        <f>SUMIF(CI52:CM52,"宇久町",CI53:CM53)*'実績用　（17コース）A3'!AL50</f>
        <v>0</v>
      </c>
      <c r="CR55" s="104">
        <f>SUMIF(CI52:CM52,"宇久",CI54:CM54)*'実績用　（17コース）A3'!AL52</f>
        <v>0</v>
      </c>
      <c r="CS55" s="96"/>
      <c r="CT55" s="83"/>
      <c r="CU55" s="105"/>
      <c r="CV55" s="106" t="s">
        <v>68</v>
      </c>
      <c r="CW55" s="107" t="str">
        <f>IF('実績用　（17コース）A3'!O55="","0",DB50/CU51)</f>
        <v>0</v>
      </c>
      <c r="CX55" s="108" t="str">
        <f>IF('実績用　（17コース）A3'!O55="","0",DB51/CU51)</f>
        <v>0</v>
      </c>
      <c r="CY55" s="109">
        <f>CW55*'実績用　（17コース）A3'!AL50</f>
        <v>0</v>
      </c>
      <c r="CZ55" s="110">
        <f>CX55*'実績用　（17コース）A3'!AL52</f>
        <v>0</v>
      </c>
      <c r="DA55" s="111">
        <f t="shared" si="14"/>
        <v>0</v>
      </c>
      <c r="DB55" s="93"/>
      <c r="DD55" s="112" t="s">
        <v>68</v>
      </c>
      <c r="DE55" s="107" t="str">
        <f>IF(('実績用　（17コース）A3'!P55)="","0",('実績用　（17コース）A3'!AL50+'実績用　（17コース）A3'!AL52)*'実績用　（17コース）A3'!P55*1000)</f>
        <v>0</v>
      </c>
      <c r="DF55" s="107">
        <f>COUNTA('実績用　（17コース）A3'!O55)*('実績用　（17コース）A3'!AL50+'実績用　（17コース）A3'!AL52)</f>
        <v>0</v>
      </c>
      <c r="DG55" s="107">
        <f>COUNTA('実績用　（17コース）A3'!Q55)*('実績用　（17コース）A3'!AL50+'実績用　（17コース）A3'!AL52)</f>
        <v>0</v>
      </c>
      <c r="DH55" s="107">
        <f>COUNTA('実績用　（17コース）A3'!R55)*('実績用　（17コース）A3'!AL50+'実績用　（17コース）A3'!AL52)</f>
        <v>0</v>
      </c>
      <c r="DI55" s="18"/>
      <c r="DJ55" s="18"/>
      <c r="DM55" s="4"/>
      <c r="DN55" s="8"/>
      <c r="DO55" s="1">
        <v>47</v>
      </c>
      <c r="DP55" s="1" t="s">
        <v>219</v>
      </c>
      <c r="DQ55" s="1" t="s">
        <v>625</v>
      </c>
      <c r="DR55" s="186">
        <v>700</v>
      </c>
      <c r="DV55" s="5"/>
      <c r="DW55" s="5"/>
      <c r="DX55" s="1">
        <v>350</v>
      </c>
      <c r="EA55" s="8"/>
      <c r="EB55" s="8"/>
      <c r="EC55" s="8"/>
    </row>
    <row r="56" spans="2:133" ht="16.5" customHeight="1" thickTop="1" thickBot="1">
      <c r="B56" s="1327">
        <v>9</v>
      </c>
      <c r="C56" s="1334"/>
      <c r="D56" s="1417"/>
      <c r="E56" s="1614" t="s">
        <v>381</v>
      </c>
      <c r="F56" s="1615"/>
      <c r="G56" s="1615"/>
      <c r="H56" s="1695"/>
      <c r="I56" s="1695"/>
      <c r="J56" s="1695"/>
      <c r="K56" s="1695"/>
      <c r="L56" s="1696"/>
      <c r="M56" s="708" t="s">
        <v>113</v>
      </c>
      <c r="N56" s="1616"/>
      <c r="O56" s="481"/>
      <c r="P56" s="56"/>
      <c r="Q56" s="485"/>
      <c r="R56" s="487"/>
      <c r="S56" s="712" t="s">
        <v>34</v>
      </c>
      <c r="T56" s="57"/>
      <c r="U56" s="872" t="str">
        <f>IF(T56="","",VLOOKUP(T56,$DO:$DR,3,FALSE))</f>
        <v/>
      </c>
      <c r="V56" s="873"/>
      <c r="W56" s="57"/>
      <c r="X56" s="872" t="str">
        <f>IF(W56="","",VLOOKUP(W56,$DO:$DR,3,FALSE))</f>
        <v/>
      </c>
      <c r="Y56" s="873"/>
      <c r="Z56" s="57"/>
      <c r="AA56" s="872" t="str">
        <f>IF(Z56="","",VLOOKUP(Z56,$DO:$DR,3,FALSE))</f>
        <v/>
      </c>
      <c r="AB56" s="873"/>
      <c r="AC56" s="57"/>
      <c r="AD56" s="872" t="str">
        <f>IF(AC56="","",VLOOKUP(AC56,$DO:$DR,3,FALSE))</f>
        <v/>
      </c>
      <c r="AE56" s="873"/>
      <c r="AF56" s="57"/>
      <c r="AG56" s="872" t="str">
        <f>IF(AF56="","",VLOOKUP(AF56,$DO:$DR,3,FALSE))</f>
        <v/>
      </c>
      <c r="AH56" s="1613"/>
      <c r="AI56" s="1675" t="s">
        <v>179</v>
      </c>
      <c r="AJ56" s="631">
        <f>DB56+CS56</f>
        <v>0</v>
      </c>
      <c r="AK56" s="631"/>
      <c r="AL56" s="1676"/>
      <c r="AM56" s="1677"/>
      <c r="AN56" s="1650">
        <f>(AJ56*AL56)</f>
        <v>0</v>
      </c>
      <c r="AO56" s="1650"/>
      <c r="AP56" s="1680"/>
      <c r="AQ56" s="635">
        <f>SUM(P56:P61)*AL60</f>
        <v>0</v>
      </c>
      <c r="AR56" s="636"/>
      <c r="AS56" s="965"/>
      <c r="AT56" s="966"/>
      <c r="AU56" s="1683"/>
      <c r="AV56" s="965"/>
      <c r="AW56" s="966"/>
      <c r="AX56" s="967"/>
      <c r="BB56" s="8"/>
      <c r="BC56" s="8"/>
      <c r="BD56" s="8"/>
      <c r="BE56" s="8"/>
      <c r="BF56" s="8"/>
      <c r="BG56" s="8"/>
      <c r="BH56" s="8"/>
      <c r="BI56" s="8"/>
      <c r="BJ56" s="8"/>
      <c r="BK56" s="8"/>
      <c r="BL56" s="8"/>
      <c r="BM56" s="8"/>
      <c r="BN56" s="8"/>
      <c r="BO56" s="8"/>
      <c r="BP56" s="8"/>
      <c r="BQ56" s="8"/>
      <c r="BR56" s="8"/>
      <c r="BS56" s="8"/>
      <c r="BT56" s="8"/>
      <c r="BU56" s="8"/>
      <c r="CC56" s="8"/>
      <c r="CD56" s="28"/>
      <c r="CE56" s="8"/>
      <c r="CG56" s="8"/>
      <c r="CO56" s="62">
        <v>9</v>
      </c>
      <c r="CP56" s="63" t="s">
        <v>110</v>
      </c>
      <c r="CQ56" s="64">
        <f>SUMIF(CI58:CM58,"対馬市",CI59:CM59)*'実績用　（17コース）A3'!AL56</f>
        <v>0</v>
      </c>
      <c r="CR56" s="65">
        <f>SUMIF(CI58:CM58,"対馬市",CI60:CM60)*'実績用　（17コース）A3'!AL58</f>
        <v>0</v>
      </c>
      <c r="CS56" s="66">
        <f>SUM('実績用　（17コース）A3'!T61:AH61)</f>
        <v>0</v>
      </c>
      <c r="CT56" s="83"/>
      <c r="CU56" s="67" t="s">
        <v>11</v>
      </c>
      <c r="CV56" s="68" t="s">
        <v>110</v>
      </c>
      <c r="CW56" s="69" t="str">
        <f>IF('実績用　（17コース）A3'!O56="","0",DB56/CU57)</f>
        <v>0</v>
      </c>
      <c r="CX56" s="70" t="str">
        <f>IF('実績用　（17コース）A3'!O56="","0",DB57/CU57)</f>
        <v>0</v>
      </c>
      <c r="CY56" s="71">
        <f>CW56*'実績用　（17コース）A3'!AL56</f>
        <v>0</v>
      </c>
      <c r="CZ56" s="72">
        <f>CX56*'実績用　（17コース）A3'!AL58</f>
        <v>0</v>
      </c>
      <c r="DA56" s="73">
        <f>CY56+CZ56</f>
        <v>0</v>
      </c>
      <c r="DB56" s="66">
        <f>SUM('実績用　（17コース）A3'!T58:AH58)</f>
        <v>0</v>
      </c>
      <c r="DD56" s="74" t="s">
        <v>110</v>
      </c>
      <c r="DE56" s="69" t="str">
        <f>IF(('実績用　（17コース）A3'!P56)="","0",('実績用　（17コース）A3'!AL56+'実績用　（17コース）A3'!AL58)*'実績用　（17コース）A3'!P56*1000)</f>
        <v>0</v>
      </c>
      <c r="DF56" s="69">
        <f>COUNTA('実績用　（17コース）A3'!O56)*('実績用　（17コース）A3'!AL56+'実績用　（17コース）A3'!AL58)</f>
        <v>0</v>
      </c>
      <c r="DG56" s="69">
        <f>COUNTA('実績用　（17コース）A3'!Q56)*('実績用　（17コース）A3'!AL56+'実績用　（17コース）A3'!AL58)</f>
        <v>0</v>
      </c>
      <c r="DH56" s="69">
        <f>COUNTA('実績用　（17コース）A3'!R56)*('実績用　（17コース）A3'!AL56+'実績用　（17コース）A3'!AL58)</f>
        <v>0</v>
      </c>
      <c r="DI56" s="18"/>
      <c r="DJ56" s="18"/>
      <c r="DM56" s="4"/>
      <c r="DN56" s="8"/>
      <c r="DO56" s="5">
        <v>48</v>
      </c>
      <c r="DP56" s="5" t="s">
        <v>209</v>
      </c>
      <c r="DQ56" s="5" t="s">
        <v>628</v>
      </c>
      <c r="DR56" s="186">
        <v>400</v>
      </c>
      <c r="DV56" s="5"/>
      <c r="DW56" s="5"/>
      <c r="DX56" s="1">
        <v>200</v>
      </c>
      <c r="EA56" s="8"/>
      <c r="EB56" s="8"/>
      <c r="EC56" s="8"/>
    </row>
    <row r="57" spans="2:133" ht="16.5" customHeight="1">
      <c r="B57" s="1327"/>
      <c r="C57" s="1416"/>
      <c r="D57" s="1418"/>
      <c r="E57" s="1689"/>
      <c r="F57" s="1690"/>
      <c r="G57" s="1690"/>
      <c r="H57" s="1690"/>
      <c r="I57" s="1690"/>
      <c r="J57" s="1690"/>
      <c r="K57" s="1690"/>
      <c r="L57" s="1691"/>
      <c r="M57" s="652" t="s">
        <v>112</v>
      </c>
      <c r="N57" s="1666"/>
      <c r="O57" s="482"/>
      <c r="P57" s="76"/>
      <c r="Q57" s="473"/>
      <c r="R57" s="488"/>
      <c r="S57" s="713"/>
      <c r="T57" s="819" t="str">
        <f>IF(T56="","",VLOOKUP(T56,$DO:$DR,2,FALSE))</f>
        <v/>
      </c>
      <c r="U57" s="820"/>
      <c r="V57" s="821"/>
      <c r="W57" s="819" t="str">
        <f>IF(W56="","",VLOOKUP(W56,$DO:$DR,2,FALSE))</f>
        <v/>
      </c>
      <c r="X57" s="820"/>
      <c r="Y57" s="821"/>
      <c r="Z57" s="819" t="str">
        <f>IF(Z56="","",VLOOKUP(Z56,$DO:$DR,2,FALSE))</f>
        <v/>
      </c>
      <c r="AA57" s="820"/>
      <c r="AB57" s="821"/>
      <c r="AC57" s="819" t="str">
        <f>IF(AC56="","",VLOOKUP(AC56,$DO:$DR,2,FALSE))</f>
        <v/>
      </c>
      <c r="AD57" s="820"/>
      <c r="AE57" s="821"/>
      <c r="AF57" s="819" t="str">
        <f>IF(AF56="","",VLOOKUP(AF56,$DO:$DR,2,FALSE))</f>
        <v/>
      </c>
      <c r="AG57" s="820"/>
      <c r="AH57" s="820"/>
      <c r="AI57" s="1671"/>
      <c r="AJ57" s="645"/>
      <c r="AK57" s="645"/>
      <c r="AL57" s="1678"/>
      <c r="AM57" s="1679"/>
      <c r="AN57" s="1681"/>
      <c r="AO57" s="1681"/>
      <c r="AP57" s="1682"/>
      <c r="AQ57" s="637"/>
      <c r="AR57" s="638"/>
      <c r="AS57" s="1394"/>
      <c r="AT57" s="1395"/>
      <c r="AU57" s="1620"/>
      <c r="AV57" s="1394"/>
      <c r="AW57" s="1395"/>
      <c r="AX57" s="1620"/>
      <c r="BB57" s="8"/>
      <c r="BC57" s="8"/>
      <c r="BD57" s="8"/>
      <c r="BE57" s="8"/>
      <c r="BF57" s="8"/>
      <c r="BG57" s="8"/>
      <c r="BH57" s="8"/>
      <c r="BI57" s="8"/>
      <c r="BJ57" s="8"/>
      <c r="BK57" s="8"/>
      <c r="BL57" s="8"/>
      <c r="BM57" s="8"/>
      <c r="BN57" s="8"/>
      <c r="BO57" s="8"/>
      <c r="BP57" s="8"/>
      <c r="BQ57" s="8"/>
      <c r="BR57" s="8"/>
      <c r="BS57" s="8"/>
      <c r="BT57" s="8"/>
      <c r="BU57" s="8"/>
      <c r="CC57" s="8"/>
      <c r="CD57" s="28"/>
      <c r="CE57" s="8"/>
      <c r="CG57" s="8"/>
      <c r="CO57" s="78"/>
      <c r="CP57" s="79" t="s">
        <v>111</v>
      </c>
      <c r="CQ57" s="80">
        <f>SUMIF(CI58:CM58,"壱岐市",CI59:CM59)*'実績用　（17コース）A3'!AL56</f>
        <v>0</v>
      </c>
      <c r="CR57" s="81">
        <f>SUMIF(CI58:CM58,"壱岐市",CI60:CM60)*'実績用　（17コース）A3'!AL58</f>
        <v>0</v>
      </c>
      <c r="CS57" s="82">
        <f>CS56</f>
        <v>0</v>
      </c>
      <c r="CT57" s="83"/>
      <c r="CU57" s="851">
        <f>COUNTA('実績用　（17コース）A3'!O56:O61)</f>
        <v>0</v>
      </c>
      <c r="CV57" s="84" t="s">
        <v>111</v>
      </c>
      <c r="CW57" s="85" t="str">
        <f>IF('実績用　（17コース）A3'!O57="","0",DB56/CU57)</f>
        <v>0</v>
      </c>
      <c r="CX57" s="86" t="str">
        <f>IF('実績用　（17コース）A3'!O57="","0",DB57/CU57)</f>
        <v>0</v>
      </c>
      <c r="CY57" s="87">
        <f>CW57*'実績用　（17コース）A3'!AL56</f>
        <v>0</v>
      </c>
      <c r="CZ57" s="88">
        <f>CX57*'実績用　（17コース）A3'!AL58</f>
        <v>0</v>
      </c>
      <c r="DA57" s="89">
        <f t="shared" ref="DA57:DA61" si="16">CY57+CZ57</f>
        <v>0</v>
      </c>
      <c r="DB57" s="82">
        <f>CO125</f>
        <v>0</v>
      </c>
      <c r="DD57" s="90" t="s">
        <v>111</v>
      </c>
      <c r="DE57" s="85" t="str">
        <f>IF(('実績用　（17コース）A3'!P57)="","0",('実績用　（17コース）A3'!AL56+'実績用　（17コース）A3'!AL58)*'実績用　（17コース）A3'!P57*1000)</f>
        <v>0</v>
      </c>
      <c r="DF57" s="85">
        <f>COUNTA('実績用　（17コース）A3'!O57)*('実績用　（17コース）A3'!AL56+'実績用　（17コース）A3'!AL58)</f>
        <v>0</v>
      </c>
      <c r="DG57" s="85">
        <f>COUNTA('実績用　（17コース）A3'!Q57)*('実績用　（17コース）A3'!AL56+'実績用　（17コース）A3'!AL58)</f>
        <v>0</v>
      </c>
      <c r="DH57" s="85">
        <f>COUNTA('実績用　（17コース）A3'!R57)*('実績用　（17コース）A3'!AL56+'実績用　（17コース）A3'!AL58)</f>
        <v>0</v>
      </c>
      <c r="DI57" s="18"/>
      <c r="DJ57" s="18"/>
      <c r="DM57" s="4"/>
      <c r="DN57" s="8"/>
      <c r="DO57" s="5">
        <v>49</v>
      </c>
      <c r="DP57" s="5" t="s">
        <v>220</v>
      </c>
      <c r="DQ57" s="5" t="s">
        <v>628</v>
      </c>
      <c r="DR57" s="186">
        <v>200</v>
      </c>
      <c r="DV57" s="5"/>
      <c r="DW57" s="5"/>
      <c r="DX57" s="1">
        <v>100</v>
      </c>
      <c r="EA57" s="8"/>
      <c r="EB57" s="8"/>
      <c r="EC57" s="8"/>
    </row>
    <row r="58" spans="2:133" ht="16.5" customHeight="1">
      <c r="B58" s="1327"/>
      <c r="C58" s="1668" t="s">
        <v>508</v>
      </c>
      <c r="D58" s="1669"/>
      <c r="E58" s="1689"/>
      <c r="F58" s="1690"/>
      <c r="G58" s="1690"/>
      <c r="H58" s="1690"/>
      <c r="I58" s="1690"/>
      <c r="J58" s="1690"/>
      <c r="K58" s="1690"/>
      <c r="L58" s="1691"/>
      <c r="M58" s="652" t="s">
        <v>45</v>
      </c>
      <c r="N58" s="1666"/>
      <c r="O58" s="482"/>
      <c r="P58" s="76"/>
      <c r="Q58" s="473"/>
      <c r="R58" s="486"/>
      <c r="S58" s="713"/>
      <c r="T58" s="853" t="str">
        <f>IF(T56="","",VLOOKUP(T56,$DO:$DR,4,FALSE))</f>
        <v/>
      </c>
      <c r="U58" s="854"/>
      <c r="V58" s="855"/>
      <c r="W58" s="853" t="str">
        <f>IF(W56="","",VLOOKUP(W56,$DO:$DR,4,FALSE))</f>
        <v/>
      </c>
      <c r="X58" s="854"/>
      <c r="Y58" s="855"/>
      <c r="Z58" s="853" t="str">
        <f>IF(Z56="","",VLOOKUP(Z56,$DO:$DR,4,FALSE))</f>
        <v/>
      </c>
      <c r="AA58" s="854"/>
      <c r="AB58" s="855"/>
      <c r="AC58" s="853" t="str">
        <f>IF(AC56="","",VLOOKUP(AC56,$DO:$DR,4,FALSE))</f>
        <v/>
      </c>
      <c r="AD58" s="854"/>
      <c r="AE58" s="855"/>
      <c r="AF58" s="853" t="str">
        <f>IF(AF56="","",VLOOKUP(AF56,$DO:$DR,4,FALSE))</f>
        <v/>
      </c>
      <c r="AG58" s="854"/>
      <c r="AH58" s="855"/>
      <c r="AI58" s="1670" t="s">
        <v>284</v>
      </c>
      <c r="AJ58" s="1672">
        <f>CS57+DB57</f>
        <v>0</v>
      </c>
      <c r="AK58" s="1672"/>
      <c r="AL58" s="1684"/>
      <c r="AM58" s="1685"/>
      <c r="AN58" s="1681">
        <f>(AJ58*AL58)</f>
        <v>0</v>
      </c>
      <c r="AO58" s="1681"/>
      <c r="AP58" s="1682"/>
      <c r="AQ58" s="637"/>
      <c r="AR58" s="638"/>
      <c r="AS58" s="1617"/>
      <c r="AT58" s="1618"/>
      <c r="AU58" s="1619"/>
      <c r="AV58" s="1617"/>
      <c r="AW58" s="1618"/>
      <c r="AX58" s="1619"/>
      <c r="BB58" s="8"/>
      <c r="BC58" s="8"/>
      <c r="BD58" s="8"/>
      <c r="BE58" s="8"/>
      <c r="BF58" s="8"/>
      <c r="BG58" s="8"/>
      <c r="BH58" s="8"/>
      <c r="BI58" s="8"/>
      <c r="BJ58" s="8"/>
      <c r="BK58" s="8"/>
      <c r="BL58" s="8"/>
      <c r="BM58" s="8"/>
      <c r="BN58" s="8"/>
      <c r="BO58" s="8"/>
      <c r="BP58" s="8"/>
      <c r="BQ58" s="8"/>
      <c r="BR58" s="8"/>
      <c r="BS58" s="8"/>
      <c r="BT58" s="8"/>
      <c r="BU58" s="8"/>
      <c r="CC58" s="8"/>
      <c r="CD58" s="28"/>
      <c r="CE58" s="8"/>
      <c r="CF58" s="8"/>
      <c r="CG58" s="8"/>
      <c r="CH58" s="91" t="s">
        <v>48</v>
      </c>
      <c r="CI58" s="92" t="e">
        <f>VLOOKUP('実績用　（17コース）A3'!T59,$DS:$DW,5,FALSE)</f>
        <v>#N/A</v>
      </c>
      <c r="CJ58" s="92" t="e">
        <f>VLOOKUP('実績用　（17コース）A3'!W59,$DS:$DW,5,FALSE)</f>
        <v>#N/A</v>
      </c>
      <c r="CK58" s="92" t="e">
        <f>VLOOKUP('実績用　（17コース）A3'!Z59,$DS:$DW,5,FALSE)</f>
        <v>#N/A</v>
      </c>
      <c r="CL58" s="92" t="e">
        <f>VLOOKUP('実績用　（17コース）A3'!AC59,$DS:$DW,5,FALSE)</f>
        <v>#N/A</v>
      </c>
      <c r="CM58" s="92" t="e">
        <f>VLOOKUP('実績用　（17コース）A3'!AF59,$DS:$DW,5,FALSE)</f>
        <v>#N/A</v>
      </c>
      <c r="CO58" s="78"/>
      <c r="CP58" s="79" t="s">
        <v>45</v>
      </c>
      <c r="CQ58" s="80">
        <f>SUMIF(CI58:CM58,"五島市",CI59:CM59)*'実績用　（17コース）A3'!AL56</f>
        <v>0</v>
      </c>
      <c r="CR58" s="81">
        <f>SUMIF(CI58:CM58,"五島市",CI60:CM60)*'実績用　（17コース）A3'!AL58</f>
        <v>0</v>
      </c>
      <c r="CS58" s="96"/>
      <c r="CT58" s="83"/>
      <c r="CU58" s="852"/>
      <c r="CV58" s="84" t="s">
        <v>45</v>
      </c>
      <c r="CW58" s="85" t="str">
        <f>IF('実績用　（17コース）A3'!O58="","0",DB56/CU57)</f>
        <v>0</v>
      </c>
      <c r="CX58" s="86" t="str">
        <f>IF('実績用　（17コース）A3'!O58="","0",DB57/CU57)</f>
        <v>0</v>
      </c>
      <c r="CY58" s="87">
        <f>CW58*'実績用　（17コース）A3'!AL56</f>
        <v>0</v>
      </c>
      <c r="CZ58" s="88">
        <f>CX58*'実績用　（17コース）A3'!AL58</f>
        <v>0</v>
      </c>
      <c r="DA58" s="89">
        <f t="shared" si="16"/>
        <v>0</v>
      </c>
      <c r="DB58" s="93"/>
      <c r="DD58" s="90" t="s">
        <v>45</v>
      </c>
      <c r="DE58" s="85" t="str">
        <f>IF(('実績用　（17コース）A3'!P58)="","0",('実績用　（17コース）A3'!AL56+'実績用　（17コース）A3'!AL58)*'実績用　（17コース）A3'!P58*1000)</f>
        <v>0</v>
      </c>
      <c r="DF58" s="85">
        <f>COUNTA('実績用　（17コース）A3'!O58)*('実績用　（17コース）A3'!AL56+'実績用　（17コース）A3'!AL58)</f>
        <v>0</v>
      </c>
      <c r="DG58" s="85">
        <f>COUNTA('実績用　（17コース）A3'!Q58)*('実績用　（17コース）A3'!AL56+'実績用　（17コース）A3'!AL58)</f>
        <v>0</v>
      </c>
      <c r="DH58" s="85">
        <f>COUNTA('実績用　（17コース）A3'!R58)*('実績用　（17コース）A3'!AL56+'実績用　（17コース）A3'!AL58)</f>
        <v>0</v>
      </c>
      <c r="DI58" s="18"/>
      <c r="DJ58" s="18"/>
      <c r="DM58" s="4"/>
      <c r="DN58" s="8"/>
      <c r="DO58" s="5">
        <v>50</v>
      </c>
      <c r="DP58" s="5" t="s">
        <v>221</v>
      </c>
      <c r="DQ58" s="5" t="s">
        <v>628</v>
      </c>
      <c r="DR58" s="186">
        <v>500</v>
      </c>
      <c r="DV58" s="5"/>
      <c r="DW58" s="5"/>
      <c r="DX58" s="1">
        <v>250</v>
      </c>
      <c r="EA58" s="8"/>
      <c r="EB58" s="8"/>
      <c r="EC58" s="8"/>
    </row>
    <row r="59" spans="2:133" ht="16.5" customHeight="1" thickBot="1">
      <c r="B59" s="1327"/>
      <c r="C59" s="694"/>
      <c r="D59" s="695"/>
      <c r="E59" s="1614"/>
      <c r="F59" s="1615"/>
      <c r="G59" s="1615"/>
      <c r="H59" s="1615"/>
      <c r="I59" s="1615"/>
      <c r="J59" s="1615"/>
      <c r="K59" s="1615"/>
      <c r="L59" s="1692"/>
      <c r="M59" s="652" t="s">
        <v>53</v>
      </c>
      <c r="N59" s="1666"/>
      <c r="O59" s="482"/>
      <c r="P59" s="76"/>
      <c r="Q59" s="473"/>
      <c r="R59" s="486"/>
      <c r="S59" s="846" t="s">
        <v>54</v>
      </c>
      <c r="T59" s="94"/>
      <c r="U59" s="849" t="str">
        <f>IF(T59="","",VLOOKUP(T59,$DS:$DV,3,FALSE))</f>
        <v/>
      </c>
      <c r="V59" s="895"/>
      <c r="W59" s="94"/>
      <c r="X59" s="849" t="str">
        <f>IF(W59="","",VLOOKUP(W59,$DS:$DV,3,FALSE))</f>
        <v/>
      </c>
      <c r="Y59" s="895"/>
      <c r="Z59" s="94"/>
      <c r="AA59" s="849" t="str">
        <f>IF(Z59="","",VLOOKUP(Z59,$DS:$DV,3,FALSE))</f>
        <v/>
      </c>
      <c r="AB59" s="895"/>
      <c r="AC59" s="94"/>
      <c r="AD59" s="849" t="str">
        <f>IF(AC59="","",VLOOKUP(AC59,$DS:$DV,3,FALSE))</f>
        <v/>
      </c>
      <c r="AE59" s="895"/>
      <c r="AF59" s="94"/>
      <c r="AG59" s="849" t="str">
        <f>IF(AF59="","",VLOOKUP(AF59,'実績用　（17コース）A3'!$DS:$DV,3,FALSE))</f>
        <v/>
      </c>
      <c r="AH59" s="1667"/>
      <c r="AI59" s="1671"/>
      <c r="AJ59" s="645"/>
      <c r="AK59" s="645"/>
      <c r="AL59" s="1678"/>
      <c r="AM59" s="1679"/>
      <c r="AN59" s="1686"/>
      <c r="AO59" s="1686"/>
      <c r="AP59" s="1687"/>
      <c r="AQ59" s="637"/>
      <c r="AR59" s="638"/>
      <c r="AS59" s="1392"/>
      <c r="AT59" s="1393"/>
      <c r="AU59" s="1688"/>
      <c r="AV59" s="1392"/>
      <c r="AW59" s="1393"/>
      <c r="AX59" s="1674"/>
      <c r="BB59" s="8"/>
      <c r="BC59" s="8"/>
      <c r="BD59" s="8"/>
      <c r="BE59" s="8"/>
      <c r="BF59" s="8"/>
      <c r="BG59" s="8"/>
      <c r="BH59" s="8"/>
      <c r="BI59" s="8"/>
      <c r="BJ59" s="8"/>
      <c r="BK59" s="8"/>
      <c r="BL59" s="8"/>
      <c r="BM59" s="8"/>
      <c r="BN59" s="8"/>
      <c r="BO59" s="8"/>
      <c r="BP59" s="8"/>
      <c r="BQ59" s="8"/>
      <c r="BR59" s="8"/>
      <c r="BS59" s="8"/>
      <c r="BT59" s="8"/>
      <c r="BU59" s="8"/>
      <c r="CC59" s="8"/>
      <c r="CD59" s="28"/>
      <c r="CE59" s="8"/>
      <c r="CF59" s="8"/>
      <c r="CG59" s="8"/>
      <c r="CH59" s="91" t="s">
        <v>56</v>
      </c>
      <c r="CI59" s="95" t="e">
        <f>VLOOKUP('実績用　（17コース）A3'!T59,$DS:$DW,4,FALSE)</f>
        <v>#N/A</v>
      </c>
      <c r="CJ59" s="95" t="e">
        <f>VLOOKUP('実績用　（17コース）A3'!W59,$DS:$DW,4,FALSE)</f>
        <v>#N/A</v>
      </c>
      <c r="CK59" s="95" t="e">
        <f>VLOOKUP('実績用　（17コース）A3'!Z59,$DS:$DW,4,FALSE)</f>
        <v>#N/A</v>
      </c>
      <c r="CL59" s="95" t="e">
        <f>VLOOKUP('実績用　（17コース）A3'!AC59,$DS:$DW,4,FALSE)</f>
        <v>#N/A</v>
      </c>
      <c r="CM59" s="95" t="e">
        <f>VLOOKUP('実績用　（17コース）A3'!AF59,$DS:$DW,4,FALSE)</f>
        <v>#N/A</v>
      </c>
      <c r="CO59" s="78"/>
      <c r="CP59" s="79" t="s">
        <v>53</v>
      </c>
      <c r="CQ59" s="80">
        <f>SUMIF(CI58:CM58,"新上五島町",CI59:CM59)*'実績用　（17コース）A3'!AL56</f>
        <v>0</v>
      </c>
      <c r="CR59" s="81">
        <f>SUMIF(CI58:CM58,"上五島",CI60:CM60)*'実績用　（17コース）A3'!AL58</f>
        <v>0</v>
      </c>
      <c r="CS59" s="96"/>
      <c r="CT59" s="83"/>
      <c r="CU59" s="97"/>
      <c r="CV59" s="84" t="s">
        <v>53</v>
      </c>
      <c r="CW59" s="85" t="str">
        <f>IF('実績用　（17コース）A3'!O59="","0",DB56/CU57)</f>
        <v>0</v>
      </c>
      <c r="CX59" s="86" t="str">
        <f>IF('実績用　（17コース）A3'!O59="","0",DB57/CU57)</f>
        <v>0</v>
      </c>
      <c r="CY59" s="87">
        <f>CW59*'実績用　（17コース）A3'!AL56</f>
        <v>0</v>
      </c>
      <c r="CZ59" s="88">
        <f>CX59*'実績用　（17コース）A3'!AL58</f>
        <v>0</v>
      </c>
      <c r="DA59" s="89">
        <f t="shared" si="16"/>
        <v>0</v>
      </c>
      <c r="DB59" s="93"/>
      <c r="DC59" s="98"/>
      <c r="DD59" s="90" t="s">
        <v>53</v>
      </c>
      <c r="DE59" s="85" t="str">
        <f>IF(('実績用　（17コース）A3'!P59)="","0",('実績用　（17コース）A3'!AL56+'実績用　（17コース）A3'!AL58)*'実績用　（17コース）A3'!P59*1000)</f>
        <v>0</v>
      </c>
      <c r="DF59" s="85">
        <f>COUNTA('実績用　（17コース）A3'!O59)*('実績用　（17コース）A3'!AL56+'実績用　（17コース）A3'!AL58)</f>
        <v>0</v>
      </c>
      <c r="DG59" s="85">
        <f>COUNTA('実績用　（17コース）A3'!Q59)*('実績用　（17コース）A3'!AL56+'実績用　（17コース）A3'!AL58)</f>
        <v>0</v>
      </c>
      <c r="DH59" s="85">
        <f>COUNTA('実績用　（17コース）A3'!R59)*('実績用　（17コース）A3'!AL56+'実績用　（17コース）A3'!AL58)</f>
        <v>0</v>
      </c>
      <c r="DI59" s="18"/>
      <c r="DJ59" s="18"/>
      <c r="DM59" s="4"/>
      <c r="DN59" s="8"/>
      <c r="DO59" s="5">
        <v>51</v>
      </c>
      <c r="DP59" s="5" t="s">
        <v>222</v>
      </c>
      <c r="DQ59" s="5" t="s">
        <v>628</v>
      </c>
      <c r="DR59" s="186">
        <v>400</v>
      </c>
      <c r="DV59" s="5"/>
      <c r="DW59" s="5"/>
      <c r="DX59" s="1">
        <v>200</v>
      </c>
      <c r="EA59" s="8"/>
      <c r="EB59" s="8"/>
      <c r="EC59" s="8"/>
    </row>
    <row r="60" spans="2:133" ht="16.5" customHeight="1">
      <c r="B60" s="1327"/>
      <c r="C60" s="696"/>
      <c r="D60" s="697"/>
      <c r="E60" s="835" t="s">
        <v>378</v>
      </c>
      <c r="F60" s="1693"/>
      <c r="G60" s="613"/>
      <c r="H60" s="613"/>
      <c r="I60" s="885" t="s">
        <v>379</v>
      </c>
      <c r="J60" s="613"/>
      <c r="K60" s="613"/>
      <c r="L60" s="650"/>
      <c r="M60" s="652" t="s">
        <v>61</v>
      </c>
      <c r="N60" s="1666"/>
      <c r="O60" s="482"/>
      <c r="P60" s="76"/>
      <c r="Q60" s="489"/>
      <c r="R60" s="486"/>
      <c r="S60" s="847"/>
      <c r="T60" s="604" t="str">
        <f>IF(T59="","",VLOOKUP(T59,$DS:$DV,2,FALSE))</f>
        <v/>
      </c>
      <c r="U60" s="605"/>
      <c r="V60" s="606"/>
      <c r="W60" s="604" t="str">
        <f>IF(W59="","",VLOOKUP(W59,$DS:$DV,2,FALSE))</f>
        <v/>
      </c>
      <c r="X60" s="605"/>
      <c r="Y60" s="606"/>
      <c r="Z60" s="604" t="str">
        <f>IF(Z59="","",VLOOKUP(Z59,$DS:$DV,2,FALSE))</f>
        <v/>
      </c>
      <c r="AA60" s="605"/>
      <c r="AB60" s="606"/>
      <c r="AC60" s="604" t="str">
        <f>IF(AC59="","",VLOOKUP(AC59,$DS:$DV,2,FALSE))</f>
        <v/>
      </c>
      <c r="AD60" s="605"/>
      <c r="AE60" s="606"/>
      <c r="AF60" s="604" t="str">
        <f>IF(AF59="","",VLOOKUP(AF59,'実績用　（17コース）A3'!$DS:$DV,2,FALSE))</f>
        <v/>
      </c>
      <c r="AG60" s="605"/>
      <c r="AH60" s="605"/>
      <c r="AI60" s="1497" t="s">
        <v>62</v>
      </c>
      <c r="AJ60" s="1372"/>
      <c r="AK60" s="1373"/>
      <c r="AL60" s="1646">
        <f>AL56+AL58</f>
        <v>0</v>
      </c>
      <c r="AM60" s="1647"/>
      <c r="AN60" s="1650">
        <f>AN56+AN58</f>
        <v>0</v>
      </c>
      <c r="AO60" s="1650"/>
      <c r="AP60" s="1651"/>
      <c r="AQ60" s="637"/>
      <c r="AR60" s="638"/>
      <c r="AS60" s="1394"/>
      <c r="AT60" s="1395"/>
      <c r="AU60" s="1620"/>
      <c r="AV60" s="1394"/>
      <c r="AW60" s="1395"/>
      <c r="AX60" s="1620"/>
      <c r="BB60" s="8"/>
      <c r="BC60" s="8"/>
      <c r="BD60" s="8"/>
      <c r="BE60" s="8"/>
      <c r="BF60" s="8"/>
      <c r="BG60" s="8"/>
      <c r="BH60" s="8"/>
      <c r="BI60" s="8"/>
      <c r="BJ60" s="8"/>
      <c r="BK60" s="8"/>
      <c r="BL60" s="8"/>
      <c r="BM60" s="8"/>
      <c r="BN60" s="8"/>
      <c r="BO60" s="8"/>
      <c r="BP60" s="8"/>
      <c r="BQ60" s="8"/>
      <c r="BR60" s="8"/>
      <c r="BS60" s="8"/>
      <c r="BT60" s="8"/>
      <c r="BU60" s="8"/>
      <c r="CC60" s="8"/>
      <c r="CD60" s="28"/>
      <c r="CE60" s="8"/>
      <c r="CF60" s="8"/>
      <c r="CG60" s="8"/>
      <c r="CH60" s="91" t="s">
        <v>64</v>
      </c>
      <c r="CI60" s="95" t="e">
        <f>CI59</f>
        <v>#N/A</v>
      </c>
      <c r="CJ60" s="95" t="e">
        <f t="shared" ref="CJ60:CM60" si="17">CJ59</f>
        <v>#N/A</v>
      </c>
      <c r="CK60" s="95" t="e">
        <f t="shared" si="17"/>
        <v>#N/A</v>
      </c>
      <c r="CL60" s="95" t="e">
        <f t="shared" si="17"/>
        <v>#N/A</v>
      </c>
      <c r="CM60" s="95" t="e">
        <f t="shared" si="17"/>
        <v>#N/A</v>
      </c>
      <c r="CO60" s="78"/>
      <c r="CP60" s="79" t="s">
        <v>61</v>
      </c>
      <c r="CQ60" s="80">
        <f>SUMIF(CI58:CM58,"小値賀町",CI59:CM59)*'実績用　（17コース）A3'!AL56</f>
        <v>0</v>
      </c>
      <c r="CR60" s="81">
        <f>SUMIF(CI58:CM58,"小値賀",CI60:CM60)*'実績用　（17コース）A3'!AL58</f>
        <v>0</v>
      </c>
      <c r="CS60" s="96"/>
      <c r="CT60" s="83"/>
      <c r="CU60" s="97"/>
      <c r="CV60" s="84" t="s">
        <v>61</v>
      </c>
      <c r="CW60" s="85" t="str">
        <f>IF('実績用　（17コース）A3'!O60="","0",DB56/CU57)</f>
        <v>0</v>
      </c>
      <c r="CX60" s="86" t="str">
        <f>IF('実績用　（17コース）A3'!O60="","0",DB57/CU57)</f>
        <v>0</v>
      </c>
      <c r="CY60" s="87">
        <f>CW60*'実績用　（17コース）A3'!AL56</f>
        <v>0</v>
      </c>
      <c r="CZ60" s="88">
        <f>CX60*'実績用　（17コース）A3'!AL58</f>
        <v>0</v>
      </c>
      <c r="DA60" s="89">
        <f t="shared" si="16"/>
        <v>0</v>
      </c>
      <c r="DB60" s="93"/>
      <c r="DC60" s="98"/>
      <c r="DD60" s="90" t="s">
        <v>61</v>
      </c>
      <c r="DE60" s="85" t="str">
        <f>IF(('実績用　（17コース）A3'!P60)="","0",('実績用　（17コース）A3'!AL56+'実績用　（17コース）A3'!AL58)*'実績用　（17コース）A3'!P60*1000)</f>
        <v>0</v>
      </c>
      <c r="DF60" s="85">
        <f>COUNTA('実績用　（17コース）A3'!O60)*('実績用　（17コース）A3'!AL56+'実績用　（17コース）A3'!AL58)</f>
        <v>0</v>
      </c>
      <c r="DG60" s="85">
        <f>COUNTA('実績用　（17コース）A3'!Q60)*('実績用　（17コース）A3'!AL56+'実績用　（17コース）A3'!AL58)</f>
        <v>0</v>
      </c>
      <c r="DH60" s="85">
        <f>COUNTA('実績用　（17コース）A3'!R60)*('実績用　（17コース）A3'!AL56+'実績用　（17コース）A3'!AL58)</f>
        <v>0</v>
      </c>
      <c r="DI60" s="18"/>
      <c r="DJ60" s="18"/>
      <c r="DM60" s="4"/>
      <c r="DO60" s="5">
        <v>52</v>
      </c>
      <c r="DP60" s="5" t="s">
        <v>223</v>
      </c>
      <c r="DQ60" s="5" t="s">
        <v>625</v>
      </c>
      <c r="DR60" s="186">
        <v>400</v>
      </c>
      <c r="DV60" s="2"/>
      <c r="DW60" s="2"/>
      <c r="DX60" s="133">
        <v>200</v>
      </c>
      <c r="EA60" s="8"/>
      <c r="EB60" s="8"/>
      <c r="EC60" s="8"/>
    </row>
    <row r="61" spans="2:133" ht="16.5" customHeight="1" thickBot="1">
      <c r="B61" s="1327"/>
      <c r="C61" s="698"/>
      <c r="D61" s="699"/>
      <c r="E61" s="838"/>
      <c r="F61" s="1694"/>
      <c r="G61" s="614"/>
      <c r="H61" s="614"/>
      <c r="I61" s="886"/>
      <c r="J61" s="614"/>
      <c r="K61" s="614"/>
      <c r="L61" s="651"/>
      <c r="M61" s="887" t="s">
        <v>68</v>
      </c>
      <c r="N61" s="1673"/>
      <c r="O61" s="483"/>
      <c r="P61" s="100"/>
      <c r="Q61" s="490"/>
      <c r="R61" s="491"/>
      <c r="S61" s="848"/>
      <c r="T61" s="718" t="str">
        <f>IF(T59="","",VLOOKUP(T59,$DS:$DV,4,FALSE))</f>
        <v/>
      </c>
      <c r="U61" s="719"/>
      <c r="V61" s="720"/>
      <c r="W61" s="718" t="str">
        <f>IF(W59="","",VLOOKUP(W59,$DS:$DV,4,FALSE))</f>
        <v/>
      </c>
      <c r="X61" s="719"/>
      <c r="Y61" s="720"/>
      <c r="Z61" s="718" t="str">
        <f>IF(Z59="","",VLOOKUP(Z59,$DS:$DV,4,FALSE))</f>
        <v/>
      </c>
      <c r="AA61" s="719"/>
      <c r="AB61" s="720"/>
      <c r="AC61" s="718" t="str">
        <f>IF(AC59="","",VLOOKUP(AC59,$DS:$DV,4,FALSE))</f>
        <v/>
      </c>
      <c r="AD61" s="719"/>
      <c r="AE61" s="720"/>
      <c r="AF61" s="718" t="str">
        <f>IF(AF59="","",VLOOKUP(AF59,'実績用　（17コース）A3'!$DS:$DV,4,FALSE))</f>
        <v/>
      </c>
      <c r="AG61" s="719"/>
      <c r="AH61" s="719"/>
      <c r="AI61" s="1643"/>
      <c r="AJ61" s="1644"/>
      <c r="AK61" s="1645"/>
      <c r="AL61" s="1648"/>
      <c r="AM61" s="1649"/>
      <c r="AN61" s="1652"/>
      <c r="AO61" s="1652"/>
      <c r="AP61" s="1653"/>
      <c r="AQ61" s="639"/>
      <c r="AR61" s="640"/>
      <c r="AS61" s="1617"/>
      <c r="AT61" s="1618"/>
      <c r="AU61" s="1619"/>
      <c r="AV61" s="1617"/>
      <c r="AW61" s="1618"/>
      <c r="AX61" s="1619"/>
      <c r="BA61" s="15"/>
      <c r="BB61" s="5"/>
      <c r="BD61" s="5"/>
      <c r="BE61" s="5"/>
      <c r="BP61" s="1"/>
      <c r="BQ61" s="1"/>
      <c r="BR61" s="1"/>
      <c r="BS61" s="1"/>
      <c r="BT61" s="1"/>
      <c r="BU61" s="1"/>
      <c r="BV61" s="1"/>
      <c r="BW61" s="1"/>
      <c r="BX61" s="1"/>
      <c r="BY61" s="1"/>
      <c r="BZ61" s="1"/>
      <c r="CA61" s="1"/>
      <c r="CB61" s="1"/>
      <c r="CC61" s="8"/>
      <c r="CD61" s="8"/>
      <c r="CE61" s="8"/>
      <c r="CF61" s="16"/>
      <c r="CG61" s="8"/>
      <c r="CO61" s="101"/>
      <c r="CP61" s="102" t="s">
        <v>68</v>
      </c>
      <c r="CQ61" s="103">
        <f>SUMIF(CI58:CM58,"宇久町",CI59:CM59)*'実績用　（17コース）A3'!AL56</f>
        <v>0</v>
      </c>
      <c r="CR61" s="104">
        <f>SUMIF(CI58:CM58,"宇久",CI60:CM60)*'実績用　（17コース）A3'!AL58</f>
        <v>0</v>
      </c>
      <c r="CS61" s="96"/>
      <c r="CT61" s="83"/>
      <c r="CU61" s="105"/>
      <c r="CV61" s="106" t="s">
        <v>68</v>
      </c>
      <c r="CW61" s="107" t="str">
        <f>IF('実績用　（17コース）A3'!O61="","0",DB56/CU57)</f>
        <v>0</v>
      </c>
      <c r="CX61" s="108" t="str">
        <f>IF('実績用　（17コース）A3'!O61="","0",DB57/CU57)</f>
        <v>0</v>
      </c>
      <c r="CY61" s="109">
        <f>CW61*'実績用　（17コース）A3'!AL56</f>
        <v>0</v>
      </c>
      <c r="CZ61" s="110">
        <f>CX61*'実績用　（17コース）A3'!AL58</f>
        <v>0</v>
      </c>
      <c r="DA61" s="111">
        <f t="shared" si="16"/>
        <v>0</v>
      </c>
      <c r="DB61" s="93"/>
      <c r="DD61" s="112" t="s">
        <v>68</v>
      </c>
      <c r="DE61" s="107" t="str">
        <f>IF(('実績用　（17コース）A3'!P61)="","0",('実績用　（17コース）A3'!AL56+'実績用　（17コース）A3'!AL58)*'実績用　（17コース）A3'!P61*1000)</f>
        <v>0</v>
      </c>
      <c r="DF61" s="107">
        <f>COUNTA('実績用　（17コース）A3'!O61)*('実績用　（17コース）A3'!AL56+'実績用　（17コース）A3'!AL58)</f>
        <v>0</v>
      </c>
      <c r="DG61" s="107">
        <f>COUNTA('実績用　（17コース）A3'!Q61)*('実績用　（17コース）A3'!AL56+'実績用　（17コース）A3'!AL58)</f>
        <v>0</v>
      </c>
      <c r="DH61" s="107">
        <f>COUNTA('実績用　（17コース）A3'!R61)*('実績用　（17コース）A3'!AL56+'実績用　（17コース）A3'!AL58)</f>
        <v>0</v>
      </c>
      <c r="DI61" s="18"/>
      <c r="DJ61" s="18"/>
      <c r="DM61" s="4"/>
      <c r="DO61" s="5">
        <v>53</v>
      </c>
      <c r="DP61" s="5" t="s">
        <v>224</v>
      </c>
      <c r="DQ61" s="5" t="s">
        <v>625</v>
      </c>
      <c r="DR61" s="186">
        <v>0</v>
      </c>
      <c r="DX61" s="1">
        <v>0</v>
      </c>
      <c r="EA61" s="8"/>
      <c r="EB61" s="8"/>
      <c r="EC61" s="8"/>
    </row>
    <row r="62" spans="2:133" ht="16.5" customHeight="1" thickTop="1" thickBot="1">
      <c r="B62" s="1327">
        <v>10</v>
      </c>
      <c r="C62" s="1334"/>
      <c r="D62" s="1417"/>
      <c r="E62" s="1614" t="s">
        <v>381</v>
      </c>
      <c r="F62" s="1615"/>
      <c r="G62" s="1615"/>
      <c r="H62" s="1695"/>
      <c r="I62" s="1695"/>
      <c r="J62" s="1695"/>
      <c r="K62" s="1695"/>
      <c r="L62" s="1696"/>
      <c r="M62" s="708" t="s">
        <v>113</v>
      </c>
      <c r="N62" s="1616"/>
      <c r="O62" s="481"/>
      <c r="P62" s="56"/>
      <c r="Q62" s="485"/>
      <c r="R62" s="487"/>
      <c r="S62" s="712" t="s">
        <v>34</v>
      </c>
      <c r="T62" s="57"/>
      <c r="U62" s="872" t="str">
        <f>IF(T62="","",VLOOKUP(T62,$DO:$DR,3,FALSE))</f>
        <v/>
      </c>
      <c r="V62" s="873"/>
      <c r="W62" s="57"/>
      <c r="X62" s="872" t="str">
        <f>IF(W62="","",VLOOKUP(W62,$DO:$DR,3,FALSE))</f>
        <v/>
      </c>
      <c r="Y62" s="873"/>
      <c r="Z62" s="57"/>
      <c r="AA62" s="872" t="str">
        <f>IF(Z62="","",VLOOKUP(Z62,$DO:$DR,3,FALSE))</f>
        <v/>
      </c>
      <c r="AB62" s="873"/>
      <c r="AC62" s="57"/>
      <c r="AD62" s="872" t="str">
        <f>IF(AC62="","",VLOOKUP(AC62,$DO:$DR,3,FALSE))</f>
        <v/>
      </c>
      <c r="AE62" s="873"/>
      <c r="AF62" s="57"/>
      <c r="AG62" s="872" t="str">
        <f>IF(AF62="","",VLOOKUP(AF62,$DO:$DR,3,FALSE))</f>
        <v/>
      </c>
      <c r="AH62" s="1613"/>
      <c r="AI62" s="1675" t="s">
        <v>179</v>
      </c>
      <c r="AJ62" s="631">
        <f>DB62+CS62</f>
        <v>0</v>
      </c>
      <c r="AK62" s="631"/>
      <c r="AL62" s="1676"/>
      <c r="AM62" s="1677"/>
      <c r="AN62" s="1650">
        <f>(AJ62*AL62)</f>
        <v>0</v>
      </c>
      <c r="AO62" s="1650"/>
      <c r="AP62" s="1680"/>
      <c r="AQ62" s="635">
        <f>SUM(P62:P67)*AL66</f>
        <v>0</v>
      </c>
      <c r="AR62" s="636"/>
      <c r="AS62" s="965"/>
      <c r="AT62" s="966"/>
      <c r="AU62" s="1683"/>
      <c r="AV62" s="965"/>
      <c r="AW62" s="966"/>
      <c r="AX62" s="967"/>
      <c r="BA62" s="15"/>
      <c r="BB62" s="1"/>
      <c r="BC62" s="1"/>
      <c r="BD62" s="1"/>
      <c r="BE62" s="1"/>
      <c r="BF62" s="1"/>
      <c r="BG62" s="1"/>
      <c r="BH62" s="1"/>
      <c r="BI62" s="1"/>
      <c r="BJ62" s="1"/>
      <c r="BK62" s="1"/>
      <c r="BL62" s="1"/>
      <c r="BM62" s="1"/>
      <c r="BN62" s="1"/>
      <c r="BO62" s="1"/>
      <c r="BP62" s="1"/>
      <c r="BQ62" s="1"/>
      <c r="BR62" s="1"/>
      <c r="BS62" s="1"/>
      <c r="BT62" s="1"/>
      <c r="BU62" s="1"/>
      <c r="BV62" s="1"/>
      <c r="BW62" s="1"/>
      <c r="BX62" s="1"/>
      <c r="BY62" s="1"/>
      <c r="BZ62" s="1"/>
      <c r="CA62" s="1"/>
      <c r="CB62" s="1"/>
      <c r="CC62" s="8"/>
      <c r="CD62" s="8"/>
      <c r="CE62" s="8"/>
      <c r="CF62" s="16"/>
      <c r="CG62" s="8"/>
      <c r="CO62" s="62">
        <v>10</v>
      </c>
      <c r="CP62" s="63" t="s">
        <v>110</v>
      </c>
      <c r="CQ62" s="64">
        <f>SUMIF(CI64:CM64,"対馬市",CI65:CM65)*'実績用　（17コース）A3'!AL62</f>
        <v>0</v>
      </c>
      <c r="CR62" s="65">
        <f>SUMIF(CI64:CM64,"対馬市",CI66:CM66)*'実績用　（17コース）A3'!AL64</f>
        <v>0</v>
      </c>
      <c r="CS62" s="66">
        <f>SUM('実績用　（17コース）A3'!T67:AH67)</f>
        <v>0</v>
      </c>
      <c r="CT62" s="83"/>
      <c r="CU62" s="67" t="s">
        <v>11</v>
      </c>
      <c r="CV62" s="68" t="s">
        <v>110</v>
      </c>
      <c r="CW62" s="69" t="str">
        <f>IF('実績用　（17コース）A3'!O62="","0",DB62/CU63)</f>
        <v>0</v>
      </c>
      <c r="CX62" s="70" t="str">
        <f>IF('実績用　（17コース）A3'!O62="","0",DB63/CU63)</f>
        <v>0</v>
      </c>
      <c r="CY62" s="71">
        <f>CW62*'実績用　（17コース）A3'!AL62</f>
        <v>0</v>
      </c>
      <c r="CZ62" s="72">
        <f>CX62*'実績用　（17コース）A3'!AL64</f>
        <v>0</v>
      </c>
      <c r="DA62" s="73">
        <f>CY62+CZ62</f>
        <v>0</v>
      </c>
      <c r="DB62" s="66">
        <f>SUM('実績用　（17コース）A3'!T64:AH64)</f>
        <v>0</v>
      </c>
      <c r="DD62" s="74" t="s">
        <v>110</v>
      </c>
      <c r="DE62" s="69" t="str">
        <f>IF(('実績用　（17コース）A3'!P62)="","0",('実績用　（17コース）A3'!AL62+'実績用　（17コース）A3'!AL64)*'実績用　（17コース）A3'!P62*1000)</f>
        <v>0</v>
      </c>
      <c r="DF62" s="69">
        <f>COUNTA('実績用　（17コース）A3'!O62)*('実績用　（17コース）A3'!AL62+'実績用　（17コース）A3'!AL64)</f>
        <v>0</v>
      </c>
      <c r="DG62" s="69">
        <f>COUNTA('実績用　（17コース）A3'!Q62)*('実績用　（17コース）A3'!AL62+'実績用　（17コース）A3'!AL64)</f>
        <v>0</v>
      </c>
      <c r="DH62" s="69">
        <f>COUNTA('実績用　（17コース）A3'!R62)*('実績用　（17コース）A3'!AL62+'実績用　（17コース）A3'!AL64)</f>
        <v>0</v>
      </c>
      <c r="DI62" s="18"/>
      <c r="DJ62" s="18"/>
      <c r="DM62" s="4"/>
      <c r="DO62" s="5">
        <v>54</v>
      </c>
      <c r="DP62" s="5" t="s">
        <v>225</v>
      </c>
      <c r="DQ62" s="5" t="s">
        <v>625</v>
      </c>
      <c r="DR62" s="186">
        <v>400</v>
      </c>
      <c r="DX62" s="1">
        <v>200</v>
      </c>
      <c r="EA62" s="8"/>
      <c r="EB62" s="8"/>
      <c r="EC62" s="8"/>
    </row>
    <row r="63" spans="2:133" ht="16.5" customHeight="1">
      <c r="B63" s="1327"/>
      <c r="C63" s="1416"/>
      <c r="D63" s="1418"/>
      <c r="E63" s="1689"/>
      <c r="F63" s="1690"/>
      <c r="G63" s="1690"/>
      <c r="H63" s="1690"/>
      <c r="I63" s="1690"/>
      <c r="J63" s="1690"/>
      <c r="K63" s="1690"/>
      <c r="L63" s="1691"/>
      <c r="M63" s="652" t="s">
        <v>112</v>
      </c>
      <c r="N63" s="1666"/>
      <c r="O63" s="482"/>
      <c r="P63" s="76"/>
      <c r="Q63" s="473"/>
      <c r="R63" s="488"/>
      <c r="S63" s="713"/>
      <c r="T63" s="819" t="str">
        <f>IF(T62="","",VLOOKUP(T62,$DO:$DR,2,FALSE))</f>
        <v/>
      </c>
      <c r="U63" s="820"/>
      <c r="V63" s="821"/>
      <c r="W63" s="819" t="str">
        <f>IF(W62="","",VLOOKUP(W62,$DO:$DR,2,FALSE))</f>
        <v/>
      </c>
      <c r="X63" s="820"/>
      <c r="Y63" s="821"/>
      <c r="Z63" s="819" t="str">
        <f>IF(Z62="","",VLOOKUP(Z62,$DO:$DR,2,FALSE))</f>
        <v/>
      </c>
      <c r="AA63" s="820"/>
      <c r="AB63" s="821"/>
      <c r="AC63" s="819" t="str">
        <f>IF(AC62="","",VLOOKUP(AC62,$DO:$DR,2,FALSE))</f>
        <v/>
      </c>
      <c r="AD63" s="820"/>
      <c r="AE63" s="821"/>
      <c r="AF63" s="819" t="str">
        <f>IF(AF62="","",VLOOKUP(AF62,$DO:$DR,2,FALSE))</f>
        <v/>
      </c>
      <c r="AG63" s="820"/>
      <c r="AH63" s="820"/>
      <c r="AI63" s="1671"/>
      <c r="AJ63" s="645"/>
      <c r="AK63" s="645"/>
      <c r="AL63" s="1678"/>
      <c r="AM63" s="1679"/>
      <c r="AN63" s="1681"/>
      <c r="AO63" s="1681"/>
      <c r="AP63" s="1682"/>
      <c r="AQ63" s="637"/>
      <c r="AR63" s="638"/>
      <c r="AS63" s="1394"/>
      <c r="AT63" s="1395"/>
      <c r="AU63" s="1620"/>
      <c r="AV63" s="1394"/>
      <c r="AW63" s="1395"/>
      <c r="AX63" s="1620"/>
      <c r="BA63" s="15"/>
      <c r="BB63" s="1"/>
      <c r="BC63" s="1"/>
      <c r="BD63" s="1"/>
      <c r="BE63" s="1"/>
      <c r="BF63" s="1"/>
      <c r="BG63" s="1"/>
      <c r="BH63" s="1"/>
      <c r="BI63" s="1"/>
      <c r="BJ63" s="1"/>
      <c r="BK63" s="1"/>
      <c r="BL63" s="1"/>
      <c r="BM63" s="1"/>
      <c r="BN63" s="1"/>
      <c r="BO63" s="1"/>
      <c r="BP63" s="1"/>
      <c r="BQ63" s="1"/>
      <c r="BR63" s="1"/>
      <c r="BS63" s="1"/>
      <c r="BT63" s="1"/>
      <c r="BU63" s="1"/>
      <c r="BV63" s="1"/>
      <c r="BW63" s="1"/>
      <c r="BX63" s="1"/>
      <c r="BY63" s="1"/>
      <c r="BZ63" s="1"/>
      <c r="CA63" s="1"/>
      <c r="CB63" s="1"/>
      <c r="CC63" s="8"/>
      <c r="CD63" s="8"/>
      <c r="CE63" s="8"/>
      <c r="CF63" s="16"/>
      <c r="CG63" s="8"/>
      <c r="CO63" s="78"/>
      <c r="CP63" s="79" t="s">
        <v>111</v>
      </c>
      <c r="CQ63" s="80">
        <f>SUMIF(CI64:CM64,"壱岐市",CI65:CM65)*'実績用　（17コース）A3'!AL62</f>
        <v>0</v>
      </c>
      <c r="CR63" s="81">
        <f>SUMIF(CI64:CM64,"壱岐市",CI66:CM66)*'実績用　（17コース）A3'!AL64</f>
        <v>0</v>
      </c>
      <c r="CS63" s="82">
        <f>CS62</f>
        <v>0</v>
      </c>
      <c r="CT63" s="83"/>
      <c r="CU63" s="851">
        <f>COUNTA('実績用　（17コース）A3'!O62:O67)</f>
        <v>0</v>
      </c>
      <c r="CV63" s="84" t="s">
        <v>111</v>
      </c>
      <c r="CW63" s="85" t="str">
        <f>IF('実績用　（17コース）A3'!O63="","0",DB62/CU63)</f>
        <v>0</v>
      </c>
      <c r="CX63" s="86" t="str">
        <f>IF('実績用　（17コース）A3'!O63="","0",DB63/CU63)</f>
        <v>0</v>
      </c>
      <c r="CY63" s="87">
        <f>CW63*'実績用　（17コース）A3'!AL62</f>
        <v>0</v>
      </c>
      <c r="CZ63" s="88">
        <f>CX63*'実績用　（17コース）A3'!AL64</f>
        <v>0</v>
      </c>
      <c r="DA63" s="89">
        <f t="shared" ref="DA63:DA67" si="18">CY63+CZ63</f>
        <v>0</v>
      </c>
      <c r="DB63" s="82">
        <f>CO126</f>
        <v>0</v>
      </c>
      <c r="DD63" s="90" t="s">
        <v>111</v>
      </c>
      <c r="DE63" s="85" t="str">
        <f>IF(('実績用　（17コース）A3'!P63)="","0",('実績用　（17コース）A3'!AL62+'実績用　（17コース）A3'!AL64)*'実績用　（17コース）A3'!P63*1000)</f>
        <v>0</v>
      </c>
      <c r="DF63" s="85">
        <f>COUNTA('実績用　（17コース）A3'!O63)*('実績用　（17コース）A3'!AL62+'実績用　（17コース）A3'!AL64)</f>
        <v>0</v>
      </c>
      <c r="DG63" s="85">
        <f>COUNTA('実績用　（17コース）A3'!Q63)*('実績用　（17コース）A3'!AL62+'実績用　（17コース）A3'!AL64)</f>
        <v>0</v>
      </c>
      <c r="DH63" s="85">
        <f>COUNTA('実績用　（17コース）A3'!R63)*('実績用　（17コース）A3'!AL62+'実績用　（17コース）A3'!AL64)</f>
        <v>0</v>
      </c>
      <c r="DI63" s="18"/>
      <c r="DJ63" s="18"/>
      <c r="DM63" s="4"/>
      <c r="DO63" s="5">
        <v>55</v>
      </c>
      <c r="DP63" s="5" t="s">
        <v>226</v>
      </c>
      <c r="DQ63" s="5" t="s">
        <v>625</v>
      </c>
      <c r="DR63" s="186">
        <v>400</v>
      </c>
      <c r="DX63" s="133">
        <v>200</v>
      </c>
      <c r="EA63" s="8"/>
      <c r="EB63" s="8"/>
      <c r="EC63" s="8"/>
    </row>
    <row r="64" spans="2:133" ht="16.5" customHeight="1">
      <c r="B64" s="1327"/>
      <c r="C64" s="1668" t="s">
        <v>508</v>
      </c>
      <c r="D64" s="1669"/>
      <c r="E64" s="1689"/>
      <c r="F64" s="1690"/>
      <c r="G64" s="1690"/>
      <c r="H64" s="1690"/>
      <c r="I64" s="1690"/>
      <c r="J64" s="1690"/>
      <c r="K64" s="1690"/>
      <c r="L64" s="1691"/>
      <c r="M64" s="652" t="s">
        <v>45</v>
      </c>
      <c r="N64" s="1666"/>
      <c r="O64" s="482"/>
      <c r="P64" s="76"/>
      <c r="Q64" s="473"/>
      <c r="R64" s="486"/>
      <c r="S64" s="713"/>
      <c r="T64" s="853" t="str">
        <f>IF(T62="","",VLOOKUP(T62,$DO:$DR,4,FALSE))</f>
        <v/>
      </c>
      <c r="U64" s="854"/>
      <c r="V64" s="855"/>
      <c r="W64" s="853" t="str">
        <f>IF(W62="","",VLOOKUP(W62,$DO:$DR,4,FALSE))</f>
        <v/>
      </c>
      <c r="X64" s="854"/>
      <c r="Y64" s="855"/>
      <c r="Z64" s="853" t="str">
        <f>IF(Z62="","",VLOOKUP(Z62,$DO:$DR,4,FALSE))</f>
        <v/>
      </c>
      <c r="AA64" s="854"/>
      <c r="AB64" s="855"/>
      <c r="AC64" s="853" t="str">
        <f>IF(AC62="","",VLOOKUP(AC62,$DO:$DR,4,FALSE))</f>
        <v/>
      </c>
      <c r="AD64" s="854"/>
      <c r="AE64" s="855"/>
      <c r="AF64" s="853" t="str">
        <f>IF(AF62="","",VLOOKUP(AF62,$DO:$DR,4,FALSE))</f>
        <v/>
      </c>
      <c r="AG64" s="854"/>
      <c r="AH64" s="855"/>
      <c r="AI64" s="1670" t="s">
        <v>284</v>
      </c>
      <c r="AJ64" s="1672">
        <f>CS63+DB63</f>
        <v>0</v>
      </c>
      <c r="AK64" s="1672"/>
      <c r="AL64" s="1684"/>
      <c r="AM64" s="1685"/>
      <c r="AN64" s="1681">
        <f>(AJ64*AL64)</f>
        <v>0</v>
      </c>
      <c r="AO64" s="1681"/>
      <c r="AP64" s="1682"/>
      <c r="AQ64" s="637"/>
      <c r="AR64" s="638"/>
      <c r="AS64" s="1617"/>
      <c r="AT64" s="1618"/>
      <c r="AU64" s="1619"/>
      <c r="AV64" s="1617"/>
      <c r="AW64" s="1618"/>
      <c r="AX64" s="1619"/>
      <c r="BA64" s="15"/>
      <c r="CC64" s="8"/>
      <c r="CD64" s="8"/>
      <c r="CE64" s="8"/>
      <c r="CF64" s="16"/>
      <c r="CG64" s="8"/>
      <c r="CH64" s="91" t="s">
        <v>48</v>
      </c>
      <c r="CI64" s="92" t="e">
        <f>VLOOKUP('実績用　（17コース）A3'!T65,$DS:$DW,5,FALSE)</f>
        <v>#N/A</v>
      </c>
      <c r="CJ64" s="92" t="e">
        <f>VLOOKUP('実績用　（17コース）A3'!W65,$DS:$DW,5,FALSE)</f>
        <v>#N/A</v>
      </c>
      <c r="CK64" s="92" t="e">
        <f>VLOOKUP('実績用　（17コース）A3'!Z65,$DS:$DW,5,FALSE)</f>
        <v>#N/A</v>
      </c>
      <c r="CL64" s="92" t="e">
        <f>VLOOKUP('実績用　（17コース）A3'!AC65,$DS:$DW,5,FALSE)</f>
        <v>#N/A</v>
      </c>
      <c r="CM64" s="92" t="e">
        <f>VLOOKUP('実績用　（17コース）A3'!AF65,$DS:$DW,5,FALSE)</f>
        <v>#N/A</v>
      </c>
      <c r="CO64" s="78"/>
      <c r="CP64" s="79" t="s">
        <v>45</v>
      </c>
      <c r="CQ64" s="80">
        <f>SUMIF(CI64:CM64,"五島市",CI65:CM65)*'実績用　（17コース）A3'!AL62</f>
        <v>0</v>
      </c>
      <c r="CR64" s="81">
        <f>SUMIF(CI64:CM64,"五島市",CI66:CM66)*'実績用　（17コース）A3'!AL64</f>
        <v>0</v>
      </c>
      <c r="CS64" s="96"/>
      <c r="CT64" s="83"/>
      <c r="CU64" s="852"/>
      <c r="CV64" s="84" t="s">
        <v>45</v>
      </c>
      <c r="CW64" s="85" t="str">
        <f>IF('実績用　（17コース）A3'!O64="","0",DB62/CU63)</f>
        <v>0</v>
      </c>
      <c r="CX64" s="86" t="str">
        <f>IF('実績用　（17コース）A3'!O64="","0",DB63/CU63)</f>
        <v>0</v>
      </c>
      <c r="CY64" s="87">
        <f>CW64*'実績用　（17コース）A3'!AL62</f>
        <v>0</v>
      </c>
      <c r="CZ64" s="88">
        <f>CX64*'実績用　（17コース）A3'!AL64</f>
        <v>0</v>
      </c>
      <c r="DA64" s="89">
        <f t="shared" si="18"/>
        <v>0</v>
      </c>
      <c r="DB64" s="93"/>
      <c r="DD64" s="90" t="s">
        <v>45</v>
      </c>
      <c r="DE64" s="85" t="str">
        <f>IF(('実績用　（17コース）A3'!P64)="","0",('実績用　（17コース）A3'!AL62+'実績用　（17コース）A3'!AL64)*'実績用　（17コース）A3'!P64*1000)</f>
        <v>0</v>
      </c>
      <c r="DF64" s="85">
        <f>COUNTA('実績用　（17コース）A3'!O64)*('実績用　（17コース）A3'!AL62+'実績用　（17コース）A3'!AL64)</f>
        <v>0</v>
      </c>
      <c r="DG64" s="85">
        <f>COUNTA('実績用　（17コース）A3'!Q64)*('実績用　（17コース）A3'!AL62+'実績用　（17コース）A3'!AL64)</f>
        <v>0</v>
      </c>
      <c r="DH64" s="85">
        <f>COUNTA('実績用　（17コース）A3'!R64)*('実績用　（17コース）A3'!AL62+'実績用　（17コース）A3'!AL64)</f>
        <v>0</v>
      </c>
      <c r="DI64" s="18"/>
      <c r="DJ64" s="18"/>
      <c r="DM64" s="4"/>
      <c r="DO64" s="5">
        <v>56</v>
      </c>
      <c r="DP64" s="5" t="s">
        <v>227</v>
      </c>
      <c r="DQ64" s="5" t="s">
        <v>625</v>
      </c>
      <c r="DR64" s="186">
        <v>100</v>
      </c>
      <c r="DX64" s="133">
        <v>50</v>
      </c>
      <c r="EA64" s="8"/>
      <c r="EB64" s="8"/>
      <c r="EC64" s="8"/>
    </row>
    <row r="65" spans="2:157" ht="16.5" customHeight="1" thickBot="1">
      <c r="B65" s="1327"/>
      <c r="C65" s="694"/>
      <c r="D65" s="695"/>
      <c r="E65" s="1614"/>
      <c r="F65" s="1615"/>
      <c r="G65" s="1615"/>
      <c r="H65" s="1615"/>
      <c r="I65" s="1615"/>
      <c r="J65" s="1615"/>
      <c r="K65" s="1615"/>
      <c r="L65" s="1692"/>
      <c r="M65" s="652" t="s">
        <v>53</v>
      </c>
      <c r="N65" s="1666"/>
      <c r="O65" s="482"/>
      <c r="P65" s="76"/>
      <c r="Q65" s="473"/>
      <c r="R65" s="486"/>
      <c r="S65" s="846" t="s">
        <v>54</v>
      </c>
      <c r="T65" s="94"/>
      <c r="U65" s="849" t="str">
        <f>IF(T65="","",VLOOKUP(T65,$DS:$DV,3,FALSE))</f>
        <v/>
      </c>
      <c r="V65" s="895"/>
      <c r="W65" s="94"/>
      <c r="X65" s="849" t="str">
        <f>IF(W65="","",VLOOKUP(W65,$DS:$DV,3,FALSE))</f>
        <v/>
      </c>
      <c r="Y65" s="895"/>
      <c r="Z65" s="94"/>
      <c r="AA65" s="849" t="str">
        <f>IF(Z65="","",VLOOKUP(Z65,$DS:$DV,3,FALSE))</f>
        <v/>
      </c>
      <c r="AB65" s="895"/>
      <c r="AC65" s="94"/>
      <c r="AD65" s="849" t="str">
        <f>IF(AC65="","",VLOOKUP(AC65,$DS:$DV,3,FALSE))</f>
        <v/>
      </c>
      <c r="AE65" s="895"/>
      <c r="AF65" s="94"/>
      <c r="AG65" s="849" t="str">
        <f>IF(AF65="","",VLOOKUP(AF65,'実績用　（17コース）A3'!$DS:$DV,3,FALSE))</f>
        <v/>
      </c>
      <c r="AH65" s="1667"/>
      <c r="AI65" s="1671"/>
      <c r="AJ65" s="645"/>
      <c r="AK65" s="645"/>
      <c r="AL65" s="1678"/>
      <c r="AM65" s="1679"/>
      <c r="AN65" s="1686"/>
      <c r="AO65" s="1686"/>
      <c r="AP65" s="1687"/>
      <c r="AQ65" s="637"/>
      <c r="AR65" s="638"/>
      <c r="AS65" s="1392"/>
      <c r="AT65" s="1393"/>
      <c r="AU65" s="1688"/>
      <c r="AV65" s="1392"/>
      <c r="AW65" s="1393"/>
      <c r="AX65" s="1674"/>
      <c r="BA65" s="15"/>
      <c r="CC65" s="8"/>
      <c r="CD65" s="8"/>
      <c r="CE65" s="8"/>
      <c r="CF65" s="16"/>
      <c r="CG65" s="8"/>
      <c r="CH65" s="91" t="s">
        <v>56</v>
      </c>
      <c r="CI65" s="95" t="e">
        <f>VLOOKUP('実績用　（17コース）A3'!T65,$DS:$DW,4,FALSE)</f>
        <v>#N/A</v>
      </c>
      <c r="CJ65" s="95" t="e">
        <f>VLOOKUP('実績用　（17コース）A3'!W65,$DS:$DW,4,FALSE)</f>
        <v>#N/A</v>
      </c>
      <c r="CK65" s="95" t="e">
        <f>VLOOKUP('実績用　（17コース）A3'!Z65,$DS:$DW,4,FALSE)</f>
        <v>#N/A</v>
      </c>
      <c r="CL65" s="95" t="e">
        <f>VLOOKUP('実績用　（17コース）A3'!AC65,$DS:$DW,4,FALSE)</f>
        <v>#N/A</v>
      </c>
      <c r="CM65" s="95" t="e">
        <f>VLOOKUP('実績用　（17コース）A3'!AF65,$DS:$DW,4,FALSE)</f>
        <v>#N/A</v>
      </c>
      <c r="CO65" s="78"/>
      <c r="CP65" s="79" t="s">
        <v>53</v>
      </c>
      <c r="CQ65" s="80">
        <f>SUMIF(CI64:CM64,"新上五島町",CI65:CM65)*'実績用　（17コース）A3'!AL62</f>
        <v>0</v>
      </c>
      <c r="CR65" s="81">
        <f>SUMIF(CI64:CM64,"上五島",CI66:CM66)*'実績用　（17コース）A3'!AL64</f>
        <v>0</v>
      </c>
      <c r="CS65" s="96"/>
      <c r="CT65" s="83"/>
      <c r="CU65" s="97"/>
      <c r="CV65" s="84" t="s">
        <v>53</v>
      </c>
      <c r="CW65" s="85" t="str">
        <f>IF('実績用　（17コース）A3'!O65="","0",DB62/CU63)</f>
        <v>0</v>
      </c>
      <c r="CX65" s="86" t="str">
        <f>IF('実績用　（17コース）A3'!O65="","0",DB63/CU63)</f>
        <v>0</v>
      </c>
      <c r="CY65" s="87">
        <f>CW65*'実績用　（17コース）A3'!AL62</f>
        <v>0</v>
      </c>
      <c r="CZ65" s="88">
        <f>CX65*'実績用　（17コース）A3'!AL64</f>
        <v>0</v>
      </c>
      <c r="DA65" s="89">
        <f t="shared" si="18"/>
        <v>0</v>
      </c>
      <c r="DB65" s="93"/>
      <c r="DC65" s="98"/>
      <c r="DD65" s="90" t="s">
        <v>53</v>
      </c>
      <c r="DE65" s="85" t="str">
        <f>IF(('実績用　（17コース）A3'!P65)="","0",('実績用　（17コース）A3'!AL62+'実績用　（17コース）A3'!AL64)*'実績用　（17コース）A3'!P65*1000)</f>
        <v>0</v>
      </c>
      <c r="DF65" s="85">
        <f>COUNTA('実績用　（17コース）A3'!O65)*('実績用　（17コース）A3'!AL62+'実績用　（17コース）A3'!AL64)</f>
        <v>0</v>
      </c>
      <c r="DG65" s="85">
        <f>COUNTA('実績用　（17コース）A3'!Q65)*('実績用　（17コース）A3'!AL62+'実績用　（17コース）A3'!AL64)</f>
        <v>0</v>
      </c>
      <c r="DH65" s="85">
        <f>COUNTA('実績用　（17コース）A3'!R65)*('実績用　（17コース）A3'!AL62+'実績用　（17コース）A3'!AL64)</f>
        <v>0</v>
      </c>
      <c r="DI65" s="18"/>
      <c r="DJ65" s="18"/>
      <c r="DM65" s="4"/>
      <c r="DO65" s="5">
        <v>57</v>
      </c>
      <c r="DP65" s="5" t="s">
        <v>114</v>
      </c>
      <c r="DQ65" s="5" t="s">
        <v>625</v>
      </c>
      <c r="DR65" s="186">
        <v>200</v>
      </c>
      <c r="DX65" s="133">
        <v>100</v>
      </c>
      <c r="EA65" s="8"/>
      <c r="EB65" s="8"/>
      <c r="EC65" s="8"/>
    </row>
    <row r="66" spans="2:157" ht="16.5" customHeight="1">
      <c r="B66" s="1327"/>
      <c r="C66" s="696"/>
      <c r="D66" s="697"/>
      <c r="E66" s="835" t="s">
        <v>378</v>
      </c>
      <c r="F66" s="1693"/>
      <c r="G66" s="613"/>
      <c r="H66" s="613"/>
      <c r="I66" s="885" t="s">
        <v>379</v>
      </c>
      <c r="J66" s="613"/>
      <c r="K66" s="613"/>
      <c r="L66" s="650"/>
      <c r="M66" s="652" t="s">
        <v>61</v>
      </c>
      <c r="N66" s="1666"/>
      <c r="O66" s="482"/>
      <c r="P66" s="76"/>
      <c r="Q66" s="489"/>
      <c r="R66" s="486"/>
      <c r="S66" s="847"/>
      <c r="T66" s="604" t="str">
        <f>IF(T65="","",VLOOKUP(T65,$DS:$DV,2,FALSE))</f>
        <v/>
      </c>
      <c r="U66" s="605"/>
      <c r="V66" s="606"/>
      <c r="W66" s="604" t="str">
        <f>IF(W65="","",VLOOKUP(W65,$DS:$DV,2,FALSE))</f>
        <v/>
      </c>
      <c r="X66" s="605"/>
      <c r="Y66" s="606"/>
      <c r="Z66" s="604" t="str">
        <f>IF(Z65="","",VLOOKUP(Z65,$DS:$DV,2,FALSE))</f>
        <v/>
      </c>
      <c r="AA66" s="605"/>
      <c r="AB66" s="606"/>
      <c r="AC66" s="604" t="str">
        <f>IF(AC65="","",VLOOKUP(AC65,$DS:$DV,2,FALSE))</f>
        <v/>
      </c>
      <c r="AD66" s="605"/>
      <c r="AE66" s="606"/>
      <c r="AF66" s="604" t="str">
        <f>IF(AF65="","",VLOOKUP(AF65,'実績用　（17コース）A3'!$DS:$DV,2,FALSE))</f>
        <v/>
      </c>
      <c r="AG66" s="605"/>
      <c r="AH66" s="605"/>
      <c r="AI66" s="1497" t="s">
        <v>62</v>
      </c>
      <c r="AJ66" s="1372"/>
      <c r="AK66" s="1373"/>
      <c r="AL66" s="1646">
        <f>AL62+AL64</f>
        <v>0</v>
      </c>
      <c r="AM66" s="1647"/>
      <c r="AN66" s="1650">
        <f>AN62+AN64</f>
        <v>0</v>
      </c>
      <c r="AO66" s="1650"/>
      <c r="AP66" s="1651"/>
      <c r="AQ66" s="637"/>
      <c r="AR66" s="638"/>
      <c r="AS66" s="1394"/>
      <c r="AT66" s="1395"/>
      <c r="AU66" s="1620"/>
      <c r="AV66" s="1394"/>
      <c r="AW66" s="1395"/>
      <c r="AX66" s="1620"/>
      <c r="CC66" s="8"/>
      <c r="CD66" s="8"/>
      <c r="CE66" s="8"/>
      <c r="CG66" s="8"/>
      <c r="CH66" s="91" t="s">
        <v>64</v>
      </c>
      <c r="CI66" s="95" t="e">
        <f>CI65</f>
        <v>#N/A</v>
      </c>
      <c r="CJ66" s="95" t="e">
        <f t="shared" ref="CJ66:CM66" si="19">CJ65</f>
        <v>#N/A</v>
      </c>
      <c r="CK66" s="95" t="e">
        <f t="shared" si="19"/>
        <v>#N/A</v>
      </c>
      <c r="CL66" s="95" t="e">
        <f t="shared" si="19"/>
        <v>#N/A</v>
      </c>
      <c r="CM66" s="95" t="e">
        <f t="shared" si="19"/>
        <v>#N/A</v>
      </c>
      <c r="CO66" s="78"/>
      <c r="CP66" s="79" t="s">
        <v>61</v>
      </c>
      <c r="CQ66" s="80">
        <f>SUMIF(CI64:CM64,"小値賀町",CI65:CM65)*'実績用　（17コース）A3'!AL62</f>
        <v>0</v>
      </c>
      <c r="CR66" s="81">
        <f>SUMIF(CI64:CM64,"小値賀",CI66:CM66)*'実績用　（17コース）A3'!AL64</f>
        <v>0</v>
      </c>
      <c r="CS66" s="96"/>
      <c r="CT66" s="83"/>
      <c r="CU66" s="97"/>
      <c r="CV66" s="84" t="s">
        <v>61</v>
      </c>
      <c r="CW66" s="85" t="str">
        <f>IF('実績用　（17コース）A3'!O66="","0",DB62/CU63)</f>
        <v>0</v>
      </c>
      <c r="CX66" s="86" t="str">
        <f>IF('実績用　（17コース）A3'!O66="","0",DB63/CU63)</f>
        <v>0</v>
      </c>
      <c r="CY66" s="87">
        <f>CW66*'実績用　（17コース）A3'!AL62</f>
        <v>0</v>
      </c>
      <c r="CZ66" s="88">
        <f>CX66*'実績用　（17コース）A3'!AL64</f>
        <v>0</v>
      </c>
      <c r="DA66" s="89">
        <f t="shared" si="18"/>
        <v>0</v>
      </c>
      <c r="DB66" s="93"/>
      <c r="DC66" s="98"/>
      <c r="DD66" s="90" t="s">
        <v>61</v>
      </c>
      <c r="DE66" s="85" t="str">
        <f>IF(('実績用　（17コース）A3'!P66)="","0",('実績用　（17コース）A3'!AL62+'実績用　（17コース）A3'!AL64)*'実績用　（17コース）A3'!P66*1000)</f>
        <v>0</v>
      </c>
      <c r="DF66" s="85">
        <f>COUNTA('実績用　（17コース）A3'!O66)*('実績用　（17コース）A3'!AL62+'実績用　（17コース）A3'!AL64)</f>
        <v>0</v>
      </c>
      <c r="DG66" s="85">
        <f>COUNTA('実績用　（17コース）A3'!Q66)*('実績用　（17コース）A3'!AL62+'実績用　（17コース）A3'!AL64)</f>
        <v>0</v>
      </c>
      <c r="DH66" s="85">
        <f>COUNTA('実績用　（17コース）A3'!R66)*('実績用　（17コース）A3'!AL62+'実績用　（17コース）A3'!AL64)</f>
        <v>0</v>
      </c>
      <c r="DO66" s="5">
        <v>58</v>
      </c>
      <c r="DP66" s="5" t="s">
        <v>228</v>
      </c>
      <c r="DQ66" s="5" t="s">
        <v>39</v>
      </c>
      <c r="DR66" s="186">
        <v>0</v>
      </c>
      <c r="DX66" s="133">
        <v>0</v>
      </c>
      <c r="EA66" s="8"/>
      <c r="EB66" s="8"/>
      <c r="EC66" s="8"/>
    </row>
    <row r="67" spans="2:157" ht="16.5" customHeight="1" thickBot="1">
      <c r="B67" s="1328"/>
      <c r="C67" s="698"/>
      <c r="D67" s="699"/>
      <c r="E67" s="838"/>
      <c r="F67" s="1694"/>
      <c r="G67" s="614"/>
      <c r="H67" s="614"/>
      <c r="I67" s="886"/>
      <c r="J67" s="614"/>
      <c r="K67" s="614"/>
      <c r="L67" s="651"/>
      <c r="M67" s="887" t="s">
        <v>68</v>
      </c>
      <c r="N67" s="1673"/>
      <c r="O67" s="483"/>
      <c r="P67" s="100"/>
      <c r="Q67" s="490"/>
      <c r="R67" s="491"/>
      <c r="S67" s="848"/>
      <c r="T67" s="718" t="str">
        <f>IF(T65="","",VLOOKUP(T65,$DS:$DV,4,FALSE))</f>
        <v/>
      </c>
      <c r="U67" s="719"/>
      <c r="V67" s="720"/>
      <c r="W67" s="718" t="str">
        <f>IF(W65="","",VLOOKUP(W65,$DS:$DV,4,FALSE))</f>
        <v/>
      </c>
      <c r="X67" s="719"/>
      <c r="Y67" s="720"/>
      <c r="Z67" s="718" t="str">
        <f>IF(Z65="","",VLOOKUP(Z65,$DS:$DV,4,FALSE))</f>
        <v/>
      </c>
      <c r="AA67" s="719"/>
      <c r="AB67" s="720"/>
      <c r="AC67" s="718" t="str">
        <f>IF(AC65="","",VLOOKUP(AC65,$DS:$DV,4,FALSE))</f>
        <v/>
      </c>
      <c r="AD67" s="719"/>
      <c r="AE67" s="720"/>
      <c r="AF67" s="718" t="str">
        <f>IF(AF65="","",VLOOKUP(AF65,'実績用　（17コース）A3'!$DS:$DV,4,FALSE))</f>
        <v/>
      </c>
      <c r="AG67" s="719"/>
      <c r="AH67" s="719"/>
      <c r="AI67" s="1643"/>
      <c r="AJ67" s="1644"/>
      <c r="AK67" s="1645"/>
      <c r="AL67" s="1648"/>
      <c r="AM67" s="1649"/>
      <c r="AN67" s="1652"/>
      <c r="AO67" s="1652"/>
      <c r="AP67" s="1653"/>
      <c r="AQ67" s="639"/>
      <c r="AR67" s="640"/>
      <c r="AS67" s="1617"/>
      <c r="AT67" s="1618"/>
      <c r="AU67" s="1619"/>
      <c r="AV67" s="1617"/>
      <c r="AW67" s="1618"/>
      <c r="AX67" s="1619"/>
      <c r="CC67" s="8"/>
      <c r="CD67" s="28"/>
      <c r="CE67" s="8"/>
      <c r="CG67" s="8"/>
      <c r="CO67" s="101"/>
      <c r="CP67" s="102" t="s">
        <v>68</v>
      </c>
      <c r="CQ67" s="103">
        <f>SUMIF(CI64:CM64,"宇久町",CI65:CM65)*'実績用　（17コース）A3'!AL62</f>
        <v>0</v>
      </c>
      <c r="CR67" s="104">
        <f>SUMIF(CI64:CM64,"宇久",CI66:CM66)*'実績用　（17コース）A3'!AL64</f>
        <v>0</v>
      </c>
      <c r="CS67" s="96"/>
      <c r="CT67" s="83"/>
      <c r="CU67" s="105"/>
      <c r="CV67" s="106" t="s">
        <v>68</v>
      </c>
      <c r="CW67" s="107" t="str">
        <f>IF('実績用　（17コース）A3'!O67="","0",DB62/CU63)</f>
        <v>0</v>
      </c>
      <c r="CX67" s="108" t="str">
        <f>IF('実績用　（17コース）A3'!O67="","0",DB63/CU63)</f>
        <v>0</v>
      </c>
      <c r="CY67" s="109">
        <f>CW67*'実績用　（17コース）A3'!AL62</f>
        <v>0</v>
      </c>
      <c r="CZ67" s="110">
        <f>CX67*'実績用　（17コース）A3'!AL64</f>
        <v>0</v>
      </c>
      <c r="DA67" s="111">
        <f t="shared" si="18"/>
        <v>0</v>
      </c>
      <c r="DB67" s="93"/>
      <c r="DD67" s="112" t="s">
        <v>68</v>
      </c>
      <c r="DE67" s="107" t="str">
        <f>IF(('実績用　（17コース）A3'!P67)="","0",('実績用　（17コース）A3'!AL62+'実績用　（17コース）A3'!AL64)*'実績用　（17コース）A3'!P67*1000)</f>
        <v>0</v>
      </c>
      <c r="DF67" s="107">
        <f>COUNTA('実績用　（17コース）A3'!O67)*('実績用　（17コース）A3'!AL62+'実績用　（17コース）A3'!AL64)</f>
        <v>0</v>
      </c>
      <c r="DG67" s="107">
        <f>COUNTA('実績用　（17コース）A3'!Q67)*('実績用　（17コース）A3'!AL62+'実績用　（17コース）A3'!AL64)</f>
        <v>0</v>
      </c>
      <c r="DH67" s="107">
        <f>COUNTA('実績用　（17コース）A3'!R67)*('実績用　（17コース）A3'!AL62+'実績用　（17コース）A3'!AL64)</f>
        <v>0</v>
      </c>
      <c r="DO67" s="5">
        <v>59</v>
      </c>
      <c r="DP67" s="5" t="s">
        <v>229</v>
      </c>
      <c r="DQ67" s="5" t="s">
        <v>39</v>
      </c>
      <c r="DR67" s="186">
        <v>300</v>
      </c>
      <c r="DX67" s="133">
        <v>200</v>
      </c>
    </row>
    <row r="68" spans="2:157" ht="16.5" customHeight="1" thickTop="1" thickBot="1">
      <c r="B68" s="1327">
        <v>11</v>
      </c>
      <c r="C68" s="1334"/>
      <c r="D68" s="1336"/>
      <c r="E68" s="1614" t="s">
        <v>381</v>
      </c>
      <c r="F68" s="1615"/>
      <c r="G68" s="1615"/>
      <c r="H68" s="1695"/>
      <c r="I68" s="1695"/>
      <c r="J68" s="1695"/>
      <c r="K68" s="1695"/>
      <c r="L68" s="1696"/>
      <c r="M68" s="708" t="s">
        <v>113</v>
      </c>
      <c r="N68" s="1616"/>
      <c r="O68" s="481"/>
      <c r="P68" s="56"/>
      <c r="Q68" s="485"/>
      <c r="R68" s="487"/>
      <c r="S68" s="712" t="s">
        <v>34</v>
      </c>
      <c r="T68" s="57"/>
      <c r="U68" s="872" t="str">
        <f>IF(T68="","",VLOOKUP(T68,$DO:$DR,3,FALSE))</f>
        <v/>
      </c>
      <c r="V68" s="873"/>
      <c r="W68" s="57"/>
      <c r="X68" s="872" t="str">
        <f>IF(W68="","",VLOOKUP(W68,$DO:$DR,3,FALSE))</f>
        <v/>
      </c>
      <c r="Y68" s="873"/>
      <c r="Z68" s="57"/>
      <c r="AA68" s="872" t="str">
        <f>IF(Z68="","",VLOOKUP(Z68,$DO:$DR,3,FALSE))</f>
        <v/>
      </c>
      <c r="AB68" s="873"/>
      <c r="AC68" s="57"/>
      <c r="AD68" s="872" t="str">
        <f>IF(AC68="","",VLOOKUP(AC68,$DO:$DR,3,FALSE))</f>
        <v/>
      </c>
      <c r="AE68" s="873"/>
      <c r="AF68" s="57"/>
      <c r="AG68" s="872" t="str">
        <f>IF(AF68="","",VLOOKUP(AF68,$DO:$DR,3,FALSE))</f>
        <v/>
      </c>
      <c r="AH68" s="1613"/>
      <c r="AI68" s="1675" t="s">
        <v>179</v>
      </c>
      <c r="AJ68" s="631">
        <f>DB68+CS68</f>
        <v>0</v>
      </c>
      <c r="AK68" s="631"/>
      <c r="AL68" s="1676"/>
      <c r="AM68" s="1677"/>
      <c r="AN68" s="1650">
        <f>(AJ68*AL68)</f>
        <v>0</v>
      </c>
      <c r="AO68" s="1650"/>
      <c r="AP68" s="1680"/>
      <c r="AQ68" s="635">
        <f>SUM(P68:P73)*AL72</f>
        <v>0</v>
      </c>
      <c r="AR68" s="636"/>
      <c r="AS68" s="965"/>
      <c r="AT68" s="966"/>
      <c r="AU68" s="1683"/>
      <c r="AV68" s="965"/>
      <c r="AW68" s="966"/>
      <c r="AX68" s="967"/>
      <c r="CC68" s="8"/>
      <c r="CD68" s="28"/>
      <c r="CE68" s="8"/>
      <c r="CG68" s="8"/>
      <c r="CO68" s="62">
        <v>11</v>
      </c>
      <c r="CP68" s="63" t="s">
        <v>110</v>
      </c>
      <c r="CQ68" s="64">
        <f>SUMIF(CI70:CM70,"対馬市",CI71:CM71)*'実績用　（17コース）A3'!AL68</f>
        <v>0</v>
      </c>
      <c r="CR68" s="65">
        <f>SUMIF(CI70:CM70,"対馬市",CI72:CM72)*'実績用　（17コース）A3'!AL70</f>
        <v>0</v>
      </c>
      <c r="CS68" s="66">
        <f>SUM('実績用　（17コース）A3'!T73:AH73)</f>
        <v>0</v>
      </c>
      <c r="CT68" s="83"/>
      <c r="CU68" s="67" t="s">
        <v>11</v>
      </c>
      <c r="CV68" s="68" t="s">
        <v>110</v>
      </c>
      <c r="CW68" s="69" t="str">
        <f>IF('実績用　（17コース）A3'!O68="","0",DB68/CU69)</f>
        <v>0</v>
      </c>
      <c r="CX68" s="70" t="str">
        <f>IF('実績用　（17コース）A3'!O68="","0",DB69/CU69)</f>
        <v>0</v>
      </c>
      <c r="CY68" s="71">
        <f>CW68*'実績用　（17コース）A3'!AL68</f>
        <v>0</v>
      </c>
      <c r="CZ68" s="72">
        <f>CX68*'実績用　（17コース）A3'!AL70</f>
        <v>0</v>
      </c>
      <c r="DA68" s="73">
        <f>CY68+CZ68</f>
        <v>0</v>
      </c>
      <c r="DB68" s="66">
        <f>SUM('実績用　（17コース）A3'!T70:AH70)</f>
        <v>0</v>
      </c>
      <c r="DD68" s="74" t="s">
        <v>110</v>
      </c>
      <c r="DE68" s="69" t="str">
        <f>IF(('実績用　（17コース）A3'!P68)="","0",('実績用　（17コース）A3'!AL68+'実績用　（17コース）A3'!AL70)*'実績用　（17コース）A3'!P68*1000)</f>
        <v>0</v>
      </c>
      <c r="DF68" s="69">
        <f>COUNTA('実績用　（17コース）A3'!O68)*('実績用　（17コース）A3'!AL68+'実績用　（17コース）A3'!AL70)</f>
        <v>0</v>
      </c>
      <c r="DG68" s="69">
        <f>COUNTA('実績用　（17コース）A3'!Q68)*('実績用　（17コース）A3'!AL68+'実績用　（17コース）A3'!AL70)</f>
        <v>0</v>
      </c>
      <c r="DH68" s="69">
        <f>COUNTA('実績用　（17コース）A3'!R68)*('実績用　（17コース）A3'!AL68+'実績用　（17コース）A3'!AL70)</f>
        <v>0</v>
      </c>
      <c r="DO68" s="134">
        <v>60</v>
      </c>
      <c r="DP68" s="134" t="s">
        <v>230</v>
      </c>
      <c r="DQ68" s="134" t="s">
        <v>39</v>
      </c>
      <c r="DR68" s="199">
        <v>800</v>
      </c>
      <c r="DX68" s="1">
        <v>400</v>
      </c>
    </row>
    <row r="69" spans="2:157" s="1" customFormat="1" ht="16.5" customHeight="1">
      <c r="B69" s="1327"/>
      <c r="C69" s="1335"/>
      <c r="D69" s="1337"/>
      <c r="E69" s="1689"/>
      <c r="F69" s="1690"/>
      <c r="G69" s="1690"/>
      <c r="H69" s="1690"/>
      <c r="I69" s="1690"/>
      <c r="J69" s="1690"/>
      <c r="K69" s="1690"/>
      <c r="L69" s="1691"/>
      <c r="M69" s="652" t="s">
        <v>112</v>
      </c>
      <c r="N69" s="1666"/>
      <c r="O69" s="482"/>
      <c r="P69" s="76"/>
      <c r="Q69" s="473"/>
      <c r="R69" s="488"/>
      <c r="S69" s="713"/>
      <c r="T69" s="819" t="str">
        <f>IF(T68="","",VLOOKUP(T68,$DO:$DR,2,FALSE))</f>
        <v/>
      </c>
      <c r="U69" s="820"/>
      <c r="V69" s="821"/>
      <c r="W69" s="819" t="str">
        <f>IF(W68="","",VLOOKUP(W68,$DO:$DR,2,FALSE))</f>
        <v/>
      </c>
      <c r="X69" s="820"/>
      <c r="Y69" s="821"/>
      <c r="Z69" s="819" t="str">
        <f>IF(Z68="","",VLOOKUP(Z68,$DO:$DR,2,FALSE))</f>
        <v/>
      </c>
      <c r="AA69" s="820"/>
      <c r="AB69" s="821"/>
      <c r="AC69" s="819" t="str">
        <f>IF(AC68="","",VLOOKUP(AC68,$DO:$DR,2,FALSE))</f>
        <v/>
      </c>
      <c r="AD69" s="820"/>
      <c r="AE69" s="821"/>
      <c r="AF69" s="819" t="str">
        <f>IF(AF68="","",VLOOKUP(AF68,$DO:$DR,2,FALSE))</f>
        <v/>
      </c>
      <c r="AG69" s="820"/>
      <c r="AH69" s="820"/>
      <c r="AI69" s="1671"/>
      <c r="AJ69" s="645"/>
      <c r="AK69" s="645"/>
      <c r="AL69" s="1678"/>
      <c r="AM69" s="1679"/>
      <c r="AN69" s="1681"/>
      <c r="AO69" s="1681"/>
      <c r="AP69" s="1682"/>
      <c r="AQ69" s="637"/>
      <c r="AR69" s="638"/>
      <c r="AS69" s="1394"/>
      <c r="AT69" s="1395"/>
      <c r="AU69" s="1620"/>
      <c r="AV69" s="1394"/>
      <c r="AW69" s="1395"/>
      <c r="AX69" s="1620"/>
      <c r="BA69" s="8"/>
      <c r="BB69" s="4"/>
      <c r="BC69" s="4"/>
      <c r="BD69" s="4"/>
      <c r="BE69" s="4"/>
      <c r="BF69" s="4"/>
      <c r="BG69" s="4"/>
      <c r="BH69" s="4"/>
      <c r="BI69" s="4"/>
      <c r="BJ69" s="4"/>
      <c r="BK69"/>
      <c r="BL69"/>
      <c r="BM69"/>
      <c r="BN69"/>
      <c r="BO69"/>
      <c r="BP69"/>
      <c r="BQ69"/>
      <c r="BR69"/>
      <c r="BS69"/>
      <c r="BT69"/>
      <c r="BU69"/>
      <c r="BV69"/>
      <c r="BW69"/>
      <c r="BX69"/>
      <c r="BY69"/>
      <c r="BZ69"/>
      <c r="CA69"/>
      <c r="CB69"/>
      <c r="CC69" s="8"/>
      <c r="CD69" s="28"/>
      <c r="CE69" s="8"/>
      <c r="CF69" s="18"/>
      <c r="CG69" s="8"/>
      <c r="CH69" s="18"/>
      <c r="CI69" s="12"/>
      <c r="CJ69" s="12"/>
      <c r="CK69" s="12"/>
      <c r="CL69" s="12"/>
      <c r="CM69" s="12"/>
      <c r="CN69" s="12"/>
      <c r="CO69" s="78"/>
      <c r="CP69" s="79" t="s">
        <v>111</v>
      </c>
      <c r="CQ69" s="80">
        <f>SUMIF(CI70:CM70,"壱岐市",CI71:CM71)*'実績用　（17コース）A3'!AL68</f>
        <v>0</v>
      </c>
      <c r="CR69" s="81">
        <f>SUMIF(CI70:CM70,"壱岐市",CI72:CM72)*'実績用　（17コース）A3'!AL70</f>
        <v>0</v>
      </c>
      <c r="CS69" s="82">
        <f>CS68</f>
        <v>0</v>
      </c>
      <c r="CT69" s="83"/>
      <c r="CU69" s="851">
        <f>COUNTA('実績用　（17コース）A3'!O68:O73)</f>
        <v>0</v>
      </c>
      <c r="CV69" s="84" t="s">
        <v>111</v>
      </c>
      <c r="CW69" s="85" t="str">
        <f>IF('実績用　（17コース）A3'!O69="","0",DB68/CU69)</f>
        <v>0</v>
      </c>
      <c r="CX69" s="86" t="str">
        <f>IF('実績用　（17コース）A3'!O69="","0",DB69/CU69)</f>
        <v>0</v>
      </c>
      <c r="CY69" s="87">
        <f>CW69*'実績用　（17コース）A3'!AL68</f>
        <v>0</v>
      </c>
      <c r="CZ69" s="88">
        <f>CX69*'実績用　（17コース）A3'!AL70</f>
        <v>0</v>
      </c>
      <c r="DA69" s="89">
        <f t="shared" ref="DA69:DA73" si="20">CY69+CZ69</f>
        <v>0</v>
      </c>
      <c r="DB69" s="82">
        <f>CO127</f>
        <v>0</v>
      </c>
      <c r="DC69" s="14"/>
      <c r="DD69" s="90" t="s">
        <v>111</v>
      </c>
      <c r="DE69" s="85" t="str">
        <f>IF(('実績用　（17コース）A3'!P69)="","0",('実績用　（17コース）A3'!AL68+'実績用　（17コース）A3'!AL70)*'実績用　（17コース）A3'!P69*1000)</f>
        <v>0</v>
      </c>
      <c r="DF69" s="85">
        <f>COUNTA('実績用　（17コース）A3'!O69)*('実績用　（17コース）A3'!AL68+'実績用　（17コース）A3'!AL70)</f>
        <v>0</v>
      </c>
      <c r="DG69" s="85">
        <f>COUNTA('実績用　（17コース）A3'!Q69)*('実績用　（17コース）A3'!AL68+'実績用　（17コース）A3'!AL70)</f>
        <v>0</v>
      </c>
      <c r="DH69" s="85">
        <f>COUNTA('実績用　（17コース）A3'!R69)*('実績用　（17コース）A3'!AL68+'実績用　（17コース）A3'!AL70)</f>
        <v>0</v>
      </c>
      <c r="DI69" s="4"/>
      <c r="DJ69" s="4"/>
      <c r="DK69" s="4"/>
      <c r="DL69" s="4"/>
      <c r="DM69" s="5"/>
      <c r="DN69" s="6"/>
      <c r="DO69" s="134">
        <v>61</v>
      </c>
      <c r="DP69" s="134" t="s">
        <v>231</v>
      </c>
      <c r="DQ69" s="134" t="s">
        <v>39</v>
      </c>
      <c r="DR69" s="199">
        <v>1200</v>
      </c>
      <c r="DS69" s="5"/>
      <c r="DT69" s="5"/>
      <c r="DU69" s="5"/>
      <c r="DV69" s="8"/>
      <c r="DW69" s="8"/>
      <c r="DX69" s="1">
        <v>600</v>
      </c>
      <c r="DY69" s="8"/>
      <c r="DZ69" s="8"/>
      <c r="EA69" s="8"/>
      <c r="EB69" s="8"/>
      <c r="EC69" s="8"/>
      <c r="ED69" s="8"/>
      <c r="EE69" s="8"/>
      <c r="EF69" s="8"/>
      <c r="EG69" s="8"/>
      <c r="EH69" s="8"/>
      <c r="EI69" s="8"/>
      <c r="EJ69" s="8"/>
      <c r="EK69" s="8"/>
      <c r="EL69" s="8"/>
      <c r="EM69" s="8"/>
      <c r="EN69" s="8"/>
      <c r="EO69" s="8"/>
      <c r="EP69" s="8"/>
      <c r="EQ69" s="8"/>
      <c r="ER69" s="8"/>
      <c r="ES69" s="8"/>
      <c r="ET69" s="8"/>
      <c r="EU69" s="8"/>
      <c r="EV69" s="8"/>
      <c r="EW69" s="8"/>
      <c r="EX69" s="8"/>
      <c r="EY69" s="8"/>
      <c r="EZ69" s="8"/>
      <c r="FA69" s="8"/>
    </row>
    <row r="70" spans="2:157" s="1" customFormat="1" ht="16.5" customHeight="1">
      <c r="B70" s="1327"/>
      <c r="C70" s="1668" t="s">
        <v>508</v>
      </c>
      <c r="D70" s="1669"/>
      <c r="E70" s="1689"/>
      <c r="F70" s="1690"/>
      <c r="G70" s="1690"/>
      <c r="H70" s="1690"/>
      <c r="I70" s="1690"/>
      <c r="J70" s="1690"/>
      <c r="K70" s="1690"/>
      <c r="L70" s="1691"/>
      <c r="M70" s="652" t="s">
        <v>45</v>
      </c>
      <c r="N70" s="1666"/>
      <c r="O70" s="482"/>
      <c r="P70" s="76"/>
      <c r="Q70" s="473"/>
      <c r="R70" s="486"/>
      <c r="S70" s="713"/>
      <c r="T70" s="853" t="str">
        <f>IF(T68="","",VLOOKUP(T68,$DO:$DR,4,FALSE))</f>
        <v/>
      </c>
      <c r="U70" s="854"/>
      <c r="V70" s="855"/>
      <c r="W70" s="853" t="str">
        <f>IF(W68="","",VLOOKUP(W68,$DO:$DR,4,FALSE))</f>
        <v/>
      </c>
      <c r="X70" s="854"/>
      <c r="Y70" s="855"/>
      <c r="Z70" s="853" t="str">
        <f>IF(Z68="","",VLOOKUP(Z68,$DO:$DR,4,FALSE))</f>
        <v/>
      </c>
      <c r="AA70" s="854"/>
      <c r="AB70" s="855"/>
      <c r="AC70" s="853" t="str">
        <f>IF(AC68="","",VLOOKUP(AC68,$DO:$DR,4,FALSE))</f>
        <v/>
      </c>
      <c r="AD70" s="854"/>
      <c r="AE70" s="855"/>
      <c r="AF70" s="853" t="str">
        <f>IF(AF68="","",VLOOKUP(AF68,$DO:$DR,4,FALSE))</f>
        <v/>
      </c>
      <c r="AG70" s="854"/>
      <c r="AH70" s="855"/>
      <c r="AI70" s="1670" t="s">
        <v>284</v>
      </c>
      <c r="AJ70" s="1672">
        <f>CS69+DB69</f>
        <v>0</v>
      </c>
      <c r="AK70" s="1672"/>
      <c r="AL70" s="1684"/>
      <c r="AM70" s="1685"/>
      <c r="AN70" s="1681">
        <f>(AJ70*AL70)</f>
        <v>0</v>
      </c>
      <c r="AO70" s="1681"/>
      <c r="AP70" s="1682"/>
      <c r="AQ70" s="637"/>
      <c r="AR70" s="638"/>
      <c r="AS70" s="1617"/>
      <c r="AT70" s="1618"/>
      <c r="AU70" s="1619"/>
      <c r="AV70" s="1617"/>
      <c r="AW70" s="1618"/>
      <c r="AX70" s="1619"/>
      <c r="BA70" s="8"/>
      <c r="BB70" s="4"/>
      <c r="BC70" s="4"/>
      <c r="BD70" s="4"/>
      <c r="BE70" s="4"/>
      <c r="BF70" s="4"/>
      <c r="BG70" s="4"/>
      <c r="BH70" s="4"/>
      <c r="BI70" s="4"/>
      <c r="BJ70" s="4"/>
      <c r="BK70"/>
      <c r="BL70"/>
      <c r="BM70"/>
      <c r="BN70"/>
      <c r="BO70"/>
      <c r="BP70"/>
      <c r="BQ70"/>
      <c r="BR70"/>
      <c r="BS70"/>
      <c r="BT70"/>
      <c r="BU70"/>
      <c r="BV70"/>
      <c r="BW70"/>
      <c r="BX70"/>
      <c r="BY70"/>
      <c r="BZ70"/>
      <c r="CA70"/>
      <c r="CB70"/>
      <c r="CC70" s="8"/>
      <c r="CD70" s="28"/>
      <c r="CE70" s="8"/>
      <c r="CF70" s="8"/>
      <c r="CG70" s="8"/>
      <c r="CH70" s="91" t="s">
        <v>48</v>
      </c>
      <c r="CI70" s="92" t="e">
        <f>VLOOKUP('実績用　（17コース）A3'!T71,$DS:$DW,5,FALSE)</f>
        <v>#N/A</v>
      </c>
      <c r="CJ70" s="92" t="e">
        <f>VLOOKUP('実績用　（17コース）A3'!W71,$DS:$DW,5,FALSE)</f>
        <v>#N/A</v>
      </c>
      <c r="CK70" s="92" t="e">
        <f>VLOOKUP('実績用　（17コース）A3'!Z71,$DS:$DW,5,FALSE)</f>
        <v>#N/A</v>
      </c>
      <c r="CL70" s="92" t="e">
        <f>VLOOKUP('実績用　（17コース）A3'!AC71,$DS:$DW,5,FALSE)</f>
        <v>#N/A</v>
      </c>
      <c r="CM70" s="92" t="e">
        <f>VLOOKUP('実績用　（17コース）A3'!AF71,$DS:$DW,5,FALSE)</f>
        <v>#N/A</v>
      </c>
      <c r="CN70" s="12"/>
      <c r="CO70" s="78"/>
      <c r="CP70" s="79" t="s">
        <v>45</v>
      </c>
      <c r="CQ70" s="80">
        <f>SUMIF(CI70:CM70,"五島市",CI71:CM71)*'実績用　（17コース）A3'!AL68</f>
        <v>0</v>
      </c>
      <c r="CR70" s="81">
        <f>SUMIF(CI70:CM70,"五島市",CI72:CM72)*'実績用　（17コース）A3'!AL70</f>
        <v>0</v>
      </c>
      <c r="CS70" s="96"/>
      <c r="CT70" s="83"/>
      <c r="CU70" s="852"/>
      <c r="CV70" s="84" t="s">
        <v>45</v>
      </c>
      <c r="CW70" s="85" t="str">
        <f>IF('実績用　（17コース）A3'!O70="","0",DB68/CU69)</f>
        <v>0</v>
      </c>
      <c r="CX70" s="86" t="str">
        <f>IF('実績用　（17コース）A3'!O70="","0",DB69/CU69)</f>
        <v>0</v>
      </c>
      <c r="CY70" s="87">
        <f>CW70*'実績用　（17コース）A3'!AL68</f>
        <v>0</v>
      </c>
      <c r="CZ70" s="88">
        <f>CX70*'実績用　（17コース）A3'!AL70</f>
        <v>0</v>
      </c>
      <c r="DA70" s="89">
        <f t="shared" si="20"/>
        <v>0</v>
      </c>
      <c r="DB70" s="93"/>
      <c r="DC70" s="14"/>
      <c r="DD70" s="90" t="s">
        <v>45</v>
      </c>
      <c r="DE70" s="85" t="str">
        <f>IF(('実績用　（17コース）A3'!P70)="","0",('実績用　（17コース）A3'!AL68+'実績用　（17コース）A3'!AL70)*'実績用　（17コース）A3'!P70*1000)</f>
        <v>0</v>
      </c>
      <c r="DF70" s="85">
        <f>COUNTA('実績用　（17コース）A3'!O70)*('実績用　（17コース）A3'!AL68+'実績用　（17コース）A3'!AL70)</f>
        <v>0</v>
      </c>
      <c r="DG70" s="85">
        <f>COUNTA('実績用　（17コース）A3'!Q70)*('実績用　（17コース）A3'!AL68+'実績用　（17コース）A3'!AL70)</f>
        <v>0</v>
      </c>
      <c r="DH70" s="85">
        <f>COUNTA('実績用　（17コース）A3'!R70)*('実績用　（17コース）A3'!AL68+'実績用　（17コース）A3'!AL70)</f>
        <v>0</v>
      </c>
      <c r="DI70" s="4"/>
      <c r="DJ70" s="4"/>
      <c r="DK70" s="4"/>
      <c r="DL70" s="4"/>
      <c r="DM70" s="5"/>
      <c r="DN70" s="6"/>
      <c r="DO70" s="5">
        <v>67</v>
      </c>
      <c r="DP70" s="5" t="s">
        <v>232</v>
      </c>
      <c r="DQ70" s="5" t="s">
        <v>39</v>
      </c>
      <c r="DR70" s="186">
        <v>0</v>
      </c>
      <c r="DS70" s="5"/>
      <c r="DT70" s="5"/>
      <c r="DU70" s="5"/>
      <c r="DV70" s="8"/>
      <c r="DW70" s="8"/>
      <c r="DX70" s="1">
        <v>0</v>
      </c>
      <c r="DY70" s="8"/>
      <c r="DZ70" s="8"/>
      <c r="EA70" s="8"/>
      <c r="EB70" s="8"/>
      <c r="EC70" s="8"/>
      <c r="ED70" s="8"/>
      <c r="EE70" s="8"/>
      <c r="EF70" s="8"/>
      <c r="EG70" s="8"/>
      <c r="EH70" s="8"/>
      <c r="EI70" s="8"/>
      <c r="EJ70" s="8"/>
      <c r="EK70" s="8"/>
      <c r="EL70" s="8"/>
      <c r="EM70" s="8"/>
      <c r="EN70" s="8"/>
      <c r="EO70" s="8"/>
      <c r="EP70" s="8"/>
      <c r="EQ70" s="8"/>
      <c r="ER70" s="8"/>
      <c r="ES70" s="8"/>
      <c r="ET70" s="8"/>
      <c r="EU70" s="8"/>
      <c r="EV70" s="8"/>
      <c r="EW70" s="8"/>
      <c r="EX70" s="8"/>
      <c r="EY70" s="8"/>
      <c r="EZ70" s="8"/>
      <c r="FA70" s="8"/>
    </row>
    <row r="71" spans="2:157" s="1" customFormat="1" ht="16.5" customHeight="1" thickBot="1">
      <c r="B71" s="1327"/>
      <c r="C71" s="1660"/>
      <c r="D71" s="1661"/>
      <c r="E71" s="1614"/>
      <c r="F71" s="1615"/>
      <c r="G71" s="1615"/>
      <c r="H71" s="1615"/>
      <c r="I71" s="1615"/>
      <c r="J71" s="1615"/>
      <c r="K71" s="1615"/>
      <c r="L71" s="1692"/>
      <c r="M71" s="652" t="s">
        <v>53</v>
      </c>
      <c r="N71" s="1666"/>
      <c r="O71" s="482"/>
      <c r="P71" s="76"/>
      <c r="Q71" s="473"/>
      <c r="R71" s="486"/>
      <c r="S71" s="846" t="s">
        <v>54</v>
      </c>
      <c r="T71" s="94"/>
      <c r="U71" s="849" t="str">
        <f>IF(T71="","",VLOOKUP(T71,$DS:$DV,3,FALSE))</f>
        <v/>
      </c>
      <c r="V71" s="895"/>
      <c r="W71" s="94"/>
      <c r="X71" s="849" t="str">
        <f>IF(W71="","",VLOOKUP(W71,$DS:$DV,3,FALSE))</f>
        <v/>
      </c>
      <c r="Y71" s="895"/>
      <c r="Z71" s="94"/>
      <c r="AA71" s="849" t="str">
        <f>IF(Z71="","",VLOOKUP(Z71,$DS:$DV,3,FALSE))</f>
        <v/>
      </c>
      <c r="AB71" s="895"/>
      <c r="AC71" s="94"/>
      <c r="AD71" s="849" t="str">
        <f>IF(AC71="","",VLOOKUP(AC71,$DS:$DV,3,FALSE))</f>
        <v/>
      </c>
      <c r="AE71" s="895"/>
      <c r="AF71" s="94"/>
      <c r="AG71" s="849" t="str">
        <f>IF(AF71="","",VLOOKUP(AF71,'実績用　（17コース）A3'!$DS:$DV,3,FALSE))</f>
        <v/>
      </c>
      <c r="AH71" s="1667"/>
      <c r="AI71" s="1671"/>
      <c r="AJ71" s="645"/>
      <c r="AK71" s="645"/>
      <c r="AL71" s="1678"/>
      <c r="AM71" s="1679"/>
      <c r="AN71" s="1686"/>
      <c r="AO71" s="1686"/>
      <c r="AP71" s="1687"/>
      <c r="AQ71" s="637"/>
      <c r="AR71" s="638"/>
      <c r="AS71" s="1392"/>
      <c r="AT71" s="1393"/>
      <c r="AU71" s="1688"/>
      <c r="AV71" s="1392"/>
      <c r="AW71" s="1393"/>
      <c r="AX71" s="1674"/>
      <c r="BA71" s="8"/>
      <c r="BB71" s="4"/>
      <c r="BC71" s="4"/>
      <c r="BD71" s="4"/>
      <c r="BE71" s="4"/>
      <c r="BF71" s="4"/>
      <c r="BG71" s="4"/>
      <c r="BH71" s="4"/>
      <c r="BI71" s="4"/>
      <c r="BJ71" s="4"/>
      <c r="BK71"/>
      <c r="BL71"/>
      <c r="BM71"/>
      <c r="BN71"/>
      <c r="BO71"/>
      <c r="BP71"/>
      <c r="BQ71"/>
      <c r="BR71"/>
      <c r="BS71"/>
      <c r="BT71"/>
      <c r="BU71"/>
      <c r="BV71"/>
      <c r="BW71"/>
      <c r="BX71"/>
      <c r="BY71"/>
      <c r="BZ71"/>
      <c r="CA71"/>
      <c r="CB71"/>
      <c r="CC71" s="8"/>
      <c r="CD71" s="28"/>
      <c r="CE71" s="8"/>
      <c r="CF71" s="8"/>
      <c r="CG71" s="8"/>
      <c r="CH71" s="91" t="s">
        <v>56</v>
      </c>
      <c r="CI71" s="95" t="e">
        <f>VLOOKUP('実績用　（17コース）A3'!T71,$DS:$DW,4,FALSE)</f>
        <v>#N/A</v>
      </c>
      <c r="CJ71" s="95" t="e">
        <f>VLOOKUP('実績用　（17コース）A3'!W71,$DS:$DW,4,FALSE)</f>
        <v>#N/A</v>
      </c>
      <c r="CK71" s="95" t="e">
        <f>VLOOKUP('実績用　（17コース）A3'!Z71,$DS:$DW,4,FALSE)</f>
        <v>#N/A</v>
      </c>
      <c r="CL71" s="95" t="e">
        <f>VLOOKUP('実績用　（17コース）A3'!AC71,$DS:$DW,4,FALSE)</f>
        <v>#N/A</v>
      </c>
      <c r="CM71" s="95" t="e">
        <f>VLOOKUP('実績用　（17コース）A3'!AF71,$DS:$DW,4,FALSE)</f>
        <v>#N/A</v>
      </c>
      <c r="CN71" s="12"/>
      <c r="CO71" s="78"/>
      <c r="CP71" s="79" t="s">
        <v>53</v>
      </c>
      <c r="CQ71" s="80">
        <f>SUMIF(CI70:CM70,"新上五島町",CI71:CM71)*'実績用　（17コース）A3'!AL68</f>
        <v>0</v>
      </c>
      <c r="CR71" s="81">
        <f>SUMIF(CI70:CM70,"上五島",CI72:CM72)*'実績用　（17コース）A3'!AL70</f>
        <v>0</v>
      </c>
      <c r="CS71" s="96"/>
      <c r="CT71" s="83"/>
      <c r="CU71" s="97"/>
      <c r="CV71" s="84" t="s">
        <v>53</v>
      </c>
      <c r="CW71" s="85" t="str">
        <f>IF('実績用　（17コース）A3'!O71="","0",DB68/CU69)</f>
        <v>0</v>
      </c>
      <c r="CX71" s="86" t="str">
        <f>IF('実績用　（17コース）A3'!O71="","0",DB69/CU69)</f>
        <v>0</v>
      </c>
      <c r="CY71" s="87">
        <f>CW71*'実績用　（17コース）A3'!AL68</f>
        <v>0</v>
      </c>
      <c r="CZ71" s="88">
        <f>CX71*'実績用　（17コース）A3'!AL70</f>
        <v>0</v>
      </c>
      <c r="DA71" s="89">
        <f t="shared" si="20"/>
        <v>0</v>
      </c>
      <c r="DB71" s="93"/>
      <c r="DC71" s="98"/>
      <c r="DD71" s="90" t="s">
        <v>53</v>
      </c>
      <c r="DE71" s="85" t="str">
        <f>IF(('実績用　（17コース）A3'!P71)="","0",('実績用　（17コース）A3'!AL68+'実績用　（17コース）A3'!AL70)*'実績用　（17コース）A3'!P71*1000)</f>
        <v>0</v>
      </c>
      <c r="DF71" s="85">
        <f>COUNTA('実績用　（17コース）A3'!O71)*('実績用　（17コース）A3'!AL68+'実績用　（17コース）A3'!AL70)</f>
        <v>0</v>
      </c>
      <c r="DG71" s="85">
        <f>COUNTA('実績用　（17コース）A3'!Q71)*('実績用　（17コース）A3'!AL68+'実績用　（17コース）A3'!AL70)</f>
        <v>0</v>
      </c>
      <c r="DH71" s="85">
        <f>COUNTA('実績用　（17コース）A3'!R71)*('実績用　（17コース）A3'!AL68+'実績用　（17コース）A3'!AL70)</f>
        <v>0</v>
      </c>
      <c r="DI71" s="4"/>
      <c r="DJ71" s="4"/>
      <c r="DK71" s="4"/>
      <c r="DL71" s="4"/>
      <c r="DM71" s="5"/>
      <c r="DN71" s="6"/>
      <c r="DO71" s="5">
        <v>68</v>
      </c>
      <c r="DP71" s="5" t="s">
        <v>233</v>
      </c>
      <c r="DQ71" s="5" t="s">
        <v>39</v>
      </c>
      <c r="DR71" s="186" t="s">
        <v>184</v>
      </c>
      <c r="DS71" s="5"/>
      <c r="DT71" s="5"/>
      <c r="DU71" s="5"/>
      <c r="DV71" s="8"/>
      <c r="DW71" s="8"/>
      <c r="DY71" s="8"/>
      <c r="DZ71" s="8"/>
      <c r="EA71" s="8"/>
      <c r="EB71" s="8"/>
      <c r="EC71" s="8"/>
      <c r="ED71" s="8"/>
      <c r="EE71" s="8"/>
      <c r="EF71" s="8"/>
      <c r="EG71" s="8"/>
      <c r="EH71" s="8"/>
      <c r="EI71" s="8"/>
      <c r="EJ71" s="8"/>
      <c r="EK71" s="8"/>
      <c r="EL71" s="8"/>
      <c r="EM71" s="8"/>
      <c r="EN71" s="8"/>
      <c r="EO71" s="8"/>
      <c r="EP71" s="8"/>
      <c r="EQ71" s="8"/>
      <c r="ER71" s="8"/>
      <c r="ES71" s="8"/>
      <c r="ET71" s="8"/>
      <c r="EU71" s="8"/>
      <c r="EV71" s="8"/>
      <c r="EW71" s="8"/>
      <c r="EX71" s="8"/>
      <c r="EY71" s="8"/>
      <c r="EZ71" s="8"/>
      <c r="FA71" s="8"/>
    </row>
    <row r="72" spans="2:157" ht="16.5" customHeight="1">
      <c r="B72" s="1327"/>
      <c r="C72" s="1662"/>
      <c r="D72" s="1663"/>
      <c r="E72" s="835" t="s">
        <v>378</v>
      </c>
      <c r="F72" s="1693"/>
      <c r="G72" s="613"/>
      <c r="H72" s="613"/>
      <c r="I72" s="885" t="s">
        <v>379</v>
      </c>
      <c r="J72" s="613"/>
      <c r="K72" s="613"/>
      <c r="L72" s="650"/>
      <c r="M72" s="652" t="s">
        <v>61</v>
      </c>
      <c r="N72" s="1666"/>
      <c r="O72" s="482"/>
      <c r="P72" s="76"/>
      <c r="Q72" s="489"/>
      <c r="R72" s="486"/>
      <c r="S72" s="847"/>
      <c r="T72" s="604" t="str">
        <f>IF(T71="","",VLOOKUP(T71,$DS:$DV,2,FALSE))</f>
        <v/>
      </c>
      <c r="U72" s="605"/>
      <c r="V72" s="606"/>
      <c r="W72" s="604" t="str">
        <f>IF(W71="","",VLOOKUP(W71,$DS:$DV,2,FALSE))</f>
        <v/>
      </c>
      <c r="X72" s="605"/>
      <c r="Y72" s="606"/>
      <c r="Z72" s="604" t="str">
        <f>IF(Z71="","",VLOOKUP(Z71,$DS:$DV,2,FALSE))</f>
        <v/>
      </c>
      <c r="AA72" s="605"/>
      <c r="AB72" s="606"/>
      <c r="AC72" s="604" t="str">
        <f>IF(AC71="","",VLOOKUP(AC71,$DS:$DV,2,FALSE))</f>
        <v/>
      </c>
      <c r="AD72" s="605"/>
      <c r="AE72" s="606"/>
      <c r="AF72" s="604" t="str">
        <f>IF(AF71="","",VLOOKUP(AF71,'実績用　（17コース）A3'!$DS:$DV,2,FALSE))</f>
        <v/>
      </c>
      <c r="AG72" s="605"/>
      <c r="AH72" s="605"/>
      <c r="AI72" s="1497" t="s">
        <v>62</v>
      </c>
      <c r="AJ72" s="1372"/>
      <c r="AK72" s="1373"/>
      <c r="AL72" s="1646">
        <f>AL68+AL70</f>
        <v>0</v>
      </c>
      <c r="AM72" s="1647"/>
      <c r="AN72" s="1650">
        <f>AN68+AN70</f>
        <v>0</v>
      </c>
      <c r="AO72" s="1650"/>
      <c r="AP72" s="1651"/>
      <c r="AQ72" s="637"/>
      <c r="AR72" s="638"/>
      <c r="AS72" s="1394"/>
      <c r="AT72" s="1395"/>
      <c r="AU72" s="1620"/>
      <c r="AV72" s="1394"/>
      <c r="AW72" s="1395"/>
      <c r="AX72" s="1620"/>
      <c r="CC72" s="8"/>
      <c r="CD72" s="28"/>
      <c r="CE72" s="8"/>
      <c r="CF72" s="8"/>
      <c r="CG72" s="8"/>
      <c r="CH72" s="91" t="s">
        <v>64</v>
      </c>
      <c r="CI72" s="95" t="e">
        <f>CI71</f>
        <v>#N/A</v>
      </c>
      <c r="CJ72" s="95" t="e">
        <f t="shared" ref="CJ72:CM72" si="21">CJ71</f>
        <v>#N/A</v>
      </c>
      <c r="CK72" s="95" t="e">
        <f t="shared" si="21"/>
        <v>#N/A</v>
      </c>
      <c r="CL72" s="95" t="e">
        <f t="shared" si="21"/>
        <v>#N/A</v>
      </c>
      <c r="CM72" s="95" t="e">
        <f t="shared" si="21"/>
        <v>#N/A</v>
      </c>
      <c r="CO72" s="78"/>
      <c r="CP72" s="79" t="s">
        <v>61</v>
      </c>
      <c r="CQ72" s="80">
        <f>SUMIF(CI70:CM70,"小値賀町",CI71:CM71)*'実績用　（17コース）A3'!AL68</f>
        <v>0</v>
      </c>
      <c r="CR72" s="81">
        <f>SUMIF(CI70:CM70,"小値賀",CI72:CM72)*'実績用　（17コース）A3'!AL70</f>
        <v>0</v>
      </c>
      <c r="CS72" s="96"/>
      <c r="CT72" s="83"/>
      <c r="CU72" s="97"/>
      <c r="CV72" s="84" t="s">
        <v>61</v>
      </c>
      <c r="CW72" s="85" t="str">
        <f>IF('実績用　（17コース）A3'!O72="","0",DB68/CU69)</f>
        <v>0</v>
      </c>
      <c r="CX72" s="86" t="str">
        <f>IF('実績用　（17コース）A3'!O72="","0",DB69/CU69)</f>
        <v>0</v>
      </c>
      <c r="CY72" s="87">
        <f>CW72*'実績用　（17コース）A3'!AL68</f>
        <v>0</v>
      </c>
      <c r="CZ72" s="88">
        <f>CX72*'実績用　（17コース）A3'!AL70</f>
        <v>0</v>
      </c>
      <c r="DA72" s="89">
        <f t="shared" si="20"/>
        <v>0</v>
      </c>
      <c r="DB72" s="93"/>
      <c r="DC72" s="98"/>
      <c r="DD72" s="90" t="s">
        <v>61</v>
      </c>
      <c r="DE72" s="85" t="str">
        <f>IF(('実績用　（17コース）A3'!P72)="","0",('実績用　（17コース）A3'!AL68+'実績用　（17コース）A3'!AL70)*'実績用　（17コース）A3'!P72*1000)</f>
        <v>0</v>
      </c>
      <c r="DF72" s="85">
        <f>COUNTA('実績用　（17コース）A3'!O72)*('実績用　（17コース）A3'!AL68+'実績用　（17コース）A3'!AL70)</f>
        <v>0</v>
      </c>
      <c r="DG72" s="85">
        <f>COUNTA('実績用　（17コース）A3'!Q72)*('実績用　（17コース）A3'!AL68+'実績用　（17コース）A3'!AL70)</f>
        <v>0</v>
      </c>
      <c r="DH72" s="85">
        <f>COUNTA('実績用　（17コース）A3'!R72)*('実績用　（17コース）A3'!AL68+'実績用　（17コース）A3'!AL70)</f>
        <v>0</v>
      </c>
      <c r="DO72" s="5">
        <v>69</v>
      </c>
      <c r="DP72" s="5" t="s">
        <v>234</v>
      </c>
      <c r="DQ72" s="5" t="s">
        <v>39</v>
      </c>
      <c r="DR72" s="186">
        <v>0</v>
      </c>
      <c r="DX72" s="1">
        <v>0</v>
      </c>
      <c r="EA72" s="8"/>
      <c r="EB72" s="8"/>
      <c r="EC72" s="8"/>
    </row>
    <row r="73" spans="2:157" ht="16.5" customHeight="1" thickBot="1">
      <c r="B73" s="1327"/>
      <c r="C73" s="1664"/>
      <c r="D73" s="1665"/>
      <c r="E73" s="838"/>
      <c r="F73" s="1694"/>
      <c r="G73" s="614"/>
      <c r="H73" s="614"/>
      <c r="I73" s="886"/>
      <c r="J73" s="614"/>
      <c r="K73" s="614"/>
      <c r="L73" s="651"/>
      <c r="M73" s="887" t="s">
        <v>68</v>
      </c>
      <c r="N73" s="1673"/>
      <c r="O73" s="483"/>
      <c r="P73" s="100"/>
      <c r="Q73" s="490"/>
      <c r="R73" s="491"/>
      <c r="S73" s="848"/>
      <c r="T73" s="718" t="str">
        <f>IF(T71="","",VLOOKUP(T71,$DS:$DV,4,FALSE))</f>
        <v/>
      </c>
      <c r="U73" s="719"/>
      <c r="V73" s="720"/>
      <c r="W73" s="718" t="str">
        <f>IF(W71="","",VLOOKUP(W71,$DS:$DV,4,FALSE))</f>
        <v/>
      </c>
      <c r="X73" s="719"/>
      <c r="Y73" s="720"/>
      <c r="Z73" s="718" t="str">
        <f>IF(Z71="","",VLOOKUP(Z71,$DS:$DV,4,FALSE))</f>
        <v/>
      </c>
      <c r="AA73" s="719"/>
      <c r="AB73" s="720"/>
      <c r="AC73" s="718" t="str">
        <f>IF(AC71="","",VLOOKUP(AC71,$DS:$DV,4,FALSE))</f>
        <v/>
      </c>
      <c r="AD73" s="719"/>
      <c r="AE73" s="720"/>
      <c r="AF73" s="718" t="str">
        <f>IF(AF71="","",VLOOKUP(AF71,'実績用　（17コース）A3'!$DS:$DV,4,FALSE))</f>
        <v/>
      </c>
      <c r="AG73" s="719"/>
      <c r="AH73" s="719"/>
      <c r="AI73" s="1643"/>
      <c r="AJ73" s="1644"/>
      <c r="AK73" s="1645"/>
      <c r="AL73" s="1648"/>
      <c r="AM73" s="1649"/>
      <c r="AN73" s="1652"/>
      <c r="AO73" s="1652"/>
      <c r="AP73" s="1653"/>
      <c r="AQ73" s="639"/>
      <c r="AR73" s="640"/>
      <c r="AS73" s="1617"/>
      <c r="AT73" s="1618"/>
      <c r="AU73" s="1619"/>
      <c r="AV73" s="1617"/>
      <c r="AW73" s="1618"/>
      <c r="AX73" s="1619"/>
      <c r="CC73" s="8"/>
      <c r="CD73" s="28"/>
      <c r="CE73" s="8"/>
      <c r="CF73" s="8"/>
      <c r="CG73" s="8"/>
      <c r="CO73" s="101"/>
      <c r="CP73" s="102" t="s">
        <v>68</v>
      </c>
      <c r="CQ73" s="103">
        <f>SUMIF(CI70:CM70,"宇久町",CI71:CM71)*'実績用　（17コース）A3'!AL68</f>
        <v>0</v>
      </c>
      <c r="CR73" s="104">
        <f>SUMIF(CI70:CM70,"宇久",CI72:CM72)*'実績用　（17コース）A3'!AL70</f>
        <v>0</v>
      </c>
      <c r="CS73" s="96"/>
      <c r="CT73" s="83"/>
      <c r="CU73" s="105"/>
      <c r="CV73" s="106" t="s">
        <v>68</v>
      </c>
      <c r="CW73" s="107" t="str">
        <f>IF('実績用　（17コース）A3'!O73="","0",DB68/CU69)</f>
        <v>0</v>
      </c>
      <c r="CX73" s="108" t="str">
        <f>IF('実績用　（17コース）A3'!O73="","0",DB69/CU69)</f>
        <v>0</v>
      </c>
      <c r="CY73" s="109">
        <f>CW73*'実績用　（17コース）A3'!AL68</f>
        <v>0</v>
      </c>
      <c r="CZ73" s="110">
        <f>CX73*'実績用　（17コース）A3'!AL70</f>
        <v>0</v>
      </c>
      <c r="DA73" s="111">
        <f t="shared" si="20"/>
        <v>0</v>
      </c>
      <c r="DB73" s="93"/>
      <c r="DD73" s="112" t="s">
        <v>68</v>
      </c>
      <c r="DE73" s="107" t="str">
        <f>IF(('実績用　（17コース）A3'!P73)="","0",('実績用　（17コース）A3'!AL68+'実績用　（17コース）A3'!AL70)*'実績用　（17コース）A3'!P73*1000)</f>
        <v>0</v>
      </c>
      <c r="DF73" s="107">
        <f>COUNTA('実績用　（17コース）A3'!O73)*('実績用　（17コース）A3'!AL68+'実績用　（17コース）A3'!AL70)</f>
        <v>0</v>
      </c>
      <c r="DG73" s="107">
        <f>COUNTA('実績用　（17コース）A3'!Q73)*('実績用　（17コース）A3'!AL68+'実績用　（17コース）A3'!AL70)</f>
        <v>0</v>
      </c>
      <c r="DH73" s="107">
        <f>COUNTA('実績用　（17コース）A3'!R73)*('実績用　（17コース）A3'!AL68+'実績用　（17コース）A3'!AL70)</f>
        <v>0</v>
      </c>
      <c r="DO73" s="5">
        <v>70</v>
      </c>
      <c r="DP73" s="5" t="s">
        <v>235</v>
      </c>
      <c r="DQ73" s="5" t="s">
        <v>39</v>
      </c>
      <c r="DR73" s="186">
        <v>0</v>
      </c>
      <c r="DX73" s="1">
        <v>0</v>
      </c>
      <c r="EA73" s="8"/>
      <c r="EB73" s="8"/>
      <c r="EC73" s="8"/>
    </row>
    <row r="74" spans="2:157" ht="16.5" customHeight="1" thickTop="1" thickBot="1">
      <c r="B74" s="1327">
        <v>12</v>
      </c>
      <c r="C74" s="1334"/>
      <c r="D74" s="1336"/>
      <c r="E74" s="1614" t="s">
        <v>381</v>
      </c>
      <c r="F74" s="1615"/>
      <c r="G74" s="1615"/>
      <c r="H74" s="1695"/>
      <c r="I74" s="1695"/>
      <c r="J74" s="1695"/>
      <c r="K74" s="1695"/>
      <c r="L74" s="1696"/>
      <c r="M74" s="708" t="s">
        <v>113</v>
      </c>
      <c r="N74" s="1616"/>
      <c r="O74" s="481"/>
      <c r="P74" s="56"/>
      <c r="Q74" s="485"/>
      <c r="R74" s="487"/>
      <c r="S74" s="712" t="s">
        <v>34</v>
      </c>
      <c r="T74" s="57"/>
      <c r="U74" s="872" t="str">
        <f>IF(T74="","",VLOOKUP(T74,$DO:$DR,3,FALSE))</f>
        <v/>
      </c>
      <c r="V74" s="873"/>
      <c r="W74" s="57"/>
      <c r="X74" s="872" t="str">
        <f>IF(W74="","",VLOOKUP(W74,$DO:$DR,3,FALSE))</f>
        <v/>
      </c>
      <c r="Y74" s="873"/>
      <c r="Z74" s="57"/>
      <c r="AA74" s="872" t="str">
        <f>IF(Z74="","",VLOOKUP(Z74,$DO:$DR,3,FALSE))</f>
        <v/>
      </c>
      <c r="AB74" s="873"/>
      <c r="AC74" s="57"/>
      <c r="AD74" s="872" t="str">
        <f>IF(AC74="","",VLOOKUP(AC74,$DO:$DR,3,FALSE))</f>
        <v/>
      </c>
      <c r="AE74" s="873"/>
      <c r="AF74" s="57"/>
      <c r="AG74" s="872" t="str">
        <f>IF(AF74="","",VLOOKUP(AF74,$DO:$DR,3,FALSE))</f>
        <v/>
      </c>
      <c r="AH74" s="1613"/>
      <c r="AI74" s="1675" t="s">
        <v>179</v>
      </c>
      <c r="AJ74" s="631">
        <f>DB74+CS74</f>
        <v>0</v>
      </c>
      <c r="AK74" s="631"/>
      <c r="AL74" s="1676"/>
      <c r="AM74" s="1677"/>
      <c r="AN74" s="1650">
        <f>(AJ74*AL74)</f>
        <v>0</v>
      </c>
      <c r="AO74" s="1650"/>
      <c r="AP74" s="1680"/>
      <c r="AQ74" s="635">
        <f>SUM(P74:P79)*AL78</f>
        <v>0</v>
      </c>
      <c r="AR74" s="636"/>
      <c r="AS74" s="965"/>
      <c r="AT74" s="966"/>
      <c r="AU74" s="1683"/>
      <c r="AV74" s="965"/>
      <c r="AW74" s="966"/>
      <c r="AX74" s="967"/>
      <c r="CC74" s="8"/>
      <c r="CD74" s="28"/>
      <c r="CE74" s="8"/>
      <c r="CF74" s="8"/>
      <c r="CG74" s="8"/>
      <c r="CO74" s="62">
        <v>12</v>
      </c>
      <c r="CP74" s="63" t="s">
        <v>110</v>
      </c>
      <c r="CQ74" s="64">
        <f>SUMIF(CI76:CM76,"対馬市",CI77:CM77)*'実績用　（17コース）A3'!AL74</f>
        <v>0</v>
      </c>
      <c r="CR74" s="65">
        <f>SUMIF(CI76:CM76,"対馬市",CI78:CM78)*'実績用　（17コース）A3'!AL76</f>
        <v>0</v>
      </c>
      <c r="CS74" s="66">
        <f>SUM('実績用　（17コース）A3'!T79:AH79)</f>
        <v>0</v>
      </c>
      <c r="CT74" s="83"/>
      <c r="CU74" s="67" t="s">
        <v>11</v>
      </c>
      <c r="CV74" s="68" t="s">
        <v>110</v>
      </c>
      <c r="CW74" s="69" t="str">
        <f>IF('実績用　（17コース）A3'!O74="","0",DB74/CU75)</f>
        <v>0</v>
      </c>
      <c r="CX74" s="70" t="str">
        <f>IF('実績用　（17コース）A3'!O74="","0",DB75/CU75)</f>
        <v>0</v>
      </c>
      <c r="CY74" s="71">
        <f>CW74*'実績用　（17コース）A3'!AL74</f>
        <v>0</v>
      </c>
      <c r="CZ74" s="72">
        <f>CX74*'実績用　（17コース）A3'!AL76</f>
        <v>0</v>
      </c>
      <c r="DA74" s="73">
        <f>CY74+CZ74</f>
        <v>0</v>
      </c>
      <c r="DB74" s="66">
        <f>SUM('実績用　（17コース）A3'!T76:AH76)</f>
        <v>0</v>
      </c>
      <c r="DD74" s="74" t="s">
        <v>110</v>
      </c>
      <c r="DE74" s="69" t="str">
        <f>IF(('実績用　（17コース）A3'!P74)="","0",('実績用　（17コース）A3'!AL74+'実績用　（17コース）A3'!AL76)*'実績用　（17コース）A3'!P74*1000)</f>
        <v>0</v>
      </c>
      <c r="DF74" s="69">
        <f>COUNTA('実績用　（17コース）A3'!O74)*('実績用　（17コース）A3'!AL74+'実績用　（17コース）A3'!AL76)</f>
        <v>0</v>
      </c>
      <c r="DG74" s="69">
        <f>COUNTA('実績用　（17コース）A3'!Q74)*('実績用　（17コース）A3'!AL74+'実績用　（17コース）A3'!AL76)</f>
        <v>0</v>
      </c>
      <c r="DH74" s="69">
        <f>COUNTA('実績用　（17コース）A3'!R74)*('実績用　（17コース）A3'!AL74+'実績用　（17コース）A3'!AL76)</f>
        <v>0</v>
      </c>
      <c r="DO74" s="5">
        <v>71</v>
      </c>
      <c r="DP74" s="5" t="s">
        <v>236</v>
      </c>
      <c r="DQ74" s="5" t="s">
        <v>673</v>
      </c>
      <c r="DR74" s="186">
        <v>200</v>
      </c>
      <c r="DX74" s="1">
        <v>100</v>
      </c>
      <c r="EA74" s="8"/>
      <c r="EB74" s="8"/>
      <c r="EC74" s="8"/>
    </row>
    <row r="75" spans="2:157" ht="16.5" customHeight="1">
      <c r="B75" s="1327"/>
      <c r="C75" s="1335"/>
      <c r="D75" s="1337"/>
      <c r="E75" s="1689"/>
      <c r="F75" s="1690"/>
      <c r="G75" s="1690"/>
      <c r="H75" s="1690"/>
      <c r="I75" s="1690"/>
      <c r="J75" s="1690"/>
      <c r="K75" s="1690"/>
      <c r="L75" s="1691"/>
      <c r="M75" s="652" t="s">
        <v>112</v>
      </c>
      <c r="N75" s="1666"/>
      <c r="O75" s="482"/>
      <c r="P75" s="76"/>
      <c r="Q75" s="473"/>
      <c r="R75" s="488"/>
      <c r="S75" s="713"/>
      <c r="T75" s="819" t="str">
        <f>IF(T74="","",VLOOKUP(T74,$DO:$DR,2,FALSE))</f>
        <v/>
      </c>
      <c r="U75" s="820"/>
      <c r="V75" s="821"/>
      <c r="W75" s="819" t="str">
        <f>IF(W74="","",VLOOKUP(W74,$DO:$DR,2,FALSE))</f>
        <v/>
      </c>
      <c r="X75" s="820"/>
      <c r="Y75" s="821"/>
      <c r="Z75" s="819" t="str">
        <f>IF(Z74="","",VLOOKUP(Z74,$DO:$DR,2,FALSE))</f>
        <v/>
      </c>
      <c r="AA75" s="820"/>
      <c r="AB75" s="821"/>
      <c r="AC75" s="819" t="str">
        <f>IF(AC74="","",VLOOKUP(AC74,$DO:$DR,2,FALSE))</f>
        <v/>
      </c>
      <c r="AD75" s="820"/>
      <c r="AE75" s="821"/>
      <c r="AF75" s="819" t="str">
        <f>IF(AF74="","",VLOOKUP(AF74,$DO:$DR,2,FALSE))</f>
        <v/>
      </c>
      <c r="AG75" s="820"/>
      <c r="AH75" s="820"/>
      <c r="AI75" s="1671"/>
      <c r="AJ75" s="645"/>
      <c r="AK75" s="645"/>
      <c r="AL75" s="1678"/>
      <c r="AM75" s="1679"/>
      <c r="AN75" s="1681"/>
      <c r="AO75" s="1681"/>
      <c r="AP75" s="1682"/>
      <c r="AQ75" s="637"/>
      <c r="AR75" s="638"/>
      <c r="AS75" s="1394"/>
      <c r="AT75" s="1395"/>
      <c r="AU75" s="1620"/>
      <c r="AV75" s="1394"/>
      <c r="AW75" s="1395"/>
      <c r="AX75" s="1620"/>
      <c r="CC75" s="8"/>
      <c r="CD75" s="28"/>
      <c r="CE75" s="8"/>
      <c r="CF75" s="8"/>
      <c r="CG75" s="8"/>
      <c r="CO75" s="78"/>
      <c r="CP75" s="79" t="s">
        <v>111</v>
      </c>
      <c r="CQ75" s="80">
        <f>SUMIF(CI76:CM76,"壱岐市",CI77:CM77)*'実績用　（17コース）A3'!AL74</f>
        <v>0</v>
      </c>
      <c r="CR75" s="81">
        <f>SUMIF(CI76:CM76,"壱岐市",CI78:CM78)*'実績用　（17コース）A3'!AL76</f>
        <v>0</v>
      </c>
      <c r="CS75" s="82">
        <f>CS74</f>
        <v>0</v>
      </c>
      <c r="CT75" s="83"/>
      <c r="CU75" s="851">
        <f>COUNTA('実績用　（17コース）A3'!O74:O79)</f>
        <v>0</v>
      </c>
      <c r="CV75" s="84" t="s">
        <v>111</v>
      </c>
      <c r="CW75" s="85" t="str">
        <f>IF('実績用　（17コース）A3'!O75="","0",DB74/CU75)</f>
        <v>0</v>
      </c>
      <c r="CX75" s="86" t="str">
        <f>IF('実績用　（17コース）A3'!O75="","0",DB75/CU75)</f>
        <v>0</v>
      </c>
      <c r="CY75" s="87">
        <f>CW75*'実績用　（17コース）A3'!AL74</f>
        <v>0</v>
      </c>
      <c r="CZ75" s="88">
        <f>CX75*'実績用　（17コース）A3'!AL76</f>
        <v>0</v>
      </c>
      <c r="DA75" s="89">
        <f t="shared" ref="DA75:DA79" si="22">CY75+CZ75</f>
        <v>0</v>
      </c>
      <c r="DB75" s="82">
        <f>CO128</f>
        <v>0</v>
      </c>
      <c r="DD75" s="90" t="s">
        <v>111</v>
      </c>
      <c r="DE75" s="85" t="str">
        <f>IF(('実績用　（17コース）A3'!P75)="","0",('実績用　（17コース）A3'!AL74+'実績用　（17コース）A3'!AL76)*'実績用　（17コース）A3'!P75*1000)</f>
        <v>0</v>
      </c>
      <c r="DF75" s="85">
        <f>COUNTA('実績用　（17コース）A3'!O75)*('実績用　（17コース）A3'!AL74+'実績用　（17コース）A3'!AL76)</f>
        <v>0</v>
      </c>
      <c r="DG75" s="85">
        <f>COUNTA('実績用　（17コース）A3'!Q75)*('実績用　（17コース）A3'!AL74+'実績用　（17コース）A3'!AL76)</f>
        <v>0</v>
      </c>
      <c r="DH75" s="85">
        <f>COUNTA('実績用　（17コース）A3'!R75)*('実績用　（17コース）A3'!AL74+'実績用　（17コース）A3'!AL76)</f>
        <v>0</v>
      </c>
      <c r="DN75" s="18"/>
      <c r="DO75" s="5">
        <v>72</v>
      </c>
      <c r="DP75" s="5" t="s">
        <v>237</v>
      </c>
      <c r="DQ75" s="5" t="s">
        <v>673</v>
      </c>
      <c r="DR75" s="186">
        <v>100</v>
      </c>
      <c r="DX75" s="1">
        <v>50</v>
      </c>
      <c r="EA75" s="8"/>
      <c r="EB75" s="8"/>
      <c r="EC75" s="8"/>
    </row>
    <row r="76" spans="2:157" ht="16.5" customHeight="1">
      <c r="B76" s="1327"/>
      <c r="C76" s="1668" t="s">
        <v>508</v>
      </c>
      <c r="D76" s="1669"/>
      <c r="E76" s="1689"/>
      <c r="F76" s="1690"/>
      <c r="G76" s="1690"/>
      <c r="H76" s="1690"/>
      <c r="I76" s="1690"/>
      <c r="J76" s="1690"/>
      <c r="K76" s="1690"/>
      <c r="L76" s="1691"/>
      <c r="M76" s="652" t="s">
        <v>45</v>
      </c>
      <c r="N76" s="1666"/>
      <c r="O76" s="482"/>
      <c r="P76" s="76"/>
      <c r="Q76" s="473"/>
      <c r="R76" s="486"/>
      <c r="S76" s="713"/>
      <c r="T76" s="853" t="str">
        <f>IF(T74="","",VLOOKUP(T74,$DO:$DR,4,FALSE))</f>
        <v/>
      </c>
      <c r="U76" s="854"/>
      <c r="V76" s="855"/>
      <c r="W76" s="853" t="str">
        <f>IF(W74="","",VLOOKUP(W74,$DO:$DR,4,FALSE))</f>
        <v/>
      </c>
      <c r="X76" s="854"/>
      <c r="Y76" s="855"/>
      <c r="Z76" s="853" t="str">
        <f>IF(Z74="","",VLOOKUP(Z74,$DO:$DR,4,FALSE))</f>
        <v/>
      </c>
      <c r="AA76" s="854"/>
      <c r="AB76" s="855"/>
      <c r="AC76" s="853" t="str">
        <f>IF(AC74="","",VLOOKUP(AC74,$DO:$DR,4,FALSE))</f>
        <v/>
      </c>
      <c r="AD76" s="854"/>
      <c r="AE76" s="855"/>
      <c r="AF76" s="853" t="str">
        <f>IF(AF74="","",VLOOKUP(AF74,$DO:$DR,4,FALSE))</f>
        <v/>
      </c>
      <c r="AG76" s="854"/>
      <c r="AH76" s="855"/>
      <c r="AI76" s="1670" t="s">
        <v>284</v>
      </c>
      <c r="AJ76" s="1672">
        <f>CS75+DB75</f>
        <v>0</v>
      </c>
      <c r="AK76" s="1672"/>
      <c r="AL76" s="1684"/>
      <c r="AM76" s="1685"/>
      <c r="AN76" s="1681">
        <f>(AJ76*AL76)</f>
        <v>0</v>
      </c>
      <c r="AO76" s="1681"/>
      <c r="AP76" s="1682"/>
      <c r="AQ76" s="637"/>
      <c r="AR76" s="638"/>
      <c r="AS76" s="1617"/>
      <c r="AT76" s="1618"/>
      <c r="AU76" s="1619"/>
      <c r="AV76" s="1617"/>
      <c r="AW76" s="1618"/>
      <c r="AX76" s="1619"/>
      <c r="CC76" s="8"/>
      <c r="CD76" s="28"/>
      <c r="CE76" s="8"/>
      <c r="CF76" s="8"/>
      <c r="CG76" s="8"/>
      <c r="CH76" s="91" t="s">
        <v>48</v>
      </c>
      <c r="CI76" s="92" t="e">
        <f>VLOOKUP('実績用　（17コース）A3'!T77,$DS:$DW,5,FALSE)</f>
        <v>#N/A</v>
      </c>
      <c r="CJ76" s="92" t="e">
        <f>VLOOKUP('実績用　（17コース）A3'!W77,$DS:$DW,5,FALSE)</f>
        <v>#N/A</v>
      </c>
      <c r="CK76" s="92" t="e">
        <f>VLOOKUP('実績用　（17コース）A3'!Z77,$DS:$DW,5,FALSE)</f>
        <v>#N/A</v>
      </c>
      <c r="CL76" s="92" t="e">
        <f>VLOOKUP('実績用　（17コース）A3'!AC77,$DS:$DW,5,FALSE)</f>
        <v>#N/A</v>
      </c>
      <c r="CM76" s="92" t="e">
        <f>VLOOKUP('実績用　（17コース）A3'!AF77,$DS:$DW,5,FALSE)</f>
        <v>#N/A</v>
      </c>
      <c r="CO76" s="78"/>
      <c r="CP76" s="79" t="s">
        <v>45</v>
      </c>
      <c r="CQ76" s="80">
        <f>SUMIF(CI76:CM76,"五島市",CI77:CM77)*'実績用　（17コース）A3'!AL74</f>
        <v>0</v>
      </c>
      <c r="CR76" s="81">
        <f>SUMIF(CI76:CM76,"五島市",CI78:CM78)*'実績用　（17コース）A3'!AL76</f>
        <v>0</v>
      </c>
      <c r="CS76" s="96"/>
      <c r="CT76" s="83"/>
      <c r="CU76" s="852"/>
      <c r="CV76" s="84" t="s">
        <v>45</v>
      </c>
      <c r="CW76" s="85" t="str">
        <f>IF('実績用　（17コース）A3'!O76="","0",DB74/CU75)</f>
        <v>0</v>
      </c>
      <c r="CX76" s="86" t="str">
        <f>IF('実績用　（17コース）A3'!O76="","0",DB75/CU75)</f>
        <v>0</v>
      </c>
      <c r="CY76" s="87">
        <f>CW76*'実績用　（17コース）A3'!AL74</f>
        <v>0</v>
      </c>
      <c r="CZ76" s="88">
        <f>CX76*'実績用　（17コース）A3'!AL76</f>
        <v>0</v>
      </c>
      <c r="DA76" s="89">
        <f t="shared" si="22"/>
        <v>0</v>
      </c>
      <c r="DB76" s="93"/>
      <c r="DD76" s="90" t="s">
        <v>45</v>
      </c>
      <c r="DE76" s="85" t="str">
        <f>IF(('実績用　（17コース）A3'!P76)="","0",('実績用　（17コース）A3'!AL74+'実績用　（17コース）A3'!AL76)*'実績用　（17コース）A3'!P76*1000)</f>
        <v>0</v>
      </c>
      <c r="DF76" s="85">
        <f>COUNTA('実績用　（17コース）A3'!O76)*('実績用　（17コース）A3'!AL74+'実績用　（17コース）A3'!AL76)</f>
        <v>0</v>
      </c>
      <c r="DG76" s="85">
        <f>COUNTA('実績用　（17コース）A3'!Q76)*('実績用　（17コース）A3'!AL74+'実績用　（17コース）A3'!AL76)</f>
        <v>0</v>
      </c>
      <c r="DH76" s="85">
        <f>COUNTA('実績用　（17コース）A3'!R76)*('実績用　（17コース）A3'!AL74+'実績用　（17コース）A3'!AL76)</f>
        <v>0</v>
      </c>
      <c r="DN76" s="18"/>
      <c r="DO76" s="5">
        <v>73</v>
      </c>
      <c r="DP76" s="5" t="s">
        <v>238</v>
      </c>
      <c r="DQ76" s="5" t="s">
        <v>673</v>
      </c>
      <c r="DR76" s="186">
        <v>0</v>
      </c>
      <c r="DX76" s="1">
        <v>0</v>
      </c>
      <c r="EA76" s="8"/>
      <c r="EB76" s="8"/>
      <c r="EC76" s="8"/>
    </row>
    <row r="77" spans="2:157" ht="16.5" customHeight="1" thickBot="1">
      <c r="B77" s="1327"/>
      <c r="C77" s="1660"/>
      <c r="D77" s="1661"/>
      <c r="E77" s="1614"/>
      <c r="F77" s="1615"/>
      <c r="G77" s="1615"/>
      <c r="H77" s="1615"/>
      <c r="I77" s="1615"/>
      <c r="J77" s="1615"/>
      <c r="K77" s="1615"/>
      <c r="L77" s="1692"/>
      <c r="M77" s="652" t="s">
        <v>53</v>
      </c>
      <c r="N77" s="1666"/>
      <c r="O77" s="482"/>
      <c r="P77" s="76"/>
      <c r="Q77" s="473"/>
      <c r="R77" s="486"/>
      <c r="S77" s="846" t="s">
        <v>54</v>
      </c>
      <c r="T77" s="94"/>
      <c r="U77" s="849" t="str">
        <f>IF(T77="","",VLOOKUP(T77,$DS:$DV,3,FALSE))</f>
        <v/>
      </c>
      <c r="V77" s="895"/>
      <c r="W77" s="94"/>
      <c r="X77" s="849" t="str">
        <f>IF(W77="","",VLOOKUP(W77,$DS:$DV,3,FALSE))</f>
        <v/>
      </c>
      <c r="Y77" s="895"/>
      <c r="Z77" s="94"/>
      <c r="AA77" s="849" t="str">
        <f>IF(Z77="","",VLOOKUP(Z77,$DS:$DV,3,FALSE))</f>
        <v/>
      </c>
      <c r="AB77" s="895"/>
      <c r="AC77" s="94"/>
      <c r="AD77" s="849" t="str">
        <f>IF(AC77="","",VLOOKUP(AC77,$DS:$DV,3,FALSE))</f>
        <v/>
      </c>
      <c r="AE77" s="895"/>
      <c r="AF77" s="94"/>
      <c r="AG77" s="849" t="str">
        <f>IF(AF77="","",VLOOKUP(AF77,'実績用　（17コース）A3'!$DS:$DV,3,FALSE))</f>
        <v/>
      </c>
      <c r="AH77" s="1667"/>
      <c r="AI77" s="1671"/>
      <c r="AJ77" s="645"/>
      <c r="AK77" s="645"/>
      <c r="AL77" s="1678"/>
      <c r="AM77" s="1679"/>
      <c r="AN77" s="1686"/>
      <c r="AO77" s="1686"/>
      <c r="AP77" s="1687"/>
      <c r="AQ77" s="637"/>
      <c r="AR77" s="638"/>
      <c r="AS77" s="1392"/>
      <c r="AT77" s="1393"/>
      <c r="AU77" s="1688"/>
      <c r="AV77" s="1392"/>
      <c r="AW77" s="1393"/>
      <c r="AX77" s="1674"/>
      <c r="CC77" s="8"/>
      <c r="CD77" s="28"/>
      <c r="CE77" s="8"/>
      <c r="CF77" s="8"/>
      <c r="CG77" s="8"/>
      <c r="CH77" s="91" t="s">
        <v>56</v>
      </c>
      <c r="CI77" s="95" t="e">
        <f>VLOOKUP('実績用　（17コース）A3'!T77,$DS:$DW,4,FALSE)</f>
        <v>#N/A</v>
      </c>
      <c r="CJ77" s="95" t="e">
        <f>VLOOKUP('実績用　（17コース）A3'!W77,$DS:$DW,4,FALSE)</f>
        <v>#N/A</v>
      </c>
      <c r="CK77" s="95" t="e">
        <f>VLOOKUP('実績用　（17コース）A3'!Z77,$DS:$DW,4,FALSE)</f>
        <v>#N/A</v>
      </c>
      <c r="CL77" s="95" t="e">
        <f>VLOOKUP('実績用　（17コース）A3'!AC77,$DS:$DW,4,FALSE)</f>
        <v>#N/A</v>
      </c>
      <c r="CM77" s="95" t="e">
        <f>VLOOKUP('実績用　（17コース）A3'!AF77,$DS:$DW,4,FALSE)</f>
        <v>#N/A</v>
      </c>
      <c r="CO77" s="78"/>
      <c r="CP77" s="79" t="s">
        <v>53</v>
      </c>
      <c r="CQ77" s="80">
        <f>SUMIF(CI76:CM76,"新上五島町",CI77:CM77)*'実績用　（17コース）A3'!AL74</f>
        <v>0</v>
      </c>
      <c r="CR77" s="81">
        <f>SUMIF(CI76:CM76,"上五島",CI78:CM78)*'実績用　（17コース）A3'!AL76</f>
        <v>0</v>
      </c>
      <c r="CS77" s="96"/>
      <c r="CT77" s="83"/>
      <c r="CU77" s="97"/>
      <c r="CV77" s="84" t="s">
        <v>53</v>
      </c>
      <c r="CW77" s="85" t="str">
        <f>IF('実績用　（17コース）A3'!O77="","0",DB74/CU75)</f>
        <v>0</v>
      </c>
      <c r="CX77" s="86" t="str">
        <f>IF('実績用　（17コース）A3'!O77="","0",DB75/CU75)</f>
        <v>0</v>
      </c>
      <c r="CY77" s="87">
        <f>CW77*'実績用　（17コース）A3'!AL74</f>
        <v>0</v>
      </c>
      <c r="CZ77" s="88">
        <f>CX77*'実績用　（17コース）A3'!AL76</f>
        <v>0</v>
      </c>
      <c r="DA77" s="89">
        <f t="shared" si="22"/>
        <v>0</v>
      </c>
      <c r="DB77" s="93"/>
      <c r="DC77" s="98"/>
      <c r="DD77" s="90" t="s">
        <v>53</v>
      </c>
      <c r="DE77" s="85" t="str">
        <f>IF(('実績用　（17コース）A3'!P77)="","0",('実績用　（17コース）A3'!AL74+'実績用　（17コース）A3'!AL76)*'実績用　（17コース）A3'!P77*1000)</f>
        <v>0</v>
      </c>
      <c r="DF77" s="85">
        <f>COUNTA('実績用　（17コース）A3'!O77)*('実績用　（17コース）A3'!AL74+'実績用　（17コース）A3'!AL76)</f>
        <v>0</v>
      </c>
      <c r="DG77" s="85">
        <f>COUNTA('実績用　（17コース）A3'!Q77)*('実績用　（17コース）A3'!AL74+'実績用　（17コース）A3'!AL76)</f>
        <v>0</v>
      </c>
      <c r="DH77" s="85">
        <f>COUNTA('実績用　（17コース）A3'!R77)*('実績用　（17コース）A3'!AL74+'実績用　（17コース）A3'!AL76)</f>
        <v>0</v>
      </c>
      <c r="DN77" s="18"/>
      <c r="DO77" s="5">
        <v>74</v>
      </c>
      <c r="DP77" s="5" t="s">
        <v>239</v>
      </c>
      <c r="DQ77" s="5" t="s">
        <v>673</v>
      </c>
      <c r="DR77" s="186" t="s">
        <v>184</v>
      </c>
      <c r="EA77" s="8"/>
      <c r="EB77" s="8"/>
      <c r="EC77" s="8"/>
    </row>
    <row r="78" spans="2:157" ht="16.5" customHeight="1">
      <c r="B78" s="1327"/>
      <c r="C78" s="1662"/>
      <c r="D78" s="1663"/>
      <c r="E78" s="835" t="s">
        <v>378</v>
      </c>
      <c r="F78" s="1693"/>
      <c r="G78" s="613"/>
      <c r="H78" s="613"/>
      <c r="I78" s="885" t="s">
        <v>379</v>
      </c>
      <c r="J78" s="613"/>
      <c r="K78" s="613"/>
      <c r="L78" s="650"/>
      <c r="M78" s="652" t="s">
        <v>61</v>
      </c>
      <c r="N78" s="1666"/>
      <c r="O78" s="482"/>
      <c r="P78" s="76"/>
      <c r="Q78" s="489"/>
      <c r="R78" s="486"/>
      <c r="S78" s="847"/>
      <c r="T78" s="604" t="str">
        <f>IF(T77="","",VLOOKUP(T77,$DS:$DV,2,FALSE))</f>
        <v/>
      </c>
      <c r="U78" s="605"/>
      <c r="V78" s="606"/>
      <c r="W78" s="604" t="str">
        <f>IF(W77="","",VLOOKUP(W77,$DS:$DV,2,FALSE))</f>
        <v/>
      </c>
      <c r="X78" s="605"/>
      <c r="Y78" s="606"/>
      <c r="Z78" s="604" t="str">
        <f>IF(Z77="","",VLOOKUP(Z77,$DS:$DV,2,FALSE))</f>
        <v/>
      </c>
      <c r="AA78" s="605"/>
      <c r="AB78" s="606"/>
      <c r="AC78" s="604" t="str">
        <f>IF(AC77="","",VLOOKUP(AC77,$DS:$DV,2,FALSE))</f>
        <v/>
      </c>
      <c r="AD78" s="605"/>
      <c r="AE78" s="606"/>
      <c r="AF78" s="604" t="str">
        <f>IF(AF77="","",VLOOKUP(AF77,'実績用　（17コース）A3'!$DS:$DV,2,FALSE))</f>
        <v/>
      </c>
      <c r="AG78" s="605"/>
      <c r="AH78" s="605"/>
      <c r="AI78" s="1497" t="s">
        <v>62</v>
      </c>
      <c r="AJ78" s="1372"/>
      <c r="AK78" s="1373"/>
      <c r="AL78" s="1646">
        <f>AL74+AL76</f>
        <v>0</v>
      </c>
      <c r="AM78" s="1647"/>
      <c r="AN78" s="1650">
        <f>AN74+AN76</f>
        <v>0</v>
      </c>
      <c r="AO78" s="1650"/>
      <c r="AP78" s="1651"/>
      <c r="AQ78" s="637"/>
      <c r="AR78" s="638"/>
      <c r="AS78" s="1394"/>
      <c r="AT78" s="1395"/>
      <c r="AU78" s="1620"/>
      <c r="AV78" s="1394"/>
      <c r="AW78" s="1395"/>
      <c r="AX78" s="1620"/>
      <c r="CC78" s="8"/>
      <c r="CD78" s="28"/>
      <c r="CE78" s="8"/>
      <c r="CF78" s="8"/>
      <c r="CG78" s="8"/>
      <c r="CH78" s="91" t="s">
        <v>64</v>
      </c>
      <c r="CI78" s="95" t="e">
        <f>CI77</f>
        <v>#N/A</v>
      </c>
      <c r="CJ78" s="95" t="e">
        <f t="shared" ref="CJ78:CM78" si="23">CJ77</f>
        <v>#N/A</v>
      </c>
      <c r="CK78" s="95" t="e">
        <f t="shared" si="23"/>
        <v>#N/A</v>
      </c>
      <c r="CL78" s="95" t="e">
        <f t="shared" si="23"/>
        <v>#N/A</v>
      </c>
      <c r="CM78" s="95" t="e">
        <f t="shared" si="23"/>
        <v>#N/A</v>
      </c>
      <c r="CO78" s="78"/>
      <c r="CP78" s="79" t="s">
        <v>61</v>
      </c>
      <c r="CQ78" s="80">
        <f>SUMIF(CI76:CM76,"小値賀町",CI77:CM77)*'実績用　（17コース）A3'!AL74</f>
        <v>0</v>
      </c>
      <c r="CR78" s="81">
        <f>SUMIF(CI76:CM76,"小値賀",CI78:CM78)*'実績用　（17コース）A3'!AL76</f>
        <v>0</v>
      </c>
      <c r="CS78" s="96"/>
      <c r="CT78" s="83"/>
      <c r="CU78" s="97"/>
      <c r="CV78" s="84" t="s">
        <v>61</v>
      </c>
      <c r="CW78" s="85" t="str">
        <f>IF('実績用　（17コース）A3'!O78="","0",DB74/CU75)</f>
        <v>0</v>
      </c>
      <c r="CX78" s="86" t="str">
        <f>IF('実績用　（17コース）A3'!O78="","0",DB75/CU75)</f>
        <v>0</v>
      </c>
      <c r="CY78" s="87">
        <f>CW78*'実績用　（17コース）A3'!AL74</f>
        <v>0</v>
      </c>
      <c r="CZ78" s="88">
        <f>CX78*'実績用　（17コース）A3'!AL76</f>
        <v>0</v>
      </c>
      <c r="DA78" s="89">
        <f t="shared" si="22"/>
        <v>0</v>
      </c>
      <c r="DB78" s="93"/>
      <c r="DC78" s="98"/>
      <c r="DD78" s="90" t="s">
        <v>61</v>
      </c>
      <c r="DE78" s="85" t="str">
        <f>IF(('実績用　（17コース）A3'!P78)="","0",('実績用　（17コース）A3'!AL74+'実績用　（17コース）A3'!AL76)*'実績用　（17コース）A3'!P78*1000)</f>
        <v>0</v>
      </c>
      <c r="DF78" s="85">
        <f>COUNTA('実績用　（17コース）A3'!O78)*('実績用　（17コース）A3'!AL74+'実績用　（17コース）A3'!AL76)</f>
        <v>0</v>
      </c>
      <c r="DG78" s="85">
        <f>COUNTA('実績用　（17コース）A3'!Q78)*('実績用　（17コース）A3'!AL74+'実績用　（17コース）A3'!AL76)</f>
        <v>0</v>
      </c>
      <c r="DH78" s="85">
        <f>COUNTA('実績用　（17コース）A3'!R78)*('実績用　（17コース）A3'!AL74+'実績用　（17コース）A3'!AL76)</f>
        <v>0</v>
      </c>
      <c r="DN78" s="18"/>
      <c r="DO78" s="5">
        <v>75</v>
      </c>
      <c r="DP78" s="5" t="s">
        <v>240</v>
      </c>
      <c r="DQ78" s="28" t="s">
        <v>673</v>
      </c>
      <c r="DR78" s="186">
        <v>100</v>
      </c>
      <c r="DX78" s="1">
        <v>50</v>
      </c>
      <c r="EA78" s="8"/>
      <c r="EB78" s="8"/>
      <c r="EC78" s="8"/>
    </row>
    <row r="79" spans="2:157" ht="16.5" customHeight="1" thickBot="1">
      <c r="B79" s="1328"/>
      <c r="C79" s="1664"/>
      <c r="D79" s="1665"/>
      <c r="E79" s="838"/>
      <c r="F79" s="1694"/>
      <c r="G79" s="614"/>
      <c r="H79" s="614"/>
      <c r="I79" s="886"/>
      <c r="J79" s="614"/>
      <c r="K79" s="614"/>
      <c r="L79" s="651"/>
      <c r="M79" s="887" t="s">
        <v>68</v>
      </c>
      <c r="N79" s="1673"/>
      <c r="O79" s="483"/>
      <c r="P79" s="100"/>
      <c r="Q79" s="490"/>
      <c r="R79" s="491"/>
      <c r="S79" s="848"/>
      <c r="T79" s="718" t="str">
        <f>IF(T77="","",VLOOKUP(T77,$DS:$DV,4,FALSE))</f>
        <v/>
      </c>
      <c r="U79" s="719"/>
      <c r="V79" s="720"/>
      <c r="W79" s="718" t="str">
        <f>IF(W77="","",VLOOKUP(W77,$DS:$DV,4,FALSE))</f>
        <v/>
      </c>
      <c r="X79" s="719"/>
      <c r="Y79" s="720"/>
      <c r="Z79" s="718" t="str">
        <f>IF(Z77="","",VLOOKUP(Z77,$DS:$DV,4,FALSE))</f>
        <v/>
      </c>
      <c r="AA79" s="719"/>
      <c r="AB79" s="720"/>
      <c r="AC79" s="718" t="str">
        <f>IF(AC77="","",VLOOKUP(AC77,$DS:$DV,4,FALSE))</f>
        <v/>
      </c>
      <c r="AD79" s="719"/>
      <c r="AE79" s="720"/>
      <c r="AF79" s="718" t="str">
        <f>IF(AF77="","",VLOOKUP(AF77,'実績用　（17コース）A3'!$DS:$DV,4,FALSE))</f>
        <v/>
      </c>
      <c r="AG79" s="719"/>
      <c r="AH79" s="719"/>
      <c r="AI79" s="1643"/>
      <c r="AJ79" s="1644"/>
      <c r="AK79" s="1645"/>
      <c r="AL79" s="1648"/>
      <c r="AM79" s="1649"/>
      <c r="AN79" s="1652"/>
      <c r="AO79" s="1652"/>
      <c r="AP79" s="1653"/>
      <c r="AQ79" s="639"/>
      <c r="AR79" s="640"/>
      <c r="AS79" s="1617"/>
      <c r="AT79" s="1618"/>
      <c r="AU79" s="1619"/>
      <c r="AV79" s="1617"/>
      <c r="AW79" s="1618"/>
      <c r="AX79" s="1619"/>
      <c r="CC79" s="8"/>
      <c r="CD79" s="5"/>
      <c r="CE79" s="8"/>
      <c r="CF79" s="8"/>
      <c r="CG79" s="8"/>
      <c r="CO79" s="101"/>
      <c r="CP79" s="102" t="s">
        <v>68</v>
      </c>
      <c r="CQ79" s="103">
        <f>SUMIF(CI76:CM76,"宇久町",CI77:CM77)*'実績用　（17コース）A3'!AL74</f>
        <v>0</v>
      </c>
      <c r="CR79" s="104">
        <f>SUMIF(CI76:CM76,"宇久",CI78:CM78)*'実績用　（17コース）A3'!AL76</f>
        <v>0</v>
      </c>
      <c r="CS79" s="96"/>
      <c r="CT79" s="83"/>
      <c r="CU79" s="105"/>
      <c r="CV79" s="106" t="s">
        <v>68</v>
      </c>
      <c r="CW79" s="107" t="str">
        <f>IF('実績用　（17コース）A3'!O79="","0",DB74/CU75)</f>
        <v>0</v>
      </c>
      <c r="CX79" s="108" t="str">
        <f>IF('実績用　（17コース）A3'!O79="","0",DB75/CU75)</f>
        <v>0</v>
      </c>
      <c r="CY79" s="109">
        <f>CW79*'実績用　（17コース）A3'!AL74</f>
        <v>0</v>
      </c>
      <c r="CZ79" s="110">
        <f>CX79*'実績用　（17コース）A3'!AL76</f>
        <v>0</v>
      </c>
      <c r="DA79" s="111">
        <f t="shared" si="22"/>
        <v>0</v>
      </c>
      <c r="DB79" s="173"/>
      <c r="DD79" s="112" t="s">
        <v>68</v>
      </c>
      <c r="DE79" s="107" t="str">
        <f>IF(('実績用　（17コース）A3'!P79)="","0",('実績用　（17コース）A3'!AL74+'実績用　（17コース）A3'!AL76)*'実績用　（17コース）A3'!P79*1000)</f>
        <v>0</v>
      </c>
      <c r="DF79" s="107">
        <f>COUNTA('実績用　（17コース）A3'!O79)*('実績用　（17コース）A3'!AL74+'実績用　（17コース）A3'!AL76)</f>
        <v>0</v>
      </c>
      <c r="DG79" s="107">
        <f>COUNTA('実績用　（17コース）A3'!Q79)*('実績用　（17コース）A3'!AL74+'実績用　（17コース）A3'!AL76)</f>
        <v>0</v>
      </c>
      <c r="DH79" s="107">
        <f>COUNTA('実績用　（17コース）A3'!R79)*('実績用　（17コース）A3'!AL74+'実績用　（17コース）A3'!AL76)</f>
        <v>0</v>
      </c>
      <c r="DN79" s="8"/>
      <c r="DO79" s="5">
        <v>76</v>
      </c>
      <c r="DP79" s="5" t="s">
        <v>241</v>
      </c>
      <c r="DQ79" s="5" t="s">
        <v>673</v>
      </c>
      <c r="DR79" s="186">
        <v>100</v>
      </c>
      <c r="DX79" s="1">
        <v>50</v>
      </c>
      <c r="EA79" s="8"/>
      <c r="EB79" s="8"/>
      <c r="EC79" s="8"/>
    </row>
    <row r="80" spans="2:157" ht="16.5" customHeight="1" thickTop="1" thickBot="1">
      <c r="B80" s="1327">
        <v>13</v>
      </c>
      <c r="C80" s="1334"/>
      <c r="D80" s="1417"/>
      <c r="E80" s="1614" t="s">
        <v>381</v>
      </c>
      <c r="F80" s="1615"/>
      <c r="G80" s="1615"/>
      <c r="H80" s="1695"/>
      <c r="I80" s="1695"/>
      <c r="J80" s="1695"/>
      <c r="K80" s="1695"/>
      <c r="L80" s="1696"/>
      <c r="M80" s="708" t="s">
        <v>113</v>
      </c>
      <c r="N80" s="1616"/>
      <c r="O80" s="481"/>
      <c r="P80" s="56"/>
      <c r="Q80" s="485"/>
      <c r="R80" s="487"/>
      <c r="S80" s="712" t="s">
        <v>34</v>
      </c>
      <c r="T80" s="57"/>
      <c r="U80" s="872" t="str">
        <f>IF(T80="","",VLOOKUP(T80,$DO:$DR,3,FALSE))</f>
        <v/>
      </c>
      <c r="V80" s="873"/>
      <c r="W80" s="57"/>
      <c r="X80" s="872" t="str">
        <f>IF(W80="","",VLOOKUP(W80,$DO:$DR,3,FALSE))</f>
        <v/>
      </c>
      <c r="Y80" s="873"/>
      <c r="Z80" s="57"/>
      <c r="AA80" s="872" t="str">
        <f>IF(Z80="","",VLOOKUP(Z80,$DO:$DR,3,FALSE))</f>
        <v/>
      </c>
      <c r="AB80" s="873"/>
      <c r="AC80" s="57"/>
      <c r="AD80" s="872" t="str">
        <f>IF(AC80="","",VLOOKUP(AC80,$DO:$DR,3,FALSE))</f>
        <v/>
      </c>
      <c r="AE80" s="873"/>
      <c r="AF80" s="57"/>
      <c r="AG80" s="872" t="str">
        <f>IF(AF80="","",VLOOKUP(AF80,$DO:$DR,3,FALSE))</f>
        <v/>
      </c>
      <c r="AH80" s="1613"/>
      <c r="AI80" s="1675" t="s">
        <v>179</v>
      </c>
      <c r="AJ80" s="631">
        <f>DB80+CS80</f>
        <v>0</v>
      </c>
      <c r="AK80" s="631"/>
      <c r="AL80" s="1676"/>
      <c r="AM80" s="1677"/>
      <c r="AN80" s="1650">
        <f>(AJ80*AL80)</f>
        <v>0</v>
      </c>
      <c r="AO80" s="1650"/>
      <c r="AP80" s="1680"/>
      <c r="AQ80" s="635">
        <f>SUM(P80:P85)*AL84</f>
        <v>0</v>
      </c>
      <c r="AR80" s="636"/>
      <c r="AS80" s="965"/>
      <c r="AT80" s="966"/>
      <c r="AU80" s="1683"/>
      <c r="AV80" s="965"/>
      <c r="AW80" s="966"/>
      <c r="AX80" s="967"/>
      <c r="CC80" s="8"/>
      <c r="CD80" s="5"/>
      <c r="CE80" s="8"/>
      <c r="CF80" s="8"/>
      <c r="CO80" s="62">
        <v>13</v>
      </c>
      <c r="CP80" s="63" t="s">
        <v>110</v>
      </c>
      <c r="CQ80" s="64">
        <f>SUMIF(CI81:CM81,"対馬市",CI82:CM82)*'実績用　（17コース）A3'!AL80</f>
        <v>0</v>
      </c>
      <c r="CR80" s="65">
        <f>SUMIF(CI81:CM81,"対馬市",CI83:CM83)*'実績用　（17コース）A3'!AL82</f>
        <v>0</v>
      </c>
      <c r="CS80" s="66">
        <f>SUM('実績用　（17コース）A3'!T85:AH85)</f>
        <v>0</v>
      </c>
      <c r="CT80" s="83"/>
      <c r="CU80" s="67" t="s">
        <v>11</v>
      </c>
      <c r="CV80" s="68" t="s">
        <v>110</v>
      </c>
      <c r="CW80" s="69" t="str">
        <f>IF('実績用　（17コース）A3'!O80="","0",DB80/CU81)</f>
        <v>0</v>
      </c>
      <c r="CX80" s="70" t="str">
        <f>IF('実績用　（17コース）A3'!O80="","0",DB81/CU81)</f>
        <v>0</v>
      </c>
      <c r="CY80" s="71">
        <f>CW80*'実績用　（17コース）A3'!AL80</f>
        <v>0</v>
      </c>
      <c r="CZ80" s="72">
        <f>CX80*'実績用　（17コース）A3'!AL82</f>
        <v>0</v>
      </c>
      <c r="DA80" s="73">
        <f>CY80+CZ80</f>
        <v>0</v>
      </c>
      <c r="DB80" s="66">
        <f>SUM('実績用　（17コース）A3'!T82:AH82)</f>
        <v>0</v>
      </c>
      <c r="DD80" s="74" t="s">
        <v>110</v>
      </c>
      <c r="DE80" s="69" t="str">
        <f>IF(('実績用　（17コース）A3'!P80)="","0",('実績用　（17コース）A3'!AL80+'実績用　（17コース）A3'!AL82)*'実績用　（17コース）A3'!P80*1000)</f>
        <v>0</v>
      </c>
      <c r="DF80" s="69">
        <f>COUNTA('実績用　（17コース）A3'!O80)*('実績用　（17コース）A3'!AL80+'実績用　（17コース）A3'!AL82)</f>
        <v>0</v>
      </c>
      <c r="DG80" s="69">
        <f>COUNTA('実績用　（17コース）A3'!Q80)*('実績用　（17コース）A3'!AL80+'実績用　（17コース）A3'!AL82)</f>
        <v>0</v>
      </c>
      <c r="DH80" s="69">
        <f>COUNTA('実績用　（17コース）A3'!R80)*('実績用　（17コース）A3'!AL80+'実績用　（17コース）A3'!AL82)</f>
        <v>0</v>
      </c>
      <c r="DN80" s="8"/>
      <c r="DO80" s="5">
        <v>77</v>
      </c>
      <c r="DP80" s="5" t="s">
        <v>242</v>
      </c>
      <c r="DQ80" s="5" t="s">
        <v>39</v>
      </c>
      <c r="DR80" s="186">
        <v>0</v>
      </c>
      <c r="DX80" s="1">
        <v>0</v>
      </c>
      <c r="EA80" s="8"/>
      <c r="EB80" s="8"/>
      <c r="EC80" s="8"/>
    </row>
    <row r="81" spans="2:133" ht="16.5" customHeight="1">
      <c r="B81" s="1327"/>
      <c r="C81" s="1416"/>
      <c r="D81" s="1418"/>
      <c r="E81" s="1689"/>
      <c r="F81" s="1690"/>
      <c r="G81" s="1690"/>
      <c r="H81" s="1690"/>
      <c r="I81" s="1690"/>
      <c r="J81" s="1690"/>
      <c r="K81" s="1690"/>
      <c r="L81" s="1691"/>
      <c r="M81" s="652" t="s">
        <v>112</v>
      </c>
      <c r="N81" s="1666"/>
      <c r="O81" s="482"/>
      <c r="P81" s="76"/>
      <c r="Q81" s="473"/>
      <c r="R81" s="488"/>
      <c r="S81" s="713"/>
      <c r="T81" s="819" t="str">
        <f>IF(T80="","",VLOOKUP(T80,$DO:$DR,2,FALSE))</f>
        <v/>
      </c>
      <c r="U81" s="820"/>
      <c r="V81" s="821"/>
      <c r="W81" s="819" t="str">
        <f>IF(W80="","",VLOOKUP(W80,$DO:$DR,2,FALSE))</f>
        <v/>
      </c>
      <c r="X81" s="820"/>
      <c r="Y81" s="821"/>
      <c r="Z81" s="819" t="str">
        <f>IF(Z80="","",VLOOKUP(Z80,$DO:$DR,2,FALSE))</f>
        <v/>
      </c>
      <c r="AA81" s="820"/>
      <c r="AB81" s="821"/>
      <c r="AC81" s="819" t="str">
        <f>IF(AC80="","",VLOOKUP(AC80,$DO:$DR,2,FALSE))</f>
        <v/>
      </c>
      <c r="AD81" s="820"/>
      <c r="AE81" s="821"/>
      <c r="AF81" s="819" t="str">
        <f>IF(AF80="","",VLOOKUP(AF80,$DO:$DR,2,FALSE))</f>
        <v/>
      </c>
      <c r="AG81" s="820"/>
      <c r="AH81" s="820"/>
      <c r="AI81" s="1671"/>
      <c r="AJ81" s="645"/>
      <c r="AK81" s="645"/>
      <c r="AL81" s="1678"/>
      <c r="AM81" s="1679"/>
      <c r="AN81" s="1681"/>
      <c r="AO81" s="1681"/>
      <c r="AP81" s="1682"/>
      <c r="AQ81" s="637"/>
      <c r="AR81" s="638"/>
      <c r="AS81" s="1394"/>
      <c r="AT81" s="1395"/>
      <c r="AU81" s="1620"/>
      <c r="AV81" s="1394"/>
      <c r="AW81" s="1395"/>
      <c r="AX81" s="1620"/>
      <c r="CC81" s="8"/>
      <c r="CD81" s="5"/>
      <c r="CE81" s="8"/>
      <c r="CF81" s="8"/>
      <c r="CH81" s="91" t="s">
        <v>48</v>
      </c>
      <c r="CI81" s="92" t="e">
        <f>VLOOKUP('実績用　（17コース）A3'!T83,$DS:$DW,5,FALSE)</f>
        <v>#N/A</v>
      </c>
      <c r="CJ81" s="92" t="e">
        <f>VLOOKUP('実績用　（17コース）A3'!W83,$DS:$DW,5,FALSE)</f>
        <v>#N/A</v>
      </c>
      <c r="CK81" s="92" t="e">
        <f>VLOOKUP('実績用　（17コース）A3'!Z83,$DS:$DW,5,FALSE)</f>
        <v>#N/A</v>
      </c>
      <c r="CL81" s="92" t="e">
        <f>VLOOKUP('実績用　（17コース）A3'!AC83,$DS:$DW,5,FALSE)</f>
        <v>#N/A</v>
      </c>
      <c r="CM81" s="92" t="e">
        <f>VLOOKUP('実績用　（17コース）A3'!AF83,$DS:$DW,5,FALSE)</f>
        <v>#N/A</v>
      </c>
      <c r="CO81" s="78"/>
      <c r="CP81" s="79" t="s">
        <v>111</v>
      </c>
      <c r="CQ81" s="80">
        <f>SUMIF(CI81:CM81,"壱岐市",CI82:CM82)*'実績用　（17コース）A3'!AL80</f>
        <v>0</v>
      </c>
      <c r="CR81" s="81">
        <f>SUMIF(CI81:CM81,"壱岐市",CI83:CM83)*'実績用　（17コース）A3'!AL82</f>
        <v>0</v>
      </c>
      <c r="CS81" s="82">
        <f>CS80</f>
        <v>0</v>
      </c>
      <c r="CT81" s="83"/>
      <c r="CU81" s="851">
        <f>COUNTA('実績用　（17コース）A3'!O80:O85)</f>
        <v>0</v>
      </c>
      <c r="CV81" s="84" t="s">
        <v>111</v>
      </c>
      <c r="CW81" s="85" t="str">
        <f>IF('実績用　（17コース）A3'!O81="","0",DB80/CU81)</f>
        <v>0</v>
      </c>
      <c r="CX81" s="86" t="str">
        <f>IF('実績用　（17コース）A3'!O81="","0",DB81/CU81)</f>
        <v>0</v>
      </c>
      <c r="CY81" s="87">
        <f>CW81*'実績用　（17コース）A3'!AL80</f>
        <v>0</v>
      </c>
      <c r="CZ81" s="88">
        <f>CX81*'実績用　（17コース）A3'!AL82</f>
        <v>0</v>
      </c>
      <c r="DA81" s="89">
        <f t="shared" ref="DA81:DA109" si="24">CY81+CZ81</f>
        <v>0</v>
      </c>
      <c r="DB81" s="82">
        <f>CO129</f>
        <v>0</v>
      </c>
      <c r="DD81" s="90" t="s">
        <v>111</v>
      </c>
      <c r="DE81" s="85" t="str">
        <f>IF(('実績用　（17コース）A3'!P81)="","0",('実績用　（17コース）A3'!AL80+'実績用　（17コース）A3'!AL82)*'実績用　（17コース）A3'!P81*1000)</f>
        <v>0</v>
      </c>
      <c r="DF81" s="85">
        <f>COUNTA('実績用　（17コース）A3'!O81)*('実績用　（17コース）A3'!AL80+'実績用　（17コース）A3'!AL82)</f>
        <v>0</v>
      </c>
      <c r="DG81" s="85">
        <f>COUNTA('実績用　（17コース）A3'!Q81)*('実績用　（17コース）A3'!AL80+'実績用　（17コース）A3'!AL82)</f>
        <v>0</v>
      </c>
      <c r="DH81" s="85">
        <f>COUNTA('実績用　（17コース）A3'!R81)*('実績用　（17コース）A3'!AL80+'実績用　（17コース）A3'!AL82)</f>
        <v>0</v>
      </c>
      <c r="DK81" s="28"/>
      <c r="DL81" s="28"/>
      <c r="DM81" s="28"/>
      <c r="DN81" s="18"/>
      <c r="DO81" s="5">
        <v>78</v>
      </c>
      <c r="DP81" s="5" t="s">
        <v>243</v>
      </c>
      <c r="DQ81" s="28" t="s">
        <v>39</v>
      </c>
      <c r="DR81" s="186">
        <v>0</v>
      </c>
      <c r="DX81" s="1">
        <v>0</v>
      </c>
      <c r="EA81" s="8"/>
      <c r="EB81" s="8"/>
      <c r="EC81" s="8"/>
    </row>
    <row r="82" spans="2:133" ht="16.5" customHeight="1">
      <c r="B82" s="1327"/>
      <c r="C82" s="1668" t="s">
        <v>508</v>
      </c>
      <c r="D82" s="1669"/>
      <c r="E82" s="1689"/>
      <c r="F82" s="1690"/>
      <c r="G82" s="1690"/>
      <c r="H82" s="1690"/>
      <c r="I82" s="1690"/>
      <c r="J82" s="1690"/>
      <c r="K82" s="1690"/>
      <c r="L82" s="1691"/>
      <c r="M82" s="652" t="s">
        <v>45</v>
      </c>
      <c r="N82" s="1666"/>
      <c r="O82" s="482"/>
      <c r="P82" s="76"/>
      <c r="Q82" s="473"/>
      <c r="R82" s="486"/>
      <c r="S82" s="713"/>
      <c r="T82" s="853" t="str">
        <f>IF(T80="","",VLOOKUP(T80,$DO:$DR,4,FALSE))</f>
        <v/>
      </c>
      <c r="U82" s="854"/>
      <c r="V82" s="855"/>
      <c r="W82" s="853" t="str">
        <f>IF(W80="","",VLOOKUP(W80,$DO:$DR,4,FALSE))</f>
        <v/>
      </c>
      <c r="X82" s="854"/>
      <c r="Y82" s="855"/>
      <c r="Z82" s="853" t="str">
        <f>IF(Z80="","",VLOOKUP(Z80,$DO:$DR,4,FALSE))</f>
        <v/>
      </c>
      <c r="AA82" s="854"/>
      <c r="AB82" s="855"/>
      <c r="AC82" s="853" t="str">
        <f>IF(AC80="","",VLOOKUP(AC80,$DO:$DR,4,FALSE))</f>
        <v/>
      </c>
      <c r="AD82" s="854"/>
      <c r="AE82" s="855"/>
      <c r="AF82" s="853" t="str">
        <f>IF(AF80="","",VLOOKUP(AF80,$DO:$DR,4,FALSE))</f>
        <v/>
      </c>
      <c r="AG82" s="854"/>
      <c r="AH82" s="855"/>
      <c r="AI82" s="1670" t="s">
        <v>284</v>
      </c>
      <c r="AJ82" s="1672">
        <f>CS81+DB81</f>
        <v>0</v>
      </c>
      <c r="AK82" s="1672"/>
      <c r="AL82" s="1684"/>
      <c r="AM82" s="1685"/>
      <c r="AN82" s="1681">
        <f>(AJ82*AL82)</f>
        <v>0</v>
      </c>
      <c r="AO82" s="1681"/>
      <c r="AP82" s="1682"/>
      <c r="AQ82" s="637"/>
      <c r="AR82" s="638"/>
      <c r="AS82" s="1617"/>
      <c r="AT82" s="1618"/>
      <c r="AU82" s="1619"/>
      <c r="AV82" s="1617"/>
      <c r="AW82" s="1618"/>
      <c r="AX82" s="1619"/>
      <c r="CC82" s="8"/>
      <c r="CD82" s="5"/>
      <c r="CE82" s="8"/>
      <c r="CF82" s="8"/>
      <c r="CH82" s="91" t="s">
        <v>56</v>
      </c>
      <c r="CI82" s="95" t="e">
        <f>VLOOKUP('実績用　（17コース）A3'!T83,$DS:$DW,4,FALSE)</f>
        <v>#N/A</v>
      </c>
      <c r="CJ82" s="95" t="e">
        <f>VLOOKUP('実績用　（17コース）A3'!W83,$DS:$DW,4,FALSE)</f>
        <v>#N/A</v>
      </c>
      <c r="CK82" s="95" t="e">
        <f>VLOOKUP('実績用　（17コース）A3'!Z83,$DS:$DW,4,FALSE)</f>
        <v>#N/A</v>
      </c>
      <c r="CL82" s="95" t="e">
        <f>VLOOKUP('実績用　（17コース）A3'!AC83,$DS:$DW,4,FALSE)</f>
        <v>#N/A</v>
      </c>
      <c r="CM82" s="95" t="e">
        <f>VLOOKUP('実績用　（17コース）A3'!AF83,$DS:$DW,4,FALSE)</f>
        <v>#N/A</v>
      </c>
      <c r="CO82" s="78"/>
      <c r="CP82" s="79" t="s">
        <v>45</v>
      </c>
      <c r="CQ82" s="80">
        <f>SUMIF(CI81:CM81,"五島市",CI82:CM82)*'実績用　（17コース）A3'!AL80</f>
        <v>0</v>
      </c>
      <c r="CR82" s="81">
        <f>SUMIF(CI81:CM81,"五島市",CI83:CM83)*'実績用　（17コース）A3'!AL82</f>
        <v>0</v>
      </c>
      <c r="CS82" s="96"/>
      <c r="CT82" s="83"/>
      <c r="CU82" s="852"/>
      <c r="CV82" s="84" t="s">
        <v>45</v>
      </c>
      <c r="CW82" s="85" t="str">
        <f>IF('実績用　（17コース）A3'!O82="","0",DB80/CU81)</f>
        <v>0</v>
      </c>
      <c r="CX82" s="86" t="str">
        <f>IF('実績用　（17コース）A3'!O82="","0",DB81/CU81)</f>
        <v>0</v>
      </c>
      <c r="CY82" s="87">
        <f>CW82*'実績用　（17コース）A3'!AL80</f>
        <v>0</v>
      </c>
      <c r="CZ82" s="88">
        <f>CX82*'実績用　（17コース）A3'!AL82</f>
        <v>0</v>
      </c>
      <c r="DA82" s="89">
        <f t="shared" si="24"/>
        <v>0</v>
      </c>
      <c r="DB82" s="93"/>
      <c r="DD82" s="90" t="s">
        <v>45</v>
      </c>
      <c r="DE82" s="85" t="str">
        <f>IF(('実績用　（17コース）A3'!P82)="","0",('実績用　（17コース）A3'!AL80+'実績用　（17コース）A3'!AL82)*'実績用　（17コース）A3'!P82*1000)</f>
        <v>0</v>
      </c>
      <c r="DF82" s="85">
        <f>COUNTA('実績用　（17コース）A3'!O82)*('実績用　（17コース）A3'!AL80+'実績用　（17コース）A3'!AL82)</f>
        <v>0</v>
      </c>
      <c r="DG82" s="85">
        <f>COUNTA('実績用　（17コース）A3'!Q82)*('実績用　（17コース）A3'!AL80+'実績用　（17コース）A3'!AL82)</f>
        <v>0</v>
      </c>
      <c r="DH82" s="85">
        <f>COUNTA('実績用　（17コース）A3'!R82)*('実績用　（17コース）A3'!AL80+'実績用　（17コース）A3'!AL82)</f>
        <v>0</v>
      </c>
      <c r="DL82" s="28"/>
      <c r="DM82" s="28"/>
      <c r="DN82" s="8"/>
      <c r="DO82" s="5">
        <v>79</v>
      </c>
      <c r="DP82" s="5" t="s">
        <v>244</v>
      </c>
      <c r="DQ82" s="5" t="s">
        <v>39</v>
      </c>
      <c r="DR82" s="186">
        <v>100</v>
      </c>
      <c r="DX82" s="1">
        <v>50</v>
      </c>
      <c r="EA82" s="8"/>
      <c r="EB82" s="8"/>
      <c r="EC82" s="8"/>
    </row>
    <row r="83" spans="2:133" ht="16.5" customHeight="1" thickBot="1">
      <c r="B83" s="1327"/>
      <c r="C83" s="694"/>
      <c r="D83" s="695"/>
      <c r="E83" s="1614"/>
      <c r="F83" s="1615"/>
      <c r="G83" s="1615"/>
      <c r="H83" s="1615"/>
      <c r="I83" s="1615"/>
      <c r="J83" s="1615"/>
      <c r="K83" s="1615"/>
      <c r="L83" s="1692"/>
      <c r="M83" s="652" t="s">
        <v>53</v>
      </c>
      <c r="N83" s="1666"/>
      <c r="O83" s="482"/>
      <c r="P83" s="76"/>
      <c r="Q83" s="473"/>
      <c r="R83" s="486"/>
      <c r="S83" s="846" t="s">
        <v>54</v>
      </c>
      <c r="T83" s="94"/>
      <c r="U83" s="849" t="str">
        <f>IF(T83="","",VLOOKUP(T83,$DS:$DV,3,FALSE))</f>
        <v/>
      </c>
      <c r="V83" s="895"/>
      <c r="W83" s="94"/>
      <c r="X83" s="849" t="str">
        <f>IF(W83="","",VLOOKUP(W83,$DS:$DV,3,FALSE))</f>
        <v/>
      </c>
      <c r="Y83" s="895"/>
      <c r="Z83" s="94"/>
      <c r="AA83" s="849" t="str">
        <f>IF(Z83="","",VLOOKUP(Z83,$DS:$DV,3,FALSE))</f>
        <v/>
      </c>
      <c r="AB83" s="895"/>
      <c r="AC83" s="94"/>
      <c r="AD83" s="849" t="str">
        <f>IF(AC83="","",VLOOKUP(AC83,$DS:$DV,3,FALSE))</f>
        <v/>
      </c>
      <c r="AE83" s="895"/>
      <c r="AF83" s="94"/>
      <c r="AG83" s="849" t="str">
        <f>IF(AF83="","",VLOOKUP(AF83,'実績用　（17コース）A3'!$DS:$DV,3,FALSE))</f>
        <v/>
      </c>
      <c r="AH83" s="1667"/>
      <c r="AI83" s="1671"/>
      <c r="AJ83" s="645"/>
      <c r="AK83" s="645"/>
      <c r="AL83" s="1678"/>
      <c r="AM83" s="1679"/>
      <c r="AN83" s="1686"/>
      <c r="AO83" s="1686"/>
      <c r="AP83" s="1687"/>
      <c r="AQ83" s="637"/>
      <c r="AR83" s="638"/>
      <c r="AS83" s="1392"/>
      <c r="AT83" s="1393"/>
      <c r="AU83" s="1688"/>
      <c r="AV83" s="1392"/>
      <c r="AW83" s="1393"/>
      <c r="AX83" s="1674"/>
      <c r="CC83" s="8"/>
      <c r="CD83" s="5"/>
      <c r="CE83" s="8"/>
      <c r="CF83" s="8"/>
      <c r="CH83" s="91" t="s">
        <v>64</v>
      </c>
      <c r="CI83" s="95" t="e">
        <f>CI82</f>
        <v>#N/A</v>
      </c>
      <c r="CJ83" s="95" t="e">
        <f t="shared" ref="CJ83:CM83" si="25">CJ82</f>
        <v>#N/A</v>
      </c>
      <c r="CK83" s="95" t="e">
        <f t="shared" si="25"/>
        <v>#N/A</v>
      </c>
      <c r="CL83" s="95" t="e">
        <f t="shared" si="25"/>
        <v>#N/A</v>
      </c>
      <c r="CM83" s="95" t="e">
        <f t="shared" si="25"/>
        <v>#N/A</v>
      </c>
      <c r="CO83" s="78"/>
      <c r="CP83" s="79" t="s">
        <v>53</v>
      </c>
      <c r="CQ83" s="80">
        <f>SUMIF(CI81:CM81,"新上五島町",CI82:CM82)*'実績用　（17コース）A3'!AL80</f>
        <v>0</v>
      </c>
      <c r="CR83" s="81">
        <f>SUMIF(CI81:CM81,"上五島",CI83:CM83)*'実績用　（17コース）A3'!AL82</f>
        <v>0</v>
      </c>
      <c r="CS83" s="96"/>
      <c r="CT83" s="83"/>
      <c r="CU83" s="97"/>
      <c r="CV83" s="84" t="s">
        <v>53</v>
      </c>
      <c r="CW83" s="85" t="str">
        <f>IF('実績用　（17コース）A3'!O83="","0",DB80/CU81)</f>
        <v>0</v>
      </c>
      <c r="CX83" s="86" t="str">
        <f>IF('実績用　（17コース）A3'!O83="","0",DB81/CU81)</f>
        <v>0</v>
      </c>
      <c r="CY83" s="87">
        <f>CW83*'実績用　（17コース）A3'!AL80</f>
        <v>0</v>
      </c>
      <c r="CZ83" s="88">
        <f>CX83*'実績用　（17コース）A3'!AL82</f>
        <v>0</v>
      </c>
      <c r="DA83" s="89">
        <f t="shared" si="24"/>
        <v>0</v>
      </c>
      <c r="DB83" s="93"/>
      <c r="DC83" s="98"/>
      <c r="DD83" s="90" t="s">
        <v>53</v>
      </c>
      <c r="DE83" s="85" t="str">
        <f>IF(('実績用　（17コース）A3'!P83)="","0",('実績用　（17コース）A3'!AL80+'実績用　（17コース）A3'!AL82)*'実績用　（17コース）A3'!P83*1000)</f>
        <v>0</v>
      </c>
      <c r="DF83" s="85">
        <f>COUNTA('実績用　（17コース）A3'!O83)*('実績用　（17コース）A3'!AL80+'実績用　（17コース）A3'!AL82)</f>
        <v>0</v>
      </c>
      <c r="DG83" s="85">
        <f>COUNTA('実績用　（17コース）A3'!Q83)*('実績用　（17コース）A3'!AL80+'実績用　（17コース）A3'!AL82)</f>
        <v>0</v>
      </c>
      <c r="DH83" s="85">
        <f>COUNTA('実績用　（17コース）A3'!R83)*('実績用　（17コース）A3'!AL80+'実績用　（17コース）A3'!AL82)</f>
        <v>0</v>
      </c>
      <c r="DK83" s="28"/>
      <c r="DL83" s="28"/>
      <c r="DM83" s="8"/>
      <c r="DN83" s="8"/>
      <c r="DO83" s="5">
        <v>80</v>
      </c>
      <c r="DP83" s="5" t="s">
        <v>245</v>
      </c>
      <c r="DQ83" s="28" t="s">
        <v>39</v>
      </c>
      <c r="DR83" s="186">
        <v>200</v>
      </c>
      <c r="DX83" s="1">
        <v>100</v>
      </c>
      <c r="EA83" s="8"/>
      <c r="EB83" s="8"/>
      <c r="EC83" s="8"/>
    </row>
    <row r="84" spans="2:133" ht="16.5" customHeight="1">
      <c r="B84" s="1327"/>
      <c r="C84" s="696"/>
      <c r="D84" s="697"/>
      <c r="E84" s="835" t="s">
        <v>378</v>
      </c>
      <c r="F84" s="1693"/>
      <c r="G84" s="613"/>
      <c r="H84" s="613"/>
      <c r="I84" s="885" t="s">
        <v>379</v>
      </c>
      <c r="J84" s="613"/>
      <c r="K84" s="613"/>
      <c r="L84" s="650"/>
      <c r="M84" s="652" t="s">
        <v>61</v>
      </c>
      <c r="N84" s="1666"/>
      <c r="O84" s="482"/>
      <c r="P84" s="76"/>
      <c r="Q84" s="489"/>
      <c r="R84" s="486"/>
      <c r="S84" s="847"/>
      <c r="T84" s="604" t="str">
        <f>IF(T83="","",VLOOKUP(T83,$DS:$DV,2,FALSE))</f>
        <v/>
      </c>
      <c r="U84" s="605"/>
      <c r="V84" s="606"/>
      <c r="W84" s="604" t="str">
        <f>IF(W83="","",VLOOKUP(W83,$DS:$DV,2,FALSE))</f>
        <v/>
      </c>
      <c r="X84" s="605"/>
      <c r="Y84" s="606"/>
      <c r="Z84" s="604" t="str">
        <f>IF(Z83="","",VLOOKUP(Z83,$DS:$DV,2,FALSE))</f>
        <v/>
      </c>
      <c r="AA84" s="605"/>
      <c r="AB84" s="606"/>
      <c r="AC84" s="604" t="str">
        <f>IF(AC83="","",VLOOKUP(AC83,$DS:$DV,2,FALSE))</f>
        <v/>
      </c>
      <c r="AD84" s="605"/>
      <c r="AE84" s="606"/>
      <c r="AF84" s="604" t="str">
        <f>IF(AF83="","",VLOOKUP(AF83,'実績用　（17コース）A3'!$DS:$DV,2,FALSE))</f>
        <v/>
      </c>
      <c r="AG84" s="605"/>
      <c r="AH84" s="605"/>
      <c r="AI84" s="1497" t="s">
        <v>62</v>
      </c>
      <c r="AJ84" s="1372"/>
      <c r="AK84" s="1373"/>
      <c r="AL84" s="1646">
        <f>AL80+AL82</f>
        <v>0</v>
      </c>
      <c r="AM84" s="1647"/>
      <c r="AN84" s="1650">
        <f>AN80+AN82</f>
        <v>0</v>
      </c>
      <c r="AO84" s="1650"/>
      <c r="AP84" s="1651"/>
      <c r="AQ84" s="637"/>
      <c r="AR84" s="638"/>
      <c r="AS84" s="1394"/>
      <c r="AT84" s="1395"/>
      <c r="AU84" s="1620"/>
      <c r="AV84" s="1394"/>
      <c r="AW84" s="1395"/>
      <c r="AX84" s="1620"/>
      <c r="CC84" s="8"/>
      <c r="CD84" s="5"/>
      <c r="CE84" s="8"/>
      <c r="CF84" s="8"/>
      <c r="CO84" s="78"/>
      <c r="CP84" s="79" t="s">
        <v>61</v>
      </c>
      <c r="CQ84" s="80">
        <f>SUMIF(CI81:CM81,"小値賀町",CI82:CM82)*'実績用　（17コース）A3'!AL80</f>
        <v>0</v>
      </c>
      <c r="CR84" s="81">
        <f>SUMIF(CI81:CM81,"小値賀",CI83:CM83)*'実績用　（17コース）A3'!AL82</f>
        <v>0</v>
      </c>
      <c r="CS84" s="96"/>
      <c r="CT84" s="83"/>
      <c r="CU84" s="97"/>
      <c r="CV84" s="84" t="s">
        <v>61</v>
      </c>
      <c r="CW84" s="85" t="str">
        <f>IF('実績用　（17コース）A3'!O84="","0",DB80/CU81)</f>
        <v>0</v>
      </c>
      <c r="CX84" s="86" t="str">
        <f>IF('実績用　（17コース）A3'!O84="","0",DB81/CU81)</f>
        <v>0</v>
      </c>
      <c r="CY84" s="87">
        <f>CW84*'実績用　（17コース）A3'!AL80</f>
        <v>0</v>
      </c>
      <c r="CZ84" s="88">
        <f>CX84*'実績用　（17コース）A3'!AL82</f>
        <v>0</v>
      </c>
      <c r="DA84" s="89">
        <f t="shared" si="24"/>
        <v>0</v>
      </c>
      <c r="DB84" s="93"/>
      <c r="DC84" s="98"/>
      <c r="DD84" s="90" t="s">
        <v>61</v>
      </c>
      <c r="DE84" s="85" t="str">
        <f>IF(('実績用　（17コース）A3'!P84)="","0",('実績用　（17コース）A3'!AL80+'実績用　（17コース）A3'!AL82)*'実績用　（17コース）A3'!P84*1000)</f>
        <v>0</v>
      </c>
      <c r="DF84" s="85">
        <f>COUNTA('実績用　（17コース）A3'!O84)*('実績用　（17コース）A3'!AL80+'実績用　（17コース）A3'!AL82)</f>
        <v>0</v>
      </c>
      <c r="DG84" s="85">
        <f>COUNTA('実績用　（17コース）A3'!Q84)*('実績用　（17コース）A3'!AL80+'実績用　（17コース）A3'!AL82)</f>
        <v>0</v>
      </c>
      <c r="DH84" s="85">
        <f>COUNTA('実績用　（17コース）A3'!R84)*('実績用　（17コース）A3'!AL80+'実績用　（17コース）A3'!AL82)</f>
        <v>0</v>
      </c>
      <c r="DK84" s="28"/>
      <c r="DL84" s="28"/>
      <c r="DM84" s="28"/>
      <c r="DN84" s="8"/>
      <c r="DO84" s="5">
        <v>81</v>
      </c>
      <c r="DP84" s="5" t="s">
        <v>246</v>
      </c>
      <c r="DQ84" s="5" t="s">
        <v>39</v>
      </c>
      <c r="DR84" s="186">
        <v>0</v>
      </c>
      <c r="DV84" s="5"/>
      <c r="DW84" s="5"/>
      <c r="DX84" s="1">
        <v>0</v>
      </c>
      <c r="EA84" s="8"/>
      <c r="EB84" s="8"/>
      <c r="EC84" s="8"/>
    </row>
    <row r="85" spans="2:133" ht="16.5" customHeight="1" thickBot="1">
      <c r="B85" s="1327"/>
      <c r="C85" s="698"/>
      <c r="D85" s="699"/>
      <c r="E85" s="838"/>
      <c r="F85" s="1694"/>
      <c r="G85" s="614"/>
      <c r="H85" s="614"/>
      <c r="I85" s="886"/>
      <c r="J85" s="614"/>
      <c r="K85" s="614"/>
      <c r="L85" s="651"/>
      <c r="M85" s="887" t="s">
        <v>68</v>
      </c>
      <c r="N85" s="1673"/>
      <c r="O85" s="483"/>
      <c r="P85" s="100"/>
      <c r="Q85" s="490"/>
      <c r="R85" s="491"/>
      <c r="S85" s="848"/>
      <c r="T85" s="718" t="str">
        <f>IF(T83="","",VLOOKUP(T83,$DS:$DV,4,FALSE))</f>
        <v/>
      </c>
      <c r="U85" s="719"/>
      <c r="V85" s="720"/>
      <c r="W85" s="718" t="str">
        <f>IF(W83="","",VLOOKUP(W83,$DS:$DV,4,FALSE))</f>
        <v/>
      </c>
      <c r="X85" s="719"/>
      <c r="Y85" s="720"/>
      <c r="Z85" s="718" t="str">
        <f>IF(Z83="","",VLOOKUP(Z83,$DS:$DV,4,FALSE))</f>
        <v/>
      </c>
      <c r="AA85" s="719"/>
      <c r="AB85" s="720"/>
      <c r="AC85" s="718" t="str">
        <f>IF(AC83="","",VLOOKUP(AC83,$DS:$DV,4,FALSE))</f>
        <v/>
      </c>
      <c r="AD85" s="719"/>
      <c r="AE85" s="720"/>
      <c r="AF85" s="718" t="str">
        <f>IF(AF83="","",VLOOKUP(AF83,'実績用　（17コース）A3'!$DS:$DV,4,FALSE))</f>
        <v/>
      </c>
      <c r="AG85" s="719"/>
      <c r="AH85" s="719"/>
      <c r="AI85" s="1643"/>
      <c r="AJ85" s="1644"/>
      <c r="AK85" s="1645"/>
      <c r="AL85" s="1648"/>
      <c r="AM85" s="1649"/>
      <c r="AN85" s="1652"/>
      <c r="AO85" s="1652"/>
      <c r="AP85" s="1653"/>
      <c r="AQ85" s="639"/>
      <c r="AR85" s="640"/>
      <c r="AS85" s="1617"/>
      <c r="AT85" s="1618"/>
      <c r="AU85" s="1619"/>
      <c r="AV85" s="1617"/>
      <c r="AW85" s="1618"/>
      <c r="AX85" s="1619"/>
      <c r="CC85" s="8"/>
      <c r="CD85" s="5"/>
      <c r="CE85" s="8"/>
      <c r="CF85" s="8"/>
      <c r="CO85" s="101"/>
      <c r="CP85" s="102" t="s">
        <v>68</v>
      </c>
      <c r="CQ85" s="103">
        <f>SUMIF(CI81:CM81,"宇久町",CI82:CM82)*'実績用　（17コース）A3'!AL80</f>
        <v>0</v>
      </c>
      <c r="CR85" s="104">
        <f>SUMIF(CI81:CM81,"宇久",CI83:CM83)*'実績用　（17コース）A3'!AL82</f>
        <v>0</v>
      </c>
      <c r="CS85" s="96"/>
      <c r="CT85" s="83"/>
      <c r="CU85" s="105"/>
      <c r="CV85" s="106" t="s">
        <v>68</v>
      </c>
      <c r="CW85" s="107" t="str">
        <f>IF('実績用　（17コース）A3'!O85="","0",DB80/CU81)</f>
        <v>0</v>
      </c>
      <c r="CX85" s="108" t="str">
        <f>IF('実績用　（17コース）A3'!O85="","0",DB81/CU81)</f>
        <v>0</v>
      </c>
      <c r="CY85" s="109">
        <f>CW85*'実績用　（17コース）A3'!AL80</f>
        <v>0</v>
      </c>
      <c r="CZ85" s="110">
        <f>CX85*'実績用　（17コース）A3'!AL82</f>
        <v>0</v>
      </c>
      <c r="DA85" s="111">
        <f t="shared" si="24"/>
        <v>0</v>
      </c>
      <c r="DB85" s="173"/>
      <c r="DD85" s="112" t="s">
        <v>68</v>
      </c>
      <c r="DE85" s="107" t="str">
        <f>IF(('実績用　（17コース）A3'!P85)="","0",('実績用　（17コース）A3'!AL80+'実績用　（17コース）A3'!AL82)*'実績用　（17コース）A3'!P85*1000)</f>
        <v>0</v>
      </c>
      <c r="DF85" s="107">
        <f>COUNTA('実績用　（17コース）A3'!O85)*('実績用　（17コース）A3'!AL80+'実績用　（17コース）A3'!AL82)</f>
        <v>0</v>
      </c>
      <c r="DG85" s="107">
        <f>COUNTA('実績用　（17コース）A3'!Q85)*('実績用　（17コース）A3'!AL80+'実績用　（17コース）A3'!AL82)</f>
        <v>0</v>
      </c>
      <c r="DH85" s="107">
        <f>COUNTA('実績用　（17コース）A3'!R85)*('実績用　（17コース）A3'!AL80+'実績用　（17コース）A3'!AL82)</f>
        <v>0</v>
      </c>
      <c r="DK85" s="28"/>
      <c r="DL85" s="28"/>
      <c r="DM85" s="28"/>
      <c r="DN85" s="8"/>
      <c r="DO85" s="5">
        <v>82</v>
      </c>
      <c r="DP85" s="5" t="s">
        <v>247</v>
      </c>
      <c r="DQ85" s="28" t="s">
        <v>39</v>
      </c>
      <c r="DR85" s="186">
        <v>100</v>
      </c>
      <c r="DV85" s="5"/>
      <c r="DW85" s="5"/>
      <c r="DX85" s="1">
        <v>50</v>
      </c>
      <c r="EA85" s="8"/>
      <c r="EB85" s="8"/>
      <c r="EC85" s="8"/>
    </row>
    <row r="86" spans="2:133" ht="16.5" customHeight="1" thickTop="1" thickBot="1">
      <c r="B86" s="1327">
        <v>14</v>
      </c>
      <c r="C86" s="1334"/>
      <c r="D86" s="1417"/>
      <c r="E86" s="1614" t="s">
        <v>381</v>
      </c>
      <c r="F86" s="1615"/>
      <c r="G86" s="1615"/>
      <c r="H86" s="1695"/>
      <c r="I86" s="1695"/>
      <c r="J86" s="1695"/>
      <c r="K86" s="1695"/>
      <c r="L86" s="1696"/>
      <c r="M86" s="708" t="s">
        <v>113</v>
      </c>
      <c r="N86" s="1616"/>
      <c r="O86" s="481"/>
      <c r="P86" s="56"/>
      <c r="Q86" s="485"/>
      <c r="R86" s="487"/>
      <c r="S86" s="712" t="s">
        <v>34</v>
      </c>
      <c r="T86" s="57"/>
      <c r="U86" s="872" t="str">
        <f>IF(T86="","",VLOOKUP(T86,$DO:$DR,3,FALSE))</f>
        <v/>
      </c>
      <c r="V86" s="873"/>
      <c r="W86" s="57"/>
      <c r="X86" s="872" t="str">
        <f>IF(W86="","",VLOOKUP(W86,$DO:$DR,3,FALSE))</f>
        <v/>
      </c>
      <c r="Y86" s="873"/>
      <c r="Z86" s="57"/>
      <c r="AA86" s="872" t="str">
        <f>IF(Z86="","",VLOOKUP(Z86,$DO:$DR,3,FALSE))</f>
        <v/>
      </c>
      <c r="AB86" s="873"/>
      <c r="AC86" s="57"/>
      <c r="AD86" s="872" t="str">
        <f>IF(AC86="","",VLOOKUP(AC86,$DO:$DR,3,FALSE))</f>
        <v/>
      </c>
      <c r="AE86" s="873"/>
      <c r="AF86" s="57"/>
      <c r="AG86" s="872" t="str">
        <f>IF(AF86="","",VLOOKUP(AF86,$DO:$DR,3,FALSE))</f>
        <v/>
      </c>
      <c r="AH86" s="1613"/>
      <c r="AI86" s="1675" t="s">
        <v>179</v>
      </c>
      <c r="AJ86" s="631">
        <f>DB86+CS86</f>
        <v>0</v>
      </c>
      <c r="AK86" s="631"/>
      <c r="AL86" s="1676"/>
      <c r="AM86" s="1677"/>
      <c r="AN86" s="1650">
        <f>(AJ86*AL86)</f>
        <v>0</v>
      </c>
      <c r="AO86" s="1650"/>
      <c r="AP86" s="1680"/>
      <c r="AQ86" s="635">
        <f>SUM(P86:P91)*AL90</f>
        <v>0</v>
      </c>
      <c r="AR86" s="636"/>
      <c r="AS86" s="965"/>
      <c r="AT86" s="966"/>
      <c r="AU86" s="1683"/>
      <c r="AV86" s="965"/>
      <c r="AW86" s="966"/>
      <c r="AX86" s="967"/>
      <c r="CC86" s="8"/>
      <c r="CD86" s="5"/>
      <c r="CE86" s="8"/>
      <c r="CF86" s="8"/>
      <c r="CI86" s="61"/>
      <c r="CO86" s="381">
        <v>14</v>
      </c>
      <c r="CP86" s="63" t="s">
        <v>110</v>
      </c>
      <c r="CQ86" s="64">
        <f>SUMIF(CI88:CM88,"対馬市",CI89:CM89)*'実績用　（17コース）A3'!AL86</f>
        <v>0</v>
      </c>
      <c r="CR86" s="65">
        <f>SUMIF(CI88:CM88,"対馬市",CI90:CM90)*'実績用　（17コース）A3'!AL88</f>
        <v>0</v>
      </c>
      <c r="CS86" s="66">
        <f>SUM('実績用　（17コース）A3'!T91:AH91)</f>
        <v>0</v>
      </c>
      <c r="CT86" s="14"/>
      <c r="CU86" s="67" t="s">
        <v>11</v>
      </c>
      <c r="CV86" s="68" t="s">
        <v>110</v>
      </c>
      <c r="CW86" s="69" t="str">
        <f>IF('実績用　（17コース）A3'!O86="","0",DB86/CU87)</f>
        <v>0</v>
      </c>
      <c r="CX86" s="70" t="str">
        <f>IF('実績用　（17コース）A3'!O86="","0",DB87/CU87)</f>
        <v>0</v>
      </c>
      <c r="CY86" s="71">
        <f>CW86*'実績用　（17コース）A3'!AL86</f>
        <v>0</v>
      </c>
      <c r="CZ86" s="72">
        <f>CX86*'実績用　（17コース）A3'!AL88</f>
        <v>0</v>
      </c>
      <c r="DA86" s="73">
        <f t="shared" si="24"/>
        <v>0</v>
      </c>
      <c r="DB86" s="66">
        <f>SUM('実績用　（17コース）A3'!T88:AH88)</f>
        <v>0</v>
      </c>
      <c r="DD86" s="74" t="s">
        <v>110</v>
      </c>
      <c r="DE86" s="69" t="str">
        <f>IF(('実績用　（17コース）A3'!P86)="","0",('実績用　（17コース）A3'!AL86+'実績用　（17コース）A3'!AL88)*'実績用　（17コース）A3'!P86*1000)</f>
        <v>0</v>
      </c>
      <c r="DF86" s="69">
        <f>COUNTA('実績用　（17コース）A3'!O86)*('実績用　（17コース）A3'!AL86+'実績用　（17コース）A3'!AL88)</f>
        <v>0</v>
      </c>
      <c r="DG86" s="69">
        <f>COUNTA('実績用　（17コース）A3'!Q86)*('実績用　（17コース）A3'!AL86+'実績用　（17コース）A3'!AL88)</f>
        <v>0</v>
      </c>
      <c r="DH86" s="69">
        <f>COUNTA('実績用　（17コース）A3'!R86)*('実績用　（17コース）A3'!AL86+'実績用　（17コース）A3'!AL88)</f>
        <v>0</v>
      </c>
      <c r="DM86" s="4"/>
      <c r="DN86" s="8"/>
      <c r="DO86" s="5">
        <v>83</v>
      </c>
      <c r="DP86" s="5" t="s">
        <v>248</v>
      </c>
      <c r="DQ86" s="5" t="s">
        <v>39</v>
      </c>
      <c r="DR86" s="186">
        <v>200</v>
      </c>
      <c r="DV86" s="5"/>
      <c r="DW86" s="5"/>
      <c r="DX86" s="1">
        <v>100</v>
      </c>
      <c r="EA86" s="8"/>
      <c r="EB86" s="8"/>
      <c r="EC86" s="8"/>
    </row>
    <row r="87" spans="2:133" ht="16.5" customHeight="1">
      <c r="B87" s="1327"/>
      <c r="C87" s="1416"/>
      <c r="D87" s="1418"/>
      <c r="E87" s="1689"/>
      <c r="F87" s="1690"/>
      <c r="G87" s="1690"/>
      <c r="H87" s="1690"/>
      <c r="I87" s="1690"/>
      <c r="J87" s="1690"/>
      <c r="K87" s="1690"/>
      <c r="L87" s="1691"/>
      <c r="M87" s="652" t="s">
        <v>112</v>
      </c>
      <c r="N87" s="1666"/>
      <c r="O87" s="482"/>
      <c r="P87" s="76"/>
      <c r="Q87" s="473"/>
      <c r="R87" s="488"/>
      <c r="S87" s="713"/>
      <c r="T87" s="819" t="str">
        <f>IF(T86="","",VLOOKUP(T86,$DO:$DR,2,FALSE))</f>
        <v/>
      </c>
      <c r="U87" s="820"/>
      <c r="V87" s="821"/>
      <c r="W87" s="819" t="str">
        <f>IF(W86="","",VLOOKUP(W86,$DO:$DR,2,FALSE))</f>
        <v/>
      </c>
      <c r="X87" s="820"/>
      <c r="Y87" s="821"/>
      <c r="Z87" s="819" t="str">
        <f>IF(Z86="","",VLOOKUP(Z86,$DO:$DR,2,FALSE))</f>
        <v/>
      </c>
      <c r="AA87" s="820"/>
      <c r="AB87" s="821"/>
      <c r="AC87" s="819" t="str">
        <f>IF(AC86="","",VLOOKUP(AC86,$DO:$DR,2,FALSE))</f>
        <v/>
      </c>
      <c r="AD87" s="820"/>
      <c r="AE87" s="821"/>
      <c r="AF87" s="819" t="str">
        <f>IF(AF86="","",VLOOKUP(AF86,$DO:$DR,2,FALSE))</f>
        <v/>
      </c>
      <c r="AG87" s="820"/>
      <c r="AH87" s="820"/>
      <c r="AI87" s="1671"/>
      <c r="AJ87" s="645"/>
      <c r="AK87" s="645"/>
      <c r="AL87" s="1678"/>
      <c r="AM87" s="1679"/>
      <c r="AN87" s="1681"/>
      <c r="AO87" s="1681"/>
      <c r="AP87" s="1682"/>
      <c r="AQ87" s="637"/>
      <c r="AR87" s="638"/>
      <c r="AS87" s="1394"/>
      <c r="AT87" s="1395"/>
      <c r="AU87" s="1620"/>
      <c r="AV87" s="1394"/>
      <c r="AW87" s="1395"/>
      <c r="AX87" s="1620"/>
      <c r="CC87" s="8"/>
      <c r="CD87" s="28"/>
      <c r="CE87" s="8"/>
      <c r="CF87" s="8"/>
      <c r="CO87" s="78"/>
      <c r="CP87" s="79" t="s">
        <v>111</v>
      </c>
      <c r="CQ87" s="80">
        <f>SUMIF(CI88:CM88,"壱岐市",CI89:CM89)*'実績用　（17コース）A3'!AL86</f>
        <v>0</v>
      </c>
      <c r="CR87" s="81">
        <f>SUMIF(CI88:CM88,"壱岐市",CI90:CM90)*'実績用　（17コース）A3'!AL88</f>
        <v>0</v>
      </c>
      <c r="CS87" s="82">
        <f>CS86</f>
        <v>0</v>
      </c>
      <c r="CT87" s="83"/>
      <c r="CU87" s="851">
        <f>COUNTA('実績用　（17コース）A3'!O86:O91)</f>
        <v>0</v>
      </c>
      <c r="CV87" s="84" t="s">
        <v>111</v>
      </c>
      <c r="CW87" s="85" t="str">
        <f>IF('実績用　（17コース）A3'!O87="","0",DB86/CU87)</f>
        <v>0</v>
      </c>
      <c r="CX87" s="86" t="str">
        <f>IF('実績用　（17コース）A3'!O87="","0",DB87/CU87)</f>
        <v>0</v>
      </c>
      <c r="CY87" s="87">
        <f>CW87*'実績用　（17コース）A3'!AL86</f>
        <v>0</v>
      </c>
      <c r="CZ87" s="88">
        <f>CX87*'実績用　（17コース）A3'!AL88</f>
        <v>0</v>
      </c>
      <c r="DA87" s="89">
        <f t="shared" si="24"/>
        <v>0</v>
      </c>
      <c r="DB87" s="82">
        <f>CO130</f>
        <v>0</v>
      </c>
      <c r="DD87" s="90" t="s">
        <v>111</v>
      </c>
      <c r="DE87" s="85" t="str">
        <f>IF(('実績用　（17コース）A3'!P87)="","0",('実績用　（17コース）A3'!AL86+'実績用　（17コース）A3'!AL88)*'実績用　（17コース）A3'!P87*1000)</f>
        <v>0</v>
      </c>
      <c r="DF87" s="85">
        <f>COUNTA('実績用　（17コース）A3'!O87)*('実績用　（17コース）A3'!AL86+'実績用　（17コース）A3'!AL88)</f>
        <v>0</v>
      </c>
      <c r="DG87" s="85">
        <f>COUNTA('実績用　（17コース）A3'!Q87)*('実績用　（17コース）A3'!AL86+'実績用　（17コース）A3'!AL88)</f>
        <v>0</v>
      </c>
      <c r="DH87" s="85">
        <f>COUNTA('実績用　（17コース）A3'!R87)*('実績用　（17コース）A3'!AL86+'実績用　（17コース）A3'!AL88)</f>
        <v>0</v>
      </c>
      <c r="DM87" s="4"/>
      <c r="DN87" s="8"/>
      <c r="DO87" s="5">
        <v>84</v>
      </c>
      <c r="DP87" s="5" t="s">
        <v>249</v>
      </c>
      <c r="DQ87" s="5" t="s">
        <v>39</v>
      </c>
      <c r="DR87" s="186">
        <v>100</v>
      </c>
      <c r="DV87" s="5"/>
      <c r="DW87" s="5"/>
      <c r="DX87" s="1">
        <v>50</v>
      </c>
      <c r="EA87" s="8"/>
      <c r="EB87" s="8"/>
      <c r="EC87" s="8"/>
    </row>
    <row r="88" spans="2:133" ht="16.5" customHeight="1">
      <c r="B88" s="1327"/>
      <c r="C88" s="1668" t="s">
        <v>508</v>
      </c>
      <c r="D88" s="1669"/>
      <c r="E88" s="1689"/>
      <c r="F88" s="1690"/>
      <c r="G88" s="1690"/>
      <c r="H88" s="1690"/>
      <c r="I88" s="1690"/>
      <c r="J88" s="1690"/>
      <c r="K88" s="1690"/>
      <c r="L88" s="1691"/>
      <c r="M88" s="652" t="s">
        <v>45</v>
      </c>
      <c r="N88" s="1666"/>
      <c r="O88" s="482"/>
      <c r="P88" s="76"/>
      <c r="Q88" s="473"/>
      <c r="R88" s="486"/>
      <c r="S88" s="713"/>
      <c r="T88" s="853" t="str">
        <f>IF(T86="","",VLOOKUP(T86,$DO:$DR,4,FALSE))</f>
        <v/>
      </c>
      <c r="U88" s="854"/>
      <c r="V88" s="855"/>
      <c r="W88" s="853" t="str">
        <f>IF(W86="","",VLOOKUP(W86,$DO:$DR,4,FALSE))</f>
        <v/>
      </c>
      <c r="X88" s="854"/>
      <c r="Y88" s="855"/>
      <c r="Z88" s="853" t="str">
        <f>IF(Z86="","",VLOOKUP(Z86,$DO:$DR,4,FALSE))</f>
        <v/>
      </c>
      <c r="AA88" s="854"/>
      <c r="AB88" s="855"/>
      <c r="AC88" s="853" t="str">
        <f>IF(AC86="","",VLOOKUP(AC86,$DO:$DR,4,FALSE))</f>
        <v/>
      </c>
      <c r="AD88" s="854"/>
      <c r="AE88" s="855"/>
      <c r="AF88" s="853" t="str">
        <f>IF(AF86="","",VLOOKUP(AF86,$DO:$DR,4,FALSE))</f>
        <v/>
      </c>
      <c r="AG88" s="854"/>
      <c r="AH88" s="855"/>
      <c r="AI88" s="1670" t="s">
        <v>284</v>
      </c>
      <c r="AJ88" s="1672">
        <f>CS87+DB87</f>
        <v>0</v>
      </c>
      <c r="AK88" s="1672"/>
      <c r="AL88" s="1684"/>
      <c r="AM88" s="1685"/>
      <c r="AN88" s="1681">
        <f>(AJ88*AL88)</f>
        <v>0</v>
      </c>
      <c r="AO88" s="1681"/>
      <c r="AP88" s="1682"/>
      <c r="AQ88" s="637"/>
      <c r="AR88" s="638"/>
      <c r="AS88" s="1617"/>
      <c r="AT88" s="1618"/>
      <c r="AU88" s="1619"/>
      <c r="AV88" s="1617"/>
      <c r="AW88" s="1618"/>
      <c r="AX88" s="1619"/>
      <c r="CC88" s="8"/>
      <c r="CD88" s="28"/>
      <c r="CE88" s="8"/>
      <c r="CF88" s="8"/>
      <c r="CH88" s="91" t="s">
        <v>48</v>
      </c>
      <c r="CI88" s="92" t="e">
        <f>VLOOKUP('実績用　（17コース）A3'!T89,$DS:$DW,5,FALSE)</f>
        <v>#N/A</v>
      </c>
      <c r="CJ88" s="92" t="e">
        <f>VLOOKUP('実績用　（17コース）A3'!W89,$DS:$DW,5,FALSE)</f>
        <v>#N/A</v>
      </c>
      <c r="CK88" s="92" t="e">
        <f>VLOOKUP('実績用　（17コース）A3'!Z89,$DS:$DW,5,FALSE)</f>
        <v>#N/A</v>
      </c>
      <c r="CL88" s="92" t="e">
        <f>VLOOKUP('実績用　（17コース）A3'!AC89,$DS:$DW,5,FALSE)</f>
        <v>#N/A</v>
      </c>
      <c r="CM88" s="92" t="e">
        <f>VLOOKUP('実績用　（17コース）A3'!AF89,$DS:$DW,5,FALSE)</f>
        <v>#N/A</v>
      </c>
      <c r="CO88" s="78"/>
      <c r="CP88" s="79" t="s">
        <v>45</v>
      </c>
      <c r="CQ88" s="80">
        <f>SUMIF(CI88:CM88,"五島市",CI89:CM89)*'実績用　（17コース）A3'!AL86</f>
        <v>0</v>
      </c>
      <c r="CR88" s="81">
        <f>SUMIF(CI88:CM88,"五島市",CI90:CM90)*'実績用　（17コース）A3'!AL88</f>
        <v>0</v>
      </c>
      <c r="CS88" s="36"/>
      <c r="CT88" s="83"/>
      <c r="CU88" s="852"/>
      <c r="CV88" s="84" t="s">
        <v>45</v>
      </c>
      <c r="CW88" s="85" t="str">
        <f>IF('実績用　（17コース）A3'!O88="","0",DB86/CU87)</f>
        <v>0</v>
      </c>
      <c r="CX88" s="86" t="str">
        <f>IF('実績用　（17コース）A3'!O88="","0",DB87/CU87)</f>
        <v>0</v>
      </c>
      <c r="CY88" s="87">
        <f>CW88*'実績用　（17コース）A3'!AL86</f>
        <v>0</v>
      </c>
      <c r="CZ88" s="88">
        <f>CX88*'実績用　（17コース）A3'!AL88</f>
        <v>0</v>
      </c>
      <c r="DA88" s="89">
        <f t="shared" si="24"/>
        <v>0</v>
      </c>
      <c r="DB88" s="93"/>
      <c r="DD88" s="90" t="s">
        <v>45</v>
      </c>
      <c r="DE88" s="85" t="str">
        <f>IF(('実績用　（17コース）A3'!P88)="","0",('実績用　（17コース）A3'!AL86+'実績用　（17コース）A3'!AL88)*'実績用　（17コース）A3'!P88*1000)</f>
        <v>0</v>
      </c>
      <c r="DF88" s="85">
        <f>COUNTA('実績用　（17コース）A3'!O88)*('実績用　（17コース）A3'!AL86+'実績用　（17コース）A3'!AL88)</f>
        <v>0</v>
      </c>
      <c r="DG88" s="85">
        <f>COUNTA('実績用　（17コース）A3'!Q88)*('実績用　（17コース）A3'!AL86+'実績用　（17コース）A3'!AL88)</f>
        <v>0</v>
      </c>
      <c r="DH88" s="85">
        <f>COUNTA('実績用　（17コース）A3'!R88)*('実績用　（17コース）A3'!AL86+'実績用　（17コース）A3'!AL88)</f>
        <v>0</v>
      </c>
      <c r="DM88" s="4"/>
      <c r="DN88" s="8"/>
      <c r="DO88" s="5">
        <v>85</v>
      </c>
      <c r="DP88" s="5" t="s">
        <v>250</v>
      </c>
      <c r="DQ88" s="5" t="s">
        <v>39</v>
      </c>
      <c r="DR88" s="186">
        <v>200</v>
      </c>
      <c r="DV88" s="5"/>
      <c r="DW88" s="5"/>
      <c r="DX88" s="1">
        <v>100</v>
      </c>
      <c r="EA88" s="8"/>
      <c r="EB88" s="8"/>
      <c r="EC88" s="8"/>
    </row>
    <row r="89" spans="2:133" ht="16.5" customHeight="1" thickBot="1">
      <c r="B89" s="1327"/>
      <c r="C89" s="694"/>
      <c r="D89" s="695"/>
      <c r="E89" s="1614"/>
      <c r="F89" s="1615"/>
      <c r="G89" s="1615"/>
      <c r="H89" s="1615"/>
      <c r="I89" s="1615"/>
      <c r="J89" s="1615"/>
      <c r="K89" s="1615"/>
      <c r="L89" s="1692"/>
      <c r="M89" s="652" t="s">
        <v>53</v>
      </c>
      <c r="N89" s="1666"/>
      <c r="O89" s="482"/>
      <c r="P89" s="76"/>
      <c r="Q89" s="473"/>
      <c r="R89" s="486"/>
      <c r="S89" s="846" t="s">
        <v>54</v>
      </c>
      <c r="T89" s="94"/>
      <c r="U89" s="849" t="str">
        <f>IF(T89="","",VLOOKUP(T89,$DS:$DV,3,FALSE))</f>
        <v/>
      </c>
      <c r="V89" s="895"/>
      <c r="W89" s="94"/>
      <c r="X89" s="849" t="str">
        <f>IF(W89="","",VLOOKUP(W89,$DS:$DV,3,FALSE))</f>
        <v/>
      </c>
      <c r="Y89" s="895"/>
      <c r="Z89" s="94"/>
      <c r="AA89" s="849" t="str">
        <f>IF(Z89="","",VLOOKUP(Z89,$DS:$DV,3,FALSE))</f>
        <v/>
      </c>
      <c r="AB89" s="895"/>
      <c r="AC89" s="94"/>
      <c r="AD89" s="849" t="str">
        <f>IF(AC89="","",VLOOKUP(AC89,$DS:$DV,3,FALSE))</f>
        <v/>
      </c>
      <c r="AE89" s="895"/>
      <c r="AF89" s="94"/>
      <c r="AG89" s="849" t="str">
        <f>IF(AF89="","",VLOOKUP(AF89,'実績用　（17コース）A3'!$DS:$DV,3,FALSE))</f>
        <v/>
      </c>
      <c r="AH89" s="1667"/>
      <c r="AI89" s="1671"/>
      <c r="AJ89" s="645"/>
      <c r="AK89" s="645"/>
      <c r="AL89" s="1678"/>
      <c r="AM89" s="1679"/>
      <c r="AN89" s="1686"/>
      <c r="AO89" s="1686"/>
      <c r="AP89" s="1687"/>
      <c r="AQ89" s="637"/>
      <c r="AR89" s="638"/>
      <c r="AS89" s="1392"/>
      <c r="AT89" s="1393"/>
      <c r="AU89" s="1688"/>
      <c r="AV89" s="1392"/>
      <c r="AW89" s="1393"/>
      <c r="AX89" s="1674"/>
      <c r="CC89" s="8"/>
      <c r="CD89" s="28"/>
      <c r="CE89" s="8"/>
      <c r="CF89" s="8"/>
      <c r="CH89" s="91" t="s">
        <v>56</v>
      </c>
      <c r="CI89" s="95" t="e">
        <f>VLOOKUP('実績用　（17コース）A3'!T89,$DS:$DW,4,FALSE)</f>
        <v>#N/A</v>
      </c>
      <c r="CJ89" s="95" t="e">
        <f>VLOOKUP('実績用　（17コース）A3'!W89,$DS:$DW,4,FALSE)</f>
        <v>#N/A</v>
      </c>
      <c r="CK89" s="95" t="e">
        <f>VLOOKUP('実績用　（17コース）A3'!Z89,$DS:$DW,4,FALSE)</f>
        <v>#N/A</v>
      </c>
      <c r="CL89" s="95" t="e">
        <f>VLOOKUP('実績用　（17コース）A3'!AC89,$DS:$DW,4,FALSE)</f>
        <v>#N/A</v>
      </c>
      <c r="CM89" s="95" t="e">
        <f>VLOOKUP('実績用　（17コース）A3'!AF89,$DS:$DW,4,FALSE)</f>
        <v>#N/A</v>
      </c>
      <c r="CO89" s="78"/>
      <c r="CP89" s="79" t="s">
        <v>53</v>
      </c>
      <c r="CQ89" s="80">
        <f>SUMIF(CI88:CM88,"新上五島町",CI89:CM89)*'実績用　（17コース）A3'!AL86</f>
        <v>0</v>
      </c>
      <c r="CR89" s="81">
        <f>SUMIF(CI88:CM88,"上五島",CI90:CM90)*'実績用　（17コース）A3'!AL88</f>
        <v>0</v>
      </c>
      <c r="CS89" s="96"/>
      <c r="CT89" s="83"/>
      <c r="CU89" s="97"/>
      <c r="CV89" s="84" t="s">
        <v>53</v>
      </c>
      <c r="CW89" s="85" t="str">
        <f>IF('実績用　（17コース）A3'!O89="","0",DB86/CU87)</f>
        <v>0</v>
      </c>
      <c r="CX89" s="86" t="str">
        <f>IF('実績用　（17コース）A3'!O89="","0",DB87/CU87)</f>
        <v>0</v>
      </c>
      <c r="CY89" s="87">
        <f>CW89*'実績用　（17コース）A3'!AL86</f>
        <v>0</v>
      </c>
      <c r="CZ89" s="88">
        <f>CX89*'実績用　（17コース）A3'!AL88</f>
        <v>0</v>
      </c>
      <c r="DA89" s="89">
        <f t="shared" si="24"/>
        <v>0</v>
      </c>
      <c r="DB89" s="93"/>
      <c r="DC89" s="98"/>
      <c r="DD89" s="90" t="s">
        <v>53</v>
      </c>
      <c r="DE89" s="85" t="str">
        <f>IF(('実績用　（17コース）A3'!P89)="","0",('実績用　（17コース）A3'!AL86+'実績用　（17コース）A3'!AL88)*'実績用　（17コース）A3'!P89*1000)</f>
        <v>0</v>
      </c>
      <c r="DF89" s="85">
        <f>COUNTA('実績用　（17コース）A3'!O89)*('実績用　（17コース）A3'!AL86+'実績用　（17コース）A3'!AL88)</f>
        <v>0</v>
      </c>
      <c r="DG89" s="85">
        <f>COUNTA('実績用　（17コース）A3'!Q89)*('実績用　（17コース）A3'!AL86+'実績用　（17コース）A3'!AL88)</f>
        <v>0</v>
      </c>
      <c r="DH89" s="85">
        <f>COUNTA('実績用　（17コース）A3'!R89)*('実績用　（17コース）A3'!AL86+'実績用　（17コース）A3'!AL88)</f>
        <v>0</v>
      </c>
      <c r="DM89" s="4"/>
      <c r="DN89" s="8"/>
      <c r="DO89" s="5">
        <v>86</v>
      </c>
      <c r="DP89" s="5" t="s">
        <v>251</v>
      </c>
      <c r="DQ89" s="5" t="s">
        <v>39</v>
      </c>
      <c r="DR89" s="186">
        <v>100</v>
      </c>
      <c r="DV89" s="5"/>
      <c r="DW89" s="5"/>
      <c r="DX89" s="1">
        <v>50</v>
      </c>
      <c r="EA89" s="8"/>
      <c r="EB89" s="8"/>
      <c r="EC89" s="8"/>
    </row>
    <row r="90" spans="2:133" ht="16.5" customHeight="1">
      <c r="B90" s="1327"/>
      <c r="C90" s="696"/>
      <c r="D90" s="697"/>
      <c r="E90" s="835" t="s">
        <v>378</v>
      </c>
      <c r="F90" s="1693"/>
      <c r="G90" s="613"/>
      <c r="H90" s="613"/>
      <c r="I90" s="885" t="s">
        <v>379</v>
      </c>
      <c r="J90" s="613"/>
      <c r="K90" s="613"/>
      <c r="L90" s="650"/>
      <c r="M90" s="652" t="s">
        <v>61</v>
      </c>
      <c r="N90" s="1666"/>
      <c r="O90" s="482"/>
      <c r="P90" s="76"/>
      <c r="Q90" s="489"/>
      <c r="R90" s="486"/>
      <c r="S90" s="847"/>
      <c r="T90" s="604" t="str">
        <f>IF(T89="","",VLOOKUP(T89,$DS:$DV,2,FALSE))</f>
        <v/>
      </c>
      <c r="U90" s="605"/>
      <c r="V90" s="606"/>
      <c r="W90" s="604" t="str">
        <f>IF(W89="","",VLOOKUP(W89,$DS:$DV,2,FALSE))</f>
        <v/>
      </c>
      <c r="X90" s="605"/>
      <c r="Y90" s="606"/>
      <c r="Z90" s="604" t="str">
        <f>IF(Z89="","",VLOOKUP(Z89,$DS:$DV,2,FALSE))</f>
        <v/>
      </c>
      <c r="AA90" s="605"/>
      <c r="AB90" s="606"/>
      <c r="AC90" s="604" t="str">
        <f>IF(AC89="","",VLOOKUP(AC89,$DS:$DV,2,FALSE))</f>
        <v/>
      </c>
      <c r="AD90" s="605"/>
      <c r="AE90" s="606"/>
      <c r="AF90" s="604" t="str">
        <f>IF(AF89="","",VLOOKUP(AF89,'実績用　（17コース）A3'!$DS:$DV,2,FALSE))</f>
        <v/>
      </c>
      <c r="AG90" s="605"/>
      <c r="AH90" s="605"/>
      <c r="AI90" s="1497" t="s">
        <v>62</v>
      </c>
      <c r="AJ90" s="1372"/>
      <c r="AK90" s="1373"/>
      <c r="AL90" s="1646">
        <f>AL86+AL88</f>
        <v>0</v>
      </c>
      <c r="AM90" s="1647"/>
      <c r="AN90" s="1650">
        <f>AN86+AN88</f>
        <v>0</v>
      </c>
      <c r="AO90" s="1650"/>
      <c r="AP90" s="1651"/>
      <c r="AQ90" s="637"/>
      <c r="AR90" s="638"/>
      <c r="AS90" s="1394"/>
      <c r="AT90" s="1395"/>
      <c r="AU90" s="1620"/>
      <c r="AV90" s="1394"/>
      <c r="AW90" s="1395"/>
      <c r="AX90" s="1620"/>
      <c r="CC90" s="8"/>
      <c r="CD90" s="28"/>
      <c r="CE90" s="8"/>
      <c r="CF90" s="8"/>
      <c r="CH90" s="91" t="s">
        <v>64</v>
      </c>
      <c r="CI90" s="95" t="e">
        <f>CI89</f>
        <v>#N/A</v>
      </c>
      <c r="CJ90" s="95" t="e">
        <f>CJ89</f>
        <v>#N/A</v>
      </c>
      <c r="CK90" s="95" t="e">
        <f>CK89</f>
        <v>#N/A</v>
      </c>
      <c r="CL90" s="95" t="e">
        <f>CL89</f>
        <v>#N/A</v>
      </c>
      <c r="CM90" s="95" t="e">
        <f>CM89</f>
        <v>#N/A</v>
      </c>
      <c r="CO90" s="78"/>
      <c r="CP90" s="79" t="s">
        <v>61</v>
      </c>
      <c r="CQ90" s="80">
        <f>SUMIF(CI88:CM88,"小値賀町",CI89:CM89)*'実績用　（17コース）A3'!AL86</f>
        <v>0</v>
      </c>
      <c r="CR90" s="81">
        <f>SUMIF(CI88:CM88,"小値賀",CI90:CM90)*'実績用　（17コース）A3'!AL88</f>
        <v>0</v>
      </c>
      <c r="CS90" s="96"/>
      <c r="CT90" s="83"/>
      <c r="CU90" s="97"/>
      <c r="CV90" s="84" t="s">
        <v>61</v>
      </c>
      <c r="CW90" s="85" t="str">
        <f>IF('実績用　（17コース）A3'!O90="","0",DB86/CU87)</f>
        <v>0</v>
      </c>
      <c r="CX90" s="86" t="str">
        <f>IF('実績用　（17コース）A3'!O90="","0",DB87/CU87)</f>
        <v>0</v>
      </c>
      <c r="CY90" s="87">
        <f>CW90*'実績用　（17コース）A3'!AL86</f>
        <v>0</v>
      </c>
      <c r="CZ90" s="88">
        <f>CX90*'実績用　（17コース）A3'!AL88</f>
        <v>0</v>
      </c>
      <c r="DA90" s="89">
        <f t="shared" si="24"/>
        <v>0</v>
      </c>
      <c r="DB90" s="93"/>
      <c r="DC90" s="98"/>
      <c r="DD90" s="90" t="s">
        <v>61</v>
      </c>
      <c r="DE90" s="85" t="str">
        <f>IF(('実績用　（17コース）A3'!P90)="","0",('実績用　（17コース）A3'!AL86+'実績用　（17コース）A3'!AL88)*'実績用　（17コース）A3'!P90*1000)</f>
        <v>0</v>
      </c>
      <c r="DF90" s="85">
        <f>COUNTA('実績用　（17コース）A3'!O90)*('実績用　（17コース）A3'!AL86+'実績用　（17コース）A3'!AL88)</f>
        <v>0</v>
      </c>
      <c r="DG90" s="85">
        <f>COUNTA('実績用　（17コース）A3'!Q90)*('実績用　（17コース）A3'!AL86+'実績用　（17コース）A3'!AL88)</f>
        <v>0</v>
      </c>
      <c r="DH90" s="85">
        <f>COUNTA('実績用　（17コース）A3'!R90)*('実績用　（17コース）A3'!AL86+'実績用　（17コース）A3'!AL88)</f>
        <v>0</v>
      </c>
      <c r="DM90" s="4"/>
      <c r="DN90" s="8"/>
      <c r="DO90" s="5">
        <v>87</v>
      </c>
      <c r="DP90" s="5" t="s">
        <v>252</v>
      </c>
      <c r="DQ90" s="5" t="s">
        <v>39</v>
      </c>
      <c r="DR90" s="186">
        <v>1100</v>
      </c>
      <c r="DV90" s="5"/>
      <c r="DW90" s="5"/>
      <c r="DX90" s="1">
        <v>550</v>
      </c>
      <c r="EA90" s="8"/>
      <c r="EB90" s="8"/>
      <c r="EC90" s="8"/>
    </row>
    <row r="91" spans="2:133" ht="16.5" customHeight="1" thickBot="1">
      <c r="B91" s="1328"/>
      <c r="C91" s="698"/>
      <c r="D91" s="699"/>
      <c r="E91" s="838"/>
      <c r="F91" s="1694"/>
      <c r="G91" s="614"/>
      <c r="H91" s="614"/>
      <c r="I91" s="886"/>
      <c r="J91" s="614"/>
      <c r="K91" s="614"/>
      <c r="L91" s="651"/>
      <c r="M91" s="887" t="s">
        <v>68</v>
      </c>
      <c r="N91" s="1673"/>
      <c r="O91" s="483"/>
      <c r="P91" s="100"/>
      <c r="Q91" s="490"/>
      <c r="R91" s="491"/>
      <c r="S91" s="848"/>
      <c r="T91" s="718" t="str">
        <f>IF(T89="","",VLOOKUP(T89,$DS:$DV,4,FALSE))</f>
        <v/>
      </c>
      <c r="U91" s="719"/>
      <c r="V91" s="720"/>
      <c r="W91" s="718" t="str">
        <f>IF(W89="","",VLOOKUP(W89,$DS:$DV,4,FALSE))</f>
        <v/>
      </c>
      <c r="X91" s="719"/>
      <c r="Y91" s="720"/>
      <c r="Z91" s="718" t="str">
        <f>IF(Z89="","",VLOOKUP(Z89,$DS:$DV,4,FALSE))</f>
        <v/>
      </c>
      <c r="AA91" s="719"/>
      <c r="AB91" s="720"/>
      <c r="AC91" s="718" t="str">
        <f>IF(AC89="","",VLOOKUP(AC89,$DS:$DV,4,FALSE))</f>
        <v/>
      </c>
      <c r="AD91" s="719"/>
      <c r="AE91" s="720"/>
      <c r="AF91" s="718" t="str">
        <f>IF(AF89="","",VLOOKUP(AF89,'実績用　（17コース）A3'!$DS:$DV,4,FALSE))</f>
        <v/>
      </c>
      <c r="AG91" s="719"/>
      <c r="AH91" s="719"/>
      <c r="AI91" s="1643"/>
      <c r="AJ91" s="1644"/>
      <c r="AK91" s="1645"/>
      <c r="AL91" s="1648"/>
      <c r="AM91" s="1649"/>
      <c r="AN91" s="1652"/>
      <c r="AO91" s="1652"/>
      <c r="AP91" s="1653"/>
      <c r="AQ91" s="639"/>
      <c r="AR91" s="640"/>
      <c r="AS91" s="1617"/>
      <c r="AT91" s="1618"/>
      <c r="AU91" s="1619"/>
      <c r="AV91" s="1617"/>
      <c r="AW91" s="1618"/>
      <c r="AX91" s="1619"/>
      <c r="CC91" s="8"/>
      <c r="CD91" s="28"/>
      <c r="CE91" s="8"/>
      <c r="CF91" s="8"/>
      <c r="CO91" s="101"/>
      <c r="CP91" s="102" t="s">
        <v>68</v>
      </c>
      <c r="CQ91" s="103">
        <f>SUMIF(CI88:CM88,"宇久町",CI89:CM89)*'実績用　（17コース）A3'!AL86</f>
        <v>0</v>
      </c>
      <c r="CR91" s="104">
        <f>SUMIF(CI88:CM88,"宇久",CI90:CM90)*'実績用　（17コース）A3'!AL88</f>
        <v>0</v>
      </c>
      <c r="CS91" s="36"/>
      <c r="CT91" s="83"/>
      <c r="CU91" s="105"/>
      <c r="CV91" s="106" t="s">
        <v>68</v>
      </c>
      <c r="CW91" s="107" t="str">
        <f>IF('実績用　（17コース）A3'!O91="","0",DB86/CU87)</f>
        <v>0</v>
      </c>
      <c r="CX91" s="108" t="str">
        <f>IF('実績用　（17コース）A3'!O91="","0",DB87/CU87)</f>
        <v>0</v>
      </c>
      <c r="CY91" s="109">
        <f>CW91*'実績用　（17コース）A3'!AL86</f>
        <v>0</v>
      </c>
      <c r="CZ91" s="110">
        <f>CX91*'実績用　（17コース）A3'!AL88</f>
        <v>0</v>
      </c>
      <c r="DA91" s="111">
        <f t="shared" si="24"/>
        <v>0</v>
      </c>
      <c r="DB91" s="93"/>
      <c r="DD91" s="112" t="s">
        <v>68</v>
      </c>
      <c r="DE91" s="107" t="str">
        <f>IF(('実績用　（17コース）A3'!P91)="","0",('実績用　（17コース）A3'!AL86+'実績用　（17コース）A3'!AL88)*'実績用　（17コース）A3'!P91*1000)</f>
        <v>0</v>
      </c>
      <c r="DF91" s="107">
        <f>COUNTA('実績用　（17コース）A3'!O91)*('実績用　（17コース）A3'!AL86+'実績用　（17コース）A3'!AL88)</f>
        <v>0</v>
      </c>
      <c r="DG91" s="107">
        <f>COUNTA('実績用　（17コース）A3'!Q91)*('実績用　（17コース）A3'!AL86+'実績用　（17コース）A3'!AL88)</f>
        <v>0</v>
      </c>
      <c r="DH91" s="107">
        <f>COUNTA('実績用　（17コース）A3'!R91)*('実績用　（17コース）A3'!AL86+'実績用　（17コース）A3'!AL88)</f>
        <v>0</v>
      </c>
      <c r="DM91" s="4"/>
      <c r="DN91" s="8"/>
      <c r="DO91" s="5">
        <v>88</v>
      </c>
      <c r="DP91" s="5" t="s">
        <v>252</v>
      </c>
      <c r="DQ91" s="5" t="s">
        <v>618</v>
      </c>
      <c r="DR91" s="186">
        <v>2300</v>
      </c>
      <c r="DV91" s="5"/>
      <c r="DW91" s="5"/>
      <c r="DX91" s="1">
        <v>1150</v>
      </c>
      <c r="EA91" s="8"/>
      <c r="EB91" s="8"/>
      <c r="EC91" s="8"/>
    </row>
    <row r="92" spans="2:133" ht="16.5" customHeight="1" thickBot="1">
      <c r="B92" s="1327">
        <v>15</v>
      </c>
      <c r="C92" s="1334"/>
      <c r="D92" s="1336"/>
      <c r="E92" s="1614" t="s">
        <v>381</v>
      </c>
      <c r="F92" s="1615"/>
      <c r="G92" s="1615"/>
      <c r="H92" s="1695"/>
      <c r="I92" s="1695"/>
      <c r="J92" s="1695"/>
      <c r="K92" s="1695"/>
      <c r="L92" s="1696"/>
      <c r="M92" s="708" t="s">
        <v>113</v>
      </c>
      <c r="N92" s="1616"/>
      <c r="O92" s="481"/>
      <c r="P92" s="56"/>
      <c r="Q92" s="477"/>
      <c r="R92" s="492"/>
      <c r="S92" s="712" t="s">
        <v>34</v>
      </c>
      <c r="T92" s="57"/>
      <c r="U92" s="872" t="str">
        <f>IF(T92="","",VLOOKUP(T92,$DO:$DR,3,FALSE))</f>
        <v/>
      </c>
      <c r="V92" s="873"/>
      <c r="W92" s="57"/>
      <c r="X92" s="872" t="str">
        <f>IF(W92="","",VLOOKUP(W92,$DO:$DR,3,FALSE))</f>
        <v/>
      </c>
      <c r="Y92" s="873"/>
      <c r="Z92" s="57"/>
      <c r="AA92" s="872" t="str">
        <f>IF(Z92="","",VLOOKUP(Z92,$DO:$DR,3,FALSE))</f>
        <v/>
      </c>
      <c r="AB92" s="873"/>
      <c r="AC92" s="57"/>
      <c r="AD92" s="872" t="str">
        <f>IF(AC92="","",VLOOKUP(AC92,$DO:$DR,3,FALSE))</f>
        <v/>
      </c>
      <c r="AE92" s="873"/>
      <c r="AF92" s="57"/>
      <c r="AG92" s="872" t="str">
        <f>IF(AF92="","",VLOOKUP(AF92,$DO:$DR,3,FALSE))</f>
        <v/>
      </c>
      <c r="AH92" s="1613"/>
      <c r="AI92" s="1675" t="s">
        <v>179</v>
      </c>
      <c r="AJ92" s="631">
        <f>DB92+CS92</f>
        <v>0</v>
      </c>
      <c r="AK92" s="631"/>
      <c r="AL92" s="1676"/>
      <c r="AM92" s="1677"/>
      <c r="AN92" s="1650">
        <f>(AJ92*AL92)</f>
        <v>0</v>
      </c>
      <c r="AO92" s="1650"/>
      <c r="AP92" s="1680"/>
      <c r="AQ92" s="635">
        <f>SUM(P92:P97)*AL96</f>
        <v>0</v>
      </c>
      <c r="AR92" s="636"/>
      <c r="AS92" s="965"/>
      <c r="AT92" s="966"/>
      <c r="AU92" s="1683"/>
      <c r="AV92" s="965"/>
      <c r="AW92" s="966"/>
      <c r="AX92" s="967"/>
      <c r="CC92" s="8"/>
      <c r="CD92" s="28"/>
      <c r="CE92" s="8"/>
      <c r="CF92" s="8"/>
      <c r="CO92" s="62">
        <v>15</v>
      </c>
      <c r="CP92" s="63" t="s">
        <v>110</v>
      </c>
      <c r="CQ92" s="64">
        <f>SUMIF(CI94:CM94,"対馬市",CI95:CM95)*'実績用　（17コース）A3'!AL92</f>
        <v>0</v>
      </c>
      <c r="CR92" s="65">
        <f>SUMIF(CI94:CM94,"対馬市",CI96:CM96)*'実績用　（17コース）A3'!AL94</f>
        <v>0</v>
      </c>
      <c r="CS92" s="66">
        <f>SUM('実績用　（17コース）A3'!T97:AH97)</f>
        <v>0</v>
      </c>
      <c r="CT92" s="83"/>
      <c r="CU92" s="67" t="s">
        <v>11</v>
      </c>
      <c r="CV92" s="68" t="s">
        <v>110</v>
      </c>
      <c r="CW92" s="69" t="str">
        <f>IF('実績用　（17コース）A3'!O92="","0",DB92/CU93)</f>
        <v>0</v>
      </c>
      <c r="CX92" s="70" t="str">
        <f>IF('実績用　（17コース）A3'!O92="","0",DB93/CU93)</f>
        <v>0</v>
      </c>
      <c r="CY92" s="71">
        <f>CW92*'実績用　（17コース）A3'!AL92</f>
        <v>0</v>
      </c>
      <c r="CZ92" s="72">
        <f>CX92*'実績用　（17コース）A3'!AL94</f>
        <v>0</v>
      </c>
      <c r="DA92" s="73">
        <f t="shared" si="24"/>
        <v>0</v>
      </c>
      <c r="DB92" s="66">
        <f>SUM('実績用　（17コース）A3'!T94:AH94)</f>
        <v>0</v>
      </c>
      <c r="DD92" s="74" t="s">
        <v>110</v>
      </c>
      <c r="DE92" s="69" t="str">
        <f>IF(('実績用　（17コース）A3'!P92)="","0",('実績用　（17コース）A3'!AL92+'実績用　（17コース）A3'!AL94)*'実績用　（17コース）A3'!P92*1000)</f>
        <v>0</v>
      </c>
      <c r="DF92" s="69">
        <f>COUNTA('実績用　（17コース）A3'!O92)*('実績用　（17コース）A3'!AL92+'実績用　（17コース）A3'!AL94)</f>
        <v>0</v>
      </c>
      <c r="DG92" s="69">
        <f>COUNTA('実績用　（17コース）A3'!Q92)*('実績用　（17コース）A3'!AL92+'実績用　（17コース）A3'!AL94)</f>
        <v>0</v>
      </c>
      <c r="DH92" s="69">
        <f>COUNTA('実績用　（17コース）A3'!R92)*('実績用　（17コース）A3'!AL92+'実績用　（17コース）A3'!AL94)</f>
        <v>0</v>
      </c>
      <c r="DM92" s="4"/>
      <c r="DN92" s="8"/>
      <c r="DO92" s="5">
        <v>89</v>
      </c>
      <c r="DP92" s="5" t="s">
        <v>253</v>
      </c>
      <c r="DQ92" s="5" t="s">
        <v>39</v>
      </c>
      <c r="DR92" s="186">
        <v>1000</v>
      </c>
      <c r="DV92" s="5"/>
      <c r="DW92" s="5"/>
      <c r="DX92" s="1">
        <v>500</v>
      </c>
      <c r="EA92" s="8"/>
      <c r="EB92" s="8"/>
      <c r="EC92" s="8"/>
    </row>
    <row r="93" spans="2:133" ht="16.5" customHeight="1">
      <c r="B93" s="1327"/>
      <c r="C93" s="1335"/>
      <c r="D93" s="1337"/>
      <c r="E93" s="1689"/>
      <c r="F93" s="1690"/>
      <c r="G93" s="1690"/>
      <c r="H93" s="1690"/>
      <c r="I93" s="1690"/>
      <c r="J93" s="1690"/>
      <c r="K93" s="1690"/>
      <c r="L93" s="1691"/>
      <c r="M93" s="652" t="s">
        <v>112</v>
      </c>
      <c r="N93" s="1666"/>
      <c r="O93" s="482"/>
      <c r="P93" s="76"/>
      <c r="Q93" s="484"/>
      <c r="R93" s="493"/>
      <c r="S93" s="713"/>
      <c r="T93" s="819" t="str">
        <f>IF(T92="","",VLOOKUP(T92,$DO:$DR,2,FALSE))</f>
        <v/>
      </c>
      <c r="U93" s="820"/>
      <c r="V93" s="821"/>
      <c r="W93" s="819" t="str">
        <f>IF(W92="","",VLOOKUP(W92,$DO:$DR,2,FALSE))</f>
        <v/>
      </c>
      <c r="X93" s="820"/>
      <c r="Y93" s="821"/>
      <c r="Z93" s="819" t="str">
        <f>IF(Z92="","",VLOOKUP(Z92,$DO:$DR,2,FALSE))</f>
        <v/>
      </c>
      <c r="AA93" s="820"/>
      <c r="AB93" s="821"/>
      <c r="AC93" s="819" t="str">
        <f>IF(AC92="","",VLOOKUP(AC92,$DO:$DR,2,FALSE))</f>
        <v/>
      </c>
      <c r="AD93" s="820"/>
      <c r="AE93" s="821"/>
      <c r="AF93" s="819" t="str">
        <f>IF(AF92="","",VLOOKUP(AF92,$DO:$DR,2,FALSE))</f>
        <v/>
      </c>
      <c r="AG93" s="820"/>
      <c r="AH93" s="820"/>
      <c r="AI93" s="1671"/>
      <c r="AJ93" s="645"/>
      <c r="AK93" s="645"/>
      <c r="AL93" s="1678"/>
      <c r="AM93" s="1679"/>
      <c r="AN93" s="1681"/>
      <c r="AO93" s="1681"/>
      <c r="AP93" s="1682"/>
      <c r="AQ93" s="637"/>
      <c r="AR93" s="638"/>
      <c r="AS93" s="1394"/>
      <c r="AT93" s="1395"/>
      <c r="AU93" s="1620"/>
      <c r="AV93" s="1394"/>
      <c r="AW93" s="1395"/>
      <c r="AX93" s="1620"/>
      <c r="CC93" s="8"/>
      <c r="CD93" s="28"/>
      <c r="CE93" s="8"/>
      <c r="CF93" s="8"/>
      <c r="CO93" s="78"/>
      <c r="CP93" s="79" t="s">
        <v>111</v>
      </c>
      <c r="CQ93" s="80">
        <f>SUMIF(CI94:CM94,"壱岐市",CI95:CM95)*'実績用　（17コース）A3'!AL92</f>
        <v>0</v>
      </c>
      <c r="CR93" s="81">
        <f>SUMIF(CI94:CM94,"壱岐市",CI96:CM96)*'実績用　（17コース）A3'!AL94</f>
        <v>0</v>
      </c>
      <c r="CS93" s="82">
        <f>CS92</f>
        <v>0</v>
      </c>
      <c r="CT93" s="83"/>
      <c r="CU93" s="851">
        <f>COUNTA('実績用　（17コース）A3'!O92:O97)</f>
        <v>0</v>
      </c>
      <c r="CV93" s="84" t="s">
        <v>111</v>
      </c>
      <c r="CW93" s="85" t="str">
        <f>IF('実績用　（17コース）A3'!O93="","0",DB92/CU93)</f>
        <v>0</v>
      </c>
      <c r="CX93" s="86" t="str">
        <f>IF('実績用　（17コース）A3'!O93="","0",DB93/CU93)</f>
        <v>0</v>
      </c>
      <c r="CY93" s="87">
        <f>CW93*'実績用　（17コース）A3'!AL92</f>
        <v>0</v>
      </c>
      <c r="CZ93" s="88">
        <f>CX93*'実績用　（17コース）A3'!AL94</f>
        <v>0</v>
      </c>
      <c r="DA93" s="89">
        <f t="shared" si="24"/>
        <v>0</v>
      </c>
      <c r="DB93" s="82">
        <f>CO131</f>
        <v>0</v>
      </c>
      <c r="DD93" s="90" t="s">
        <v>111</v>
      </c>
      <c r="DE93" s="85" t="str">
        <f>IF(('実績用　（17コース）A3'!P93)="","0",('実績用　（17コース）A3'!AL92+'実績用　（17コース）A3'!AL94)*'実績用　（17コース）A3'!P93*1000)</f>
        <v>0</v>
      </c>
      <c r="DF93" s="85">
        <f>COUNTA('実績用　（17コース）A3'!O93)*('実績用　（17コース）A3'!AL92+'実績用　（17コース）A3'!AL94)</f>
        <v>0</v>
      </c>
      <c r="DG93" s="85">
        <f>COUNTA('実績用　（17コース）A3'!Q93)*('実績用　（17コース）A3'!AL92+'実績用　（17コース）A3'!AL94)</f>
        <v>0</v>
      </c>
      <c r="DH93" s="85">
        <f>COUNTA('実績用　（17コース）A3'!R93)*('実績用　（17コース）A3'!AL92+'実績用　（17コース）A3'!AL94)</f>
        <v>0</v>
      </c>
      <c r="DM93" s="4"/>
      <c r="DN93" s="8"/>
      <c r="DO93" s="5">
        <v>90</v>
      </c>
      <c r="DP93" s="5" t="s">
        <v>254</v>
      </c>
      <c r="DQ93" s="5" t="s">
        <v>39</v>
      </c>
      <c r="DR93" s="186">
        <v>1100</v>
      </c>
      <c r="DV93" s="5"/>
      <c r="DW93" s="5"/>
      <c r="DX93" s="1">
        <v>550</v>
      </c>
      <c r="EA93" s="8"/>
      <c r="EB93" s="8"/>
      <c r="EC93" s="8"/>
    </row>
    <row r="94" spans="2:133" ht="16.5" customHeight="1">
      <c r="B94" s="1327"/>
      <c r="C94" s="1668" t="s">
        <v>508</v>
      </c>
      <c r="D94" s="1669"/>
      <c r="E94" s="1689"/>
      <c r="F94" s="1690"/>
      <c r="G94" s="1690"/>
      <c r="H94" s="1690"/>
      <c r="I94" s="1690"/>
      <c r="J94" s="1690"/>
      <c r="K94" s="1690"/>
      <c r="L94" s="1691"/>
      <c r="M94" s="652" t="s">
        <v>45</v>
      </c>
      <c r="N94" s="1666"/>
      <c r="O94" s="482"/>
      <c r="P94" s="76"/>
      <c r="Q94" s="484"/>
      <c r="R94" s="478"/>
      <c r="S94" s="713"/>
      <c r="T94" s="853" t="str">
        <f>IF(T92="","",VLOOKUP(T92,$DO:$DR,4,FALSE))</f>
        <v/>
      </c>
      <c r="U94" s="854"/>
      <c r="V94" s="855"/>
      <c r="W94" s="853" t="str">
        <f>IF(W92="","",VLOOKUP(W92,$DO:$DR,4,FALSE))</f>
        <v/>
      </c>
      <c r="X94" s="854"/>
      <c r="Y94" s="855"/>
      <c r="Z94" s="853" t="str">
        <f>IF(Z92="","",VLOOKUP(Z92,$DO:$DR,4,FALSE))</f>
        <v/>
      </c>
      <c r="AA94" s="854"/>
      <c r="AB94" s="855"/>
      <c r="AC94" s="853" t="str">
        <f>IF(AC92="","",VLOOKUP(AC92,$DO:$DR,4,FALSE))</f>
        <v/>
      </c>
      <c r="AD94" s="854"/>
      <c r="AE94" s="855"/>
      <c r="AF94" s="853" t="str">
        <f>IF(AF92="","",VLOOKUP(AF92,$DO:$DR,4,FALSE))</f>
        <v/>
      </c>
      <c r="AG94" s="854"/>
      <c r="AH94" s="855"/>
      <c r="AI94" s="1670" t="s">
        <v>284</v>
      </c>
      <c r="AJ94" s="1672">
        <f>CS93+DB93</f>
        <v>0</v>
      </c>
      <c r="AK94" s="1672"/>
      <c r="AL94" s="1684"/>
      <c r="AM94" s="1685"/>
      <c r="AN94" s="1681">
        <f>(AJ94*AL94)</f>
        <v>0</v>
      </c>
      <c r="AO94" s="1681"/>
      <c r="AP94" s="1682"/>
      <c r="AQ94" s="637"/>
      <c r="AR94" s="638"/>
      <c r="AS94" s="1617"/>
      <c r="AT94" s="1618"/>
      <c r="AU94" s="1619"/>
      <c r="AV94" s="1617"/>
      <c r="AW94" s="1618"/>
      <c r="AX94" s="1619"/>
      <c r="CC94" s="8"/>
      <c r="CD94" s="28"/>
      <c r="CE94" s="8"/>
      <c r="CF94" s="8"/>
      <c r="CH94" s="91" t="s">
        <v>48</v>
      </c>
      <c r="CI94" s="92" t="e">
        <f>VLOOKUP('実績用　（17コース）A3'!T95,$DS:$DW,5,FALSE)</f>
        <v>#N/A</v>
      </c>
      <c r="CJ94" s="92" t="e">
        <f>VLOOKUP('実績用　（17コース）A3'!W95,$DS:$DW,5,FALSE)</f>
        <v>#N/A</v>
      </c>
      <c r="CK94" s="92" t="e">
        <f>VLOOKUP('実績用　（17コース）A3'!Z95,$DS:$DW,5,FALSE)</f>
        <v>#N/A</v>
      </c>
      <c r="CL94" s="92" t="e">
        <f>VLOOKUP('実績用　（17コース）A3'!AC95,$DS:$DW,5,FALSE)</f>
        <v>#N/A</v>
      </c>
      <c r="CM94" s="92" t="e">
        <f>VLOOKUP('実績用　（17コース）A3'!AF95,$DS:$DW,5,FALSE)</f>
        <v>#N/A</v>
      </c>
      <c r="CO94" s="78"/>
      <c r="CP94" s="79" t="s">
        <v>45</v>
      </c>
      <c r="CQ94" s="80">
        <f>SUMIF(CI94:CM94,"五島市",CI95:CM95)*'実績用　（17コース）A3'!AL92</f>
        <v>0</v>
      </c>
      <c r="CR94" s="81">
        <f>SUMIF(CI94:CM94,"五島市",CI96:CM96)*'実績用　（17コース）A3'!AL94</f>
        <v>0</v>
      </c>
      <c r="CS94" s="96"/>
      <c r="CT94" s="83"/>
      <c r="CU94" s="852"/>
      <c r="CV94" s="84" t="s">
        <v>45</v>
      </c>
      <c r="CW94" s="85" t="str">
        <f>IF('実績用　（17コース）A3'!O94="","0",DB92/CU93)</f>
        <v>0</v>
      </c>
      <c r="CX94" s="86" t="str">
        <f>IF('実績用　（17コース）A3'!O94="","0",DB93/CU93)</f>
        <v>0</v>
      </c>
      <c r="CY94" s="87">
        <f>CW94*'実績用　（17コース）A3'!AL92</f>
        <v>0</v>
      </c>
      <c r="CZ94" s="88">
        <f>CX94*'実績用　（17コース）A3'!AL94</f>
        <v>0</v>
      </c>
      <c r="DA94" s="89">
        <f t="shared" si="24"/>
        <v>0</v>
      </c>
      <c r="DB94" s="93"/>
      <c r="DD94" s="90" t="s">
        <v>45</v>
      </c>
      <c r="DE94" s="85" t="str">
        <f>IF(('実績用　（17コース）A3'!P94)="","0",('実績用　（17コース）A3'!AL92+'実績用　（17コース）A3'!AL94)*'実績用　（17コース）A3'!P94*1000)</f>
        <v>0</v>
      </c>
      <c r="DF94" s="85">
        <f>COUNTA('実績用　（17コース）A3'!O94)*('実績用　（17コース）A3'!AL92+'実績用　（17コース）A3'!AL94)</f>
        <v>0</v>
      </c>
      <c r="DG94" s="85">
        <f>COUNTA('実績用　（17コース）A3'!Q94)*('実績用　（17コース）A3'!AL92+'実績用　（17コース）A3'!AL94)</f>
        <v>0</v>
      </c>
      <c r="DH94" s="85">
        <f>COUNTA('実績用　（17コース）A3'!R94)*('実績用　（17コース）A3'!AL92+'実績用　（17コース）A3'!AL94)</f>
        <v>0</v>
      </c>
      <c r="DM94" s="4"/>
      <c r="DN94" s="8"/>
      <c r="DO94" s="5">
        <v>91</v>
      </c>
      <c r="DP94" s="5" t="s">
        <v>254</v>
      </c>
      <c r="DQ94" s="5" t="s">
        <v>618</v>
      </c>
      <c r="DR94" s="186">
        <v>2300</v>
      </c>
      <c r="DV94" s="5"/>
      <c r="DW94" s="5"/>
      <c r="DX94" s="1">
        <v>1150</v>
      </c>
      <c r="EA94" s="8"/>
      <c r="EB94" s="8"/>
      <c r="EC94" s="8"/>
    </row>
    <row r="95" spans="2:133" ht="16.5" customHeight="1" thickBot="1">
      <c r="B95" s="1327"/>
      <c r="C95" s="1660"/>
      <c r="D95" s="1661"/>
      <c r="E95" s="1614"/>
      <c r="F95" s="1615"/>
      <c r="G95" s="1615"/>
      <c r="H95" s="1615"/>
      <c r="I95" s="1615"/>
      <c r="J95" s="1615"/>
      <c r="K95" s="1615"/>
      <c r="L95" s="1692"/>
      <c r="M95" s="652" t="s">
        <v>53</v>
      </c>
      <c r="N95" s="1666"/>
      <c r="O95" s="482"/>
      <c r="P95" s="76"/>
      <c r="Q95" s="484"/>
      <c r="R95" s="478"/>
      <c r="S95" s="846" t="s">
        <v>54</v>
      </c>
      <c r="T95" s="94"/>
      <c r="U95" s="849" t="str">
        <f>IF(T95="","",VLOOKUP(T95,$DS:$DV,3,FALSE))</f>
        <v/>
      </c>
      <c r="V95" s="895"/>
      <c r="W95" s="94"/>
      <c r="X95" s="849" t="str">
        <f>IF(W95="","",VLOOKUP(W95,$DS:$DV,3,FALSE))</f>
        <v/>
      </c>
      <c r="Y95" s="895"/>
      <c r="Z95" s="94"/>
      <c r="AA95" s="849" t="str">
        <f>IF(Z95="","",VLOOKUP(Z95,$DS:$DV,3,FALSE))</f>
        <v/>
      </c>
      <c r="AB95" s="895"/>
      <c r="AC95" s="94"/>
      <c r="AD95" s="849" t="str">
        <f>IF(AC95="","",VLOOKUP(AC95,$DS:$DV,3,FALSE))</f>
        <v/>
      </c>
      <c r="AE95" s="895"/>
      <c r="AF95" s="94"/>
      <c r="AG95" s="849" t="str">
        <f>IF(AF95="","",VLOOKUP(AF95,'実績用　（17コース）A3'!$DS:$DV,3,FALSE))</f>
        <v/>
      </c>
      <c r="AH95" s="1667"/>
      <c r="AI95" s="1671"/>
      <c r="AJ95" s="645"/>
      <c r="AK95" s="645"/>
      <c r="AL95" s="1678"/>
      <c r="AM95" s="1679"/>
      <c r="AN95" s="1686"/>
      <c r="AO95" s="1686"/>
      <c r="AP95" s="1687"/>
      <c r="AQ95" s="637"/>
      <c r="AR95" s="638"/>
      <c r="AS95" s="1392"/>
      <c r="AT95" s="1393"/>
      <c r="AU95" s="1688"/>
      <c r="AV95" s="1392"/>
      <c r="AW95" s="1393"/>
      <c r="AX95" s="1674"/>
      <c r="CC95" s="8"/>
      <c r="CD95" s="28"/>
      <c r="CE95" s="8"/>
      <c r="CF95" s="8"/>
      <c r="CH95" s="91" t="s">
        <v>56</v>
      </c>
      <c r="CI95" s="95" t="e">
        <f>VLOOKUP('実績用　（17コース）A3'!T95,$DS:$DW,4,FALSE)</f>
        <v>#N/A</v>
      </c>
      <c r="CJ95" s="95" t="e">
        <f>VLOOKUP('実績用　（17コース）A3'!W95,$DS:$DW,4,FALSE)</f>
        <v>#N/A</v>
      </c>
      <c r="CK95" s="95" t="e">
        <f>VLOOKUP('実績用　（17コース）A3'!Z95,$DS:$DW,4,FALSE)</f>
        <v>#N/A</v>
      </c>
      <c r="CL95" s="95" t="e">
        <f>VLOOKUP('実績用　（17コース）A3'!AC95,$DS:$DW,4,FALSE)</f>
        <v>#N/A</v>
      </c>
      <c r="CM95" s="95" t="e">
        <f>VLOOKUP('実績用　（17コース）A3'!AF95,$DS:$DW,4,FALSE)</f>
        <v>#N/A</v>
      </c>
      <c r="CO95" s="78"/>
      <c r="CP95" s="79" t="s">
        <v>53</v>
      </c>
      <c r="CQ95" s="80">
        <f>SUMIF(CI94:CM94,"新上五島町",CI95:CM95)*'実績用　（17コース）A3'!AL92</f>
        <v>0</v>
      </c>
      <c r="CR95" s="81">
        <f>SUMIF(CI94:CM94,"上五島",CI96:CM96)*'実績用　（17コース）A3'!AL94</f>
        <v>0</v>
      </c>
      <c r="CS95" s="96"/>
      <c r="CT95" s="83"/>
      <c r="CU95" s="97"/>
      <c r="CV95" s="84" t="s">
        <v>53</v>
      </c>
      <c r="CW95" s="85" t="str">
        <f>IF('実績用　（17コース）A3'!O95="","0",DB92/CU93)</f>
        <v>0</v>
      </c>
      <c r="CX95" s="86" t="str">
        <f>IF('実績用　（17コース）A3'!O95="","0",DB93/CU93)</f>
        <v>0</v>
      </c>
      <c r="CY95" s="87">
        <f>CW95*'実績用　（17コース）A3'!AL92</f>
        <v>0</v>
      </c>
      <c r="CZ95" s="88">
        <f>CX95*'実績用　（17コース）A3'!AL94</f>
        <v>0</v>
      </c>
      <c r="DA95" s="89">
        <f t="shared" si="24"/>
        <v>0</v>
      </c>
      <c r="DB95" s="93"/>
      <c r="DC95" s="98"/>
      <c r="DD95" s="90" t="s">
        <v>53</v>
      </c>
      <c r="DE95" s="85" t="str">
        <f>IF(('実績用　（17コース）A3'!P95)="","0",('実績用　（17コース）A3'!AL92+'実績用　（17コース）A3'!AL94)*'実績用　（17コース）A3'!P95*1000)</f>
        <v>0</v>
      </c>
      <c r="DF95" s="85">
        <f>COUNTA('実績用　（17コース）A3'!O95)*('実績用　（17コース）A3'!AL92+'実績用　（17コース）A3'!AL94)</f>
        <v>0</v>
      </c>
      <c r="DG95" s="85">
        <f>COUNTA('実績用　（17コース）A3'!Q95)*('実績用　（17コース）A3'!AL92+'実績用　（17コース）A3'!AL94)</f>
        <v>0</v>
      </c>
      <c r="DH95" s="85">
        <f>COUNTA('実績用　（17コース）A3'!R95)*('実績用　（17コース）A3'!AL92+'実績用　（17コース）A3'!AL94)</f>
        <v>0</v>
      </c>
      <c r="DM95" s="4"/>
      <c r="DN95" s="8"/>
      <c r="DO95" s="5">
        <v>92</v>
      </c>
      <c r="DP95" s="5" t="s">
        <v>255</v>
      </c>
      <c r="DQ95" s="5" t="s">
        <v>39</v>
      </c>
      <c r="DR95" s="186">
        <v>1900</v>
      </c>
      <c r="DV95" s="115"/>
      <c r="DW95" s="115"/>
      <c r="DX95" s="1">
        <v>950</v>
      </c>
      <c r="EA95" s="8"/>
      <c r="EB95" s="8"/>
      <c r="EC95" s="8"/>
    </row>
    <row r="96" spans="2:133" ht="16.5" customHeight="1">
      <c r="B96" s="1327"/>
      <c r="C96" s="1662"/>
      <c r="D96" s="1663"/>
      <c r="E96" s="835" t="s">
        <v>378</v>
      </c>
      <c r="F96" s="1693"/>
      <c r="G96" s="613"/>
      <c r="H96" s="613"/>
      <c r="I96" s="885" t="s">
        <v>379</v>
      </c>
      <c r="J96" s="613"/>
      <c r="K96" s="613"/>
      <c r="L96" s="650"/>
      <c r="M96" s="652" t="s">
        <v>61</v>
      </c>
      <c r="N96" s="1666"/>
      <c r="O96" s="482"/>
      <c r="P96" s="76"/>
      <c r="Q96" s="494"/>
      <c r="R96" s="478"/>
      <c r="S96" s="847"/>
      <c r="T96" s="604" t="str">
        <f>IF(T95="","",VLOOKUP(T95,$DS:$DV,2,FALSE))</f>
        <v/>
      </c>
      <c r="U96" s="605"/>
      <c r="V96" s="606"/>
      <c r="W96" s="604" t="str">
        <f>IF(W95="","",VLOOKUP(W95,$DS:$DV,2,FALSE))</f>
        <v/>
      </c>
      <c r="X96" s="605"/>
      <c r="Y96" s="606"/>
      <c r="Z96" s="604" t="str">
        <f>IF(Z95="","",VLOOKUP(Z95,$DS:$DV,2,FALSE))</f>
        <v/>
      </c>
      <c r="AA96" s="605"/>
      <c r="AB96" s="606"/>
      <c r="AC96" s="604" t="str">
        <f>IF(AC95="","",VLOOKUP(AC95,$DS:$DV,2,FALSE))</f>
        <v/>
      </c>
      <c r="AD96" s="605"/>
      <c r="AE96" s="606"/>
      <c r="AF96" s="604" t="str">
        <f>IF(AF95="","",VLOOKUP(AF95,'実績用　（17コース）A3'!$DS:$DV,2,FALSE))</f>
        <v/>
      </c>
      <c r="AG96" s="605"/>
      <c r="AH96" s="605"/>
      <c r="AI96" s="1497" t="s">
        <v>62</v>
      </c>
      <c r="AJ96" s="1372"/>
      <c r="AK96" s="1373"/>
      <c r="AL96" s="1646">
        <f>AL92+AL94</f>
        <v>0</v>
      </c>
      <c r="AM96" s="1647"/>
      <c r="AN96" s="1650">
        <f>AN92+AN94</f>
        <v>0</v>
      </c>
      <c r="AO96" s="1650"/>
      <c r="AP96" s="1651"/>
      <c r="AQ96" s="637"/>
      <c r="AR96" s="638"/>
      <c r="AS96" s="1394"/>
      <c r="AT96" s="1395"/>
      <c r="AU96" s="1620"/>
      <c r="AV96" s="1394"/>
      <c r="AW96" s="1395"/>
      <c r="AX96" s="1620"/>
      <c r="CC96" s="8"/>
      <c r="CD96" s="28"/>
      <c r="CE96" s="8"/>
      <c r="CF96" s="8"/>
      <c r="CH96" s="91" t="s">
        <v>64</v>
      </c>
      <c r="CI96" s="95" t="e">
        <f>CI95</f>
        <v>#N/A</v>
      </c>
      <c r="CJ96" s="95" t="e">
        <f>CJ95</f>
        <v>#N/A</v>
      </c>
      <c r="CK96" s="95" t="e">
        <f>CK95</f>
        <v>#N/A</v>
      </c>
      <c r="CL96" s="95" t="e">
        <f>CL95</f>
        <v>#N/A</v>
      </c>
      <c r="CM96" s="95" t="e">
        <f>CM95</f>
        <v>#N/A</v>
      </c>
      <c r="CO96" s="78"/>
      <c r="CP96" s="79" t="s">
        <v>61</v>
      </c>
      <c r="CQ96" s="80">
        <f>SUMIF(CI94:CM94,"小値賀町",CI95:CM95)*'実績用　（17コース）A3'!AL92</f>
        <v>0</v>
      </c>
      <c r="CR96" s="81">
        <f>SUMIF(CI94:CM94,"小値賀",CI96:CM96)*'実績用　（17コース）A3'!AL94</f>
        <v>0</v>
      </c>
      <c r="CS96" s="96"/>
      <c r="CT96" s="83"/>
      <c r="CU96" s="97"/>
      <c r="CV96" s="84" t="s">
        <v>61</v>
      </c>
      <c r="CW96" s="85" t="str">
        <f>IF('実績用　（17コース）A3'!O96="","0",DB92/CU93)</f>
        <v>0</v>
      </c>
      <c r="CX96" s="86" t="str">
        <f>IF('実績用　（17コース）A3'!O96="","0",DB93/CU93)</f>
        <v>0</v>
      </c>
      <c r="CY96" s="87">
        <f>CW96*'実績用　（17コース）A3'!AL92</f>
        <v>0</v>
      </c>
      <c r="CZ96" s="88">
        <f>CX96*'実績用　（17コース）A3'!AL94</f>
        <v>0</v>
      </c>
      <c r="DA96" s="89">
        <f t="shared" si="24"/>
        <v>0</v>
      </c>
      <c r="DB96" s="93"/>
      <c r="DC96" s="98"/>
      <c r="DD96" s="90" t="s">
        <v>61</v>
      </c>
      <c r="DE96" s="85" t="str">
        <f>IF(('実績用　（17コース）A3'!P96)="","0",('実績用　（17コース）A3'!AL92+'実績用　（17コース）A3'!AL94)*'実績用　（17コース）A3'!P96*1000)</f>
        <v>0</v>
      </c>
      <c r="DF96" s="85">
        <f>COUNTA('実績用　（17コース）A3'!O96)*('実績用　（17コース）A3'!AL92+'実績用　（17コース）A3'!AL94)</f>
        <v>0</v>
      </c>
      <c r="DG96" s="85">
        <f>COUNTA('実績用　（17コース）A3'!Q96)*('実績用　（17コース）A3'!AL92+'実績用　（17コース）A3'!AL94)</f>
        <v>0</v>
      </c>
      <c r="DH96" s="85">
        <f>COUNTA('実績用　（17コース）A3'!R96)*('実績用　（17コース）A3'!AL92+'実績用　（17コース）A3'!AL94)</f>
        <v>0</v>
      </c>
      <c r="DM96" s="4"/>
      <c r="DN96" s="8"/>
      <c r="DO96" s="5">
        <v>93</v>
      </c>
      <c r="DP96" s="5" t="s">
        <v>255</v>
      </c>
      <c r="DQ96" s="5" t="s">
        <v>618</v>
      </c>
      <c r="DR96" s="186">
        <v>3500</v>
      </c>
      <c r="DV96" s="115"/>
      <c r="DW96" s="115"/>
      <c r="DX96" s="1">
        <v>1750</v>
      </c>
      <c r="EA96" s="8"/>
      <c r="EB96" s="8"/>
      <c r="EC96" s="8"/>
    </row>
    <row r="97" spans="2:133" ht="16.5" customHeight="1" thickBot="1">
      <c r="B97" s="1327"/>
      <c r="C97" s="1664"/>
      <c r="D97" s="1665"/>
      <c r="E97" s="838"/>
      <c r="F97" s="1694"/>
      <c r="G97" s="614"/>
      <c r="H97" s="614"/>
      <c r="I97" s="886"/>
      <c r="J97" s="614"/>
      <c r="K97" s="614"/>
      <c r="L97" s="651"/>
      <c r="M97" s="887" t="s">
        <v>68</v>
      </c>
      <c r="N97" s="1673"/>
      <c r="O97" s="482"/>
      <c r="P97" s="76"/>
      <c r="Q97" s="495"/>
      <c r="R97" s="496"/>
      <c r="S97" s="848"/>
      <c r="T97" s="718" t="str">
        <f>IF(T95="","",VLOOKUP(T95,$DS:$DV,4,FALSE))</f>
        <v/>
      </c>
      <c r="U97" s="719"/>
      <c r="V97" s="720"/>
      <c r="W97" s="718" t="str">
        <f>IF(W95="","",VLOOKUP(W95,$DS:$DV,4,FALSE))</f>
        <v/>
      </c>
      <c r="X97" s="719"/>
      <c r="Y97" s="720"/>
      <c r="Z97" s="718" t="str">
        <f>IF(Z95="","",VLOOKUP(Z95,$DS:$DV,4,FALSE))</f>
        <v/>
      </c>
      <c r="AA97" s="719"/>
      <c r="AB97" s="720"/>
      <c r="AC97" s="718" t="str">
        <f>IF(AC95="","",VLOOKUP(AC95,$DS:$DV,4,FALSE))</f>
        <v/>
      </c>
      <c r="AD97" s="719"/>
      <c r="AE97" s="720"/>
      <c r="AF97" s="718" t="str">
        <f>IF(AF95="","",VLOOKUP(AF95,'実績用　（17コース）A3'!$DS:$DV,4,FALSE))</f>
        <v/>
      </c>
      <c r="AG97" s="719"/>
      <c r="AH97" s="719"/>
      <c r="AI97" s="1643"/>
      <c r="AJ97" s="1644"/>
      <c r="AK97" s="1645"/>
      <c r="AL97" s="1648"/>
      <c r="AM97" s="1649"/>
      <c r="AN97" s="1652"/>
      <c r="AO97" s="1652"/>
      <c r="AP97" s="1653"/>
      <c r="AQ97" s="639"/>
      <c r="AR97" s="640"/>
      <c r="AS97" s="1617"/>
      <c r="AT97" s="1618"/>
      <c r="AU97" s="1619"/>
      <c r="AV97" s="1617"/>
      <c r="AW97" s="1618"/>
      <c r="AX97" s="1619"/>
      <c r="CC97" s="8"/>
      <c r="CD97" s="28"/>
      <c r="CE97" s="8"/>
      <c r="CF97" s="8"/>
      <c r="CO97" s="101"/>
      <c r="CP97" s="102" t="s">
        <v>68</v>
      </c>
      <c r="CQ97" s="103">
        <f>SUMIF(CI94:CM94,"宇久町",CI95:CM95)*'実績用　（17コース）A3'!AL92</f>
        <v>0</v>
      </c>
      <c r="CR97" s="104">
        <f>SUMIF(CI94:CM94,"宇久",CI96:CM96)*'実績用　（17コース）A3'!AL94</f>
        <v>0</v>
      </c>
      <c r="CS97" s="96"/>
      <c r="CT97" s="83"/>
      <c r="CU97" s="105"/>
      <c r="CV97" s="106" t="s">
        <v>68</v>
      </c>
      <c r="CW97" s="107" t="str">
        <f>IF('実績用　（17コース）A3'!O97="","0",DB92/CU93)</f>
        <v>0</v>
      </c>
      <c r="CX97" s="108" t="str">
        <f>IF('実績用　（17コース）A3'!O97="","0",DB93/CU93)</f>
        <v>0</v>
      </c>
      <c r="CY97" s="109">
        <f>CW97*'実績用　（17コース）A3'!AL92</f>
        <v>0</v>
      </c>
      <c r="CZ97" s="110">
        <f>CX97*'実績用　（17コース）A3'!AL94</f>
        <v>0</v>
      </c>
      <c r="DA97" s="111">
        <f t="shared" si="24"/>
        <v>0</v>
      </c>
      <c r="DB97" s="93"/>
      <c r="DD97" s="112" t="s">
        <v>68</v>
      </c>
      <c r="DE97" s="107" t="str">
        <f>IF(('実績用　（17コース）A3'!P97)="","0",('実績用　（17コース）A3'!AL92+'実績用　（17コース）A3'!AL94)*'実績用　（17コース）A3'!P97*1000)</f>
        <v>0</v>
      </c>
      <c r="DF97" s="107">
        <f>COUNTA('実績用　（17コース）A3'!O97)*('実績用　（17コース）A3'!AL92+'実績用　（17コース）A3'!AL94)</f>
        <v>0</v>
      </c>
      <c r="DG97" s="107">
        <f>COUNTA('実績用　（17コース）A3'!Q97)*('実績用　（17コース）A3'!AL92+'実績用　（17コース）A3'!AL94)</f>
        <v>0</v>
      </c>
      <c r="DH97" s="107">
        <f>COUNTA('実績用　（17コース）A3'!R97)*('実績用　（17コース）A3'!AL92+'実績用　（17コース）A3'!AL94)</f>
        <v>0</v>
      </c>
      <c r="DM97" s="4"/>
      <c r="DN97" s="8"/>
      <c r="DO97" s="5">
        <v>94</v>
      </c>
      <c r="DP97" s="5" t="s">
        <v>256</v>
      </c>
      <c r="DQ97" s="5" t="s">
        <v>39</v>
      </c>
      <c r="DR97" s="186">
        <v>2500</v>
      </c>
      <c r="DV97" s="5"/>
      <c r="DW97" s="5"/>
      <c r="DX97" s="1">
        <v>1250</v>
      </c>
      <c r="EA97" s="8"/>
      <c r="EB97" s="8"/>
      <c r="EC97" s="8"/>
    </row>
    <row r="98" spans="2:133" ht="16.5" customHeight="1" thickBot="1">
      <c r="B98" s="1327">
        <v>16</v>
      </c>
      <c r="C98" s="1334"/>
      <c r="D98" s="1336"/>
      <c r="E98" s="1614" t="s">
        <v>381</v>
      </c>
      <c r="F98" s="1615"/>
      <c r="G98" s="1615"/>
      <c r="H98" s="1695"/>
      <c r="I98" s="1695"/>
      <c r="J98" s="1695"/>
      <c r="K98" s="1695"/>
      <c r="L98" s="1696"/>
      <c r="M98" s="708" t="s">
        <v>113</v>
      </c>
      <c r="N98" s="1616"/>
      <c r="O98" s="481"/>
      <c r="P98" s="56"/>
      <c r="Q98" s="477"/>
      <c r="R98" s="492"/>
      <c r="S98" s="712" t="s">
        <v>34</v>
      </c>
      <c r="T98" s="57"/>
      <c r="U98" s="872" t="str">
        <f>IF(T98="","",VLOOKUP(T98,$DO:$DR,3,FALSE))</f>
        <v/>
      </c>
      <c r="V98" s="873"/>
      <c r="W98" s="57"/>
      <c r="X98" s="872" t="str">
        <f>IF(W98="","",VLOOKUP(W98,$DO:$DR,3,FALSE))</f>
        <v/>
      </c>
      <c r="Y98" s="873"/>
      <c r="Z98" s="57"/>
      <c r="AA98" s="872" t="str">
        <f>IF(Z98="","",VLOOKUP(Z98,$DO:$DR,3,FALSE))</f>
        <v/>
      </c>
      <c r="AB98" s="873"/>
      <c r="AC98" s="57"/>
      <c r="AD98" s="872" t="str">
        <f>IF(AC98="","",VLOOKUP(AC98,$DO:$DR,3,FALSE))</f>
        <v/>
      </c>
      <c r="AE98" s="873"/>
      <c r="AF98" s="57"/>
      <c r="AG98" s="872" t="str">
        <f>IF(AF98="","",VLOOKUP(AF98,$DO:$DR,3,FALSE))</f>
        <v/>
      </c>
      <c r="AH98" s="1613"/>
      <c r="AI98" s="1675" t="s">
        <v>179</v>
      </c>
      <c r="AJ98" s="631">
        <f>DB98+CS98</f>
        <v>0</v>
      </c>
      <c r="AK98" s="631"/>
      <c r="AL98" s="1676"/>
      <c r="AM98" s="1677"/>
      <c r="AN98" s="1650">
        <f>(AJ98*AL98)</f>
        <v>0</v>
      </c>
      <c r="AO98" s="1650"/>
      <c r="AP98" s="1680"/>
      <c r="AQ98" s="635">
        <f>SUM(P98:P103)*AL102</f>
        <v>0</v>
      </c>
      <c r="AR98" s="636"/>
      <c r="AS98" s="965"/>
      <c r="AT98" s="966"/>
      <c r="AU98" s="1683"/>
      <c r="AV98" s="965"/>
      <c r="AW98" s="966"/>
      <c r="AX98" s="967"/>
      <c r="CC98" s="8"/>
      <c r="CD98" s="28"/>
      <c r="CE98" s="8"/>
      <c r="CF98" s="8"/>
      <c r="CO98" s="62">
        <v>16</v>
      </c>
      <c r="CP98" s="63" t="s">
        <v>110</v>
      </c>
      <c r="CQ98" s="64">
        <f>SUMIF(CI100:CM100,"対馬市",CI101:CM101)*'実績用　（17コース）A3'!AL98</f>
        <v>0</v>
      </c>
      <c r="CR98" s="65">
        <f>SUMIF(CI100:CM100,"対馬市",CI102:CM102)*'実績用　（17コース）A3'!AL100</f>
        <v>0</v>
      </c>
      <c r="CS98" s="66">
        <f>SUM('実績用　（17コース）A3'!T103:AH103)</f>
        <v>0</v>
      </c>
      <c r="CT98" s="83"/>
      <c r="CU98" s="67" t="s">
        <v>11</v>
      </c>
      <c r="CV98" s="68" t="s">
        <v>110</v>
      </c>
      <c r="CW98" s="69" t="str">
        <f>IF('実績用　（17コース）A3'!O98="","0",DB98/CU99)</f>
        <v>0</v>
      </c>
      <c r="CX98" s="70" t="str">
        <f>IF('実績用　（17コース）A3'!O98="","0",DB99/CU99)</f>
        <v>0</v>
      </c>
      <c r="CY98" s="71">
        <f>CW98*'実績用　（17コース）A3'!AL98</f>
        <v>0</v>
      </c>
      <c r="CZ98" s="72">
        <f>CX98*'実績用　（17コース）A3'!AL100</f>
        <v>0</v>
      </c>
      <c r="DA98" s="73">
        <f t="shared" si="24"/>
        <v>0</v>
      </c>
      <c r="DB98" s="66">
        <f>SUM('実績用　（17コース）A3'!T100:AH100)</f>
        <v>0</v>
      </c>
      <c r="DD98" s="74" t="s">
        <v>110</v>
      </c>
      <c r="DE98" s="69" t="str">
        <f>IF(('実績用　（17コース）A3'!P98)="","0",('実績用　（17コース）A3'!AL98+'実績用　（17コース）A3'!AL100)*'実績用　（17コース）A3'!P98*1000)</f>
        <v>0</v>
      </c>
      <c r="DF98" s="69">
        <f>COUNTA('実績用　（17コース）A3'!O98)*('実績用　（17コース）A3'!AL98+'実績用　（17コース）A3'!AL100)</f>
        <v>0</v>
      </c>
      <c r="DG98" s="69">
        <f>COUNTA('実績用　（17コース）A3'!Q98)*('実績用　（17コース）A3'!AL98+'実績用　（17コース）A3'!AL100)</f>
        <v>0</v>
      </c>
      <c r="DH98" s="69">
        <f>COUNTA('実績用　（17コース）A3'!R98)*('実績用　（17コース）A3'!AL98+'実績用　（17コース）A3'!AL100)</f>
        <v>0</v>
      </c>
      <c r="DM98" s="4"/>
      <c r="DN98" s="8"/>
      <c r="DO98" s="5">
        <v>95</v>
      </c>
      <c r="DP98" s="5" t="s">
        <v>256</v>
      </c>
      <c r="DQ98" s="5" t="s">
        <v>618</v>
      </c>
      <c r="DR98" s="186">
        <v>4000</v>
      </c>
      <c r="DV98" s="5"/>
      <c r="DW98" s="5"/>
      <c r="DX98" s="1">
        <v>2000</v>
      </c>
    </row>
    <row r="99" spans="2:133" ht="16.5" customHeight="1">
      <c r="B99" s="1327"/>
      <c r="C99" s="1335"/>
      <c r="D99" s="1337"/>
      <c r="E99" s="1689"/>
      <c r="F99" s="1690"/>
      <c r="G99" s="1690"/>
      <c r="H99" s="1690"/>
      <c r="I99" s="1690"/>
      <c r="J99" s="1690"/>
      <c r="K99" s="1690"/>
      <c r="L99" s="1691"/>
      <c r="M99" s="652" t="s">
        <v>112</v>
      </c>
      <c r="N99" s="1666"/>
      <c r="O99" s="482"/>
      <c r="P99" s="76"/>
      <c r="Q99" s="484"/>
      <c r="R99" s="493"/>
      <c r="S99" s="713"/>
      <c r="T99" s="819" t="str">
        <f>IF(T98="","",VLOOKUP(T98,$DO:$DR,2,FALSE))</f>
        <v/>
      </c>
      <c r="U99" s="820"/>
      <c r="V99" s="821"/>
      <c r="W99" s="819" t="str">
        <f>IF(W98="","",VLOOKUP(W98,$DO:$DR,2,FALSE))</f>
        <v/>
      </c>
      <c r="X99" s="820"/>
      <c r="Y99" s="821"/>
      <c r="Z99" s="819" t="str">
        <f>IF(Z98="","",VLOOKUP(Z98,$DO:$DR,2,FALSE))</f>
        <v/>
      </c>
      <c r="AA99" s="820"/>
      <c r="AB99" s="821"/>
      <c r="AC99" s="819" t="str">
        <f>IF(AC98="","",VLOOKUP(AC98,$DO:$DR,2,FALSE))</f>
        <v/>
      </c>
      <c r="AD99" s="820"/>
      <c r="AE99" s="821"/>
      <c r="AF99" s="819" t="str">
        <f>IF(AF98="","",VLOOKUP(AF98,$DO:$DR,2,FALSE))</f>
        <v/>
      </c>
      <c r="AG99" s="820"/>
      <c r="AH99" s="820"/>
      <c r="AI99" s="1671"/>
      <c r="AJ99" s="645"/>
      <c r="AK99" s="645"/>
      <c r="AL99" s="1678"/>
      <c r="AM99" s="1679"/>
      <c r="AN99" s="1681"/>
      <c r="AO99" s="1681"/>
      <c r="AP99" s="1682"/>
      <c r="AQ99" s="637"/>
      <c r="AR99" s="638"/>
      <c r="AS99" s="1394"/>
      <c r="AT99" s="1395"/>
      <c r="AU99" s="1620"/>
      <c r="AV99" s="1394"/>
      <c r="AW99" s="1395"/>
      <c r="AX99" s="1620"/>
      <c r="CC99" s="8"/>
      <c r="CD99" s="5"/>
      <c r="CE99" s="8"/>
      <c r="CF99" s="8"/>
      <c r="CO99" s="78"/>
      <c r="CP99" s="79" t="s">
        <v>111</v>
      </c>
      <c r="CQ99" s="80">
        <f>SUMIF(CI100:CM100,"壱岐市",CI101:CM101)*'実績用　（17コース）A3'!AL98</f>
        <v>0</v>
      </c>
      <c r="CR99" s="81">
        <f>SUMIF(CI100:CM100,"壱岐市",CI102:CM102)*'実績用　（17コース）A3'!AL100</f>
        <v>0</v>
      </c>
      <c r="CS99" s="82">
        <f>CS98</f>
        <v>0</v>
      </c>
      <c r="CT99" s="83"/>
      <c r="CU99" s="851">
        <f>COUNTA('実績用　（17コース）A3'!O98:O103)</f>
        <v>0</v>
      </c>
      <c r="CV99" s="84" t="s">
        <v>111</v>
      </c>
      <c r="CW99" s="85" t="str">
        <f>IF('実績用　（17コース）A3'!O99="","0",DB98/CU99)</f>
        <v>0</v>
      </c>
      <c r="CX99" s="86" t="str">
        <f>IF('実績用　（17コース）A3'!O99="","0",DB99/CU99)</f>
        <v>0</v>
      </c>
      <c r="CY99" s="87">
        <f>CW99*'実績用　（17コース）A3'!AL98</f>
        <v>0</v>
      </c>
      <c r="CZ99" s="88">
        <f>CX99*'実績用　（17コース）A3'!AL100</f>
        <v>0</v>
      </c>
      <c r="DA99" s="89">
        <f t="shared" si="24"/>
        <v>0</v>
      </c>
      <c r="DB99" s="82">
        <f>CO132</f>
        <v>0</v>
      </c>
      <c r="DD99" s="90" t="s">
        <v>111</v>
      </c>
      <c r="DE99" s="85" t="str">
        <f>IF(('実績用　（17コース）A3'!P99)="","0",('実績用　（17コース）A3'!AL98+'実績用　（17コース）A3'!AL100)*'実績用　（17コース）A3'!P99*1000)</f>
        <v>0</v>
      </c>
      <c r="DF99" s="85">
        <f>COUNTA('実績用　（17コース）A3'!O99)*('実績用　（17コース）A3'!AL98+'実績用　（17コース）A3'!AL100)</f>
        <v>0</v>
      </c>
      <c r="DG99" s="85">
        <f>COUNTA('実績用　（17コース）A3'!Q99)*('実績用　（17コース）A3'!AL98+'実績用　（17コース）A3'!AL100)</f>
        <v>0</v>
      </c>
      <c r="DH99" s="85">
        <f>COUNTA('実績用　（17コース）A3'!R99)*('実績用　（17コース）A3'!AL98+'実績用　（17コース）A3'!AL100)</f>
        <v>0</v>
      </c>
      <c r="DM99" s="4"/>
      <c r="DN99" s="8"/>
      <c r="DO99" s="5">
        <v>96</v>
      </c>
      <c r="DP99" s="5" t="s">
        <v>257</v>
      </c>
      <c r="DQ99" s="5" t="s">
        <v>39</v>
      </c>
      <c r="DR99" s="186" t="s">
        <v>184</v>
      </c>
      <c r="DV99" s="5"/>
      <c r="DW99" s="5"/>
      <c r="DX99" s="1" t="s">
        <v>376</v>
      </c>
    </row>
    <row r="100" spans="2:133" ht="16.5" customHeight="1">
      <c r="B100" s="1327"/>
      <c r="C100" s="1668" t="s">
        <v>508</v>
      </c>
      <c r="D100" s="1669"/>
      <c r="E100" s="1689"/>
      <c r="F100" s="1690"/>
      <c r="G100" s="1690"/>
      <c r="H100" s="1690"/>
      <c r="I100" s="1690"/>
      <c r="J100" s="1690"/>
      <c r="K100" s="1690"/>
      <c r="L100" s="1691"/>
      <c r="M100" s="652" t="s">
        <v>45</v>
      </c>
      <c r="N100" s="1666"/>
      <c r="O100" s="482"/>
      <c r="P100" s="76"/>
      <c r="Q100" s="484"/>
      <c r="R100" s="478"/>
      <c r="S100" s="713"/>
      <c r="T100" s="853" t="str">
        <f>IF(T98="","",VLOOKUP(T98,$DO:$DR,4,FALSE))</f>
        <v/>
      </c>
      <c r="U100" s="854"/>
      <c r="V100" s="855"/>
      <c r="W100" s="853" t="str">
        <f>IF(W98="","",VLOOKUP(W98,$DO:$DR,4,FALSE))</f>
        <v/>
      </c>
      <c r="X100" s="854"/>
      <c r="Y100" s="855"/>
      <c r="Z100" s="853" t="str">
        <f>IF(Z98="","",VLOOKUP(Z98,$DO:$DR,4,FALSE))</f>
        <v/>
      </c>
      <c r="AA100" s="854"/>
      <c r="AB100" s="855"/>
      <c r="AC100" s="853" t="str">
        <f>IF(AC98="","",VLOOKUP(AC98,$DO:$DR,4,FALSE))</f>
        <v/>
      </c>
      <c r="AD100" s="854"/>
      <c r="AE100" s="855"/>
      <c r="AF100" s="853" t="str">
        <f>IF(AF98="","",VLOOKUP(AF98,$DO:$DR,4,FALSE))</f>
        <v/>
      </c>
      <c r="AG100" s="854"/>
      <c r="AH100" s="855"/>
      <c r="AI100" s="1670" t="s">
        <v>284</v>
      </c>
      <c r="AJ100" s="1672">
        <f>CS99+DB99</f>
        <v>0</v>
      </c>
      <c r="AK100" s="1672"/>
      <c r="AL100" s="1684"/>
      <c r="AM100" s="1685"/>
      <c r="AN100" s="1681">
        <f>(AJ100*AL100)</f>
        <v>0</v>
      </c>
      <c r="AO100" s="1681"/>
      <c r="AP100" s="1682"/>
      <c r="AQ100" s="637"/>
      <c r="AR100" s="638"/>
      <c r="AS100" s="1617"/>
      <c r="AT100" s="1618"/>
      <c r="AU100" s="1619"/>
      <c r="AV100" s="1617"/>
      <c r="AW100" s="1618"/>
      <c r="AX100" s="1619"/>
      <c r="BB100" s="8"/>
      <c r="BC100" s="8"/>
      <c r="BD100" s="8"/>
      <c r="BE100" s="8"/>
      <c r="BF100" s="8"/>
      <c r="BG100" s="8"/>
      <c r="BH100" s="8"/>
      <c r="BI100" s="8"/>
      <c r="BJ100" s="8"/>
      <c r="BK100" s="8"/>
      <c r="BL100" s="8"/>
      <c r="BM100" s="8"/>
      <c r="BN100" s="8"/>
      <c r="BO100" s="8"/>
      <c r="BP100" s="8"/>
      <c r="BQ100" s="8"/>
      <c r="BR100" s="8"/>
      <c r="BS100" s="8"/>
      <c r="BT100" s="8"/>
      <c r="BU100" s="8"/>
      <c r="CC100" s="8"/>
      <c r="CD100" s="28"/>
      <c r="CE100" s="8"/>
      <c r="CF100" s="8"/>
      <c r="CH100" s="91" t="s">
        <v>48</v>
      </c>
      <c r="CI100" s="92" t="e">
        <f>VLOOKUP('実績用　（17コース）A3'!T101,$DS:$DW,5,FALSE)</f>
        <v>#N/A</v>
      </c>
      <c r="CJ100" s="92" t="e">
        <f>VLOOKUP('実績用　（17コース）A3'!W101,$DS:$DW,5,FALSE)</f>
        <v>#N/A</v>
      </c>
      <c r="CK100" s="92" t="e">
        <f>VLOOKUP('実績用　（17コース）A3'!Z101,$DS:$DW,5,FALSE)</f>
        <v>#N/A</v>
      </c>
      <c r="CL100" s="92" t="e">
        <f>VLOOKUP('実績用　（17コース）A3'!AC101,$DS:$DW,5,FALSE)</f>
        <v>#N/A</v>
      </c>
      <c r="CM100" s="92" t="e">
        <f>VLOOKUP('実績用　（17コース）A3'!AF101,$DS:$DW,5,FALSE)</f>
        <v>#N/A</v>
      </c>
      <c r="CO100" s="78"/>
      <c r="CP100" s="79" t="s">
        <v>45</v>
      </c>
      <c r="CQ100" s="80">
        <f>SUMIF(CI100:CM100,"五島市",CI101:CM101)*'実績用　（17コース）A3'!AL98</f>
        <v>0</v>
      </c>
      <c r="CR100" s="81">
        <f>SUMIF(CI100:CM100,"五島市",CI102:CM102)*'実績用　（17コース）A3'!AL100</f>
        <v>0</v>
      </c>
      <c r="CS100" s="96"/>
      <c r="CT100" s="83"/>
      <c r="CU100" s="852"/>
      <c r="CV100" s="84" t="s">
        <v>45</v>
      </c>
      <c r="CW100" s="85" t="str">
        <f>IF('実績用　（17コース）A3'!O100="","0",DB98/CU99)</f>
        <v>0</v>
      </c>
      <c r="CX100" s="86" t="str">
        <f>IF('実績用　（17コース）A3'!O100="","0",DB99/CU99)</f>
        <v>0</v>
      </c>
      <c r="CY100" s="87">
        <f>CW100*'実績用　（17コース）A3'!AL98</f>
        <v>0</v>
      </c>
      <c r="CZ100" s="88">
        <f>CX100*'実績用　（17コース）A3'!AL100</f>
        <v>0</v>
      </c>
      <c r="DA100" s="89">
        <f t="shared" si="24"/>
        <v>0</v>
      </c>
      <c r="DB100" s="93"/>
      <c r="DD100" s="90" t="s">
        <v>45</v>
      </c>
      <c r="DE100" s="85" t="str">
        <f>IF(('実績用　（17コース）A3'!P100)="","0",('実績用　（17コース）A3'!AL98+'実績用　（17コース）A3'!AL100)*'実績用　（17コース）A3'!P100*1000)</f>
        <v>0</v>
      </c>
      <c r="DF100" s="85">
        <f>COUNTA('実績用　（17コース）A3'!O100)*('実績用　（17コース）A3'!AL98+'実績用　（17コース）A3'!AL100)</f>
        <v>0</v>
      </c>
      <c r="DG100" s="85">
        <f>COUNTA('実績用　（17コース）A3'!Q100)*('実績用　（17コース）A3'!AL98+'実績用　（17コース）A3'!AL100)</f>
        <v>0</v>
      </c>
      <c r="DH100" s="85">
        <f>COUNTA('実績用　（17コース）A3'!R100)*('実績用　（17コース）A3'!AL98+'実績用　（17コース）A3'!AL100)</f>
        <v>0</v>
      </c>
      <c r="DM100" s="4"/>
      <c r="DN100" s="8"/>
      <c r="DO100" s="5">
        <v>97</v>
      </c>
      <c r="DP100" s="5" t="s">
        <v>258</v>
      </c>
      <c r="DQ100" s="5" t="s">
        <v>673</v>
      </c>
      <c r="DR100" s="186">
        <v>100</v>
      </c>
      <c r="DV100" s="5"/>
      <c r="DW100" s="5"/>
      <c r="DX100" s="1">
        <v>50</v>
      </c>
    </row>
    <row r="101" spans="2:133" ht="16.5" customHeight="1" thickBot="1">
      <c r="B101" s="1327"/>
      <c r="C101" s="1660"/>
      <c r="D101" s="1661"/>
      <c r="E101" s="1614"/>
      <c r="F101" s="1615"/>
      <c r="G101" s="1615"/>
      <c r="H101" s="1615"/>
      <c r="I101" s="1615"/>
      <c r="J101" s="1615"/>
      <c r="K101" s="1615"/>
      <c r="L101" s="1692"/>
      <c r="M101" s="652" t="s">
        <v>53</v>
      </c>
      <c r="N101" s="1666"/>
      <c r="O101" s="482"/>
      <c r="P101" s="76"/>
      <c r="Q101" s="484"/>
      <c r="R101" s="478"/>
      <c r="S101" s="846" t="s">
        <v>54</v>
      </c>
      <c r="T101" s="94"/>
      <c r="U101" s="849" t="str">
        <f>IF(T101="","",VLOOKUP(T101,$DS:$DV,3,FALSE))</f>
        <v/>
      </c>
      <c r="V101" s="895"/>
      <c r="W101" s="94"/>
      <c r="X101" s="849" t="str">
        <f>IF(W101="","",VLOOKUP(W101,$DS:$DV,3,FALSE))</f>
        <v/>
      </c>
      <c r="Y101" s="895"/>
      <c r="Z101" s="94"/>
      <c r="AA101" s="849" t="str">
        <f>IF(Z101="","",VLOOKUP(Z101,$DS:$DV,3,FALSE))</f>
        <v/>
      </c>
      <c r="AB101" s="895"/>
      <c r="AC101" s="94"/>
      <c r="AD101" s="849" t="str">
        <f>IF(AC101="","",VLOOKUP(AC101,$DS:$DV,3,FALSE))</f>
        <v/>
      </c>
      <c r="AE101" s="895"/>
      <c r="AF101" s="94"/>
      <c r="AG101" s="849" t="str">
        <f>IF(AF101="","",VLOOKUP(AF101,'実績用　（17コース）A3'!$DS:$DV,3,FALSE))</f>
        <v/>
      </c>
      <c r="AH101" s="1667"/>
      <c r="AI101" s="1671"/>
      <c r="AJ101" s="645"/>
      <c r="AK101" s="645"/>
      <c r="AL101" s="1678"/>
      <c r="AM101" s="1679"/>
      <c r="AN101" s="1686"/>
      <c r="AO101" s="1686"/>
      <c r="AP101" s="1687"/>
      <c r="AQ101" s="637"/>
      <c r="AR101" s="638"/>
      <c r="AS101" s="1392"/>
      <c r="AT101" s="1393"/>
      <c r="AU101" s="1688"/>
      <c r="AV101" s="1392"/>
      <c r="AW101" s="1393"/>
      <c r="AX101" s="1674"/>
      <c r="BB101" s="8"/>
      <c r="BC101" s="8"/>
      <c r="BD101" s="8"/>
      <c r="BE101" s="8"/>
      <c r="BF101" s="8"/>
      <c r="BG101" s="8"/>
      <c r="BH101" s="8"/>
      <c r="BI101" s="8"/>
      <c r="BJ101" s="8"/>
      <c r="BK101" s="8"/>
      <c r="BL101" s="8"/>
      <c r="BM101" s="8"/>
      <c r="BN101" s="8"/>
      <c r="BO101" s="8"/>
      <c r="BP101" s="8"/>
      <c r="BQ101" s="8"/>
      <c r="BR101" s="8"/>
      <c r="BS101" s="8"/>
      <c r="BT101" s="8"/>
      <c r="BU101" s="8"/>
      <c r="CC101" s="8"/>
      <c r="CD101" s="28"/>
      <c r="CE101" s="8"/>
      <c r="CF101" s="8"/>
      <c r="CH101" s="91" t="s">
        <v>56</v>
      </c>
      <c r="CI101" s="95" t="e">
        <f>VLOOKUP('実績用　（17コース）A3'!T101,$DS:$DW,4,FALSE)</f>
        <v>#N/A</v>
      </c>
      <c r="CJ101" s="95" t="e">
        <f>VLOOKUP('実績用　（17コース）A3'!W101,$DS:$DW,4,FALSE)</f>
        <v>#N/A</v>
      </c>
      <c r="CK101" s="95" t="e">
        <f>VLOOKUP('実績用　（17コース）A3'!Z101,$DS:$DW,4,FALSE)</f>
        <v>#N/A</v>
      </c>
      <c r="CL101" s="95" t="e">
        <f>VLOOKUP('実績用　（17コース）A3'!AC101,$DS:$DW,4,FALSE)</f>
        <v>#N/A</v>
      </c>
      <c r="CM101" s="95" t="e">
        <f>VLOOKUP('実績用　（17コース）A3'!AF101,$DS:$DW,4,FALSE)</f>
        <v>#N/A</v>
      </c>
      <c r="CO101" s="78"/>
      <c r="CP101" s="79" t="s">
        <v>53</v>
      </c>
      <c r="CQ101" s="80">
        <f>SUMIF(CI100:CM100,"新上五島町",CI101:CM101)*'実績用　（17コース）A3'!AL98</f>
        <v>0</v>
      </c>
      <c r="CR101" s="81">
        <f>SUMIF(CI100:CM100,"上五島",CI102:CM102)*'実績用　（17コース）A3'!AL100</f>
        <v>0</v>
      </c>
      <c r="CS101" s="96"/>
      <c r="CT101" s="83"/>
      <c r="CU101" s="97"/>
      <c r="CV101" s="84" t="s">
        <v>53</v>
      </c>
      <c r="CW101" s="85" t="str">
        <f>IF('実績用　（17コース）A3'!O101="","0",DB98/CU99)</f>
        <v>0</v>
      </c>
      <c r="CX101" s="86" t="str">
        <f>IF('実績用　（17コース）A3'!O101="","0",DB99/CU99)</f>
        <v>0</v>
      </c>
      <c r="CY101" s="87">
        <f>CW101*'実績用　（17コース）A3'!AL98</f>
        <v>0</v>
      </c>
      <c r="CZ101" s="88">
        <f>CX101*'実績用　（17コース）A3'!AL100</f>
        <v>0</v>
      </c>
      <c r="DA101" s="89">
        <f t="shared" si="24"/>
        <v>0</v>
      </c>
      <c r="DB101" s="93"/>
      <c r="DC101" s="98"/>
      <c r="DD101" s="90" t="s">
        <v>53</v>
      </c>
      <c r="DE101" s="85" t="str">
        <f>IF(('実績用　（17コース）A3'!P101)="","0",('実績用　（17コース）A3'!AL98+'実績用　（17コース）A3'!AL100)*'実績用　（17コース）A3'!P101*1000)</f>
        <v>0</v>
      </c>
      <c r="DF101" s="85">
        <f>COUNTA('実績用　（17コース）A3'!O101)*('実績用　（17コース）A3'!AL98+'実績用　（17コース）A3'!AL100)</f>
        <v>0</v>
      </c>
      <c r="DG101" s="85">
        <f>COUNTA('実績用　（17コース）A3'!Q101)*('実績用　（17コース）A3'!AL98+'実績用　（17コース）A3'!AL100)</f>
        <v>0</v>
      </c>
      <c r="DH101" s="85">
        <f>COUNTA('実績用　（17コース）A3'!R101)*('実績用　（17コース）A3'!AL98+'実績用　（17コース）A3'!AL100)</f>
        <v>0</v>
      </c>
      <c r="DM101" s="4"/>
      <c r="DN101" s="8"/>
      <c r="DO101" s="5">
        <v>98</v>
      </c>
      <c r="DP101" s="5" t="s">
        <v>259</v>
      </c>
      <c r="DQ101" s="5" t="s">
        <v>673</v>
      </c>
      <c r="DR101" s="186">
        <v>100</v>
      </c>
      <c r="DV101" s="5"/>
      <c r="DW101" s="5"/>
      <c r="DX101" s="1">
        <v>50</v>
      </c>
    </row>
    <row r="102" spans="2:133" ht="16.5" customHeight="1">
      <c r="B102" s="1327"/>
      <c r="C102" s="1662"/>
      <c r="D102" s="1663"/>
      <c r="E102" s="835" t="s">
        <v>378</v>
      </c>
      <c r="F102" s="1693"/>
      <c r="G102" s="613"/>
      <c r="H102" s="613"/>
      <c r="I102" s="885" t="s">
        <v>379</v>
      </c>
      <c r="J102" s="613"/>
      <c r="K102" s="613"/>
      <c r="L102" s="650"/>
      <c r="M102" s="652" t="s">
        <v>61</v>
      </c>
      <c r="N102" s="1666"/>
      <c r="O102" s="482"/>
      <c r="P102" s="76"/>
      <c r="Q102" s="494"/>
      <c r="R102" s="478"/>
      <c r="S102" s="847"/>
      <c r="T102" s="604" t="str">
        <f>IF(T101="","",VLOOKUP(T101,$DS:$DV,2,FALSE))</f>
        <v/>
      </c>
      <c r="U102" s="605"/>
      <c r="V102" s="606"/>
      <c r="W102" s="604" t="str">
        <f>IF(W101="","",VLOOKUP(W101,$DS:$DV,2,FALSE))</f>
        <v/>
      </c>
      <c r="X102" s="605"/>
      <c r="Y102" s="606"/>
      <c r="Z102" s="604" t="str">
        <f>IF(Z101="","",VLOOKUP(Z101,$DS:$DV,2,FALSE))</f>
        <v/>
      </c>
      <c r="AA102" s="605"/>
      <c r="AB102" s="606"/>
      <c r="AC102" s="604" t="str">
        <f>IF(AC101="","",VLOOKUP(AC101,$DS:$DV,2,FALSE))</f>
        <v/>
      </c>
      <c r="AD102" s="605"/>
      <c r="AE102" s="606"/>
      <c r="AF102" s="604" t="str">
        <f>IF(AF101="","",VLOOKUP(AF101,'実績用　（17コース）A3'!$DS:$DV,2,FALSE))</f>
        <v/>
      </c>
      <c r="AG102" s="605"/>
      <c r="AH102" s="605"/>
      <c r="AI102" s="1497" t="s">
        <v>62</v>
      </c>
      <c r="AJ102" s="1372"/>
      <c r="AK102" s="1373"/>
      <c r="AL102" s="1646">
        <f>AL98+AL100</f>
        <v>0</v>
      </c>
      <c r="AM102" s="1647"/>
      <c r="AN102" s="1650">
        <f>AN98+AN100</f>
        <v>0</v>
      </c>
      <c r="AO102" s="1650"/>
      <c r="AP102" s="1651"/>
      <c r="AQ102" s="637"/>
      <c r="AR102" s="638"/>
      <c r="AS102" s="1394"/>
      <c r="AT102" s="1395"/>
      <c r="AU102" s="1620"/>
      <c r="AV102" s="1394"/>
      <c r="AW102" s="1395"/>
      <c r="AX102" s="1620"/>
      <c r="BB102" s="8"/>
      <c r="BC102" s="8"/>
      <c r="BD102" s="8"/>
      <c r="BE102" s="8"/>
      <c r="BF102" s="8"/>
      <c r="BG102" s="8"/>
      <c r="BH102" s="8"/>
      <c r="BI102" s="8"/>
      <c r="BJ102" s="8"/>
      <c r="BK102" s="8"/>
      <c r="BL102" s="8"/>
      <c r="BM102" s="8"/>
      <c r="BN102" s="8"/>
      <c r="BO102" s="8"/>
      <c r="BP102" s="8"/>
      <c r="BQ102" s="8"/>
      <c r="BR102" s="8"/>
      <c r="BS102" s="8"/>
      <c r="BT102" s="8"/>
      <c r="BU102" s="8"/>
      <c r="CC102" s="8"/>
      <c r="CD102" s="28"/>
      <c r="CE102" s="8"/>
      <c r="CF102" s="8"/>
      <c r="CH102" s="91" t="s">
        <v>64</v>
      </c>
      <c r="CI102" s="95" t="e">
        <f>CI101</f>
        <v>#N/A</v>
      </c>
      <c r="CJ102" s="95" t="e">
        <f>CJ101</f>
        <v>#N/A</v>
      </c>
      <c r="CK102" s="95" t="e">
        <f>CK101</f>
        <v>#N/A</v>
      </c>
      <c r="CL102" s="95" t="e">
        <f>CL101</f>
        <v>#N/A</v>
      </c>
      <c r="CM102" s="95" t="e">
        <f>CM101</f>
        <v>#N/A</v>
      </c>
      <c r="CO102" s="78"/>
      <c r="CP102" s="79" t="s">
        <v>61</v>
      </c>
      <c r="CQ102" s="80">
        <f>SUMIF(CI100:CM100,"小値賀町",CI101:CM101)*'実績用　（17コース）A3'!AL98</f>
        <v>0</v>
      </c>
      <c r="CR102" s="81">
        <f>SUMIF(CI100:CM100,"小値賀",CI102:CM102)*'実績用　（17コース）A3'!AL100</f>
        <v>0</v>
      </c>
      <c r="CS102" s="96"/>
      <c r="CT102" s="83"/>
      <c r="CU102" s="97"/>
      <c r="CV102" s="84" t="s">
        <v>61</v>
      </c>
      <c r="CW102" s="85" t="str">
        <f>IF('実績用　（17コース）A3'!O102="","0",DB98/CU99)</f>
        <v>0</v>
      </c>
      <c r="CX102" s="86" t="str">
        <f>IF('実績用　（17コース）A3'!O102="","0",DB99/CU99)</f>
        <v>0</v>
      </c>
      <c r="CY102" s="87">
        <f>CW102*'実績用　（17コース）A3'!AL98</f>
        <v>0</v>
      </c>
      <c r="CZ102" s="88">
        <f>CX102*'実績用　（17コース）A3'!AL100</f>
        <v>0</v>
      </c>
      <c r="DA102" s="89">
        <f t="shared" si="24"/>
        <v>0</v>
      </c>
      <c r="DB102" s="93"/>
      <c r="DC102" s="98"/>
      <c r="DD102" s="90" t="s">
        <v>61</v>
      </c>
      <c r="DE102" s="85" t="str">
        <f>IF(('実績用　（17コース）A3'!P102)="","0",('実績用　（17コース）A3'!AL98+'実績用　（17コース）A3'!AL100)*'実績用　（17コース）A3'!P102*1000)</f>
        <v>0</v>
      </c>
      <c r="DF102" s="85">
        <f>COUNTA('実績用　（17コース）A3'!O102)*('実績用　（17コース）A3'!AL98+'実績用　（17コース）A3'!AL100)</f>
        <v>0</v>
      </c>
      <c r="DG102" s="85">
        <f>COUNTA('実績用　（17コース）A3'!Q102)*('実績用　（17コース）A3'!AL98+'実績用　（17コース）A3'!AL100)</f>
        <v>0</v>
      </c>
      <c r="DH102" s="85">
        <f>COUNTA('実績用　（17コース）A3'!R102)*('実績用　（17コース）A3'!AL98+'実績用　（17コース）A3'!AL100)</f>
        <v>0</v>
      </c>
      <c r="DM102" s="4"/>
      <c r="DN102" s="8"/>
      <c r="DO102" s="5">
        <v>99</v>
      </c>
      <c r="DP102" s="5" t="s">
        <v>260</v>
      </c>
      <c r="DQ102" s="5" t="s">
        <v>673</v>
      </c>
      <c r="DR102" s="186">
        <v>200</v>
      </c>
      <c r="DV102" s="5"/>
      <c r="DW102" s="5"/>
      <c r="DX102" s="1">
        <v>150</v>
      </c>
    </row>
    <row r="103" spans="2:133" ht="16.5" customHeight="1" thickBot="1">
      <c r="B103" s="1328"/>
      <c r="C103" s="1664"/>
      <c r="D103" s="1665"/>
      <c r="E103" s="838"/>
      <c r="F103" s="1694"/>
      <c r="G103" s="614"/>
      <c r="H103" s="614"/>
      <c r="I103" s="886"/>
      <c r="J103" s="614"/>
      <c r="K103" s="614"/>
      <c r="L103" s="651"/>
      <c r="M103" s="887" t="s">
        <v>68</v>
      </c>
      <c r="N103" s="1673"/>
      <c r="O103" s="483"/>
      <c r="P103" s="100"/>
      <c r="Q103" s="495"/>
      <c r="R103" s="496"/>
      <c r="S103" s="848"/>
      <c r="T103" s="718" t="str">
        <f>IF(T101="","",VLOOKUP(T101,$DS:$DV,4,FALSE))</f>
        <v/>
      </c>
      <c r="U103" s="719"/>
      <c r="V103" s="720"/>
      <c r="W103" s="718" t="str">
        <f>IF(W101="","",VLOOKUP(W101,$DS:$DV,4,FALSE))</f>
        <v/>
      </c>
      <c r="X103" s="719"/>
      <c r="Y103" s="720"/>
      <c r="Z103" s="718" t="str">
        <f>IF(Z101="","",VLOOKUP(Z101,$DS:$DV,4,FALSE))</f>
        <v/>
      </c>
      <c r="AA103" s="719"/>
      <c r="AB103" s="720"/>
      <c r="AC103" s="718" t="str">
        <f>IF(AC101="","",VLOOKUP(AC101,$DS:$DV,4,FALSE))</f>
        <v/>
      </c>
      <c r="AD103" s="719"/>
      <c r="AE103" s="720"/>
      <c r="AF103" s="718" t="str">
        <f>IF(AF101="","",VLOOKUP(AF101,'実績用　（17コース）A3'!$DS:$DV,4,FALSE))</f>
        <v/>
      </c>
      <c r="AG103" s="719"/>
      <c r="AH103" s="719"/>
      <c r="AI103" s="1643"/>
      <c r="AJ103" s="1644"/>
      <c r="AK103" s="1645"/>
      <c r="AL103" s="1648"/>
      <c r="AM103" s="1649"/>
      <c r="AN103" s="1652"/>
      <c r="AO103" s="1652"/>
      <c r="AP103" s="1653"/>
      <c r="AQ103" s="639"/>
      <c r="AR103" s="640"/>
      <c r="AS103" s="1617"/>
      <c r="AT103" s="1618"/>
      <c r="AU103" s="1619"/>
      <c r="AV103" s="1617"/>
      <c r="AW103" s="1618"/>
      <c r="AX103" s="1619"/>
      <c r="BB103" s="8"/>
      <c r="BC103" s="8"/>
      <c r="BD103" s="8"/>
      <c r="BE103" s="8"/>
      <c r="BF103" s="8"/>
      <c r="BG103" s="8"/>
      <c r="BH103" s="8"/>
      <c r="BI103" s="8"/>
      <c r="BJ103" s="8"/>
      <c r="BK103" s="8"/>
      <c r="BL103" s="8"/>
      <c r="BM103" s="8"/>
      <c r="BN103" s="8"/>
      <c r="BO103" s="8"/>
      <c r="BP103" s="8"/>
      <c r="BQ103" s="8"/>
      <c r="BR103" s="8"/>
      <c r="BS103" s="8"/>
      <c r="BT103" s="8"/>
      <c r="BU103" s="8"/>
      <c r="CC103" s="8"/>
      <c r="CD103" s="28"/>
      <c r="CE103" s="8"/>
      <c r="CF103" s="8"/>
      <c r="CO103" s="101"/>
      <c r="CP103" s="102" t="s">
        <v>68</v>
      </c>
      <c r="CQ103" s="103">
        <f>SUMIF(CI100:CM100,"宇久町",CI101:CM101)*'実績用　（17コース）A3'!AL98</f>
        <v>0</v>
      </c>
      <c r="CR103" s="104">
        <f>SUMIF(CI100:CM100,"宇久",CI102:CM102)*'実績用　（17コース）A3'!AL100</f>
        <v>0</v>
      </c>
      <c r="CS103" s="96"/>
      <c r="CT103" s="83"/>
      <c r="CU103" s="105"/>
      <c r="CV103" s="106" t="s">
        <v>68</v>
      </c>
      <c r="CW103" s="107" t="str">
        <f>IF('実績用　（17コース）A3'!O103="","0",DB98/CU99)</f>
        <v>0</v>
      </c>
      <c r="CX103" s="108" t="str">
        <f>IF('実績用　（17コース）A3'!O103="","0",DB99/CU99)</f>
        <v>0</v>
      </c>
      <c r="CY103" s="109">
        <f>CW103*'実績用　（17コース）A3'!AL98</f>
        <v>0</v>
      </c>
      <c r="CZ103" s="110">
        <f>CX103*'実績用　（17コース）A3'!AL100</f>
        <v>0</v>
      </c>
      <c r="DA103" s="111">
        <f t="shared" si="24"/>
        <v>0</v>
      </c>
      <c r="DB103" s="93"/>
      <c r="DD103" s="112" t="s">
        <v>68</v>
      </c>
      <c r="DE103" s="107" t="str">
        <f>IF(('実績用　（17コース）A3'!P103)="","0",('実績用　（17コース）A3'!AL98+'実績用　（17コース）A3'!AL100)*'実績用　（17コース）A3'!P103*1000)</f>
        <v>0</v>
      </c>
      <c r="DF103" s="107">
        <f>COUNTA('実績用　（17コース）A3'!O103)*('実績用　（17コース）A3'!AL98+'実績用　（17コース）A3'!AL100)</f>
        <v>0</v>
      </c>
      <c r="DG103" s="107">
        <f>COUNTA('実績用　（17コース）A3'!Q103)*('実績用　（17コース）A3'!AL98+'実績用　（17コース）A3'!AL100)</f>
        <v>0</v>
      </c>
      <c r="DH103" s="107">
        <f>COUNTA('実績用　（17コース）A3'!R103)*('実績用　（17コース）A3'!AL98+'実績用　（17コース）A3'!AL100)</f>
        <v>0</v>
      </c>
      <c r="DM103" s="4"/>
      <c r="DN103" s="8"/>
      <c r="DO103" s="5">
        <v>100</v>
      </c>
      <c r="DP103" s="5" t="s">
        <v>261</v>
      </c>
      <c r="DQ103" s="5" t="s">
        <v>673</v>
      </c>
      <c r="DR103" s="186">
        <v>400</v>
      </c>
      <c r="DV103" s="5"/>
      <c r="DW103" s="5"/>
      <c r="DX103" s="1">
        <v>200</v>
      </c>
    </row>
    <row r="104" spans="2:133" ht="16.5" customHeight="1" thickBot="1">
      <c r="B104" s="1327">
        <v>17</v>
      </c>
      <c r="C104" s="1334"/>
      <c r="D104" s="1336"/>
      <c r="E104" s="1614" t="s">
        <v>381</v>
      </c>
      <c r="F104" s="1615"/>
      <c r="G104" s="1615"/>
      <c r="H104" s="1695"/>
      <c r="I104" s="1695"/>
      <c r="J104" s="1695"/>
      <c r="K104" s="1695"/>
      <c r="L104" s="1696"/>
      <c r="M104" s="708" t="s">
        <v>113</v>
      </c>
      <c r="N104" s="1616"/>
      <c r="O104" s="481"/>
      <c r="P104" s="56"/>
      <c r="Q104" s="477"/>
      <c r="R104" s="492"/>
      <c r="S104" s="712" t="s">
        <v>34</v>
      </c>
      <c r="T104" s="57"/>
      <c r="U104" s="872" t="str">
        <f>IF(T104="","",VLOOKUP(T104,$DO:$DR,3,FALSE))</f>
        <v/>
      </c>
      <c r="V104" s="873"/>
      <c r="W104" s="57"/>
      <c r="X104" s="872" t="str">
        <f>IF(W104="","",VLOOKUP(W104,$DO:$DR,3,FALSE))</f>
        <v/>
      </c>
      <c r="Y104" s="873"/>
      <c r="Z104" s="57"/>
      <c r="AA104" s="872" t="str">
        <f>IF(Z104="","",VLOOKUP(Z104,$DO:$DR,3,FALSE))</f>
        <v/>
      </c>
      <c r="AB104" s="873"/>
      <c r="AC104" s="57"/>
      <c r="AD104" s="872" t="str">
        <f>IF(AC104="","",VLOOKUP(AC104,$DO:$DR,3,FALSE))</f>
        <v/>
      </c>
      <c r="AE104" s="873"/>
      <c r="AF104" s="57"/>
      <c r="AG104" s="872" t="str">
        <f>IF(AF104="","",VLOOKUP(AF104,$DO:$DR,3,FALSE))</f>
        <v/>
      </c>
      <c r="AH104" s="1613"/>
      <c r="AI104" s="1675" t="s">
        <v>179</v>
      </c>
      <c r="AJ104" s="631">
        <f>DB104+CS104</f>
        <v>0</v>
      </c>
      <c r="AK104" s="631"/>
      <c r="AL104" s="1676"/>
      <c r="AM104" s="1677"/>
      <c r="AN104" s="1650">
        <f>(AJ104*AL104)</f>
        <v>0</v>
      </c>
      <c r="AO104" s="1650"/>
      <c r="AP104" s="1680"/>
      <c r="AQ104" s="635">
        <f>SUM(P104:P109)*AL108</f>
        <v>0</v>
      </c>
      <c r="AR104" s="636"/>
      <c r="AS104" s="965"/>
      <c r="AT104" s="966"/>
      <c r="AU104" s="1683"/>
      <c r="AV104" s="965"/>
      <c r="AW104" s="966"/>
      <c r="AX104" s="967"/>
      <c r="BB104" s="8"/>
      <c r="BC104" s="8"/>
      <c r="BD104" s="8"/>
      <c r="BE104" s="8"/>
      <c r="BF104" s="8"/>
      <c r="BG104" s="8"/>
      <c r="BH104" s="8"/>
      <c r="BI104" s="8"/>
      <c r="BJ104" s="8"/>
      <c r="BK104" s="8"/>
      <c r="BL104" s="8"/>
      <c r="BM104" s="8"/>
      <c r="BN104" s="8"/>
      <c r="BO104" s="8"/>
      <c r="BP104" s="8"/>
      <c r="BQ104" s="8"/>
      <c r="BR104" s="8"/>
      <c r="BS104" s="8"/>
      <c r="BT104" s="8"/>
      <c r="BU104" s="8"/>
      <c r="CC104" s="8"/>
      <c r="CD104" s="28"/>
      <c r="CE104" s="8"/>
      <c r="CF104" s="8"/>
      <c r="CO104" s="62">
        <v>17</v>
      </c>
      <c r="CP104" s="63" t="s">
        <v>110</v>
      </c>
      <c r="CQ104" s="64">
        <f>SUMIF(CI106:CM106,"対馬市",CI107:CM107)*'実績用　（17コース）A3'!AL104</f>
        <v>0</v>
      </c>
      <c r="CR104" s="65">
        <f>SUMIF(CI106:CM106,"対馬市",CI108:CM108)*'実績用　（17コース）A3'!AL106</f>
        <v>0</v>
      </c>
      <c r="CS104" s="66">
        <f>SUM('実績用　（17コース）A3'!T109:AH109)</f>
        <v>0</v>
      </c>
      <c r="CT104" s="83"/>
      <c r="CU104" s="67" t="s">
        <v>11</v>
      </c>
      <c r="CV104" s="68" t="s">
        <v>110</v>
      </c>
      <c r="CW104" s="69" t="str">
        <f>IF('実績用　（17コース）A3'!O104="","0",DB104/CU105)</f>
        <v>0</v>
      </c>
      <c r="CX104" s="70" t="str">
        <f>IF('実績用　（17コース）A3'!O104="","0",DB105/CU105)</f>
        <v>0</v>
      </c>
      <c r="CY104" s="71">
        <f>CW104*'実績用　（17コース）A3'!AL104</f>
        <v>0</v>
      </c>
      <c r="CZ104" s="72">
        <f>CX104*'実績用　（17コース）A3'!AL106</f>
        <v>0</v>
      </c>
      <c r="DA104" s="73">
        <f t="shared" si="24"/>
        <v>0</v>
      </c>
      <c r="DB104" s="66">
        <f>SUM('実績用　（17コース）A3'!T106:AH106)</f>
        <v>0</v>
      </c>
      <c r="DD104" s="74" t="s">
        <v>110</v>
      </c>
      <c r="DE104" s="69" t="str">
        <f>IF(('実績用　（17コース）A3'!P104)="","0",('実績用　（17コース）A3'!AL104+'実績用　（17コース）A3'!AL106)*'実績用　（17コース）A3'!P104*1000)</f>
        <v>0</v>
      </c>
      <c r="DF104" s="69">
        <f>COUNTA('実績用　（17コース）A3'!O104)*('実績用　（17コース）A3'!AL104+'実績用　（17コース）A3'!AL106)</f>
        <v>0</v>
      </c>
      <c r="DG104" s="69">
        <f>COUNTA('実績用　（17コース）A3'!Q104)*('実績用　（17コース）A3'!AL104+'実績用　（17コース）A3'!AL106)</f>
        <v>0</v>
      </c>
      <c r="DH104" s="69">
        <f>COUNTA('実績用　（17コース）A3'!R104)*('実績用　（17コース）A3'!AL104+'実績用　（17コース）A3'!AL106)</f>
        <v>0</v>
      </c>
      <c r="DM104" s="4"/>
      <c r="DN104" s="8"/>
      <c r="DO104" s="5">
        <v>101</v>
      </c>
      <c r="DP104" s="5" t="s">
        <v>262</v>
      </c>
      <c r="DQ104" s="5" t="s">
        <v>673</v>
      </c>
      <c r="DR104" s="186">
        <v>400</v>
      </c>
      <c r="DV104" s="5"/>
      <c r="DW104" s="5"/>
      <c r="DX104" s="1">
        <v>200</v>
      </c>
    </row>
    <row r="105" spans="2:133" ht="16.5" customHeight="1">
      <c r="B105" s="1327"/>
      <c r="C105" s="1335"/>
      <c r="D105" s="1337"/>
      <c r="E105" s="1689"/>
      <c r="F105" s="1690"/>
      <c r="G105" s="1690"/>
      <c r="H105" s="1690"/>
      <c r="I105" s="1690"/>
      <c r="J105" s="1690"/>
      <c r="K105" s="1690"/>
      <c r="L105" s="1691"/>
      <c r="M105" s="652" t="s">
        <v>112</v>
      </c>
      <c r="N105" s="1666"/>
      <c r="O105" s="482"/>
      <c r="P105" s="76"/>
      <c r="Q105" s="484"/>
      <c r="R105" s="493"/>
      <c r="S105" s="713"/>
      <c r="T105" s="819" t="str">
        <f>IF(T104="","",VLOOKUP(T104,$DO:$DR,2,FALSE))</f>
        <v/>
      </c>
      <c r="U105" s="820"/>
      <c r="V105" s="821"/>
      <c r="W105" s="819" t="str">
        <f>IF(W104="","",VLOOKUP(W104,$DO:$DR,2,FALSE))</f>
        <v/>
      </c>
      <c r="X105" s="820"/>
      <c r="Y105" s="821"/>
      <c r="Z105" s="819" t="str">
        <f>IF(Z104="","",VLOOKUP(Z104,$DO:$DR,2,FALSE))</f>
        <v/>
      </c>
      <c r="AA105" s="820"/>
      <c r="AB105" s="821"/>
      <c r="AC105" s="819" t="str">
        <f>IF(AC104="","",VLOOKUP(AC104,$DO:$DR,2,FALSE))</f>
        <v/>
      </c>
      <c r="AD105" s="820"/>
      <c r="AE105" s="821"/>
      <c r="AF105" s="819" t="str">
        <f>IF(AF104="","",VLOOKUP(AF104,$DO:$DR,2,FALSE))</f>
        <v/>
      </c>
      <c r="AG105" s="820"/>
      <c r="AH105" s="820"/>
      <c r="AI105" s="1671"/>
      <c r="AJ105" s="645"/>
      <c r="AK105" s="645"/>
      <c r="AL105" s="1678"/>
      <c r="AM105" s="1679"/>
      <c r="AN105" s="1681"/>
      <c r="AO105" s="1681"/>
      <c r="AP105" s="1682"/>
      <c r="AQ105" s="637"/>
      <c r="AR105" s="638"/>
      <c r="AS105" s="1394"/>
      <c r="AT105" s="1395"/>
      <c r="AU105" s="1620"/>
      <c r="AV105" s="1394"/>
      <c r="AW105" s="1395"/>
      <c r="AX105" s="1620"/>
      <c r="BB105" s="8"/>
      <c r="BC105" s="8"/>
      <c r="BD105" s="8"/>
      <c r="BE105" s="8"/>
      <c r="BF105" s="8"/>
      <c r="BG105" s="8"/>
      <c r="BH105" s="8"/>
      <c r="BI105" s="8"/>
      <c r="BJ105" s="8"/>
      <c r="BK105" s="8"/>
      <c r="BL105" s="8"/>
      <c r="BM105" s="8"/>
      <c r="BN105" s="8"/>
      <c r="BO105" s="8"/>
      <c r="BP105" s="8"/>
      <c r="BQ105" s="8"/>
      <c r="BR105" s="8"/>
      <c r="BS105" s="8"/>
      <c r="BT105" s="8"/>
      <c r="BU105" s="8"/>
      <c r="CC105" s="8"/>
      <c r="CD105" s="28"/>
      <c r="CE105" s="8"/>
      <c r="CF105" s="8"/>
      <c r="CO105" s="78"/>
      <c r="CP105" s="79" t="s">
        <v>111</v>
      </c>
      <c r="CQ105" s="80">
        <f>SUMIF(CI106:CM106,"壱岐市",CI107:CM107)*'実績用　（17コース）A3'!AL104</f>
        <v>0</v>
      </c>
      <c r="CR105" s="81">
        <f>SUMIF(CI106:CM106,"壱岐市",CI108:CM108)*'実績用　（17コース）A3'!AL106</f>
        <v>0</v>
      </c>
      <c r="CS105" s="82">
        <f>CS104</f>
        <v>0</v>
      </c>
      <c r="CT105" s="83"/>
      <c r="CU105" s="851">
        <f>COUNTA('実績用　（17コース）A3'!O104:O109)</f>
        <v>0</v>
      </c>
      <c r="CV105" s="84" t="s">
        <v>111</v>
      </c>
      <c r="CW105" s="85" t="str">
        <f>IF('実績用　（17コース）A3'!O105="","0",DB104/CU105)</f>
        <v>0</v>
      </c>
      <c r="CX105" s="86" t="str">
        <f>IF('実績用　（17コース）A3'!O105="","0",DB105/CU105)</f>
        <v>0</v>
      </c>
      <c r="CY105" s="87">
        <f>CW105*'実績用　（17コース）A3'!AL104</f>
        <v>0</v>
      </c>
      <c r="CZ105" s="88">
        <f>CX105*'実績用　（17コース）A3'!AL106</f>
        <v>0</v>
      </c>
      <c r="DA105" s="89">
        <f t="shared" si="24"/>
        <v>0</v>
      </c>
      <c r="DB105" s="82">
        <f>CO133</f>
        <v>0</v>
      </c>
      <c r="DD105" s="90" t="s">
        <v>111</v>
      </c>
      <c r="DE105" s="85" t="str">
        <f>IF(('実績用　（17コース）A3'!P105)="","0",('実績用　（17コース）A3'!AL104+'実績用　（17コース）A3'!AL106)*'実績用　（17コース）A3'!P105*1000)</f>
        <v>0</v>
      </c>
      <c r="DF105" s="85">
        <f>COUNTA('実績用　（17コース）A3'!O105)*('実績用　（17コース）A3'!AL104+'実績用　（17コース）A3'!AL106)</f>
        <v>0</v>
      </c>
      <c r="DG105" s="85">
        <f>COUNTA('実績用　（17コース）A3'!Q105)*('実績用　（17コース）A3'!AL104+'実績用　（17コース）A3'!AL106)</f>
        <v>0</v>
      </c>
      <c r="DH105" s="85">
        <f>COUNTA('実績用　（17コース）A3'!R105)*('実績用　（17コース）A3'!AL104+'実績用　（17コース）A3'!AL106)</f>
        <v>0</v>
      </c>
      <c r="DM105" s="4"/>
      <c r="DN105" s="8"/>
      <c r="DO105" s="5">
        <v>102</v>
      </c>
      <c r="DP105" s="5" t="s">
        <v>263</v>
      </c>
      <c r="DQ105" s="5" t="s">
        <v>673</v>
      </c>
      <c r="DR105" s="186">
        <v>400</v>
      </c>
      <c r="DV105" s="5"/>
      <c r="DW105" s="5"/>
      <c r="DX105" s="1">
        <v>200</v>
      </c>
    </row>
    <row r="106" spans="2:133" ht="16.5" customHeight="1">
      <c r="B106" s="1327"/>
      <c r="C106" s="1668" t="s">
        <v>508</v>
      </c>
      <c r="D106" s="1669"/>
      <c r="E106" s="1689"/>
      <c r="F106" s="1690"/>
      <c r="G106" s="1690"/>
      <c r="H106" s="1690"/>
      <c r="I106" s="1690"/>
      <c r="J106" s="1690"/>
      <c r="K106" s="1690"/>
      <c r="L106" s="1691"/>
      <c r="M106" s="652" t="s">
        <v>45</v>
      </c>
      <c r="N106" s="1666"/>
      <c r="O106" s="482"/>
      <c r="P106" s="76"/>
      <c r="Q106" s="484"/>
      <c r="R106" s="478"/>
      <c r="S106" s="713"/>
      <c r="T106" s="853" t="str">
        <f>IF(T104="","",VLOOKUP(T104,$DO:$DR,4,FALSE))</f>
        <v/>
      </c>
      <c r="U106" s="854"/>
      <c r="V106" s="855"/>
      <c r="W106" s="853" t="str">
        <f>IF(W104="","",VLOOKUP(W104,$DO:$DR,4,FALSE))</f>
        <v/>
      </c>
      <c r="X106" s="854"/>
      <c r="Y106" s="855"/>
      <c r="Z106" s="853" t="str">
        <f>IF(Z104="","",VLOOKUP(Z104,$DO:$DR,4,FALSE))</f>
        <v/>
      </c>
      <c r="AA106" s="854"/>
      <c r="AB106" s="855"/>
      <c r="AC106" s="853" t="str">
        <f>IF(AC104="","",VLOOKUP(AC104,$DO:$DR,4,FALSE))</f>
        <v/>
      </c>
      <c r="AD106" s="854"/>
      <c r="AE106" s="855"/>
      <c r="AF106" s="853" t="str">
        <f>IF(AF104="","",VLOOKUP(AF104,$DO:$DR,4,FALSE))</f>
        <v/>
      </c>
      <c r="AG106" s="854"/>
      <c r="AH106" s="855"/>
      <c r="AI106" s="1670" t="s">
        <v>284</v>
      </c>
      <c r="AJ106" s="1672">
        <f>CS105+DB105</f>
        <v>0</v>
      </c>
      <c r="AK106" s="1672"/>
      <c r="AL106" s="1684"/>
      <c r="AM106" s="1685"/>
      <c r="AN106" s="1681">
        <f>(AJ106*AL106)</f>
        <v>0</v>
      </c>
      <c r="AO106" s="1681"/>
      <c r="AP106" s="1682"/>
      <c r="AQ106" s="637"/>
      <c r="AR106" s="638"/>
      <c r="AS106" s="1617"/>
      <c r="AT106" s="1618"/>
      <c r="AU106" s="1619"/>
      <c r="AV106" s="1617"/>
      <c r="AW106" s="1618"/>
      <c r="AX106" s="1619"/>
      <c r="BB106" s="8"/>
      <c r="BC106" s="8"/>
      <c r="BD106" s="8"/>
      <c r="BE106" s="8"/>
      <c r="BF106" s="8"/>
      <c r="BG106" s="8"/>
      <c r="BH106" s="8"/>
      <c r="BI106" s="8"/>
      <c r="BJ106" s="8"/>
      <c r="BK106" s="8"/>
      <c r="BL106" s="8"/>
      <c r="BM106" s="8"/>
      <c r="BN106" s="8"/>
      <c r="BO106" s="8"/>
      <c r="BP106" s="8"/>
      <c r="BQ106" s="8"/>
      <c r="BR106" s="8"/>
      <c r="BS106" s="8"/>
      <c r="BT106" s="8"/>
      <c r="BU106" s="8"/>
      <c r="CC106" s="8"/>
      <c r="CD106" s="28"/>
      <c r="CE106" s="8"/>
      <c r="CF106" s="8"/>
      <c r="CG106" s="8"/>
      <c r="CH106" s="91" t="s">
        <v>48</v>
      </c>
      <c r="CI106" s="92" t="e">
        <f>VLOOKUP('実績用　（17コース）A3'!T107,$DS:$DW,5,FALSE)</f>
        <v>#N/A</v>
      </c>
      <c r="CJ106" s="92" t="e">
        <f>VLOOKUP('実績用　（17コース）A3'!W107,$DS:$DW,5,FALSE)</f>
        <v>#N/A</v>
      </c>
      <c r="CK106" s="92" t="e">
        <f>VLOOKUP('実績用　（17コース）A3'!Z107,$DS:$DW,5,FALSE)</f>
        <v>#N/A</v>
      </c>
      <c r="CL106" s="92" t="e">
        <f>VLOOKUP('実績用　（17コース）A3'!AC107,$DS:$DW,5,FALSE)</f>
        <v>#N/A</v>
      </c>
      <c r="CM106" s="92" t="e">
        <f>VLOOKUP('実績用　（17コース）A3'!AF107,$DS:$DW,5,FALSE)</f>
        <v>#N/A</v>
      </c>
      <c r="CO106" s="78"/>
      <c r="CP106" s="79" t="s">
        <v>45</v>
      </c>
      <c r="CQ106" s="80">
        <f>SUMIF(CI106:CM106,"五島市",CI107:CM107)*'実績用　（17コース）A3'!AL104</f>
        <v>0</v>
      </c>
      <c r="CR106" s="81">
        <f>SUMIF(CI106:CM106,"五島市",CI108:CM108)*'実績用　（17コース）A3'!AL106</f>
        <v>0</v>
      </c>
      <c r="CS106" s="96"/>
      <c r="CT106" s="83"/>
      <c r="CU106" s="852"/>
      <c r="CV106" s="84" t="s">
        <v>45</v>
      </c>
      <c r="CW106" s="85" t="str">
        <f>IF('実績用　（17コース）A3'!O106="","0",DB104/CU105)</f>
        <v>0</v>
      </c>
      <c r="CX106" s="86" t="str">
        <f>IF('実績用　（17コース）A3'!O106="","0",DB105/CU105)</f>
        <v>0</v>
      </c>
      <c r="CY106" s="87">
        <f>CW106*'実績用　（17コース）A3'!AL104</f>
        <v>0</v>
      </c>
      <c r="CZ106" s="88">
        <f>CX106*'実績用　（17コース）A3'!AL106</f>
        <v>0</v>
      </c>
      <c r="DA106" s="89">
        <f t="shared" si="24"/>
        <v>0</v>
      </c>
      <c r="DB106" s="93"/>
      <c r="DD106" s="90" t="s">
        <v>45</v>
      </c>
      <c r="DE106" s="85" t="str">
        <f>IF(('実績用　（17コース）A3'!P106)="","0",('実績用　（17コース）A3'!AL104+'実績用　（17コース）A3'!AL106)*'実績用　（17コース）A3'!P106*1000)</f>
        <v>0</v>
      </c>
      <c r="DF106" s="85">
        <f>COUNTA('実績用　（17コース）A3'!O106)*('実績用　（17コース）A3'!AL104+'実績用　（17コース）A3'!AL106)</f>
        <v>0</v>
      </c>
      <c r="DG106" s="85">
        <f>COUNTA('実績用　（17コース）A3'!Q106)*('実績用　（17コース）A3'!AL104+'実績用　（17コース）A3'!AL106)</f>
        <v>0</v>
      </c>
      <c r="DH106" s="85">
        <f>COUNTA('実績用　（17コース）A3'!R106)*('実績用　（17コース）A3'!AL104+'実績用　（17コース）A3'!AL106)</f>
        <v>0</v>
      </c>
      <c r="DM106" s="4"/>
      <c r="DN106" s="8"/>
      <c r="DO106" s="5">
        <v>103</v>
      </c>
      <c r="DP106" s="5" t="s">
        <v>264</v>
      </c>
      <c r="DQ106" s="5" t="s">
        <v>673</v>
      </c>
      <c r="DR106" s="186">
        <v>100</v>
      </c>
      <c r="DV106" s="5"/>
      <c r="DW106" s="5"/>
      <c r="DX106" s="1">
        <v>50</v>
      </c>
    </row>
    <row r="107" spans="2:133" ht="16.5" customHeight="1" thickBot="1">
      <c r="B107" s="1327"/>
      <c r="C107" s="1660"/>
      <c r="D107" s="1661"/>
      <c r="E107" s="1614"/>
      <c r="F107" s="1615"/>
      <c r="G107" s="1615"/>
      <c r="H107" s="1615"/>
      <c r="I107" s="1615"/>
      <c r="J107" s="1615"/>
      <c r="K107" s="1615"/>
      <c r="L107" s="1692"/>
      <c r="M107" s="652" t="s">
        <v>53</v>
      </c>
      <c r="N107" s="1666"/>
      <c r="O107" s="482"/>
      <c r="P107" s="76"/>
      <c r="Q107" s="484"/>
      <c r="R107" s="478"/>
      <c r="S107" s="846" t="s">
        <v>54</v>
      </c>
      <c r="T107" s="94"/>
      <c r="U107" s="849" t="str">
        <f>IF(T107="","",VLOOKUP(T107,$DS:$DV,3,FALSE))</f>
        <v/>
      </c>
      <c r="V107" s="895"/>
      <c r="W107" s="94"/>
      <c r="X107" s="849" t="str">
        <f>IF(W107="","",VLOOKUP(W107,$DS:$DV,3,FALSE))</f>
        <v/>
      </c>
      <c r="Y107" s="895"/>
      <c r="Z107" s="94"/>
      <c r="AA107" s="849" t="str">
        <f>IF(Z107="","",VLOOKUP(Z107,$DS:$DV,3,FALSE))</f>
        <v/>
      </c>
      <c r="AB107" s="895"/>
      <c r="AC107" s="94"/>
      <c r="AD107" s="849" t="str">
        <f>IF(AC107="","",VLOOKUP(AC107,$DS:$DV,3,FALSE))</f>
        <v/>
      </c>
      <c r="AE107" s="895"/>
      <c r="AF107" s="94"/>
      <c r="AG107" s="849" t="str">
        <f>IF(AF107="","",VLOOKUP(AF107,'実績用　（17コース）A3'!$DS:$DV,3,FALSE))</f>
        <v/>
      </c>
      <c r="AH107" s="1667"/>
      <c r="AI107" s="1671"/>
      <c r="AJ107" s="645"/>
      <c r="AK107" s="645"/>
      <c r="AL107" s="1678"/>
      <c r="AM107" s="1679"/>
      <c r="AN107" s="1686"/>
      <c r="AO107" s="1686"/>
      <c r="AP107" s="1687"/>
      <c r="AQ107" s="637"/>
      <c r="AR107" s="638"/>
      <c r="AS107" s="1392"/>
      <c r="AT107" s="1393"/>
      <c r="AU107" s="1688"/>
      <c r="AV107" s="1392"/>
      <c r="AW107" s="1393"/>
      <c r="AX107" s="1674"/>
      <c r="BB107" s="8"/>
      <c r="BC107" s="8"/>
      <c r="BD107" s="8"/>
      <c r="BE107" s="8"/>
      <c r="BF107" s="8"/>
      <c r="BG107" s="8"/>
      <c r="BH107" s="8"/>
      <c r="BI107" s="8"/>
      <c r="BJ107" s="8"/>
      <c r="BK107" s="8"/>
      <c r="BL107" s="8"/>
      <c r="BM107" s="8"/>
      <c r="BN107" s="8"/>
      <c r="BO107" s="8"/>
      <c r="BP107" s="8"/>
      <c r="BQ107" s="8"/>
      <c r="BR107" s="8"/>
      <c r="BS107" s="8"/>
      <c r="BT107" s="8"/>
      <c r="BU107" s="8"/>
      <c r="CC107" s="8"/>
      <c r="CD107" s="28"/>
      <c r="CE107" s="8"/>
      <c r="CF107" s="8"/>
      <c r="CG107" s="8"/>
      <c r="CH107" s="91" t="s">
        <v>56</v>
      </c>
      <c r="CI107" s="95" t="e">
        <f>VLOOKUP('実績用　（17コース）A3'!T107,$DS:$DW,4,FALSE)</f>
        <v>#N/A</v>
      </c>
      <c r="CJ107" s="95" t="e">
        <f>VLOOKUP('実績用　（17コース）A3'!W107,$DS:$DW,4,FALSE)</f>
        <v>#N/A</v>
      </c>
      <c r="CK107" s="95" t="e">
        <f>VLOOKUP('実績用　（17コース）A3'!Z107,$DS:$DW,4,FALSE)</f>
        <v>#N/A</v>
      </c>
      <c r="CL107" s="95" t="e">
        <f>VLOOKUP('実績用　（17コース）A3'!AC107,$DS:$DW,4,FALSE)</f>
        <v>#N/A</v>
      </c>
      <c r="CM107" s="95" t="e">
        <f>VLOOKUP('実績用　（17コース）A3'!AF107,$DS:$DW,4,FALSE)</f>
        <v>#N/A</v>
      </c>
      <c r="CO107" s="78"/>
      <c r="CP107" s="79" t="s">
        <v>53</v>
      </c>
      <c r="CQ107" s="80">
        <f>SUMIF(CI106:CM106,"新上五島町",CI107:CM107)*'実績用　（17コース）A3'!AL104</f>
        <v>0</v>
      </c>
      <c r="CR107" s="81">
        <f>SUMIF(CI106:CM106,"上五島",CI108:CM108)*'実績用　（17コース）A3'!AL106</f>
        <v>0</v>
      </c>
      <c r="CS107" s="96"/>
      <c r="CT107" s="83"/>
      <c r="CU107" s="97"/>
      <c r="CV107" s="84" t="s">
        <v>53</v>
      </c>
      <c r="CW107" s="85" t="str">
        <f>IF('実績用　（17コース）A3'!O107="","0",DB104/CU105)</f>
        <v>0</v>
      </c>
      <c r="CX107" s="86" t="str">
        <f>IF('実績用　（17コース）A3'!O107="","0",DB105/CU105)</f>
        <v>0</v>
      </c>
      <c r="CY107" s="87">
        <f>CW107*'実績用　（17コース）A3'!AL104</f>
        <v>0</v>
      </c>
      <c r="CZ107" s="88">
        <f>CX107*'実績用　（17コース）A3'!AL106</f>
        <v>0</v>
      </c>
      <c r="DA107" s="89">
        <f t="shared" si="24"/>
        <v>0</v>
      </c>
      <c r="DB107" s="93"/>
      <c r="DC107" s="98"/>
      <c r="DD107" s="90" t="s">
        <v>53</v>
      </c>
      <c r="DE107" s="85" t="str">
        <f>IF(('実績用　（17コース）A3'!P107)="","0",('実績用　（17コース）A3'!AL104+'実績用　（17コース）A3'!AL106)*'実績用　（17コース）A3'!P107*1000)</f>
        <v>0</v>
      </c>
      <c r="DF107" s="85">
        <f>COUNTA('実績用　（17コース）A3'!O107)*('実績用　（17コース）A3'!AL104+'実績用　（17コース）A3'!AL106)</f>
        <v>0</v>
      </c>
      <c r="DG107" s="85">
        <f>COUNTA('実績用　（17コース）A3'!Q107)*('実績用　（17コース）A3'!AL104+'実績用　（17コース）A3'!AL106)</f>
        <v>0</v>
      </c>
      <c r="DH107" s="85">
        <f>COUNTA('実績用　（17コース）A3'!R107)*('実績用　（17コース）A3'!AL104+'実績用　（17コース）A3'!AL106)</f>
        <v>0</v>
      </c>
      <c r="DM107" s="4"/>
      <c r="DN107" s="8"/>
      <c r="DO107" s="5">
        <v>104</v>
      </c>
      <c r="DP107" s="5" t="s">
        <v>265</v>
      </c>
      <c r="DQ107" s="5" t="s">
        <v>673</v>
      </c>
      <c r="DR107" s="186">
        <v>100</v>
      </c>
      <c r="DV107" s="5"/>
      <c r="DW107" s="5"/>
      <c r="DX107" s="1">
        <v>50</v>
      </c>
    </row>
    <row r="108" spans="2:133" ht="16.5" customHeight="1">
      <c r="B108" s="1327"/>
      <c r="C108" s="1662"/>
      <c r="D108" s="1663"/>
      <c r="E108" s="835" t="s">
        <v>378</v>
      </c>
      <c r="F108" s="1693"/>
      <c r="G108" s="613"/>
      <c r="H108" s="613"/>
      <c r="I108" s="885" t="s">
        <v>379</v>
      </c>
      <c r="J108" s="613"/>
      <c r="K108" s="613"/>
      <c r="L108" s="650"/>
      <c r="M108" s="652" t="s">
        <v>61</v>
      </c>
      <c r="N108" s="1666"/>
      <c r="O108" s="482"/>
      <c r="P108" s="76"/>
      <c r="Q108" s="494"/>
      <c r="R108" s="478"/>
      <c r="S108" s="847"/>
      <c r="T108" s="604" t="str">
        <f>IF(T107="","",VLOOKUP(T107,$DS:$DV,2,FALSE))</f>
        <v/>
      </c>
      <c r="U108" s="605"/>
      <c r="V108" s="606"/>
      <c r="W108" s="604" t="str">
        <f>IF(W107="","",VLOOKUP(W107,$DS:$DV,2,FALSE))</f>
        <v/>
      </c>
      <c r="X108" s="605"/>
      <c r="Y108" s="606"/>
      <c r="Z108" s="604" t="str">
        <f>IF(Z107="","",VLOOKUP(Z107,$DS:$DV,2,FALSE))</f>
        <v/>
      </c>
      <c r="AA108" s="605"/>
      <c r="AB108" s="606"/>
      <c r="AC108" s="604" t="str">
        <f>IF(AC107="","",VLOOKUP(AC107,$DS:$DV,2,FALSE))</f>
        <v/>
      </c>
      <c r="AD108" s="605"/>
      <c r="AE108" s="606"/>
      <c r="AF108" s="604" t="str">
        <f>IF(AF107="","",VLOOKUP(AF107,'実績用　（17コース）A3'!$DS:$DV,2,FALSE))</f>
        <v/>
      </c>
      <c r="AG108" s="605"/>
      <c r="AH108" s="605"/>
      <c r="AI108" s="1497" t="s">
        <v>62</v>
      </c>
      <c r="AJ108" s="1372"/>
      <c r="AK108" s="1373"/>
      <c r="AL108" s="1646">
        <f>AL104+AL106</f>
        <v>0</v>
      </c>
      <c r="AM108" s="1647"/>
      <c r="AN108" s="1650">
        <f>AN104+AN106</f>
        <v>0</v>
      </c>
      <c r="AO108" s="1650"/>
      <c r="AP108" s="1651"/>
      <c r="AQ108" s="637"/>
      <c r="AR108" s="638"/>
      <c r="AS108" s="1394"/>
      <c r="AT108" s="1395"/>
      <c r="AU108" s="1620"/>
      <c r="AV108" s="1394"/>
      <c r="AW108" s="1395"/>
      <c r="AX108" s="1620"/>
      <c r="BB108" s="8"/>
      <c r="BC108" s="8"/>
      <c r="BD108" s="8"/>
      <c r="BE108" s="8"/>
      <c r="BF108" s="8"/>
      <c r="BG108" s="8"/>
      <c r="BH108" s="8"/>
      <c r="BI108" s="8"/>
      <c r="BJ108" s="8"/>
      <c r="BK108" s="8"/>
      <c r="BL108" s="8"/>
      <c r="BM108" s="8"/>
      <c r="BN108" s="8"/>
      <c r="BO108" s="8"/>
      <c r="BP108" s="8"/>
      <c r="BQ108" s="8"/>
      <c r="BR108" s="8"/>
      <c r="BS108" s="8"/>
      <c r="BT108" s="8"/>
      <c r="BU108" s="8"/>
      <c r="CC108" s="8"/>
      <c r="CD108" s="28"/>
      <c r="CE108" s="8"/>
      <c r="CF108" s="8"/>
      <c r="CG108" s="8"/>
      <c r="CH108" s="91" t="s">
        <v>64</v>
      </c>
      <c r="CI108" s="95" t="e">
        <f>CI107</f>
        <v>#N/A</v>
      </c>
      <c r="CJ108" s="95" t="e">
        <f>CJ107</f>
        <v>#N/A</v>
      </c>
      <c r="CK108" s="95" t="e">
        <f>CK107</f>
        <v>#N/A</v>
      </c>
      <c r="CL108" s="95" t="e">
        <f>CL107</f>
        <v>#N/A</v>
      </c>
      <c r="CM108" s="95" t="e">
        <f>CM107</f>
        <v>#N/A</v>
      </c>
      <c r="CO108" s="78"/>
      <c r="CP108" s="79" t="s">
        <v>61</v>
      </c>
      <c r="CQ108" s="80">
        <f>SUMIF(CI106:CM106,"小値賀町",CI107:CM107)*'実績用　（17コース）A3'!AL104</f>
        <v>0</v>
      </c>
      <c r="CR108" s="81">
        <f>SUMIF(CI106:CM106,"小値賀",CI108:CM108)*'実績用　（17コース）A3'!AL106</f>
        <v>0</v>
      </c>
      <c r="CS108" s="96"/>
      <c r="CT108" s="83"/>
      <c r="CU108" s="97"/>
      <c r="CV108" s="84" t="s">
        <v>61</v>
      </c>
      <c r="CW108" s="85" t="str">
        <f>IF('実績用　（17コース）A3'!O108="","0",DB104/CU105)</f>
        <v>0</v>
      </c>
      <c r="CX108" s="86" t="str">
        <f>IF('実績用　（17コース）A3'!O108="","0",DB105/CU105)</f>
        <v>0</v>
      </c>
      <c r="CY108" s="87">
        <f>CW108*'実績用　（17コース）A3'!AL104</f>
        <v>0</v>
      </c>
      <c r="CZ108" s="88">
        <f>CX108*'実績用　（17コース）A3'!AL106</f>
        <v>0</v>
      </c>
      <c r="DA108" s="89">
        <f t="shared" si="24"/>
        <v>0</v>
      </c>
      <c r="DB108" s="93"/>
      <c r="DC108" s="98"/>
      <c r="DD108" s="90" t="s">
        <v>61</v>
      </c>
      <c r="DE108" s="85" t="str">
        <f>IF(('実績用　（17コース）A3'!P108)="","0",('実績用　（17コース）A3'!AL104+'実績用　（17コース）A3'!AL106)*'実績用　（17コース）A3'!P108*1000)</f>
        <v>0</v>
      </c>
      <c r="DF108" s="85">
        <f>COUNTA('実績用　（17コース）A3'!O108)*('実績用　（17コース）A3'!AL104+'実績用　（17コース）A3'!AL106)</f>
        <v>0</v>
      </c>
      <c r="DG108" s="85">
        <f>COUNTA('実績用　（17コース）A3'!Q108)*('実績用　（17コース）A3'!AL104+'実績用　（17コース）A3'!AL106)</f>
        <v>0</v>
      </c>
      <c r="DH108" s="85">
        <f>COUNTA('実績用　（17コース）A3'!R108)*('実績用　（17コース）A3'!AL104+'実績用　（17コース）A3'!AL106)</f>
        <v>0</v>
      </c>
      <c r="DM108" s="4"/>
      <c r="DN108" s="8"/>
      <c r="DO108" s="5">
        <v>105</v>
      </c>
      <c r="DP108" s="5" t="s">
        <v>266</v>
      </c>
      <c r="DQ108" s="5" t="s">
        <v>673</v>
      </c>
      <c r="DR108" s="186">
        <v>100</v>
      </c>
      <c r="DV108" s="5"/>
      <c r="DW108" s="5"/>
      <c r="DX108" s="1">
        <v>50</v>
      </c>
    </row>
    <row r="109" spans="2:133" ht="16.5" customHeight="1" thickBot="1">
      <c r="B109" s="1327"/>
      <c r="C109" s="1664"/>
      <c r="D109" s="1665"/>
      <c r="E109" s="838"/>
      <c r="F109" s="1694"/>
      <c r="G109" s="614"/>
      <c r="H109" s="614"/>
      <c r="I109" s="886"/>
      <c r="J109" s="614"/>
      <c r="K109" s="614"/>
      <c r="L109" s="651"/>
      <c r="M109" s="887" t="s">
        <v>68</v>
      </c>
      <c r="N109" s="1673"/>
      <c r="O109" s="483"/>
      <c r="P109" s="100"/>
      <c r="Q109" s="495"/>
      <c r="R109" s="496"/>
      <c r="S109" s="848"/>
      <c r="T109" s="718" t="str">
        <f>IF(T107="","",VLOOKUP(T107,$DS:$DV,4,FALSE))</f>
        <v/>
      </c>
      <c r="U109" s="719"/>
      <c r="V109" s="720"/>
      <c r="W109" s="718" t="str">
        <f>IF(W107="","",VLOOKUP(W107,$DS:$DV,4,FALSE))</f>
        <v/>
      </c>
      <c r="X109" s="719"/>
      <c r="Y109" s="720"/>
      <c r="Z109" s="718" t="str">
        <f>IF(Z107="","",VLOOKUP(Z107,$DS:$DV,4,FALSE))</f>
        <v/>
      </c>
      <c r="AA109" s="719"/>
      <c r="AB109" s="720"/>
      <c r="AC109" s="718" t="str">
        <f>IF(AC107="","",VLOOKUP(AC107,$DS:$DV,4,FALSE))</f>
        <v/>
      </c>
      <c r="AD109" s="719"/>
      <c r="AE109" s="720"/>
      <c r="AF109" s="718" t="str">
        <f>IF(AF107="","",VLOOKUP(AF107,'実績用　（17コース）A3'!$DS:$DV,4,FALSE))</f>
        <v/>
      </c>
      <c r="AG109" s="719"/>
      <c r="AH109" s="719"/>
      <c r="AI109" s="1643"/>
      <c r="AJ109" s="1644"/>
      <c r="AK109" s="1645"/>
      <c r="AL109" s="1648"/>
      <c r="AM109" s="1649"/>
      <c r="AN109" s="1652"/>
      <c r="AO109" s="1652"/>
      <c r="AP109" s="1653"/>
      <c r="AQ109" s="639"/>
      <c r="AR109" s="640"/>
      <c r="AS109" s="1257"/>
      <c r="AT109" s="1654"/>
      <c r="AU109" s="1258"/>
      <c r="AV109" s="1257"/>
      <c r="AW109" s="1654"/>
      <c r="AX109" s="1258"/>
      <c r="BB109" s="8"/>
      <c r="BC109" s="8"/>
      <c r="BD109" s="8"/>
      <c r="BE109" s="8"/>
      <c r="BF109" s="8"/>
      <c r="BG109" s="8"/>
      <c r="BH109" s="8"/>
      <c r="BI109" s="8"/>
      <c r="BJ109" s="8"/>
      <c r="BK109" s="8"/>
      <c r="BL109" s="8"/>
      <c r="BM109" s="8"/>
      <c r="BN109" s="8"/>
      <c r="BO109" s="8"/>
      <c r="BP109" s="8"/>
      <c r="BQ109" s="8"/>
      <c r="BR109" s="8"/>
      <c r="BS109" s="8"/>
      <c r="BT109" s="8"/>
      <c r="BU109" s="8"/>
      <c r="CC109" s="8"/>
      <c r="CD109" s="28"/>
      <c r="CE109" s="8"/>
      <c r="CF109" s="8"/>
      <c r="CG109" s="8"/>
      <c r="CO109" s="101"/>
      <c r="CP109" s="102" t="s">
        <v>68</v>
      </c>
      <c r="CQ109" s="103">
        <f>SUMIF(CI106:CM106,"宇久町",CI107:CM107)*'実績用　（17コース）A3'!AL104</f>
        <v>0</v>
      </c>
      <c r="CR109" s="104">
        <f>SUMIF(CI106:CM106,"宇久",CI108:CM108)*'実績用　（17コース）A3'!AL106</f>
        <v>0</v>
      </c>
      <c r="CS109" s="96"/>
      <c r="CT109" s="83"/>
      <c r="CU109" s="105"/>
      <c r="CV109" s="106" t="s">
        <v>68</v>
      </c>
      <c r="CW109" s="107" t="str">
        <f>IF('実績用　（17コース）A3'!O109="","0",DB104/CU105)</f>
        <v>0</v>
      </c>
      <c r="CX109" s="108" t="str">
        <f>IF('実績用　（17コース）A3'!O109="","0",DB105/CU105)</f>
        <v>0</v>
      </c>
      <c r="CY109" s="109">
        <f>CW109*'実績用　（17コース）A3'!AL104</f>
        <v>0</v>
      </c>
      <c r="CZ109" s="110">
        <f>CX109*'実績用　（17コース）A3'!AL106</f>
        <v>0</v>
      </c>
      <c r="DA109" s="111">
        <f t="shared" si="24"/>
        <v>0</v>
      </c>
      <c r="DB109" s="173"/>
      <c r="DD109" s="112" t="s">
        <v>68</v>
      </c>
      <c r="DE109" s="107" t="str">
        <f>IF(('実績用　（17コース）A3'!P109)="","0",('実績用　（17コース）A3'!AL104+'実績用　（17コース）A3'!AL106)*'実績用　（17コース）A3'!P109*1000)</f>
        <v>0</v>
      </c>
      <c r="DF109" s="107">
        <f>COUNTA('実績用　（17コース）A3'!O109)*('実績用　（17コース）A3'!AL104+'実績用　（17コース）A3'!AL106)</f>
        <v>0</v>
      </c>
      <c r="DG109" s="107">
        <f>COUNTA('実績用　（17コース）A3'!Q109)*('実績用　（17コース）A3'!AL104+'実績用　（17コース）A3'!AL106)</f>
        <v>0</v>
      </c>
      <c r="DH109" s="107">
        <f>COUNTA('実績用　（17コース）A3'!R109)*('実績用　（17コース）A3'!AL104+'実績用　（17コース）A3'!AL106)</f>
        <v>0</v>
      </c>
      <c r="DM109" s="4"/>
      <c r="DN109" s="8"/>
      <c r="DO109" s="5">
        <v>106</v>
      </c>
      <c r="DP109" s="5" t="s">
        <v>267</v>
      </c>
      <c r="DQ109" s="5" t="s">
        <v>673</v>
      </c>
      <c r="DR109" s="186">
        <v>400</v>
      </c>
      <c r="DV109" s="5"/>
      <c r="DW109" s="5"/>
      <c r="DX109" s="1">
        <v>200</v>
      </c>
      <c r="EA109" s="8"/>
      <c r="EB109" s="8"/>
      <c r="EC109" s="8"/>
    </row>
    <row r="110" spans="2:133" ht="16.5" customHeight="1">
      <c r="C110" s="185"/>
      <c r="D110" s="185"/>
      <c r="E110" s="382"/>
      <c r="F110" s="382"/>
      <c r="G110" s="382"/>
      <c r="H110" s="382"/>
      <c r="I110" s="382"/>
      <c r="J110" s="382"/>
      <c r="K110" s="382"/>
      <c r="M110" s="384"/>
      <c r="N110" s="384"/>
      <c r="O110" s="385"/>
      <c r="P110" s="386"/>
      <c r="Q110" s="385"/>
      <c r="R110" s="387"/>
      <c r="S110" s="388"/>
      <c r="T110" s="389"/>
      <c r="U110" s="390"/>
      <c r="V110" s="390"/>
      <c r="W110" s="389"/>
      <c r="X110" s="390"/>
      <c r="Y110" s="390"/>
      <c r="Z110" s="389"/>
      <c r="AA110" s="390"/>
      <c r="AB110" s="390"/>
      <c r="AC110" s="389"/>
      <c r="AD110" s="390"/>
      <c r="AE110" s="390"/>
      <c r="AF110" s="389"/>
      <c r="AG110" s="390"/>
      <c r="AH110" s="390"/>
      <c r="AI110" s="637" t="s">
        <v>538</v>
      </c>
      <c r="AJ110" s="1621"/>
      <c r="AK110" s="1622"/>
      <c r="AL110" s="1625">
        <f>AL12+AL18+AL24+AL30+AL36+AL42+AL48+AL54+AL60+AL66+AL72+AL78+AL84+AL90+AL96+AL102+AL108</f>
        <v>0</v>
      </c>
      <c r="AM110" s="1626"/>
      <c r="AN110" s="1629">
        <f>AN12+AN18+AN24+AN30+AN36+AN42+AN48+AN54+AN60+AN66+AN72+AN78+AN84+AN90+AN96+AN102+AN108</f>
        <v>0</v>
      </c>
      <c r="AO110" s="1630"/>
      <c r="AP110" s="1631"/>
      <c r="AQ110" s="1502">
        <f>SUM(AQ8:AR109)</f>
        <v>0</v>
      </c>
      <c r="AR110" s="1503"/>
      <c r="AS110" s="391"/>
      <c r="AT110" s="391"/>
      <c r="AU110" s="391"/>
      <c r="AV110" s="391"/>
      <c r="AW110" s="391"/>
      <c r="AX110" s="391"/>
      <c r="BB110" s="8"/>
      <c r="BC110" s="8"/>
      <c r="BD110" s="8"/>
      <c r="BE110" s="8"/>
      <c r="BF110" s="8"/>
      <c r="BG110" s="8"/>
      <c r="BH110" s="8"/>
      <c r="BI110" s="8"/>
      <c r="BJ110" s="8"/>
      <c r="BK110" s="8"/>
      <c r="BL110" s="8"/>
      <c r="BM110" s="8"/>
      <c r="BN110" s="8"/>
      <c r="BO110" s="8"/>
      <c r="BP110" s="8"/>
      <c r="BQ110" s="8"/>
      <c r="BR110" s="8"/>
      <c r="BS110" s="8"/>
      <c r="BT110" s="8"/>
      <c r="BU110" s="8"/>
      <c r="CC110" s="8"/>
      <c r="CD110" s="28"/>
      <c r="CE110" s="8"/>
      <c r="CF110" s="8"/>
      <c r="CG110" s="8"/>
      <c r="CO110" s="118" t="s">
        <v>62</v>
      </c>
      <c r="CP110" s="79" t="s">
        <v>110</v>
      </c>
      <c r="CQ110" s="119">
        <f>CQ44+CQ50+CQ56+CQ62+CQ68+CQ74+CQ8+CQ14+CQ20+CQ26+CQ32+CQ38+CQ80+CQ86+CQ92+CQ98+CQ104</f>
        <v>0</v>
      </c>
      <c r="CR110" s="120">
        <f>CR44+CR50+CR56+CR62+CR68+CR74+CR8+CR14+CR20+CR26+CR32+CR38+CR80+CR86+CR92+CR98+CR104</f>
        <v>0</v>
      </c>
      <c r="CS110" s="73">
        <f>SUM(CQ110:CR110)</f>
        <v>0</v>
      </c>
      <c r="CT110" s="8"/>
      <c r="CU110" s="8"/>
      <c r="CW110" s="98"/>
      <c r="CX110" s="98"/>
      <c r="CY110" s="98"/>
      <c r="CZ110" s="171" t="s">
        <v>110</v>
      </c>
      <c r="DA110" s="172">
        <f>DA44+DA50+DA56+DA62+DA68+DA74+DA80+DA86+DA92+DA98+DA104+DA8+DA14+DA20+DA26+DA32+DA38</f>
        <v>0</v>
      </c>
      <c r="DC110" s="98"/>
      <c r="DD110" s="121" t="s">
        <v>110</v>
      </c>
      <c r="DE110" s="73">
        <f>DE8+DE14+DE20+DE26+DE32+DE38+DE44+DE50+DE56+DE62+DE68+DE74+DE80+DE86+DE92+DE98+DE104</f>
        <v>0</v>
      </c>
      <c r="DF110" s="73">
        <f t="shared" ref="DF110:DH110" si="26">DF8+DF14+DF20+DF26+DF32+DF38+DF44+DF50+DF56+DF62+DF68+DF74+DF80+DF86+DF92+DF98+DF104</f>
        <v>0</v>
      </c>
      <c r="DG110" s="73">
        <f t="shared" si="26"/>
        <v>0</v>
      </c>
      <c r="DH110" s="73">
        <f t="shared" si="26"/>
        <v>0</v>
      </c>
      <c r="DM110" s="4"/>
      <c r="DN110" s="8"/>
      <c r="DO110" s="5">
        <v>107</v>
      </c>
      <c r="DP110" s="5" t="s">
        <v>268</v>
      </c>
      <c r="DQ110" s="5" t="s">
        <v>673</v>
      </c>
      <c r="DR110" s="177">
        <v>400</v>
      </c>
      <c r="DV110" s="5"/>
      <c r="DW110" s="5"/>
      <c r="DX110" s="1">
        <v>200</v>
      </c>
      <c r="EA110" s="8"/>
      <c r="EB110" s="8"/>
      <c r="EC110" s="8"/>
    </row>
    <row r="111" spans="2:133" ht="16.5" customHeight="1" thickBot="1">
      <c r="C111" s="185"/>
      <c r="D111" s="185"/>
      <c r="E111" s="382"/>
      <c r="F111" s="382"/>
      <c r="G111" s="382"/>
      <c r="H111" s="382"/>
      <c r="I111" s="382"/>
      <c r="J111" s="382"/>
      <c r="K111" s="382"/>
      <c r="M111" s="384"/>
      <c r="N111" s="384"/>
      <c r="O111" s="385"/>
      <c r="P111" s="386"/>
      <c r="Q111" s="385"/>
      <c r="R111" s="387"/>
      <c r="S111" s="388"/>
      <c r="T111" s="122"/>
      <c r="U111" s="122"/>
      <c r="V111" s="122"/>
      <c r="W111" s="122"/>
      <c r="X111" s="122"/>
      <c r="Y111" s="122"/>
      <c r="Z111" s="122"/>
      <c r="AA111" s="122"/>
      <c r="AB111" s="122"/>
      <c r="AC111" s="122"/>
      <c r="AD111" s="122"/>
      <c r="AE111" s="122"/>
      <c r="AF111" s="122"/>
      <c r="AG111" s="122"/>
      <c r="AH111" s="122"/>
      <c r="AI111" s="639"/>
      <c r="AJ111" s="1623"/>
      <c r="AK111" s="1624"/>
      <c r="AL111" s="1627"/>
      <c r="AM111" s="1628"/>
      <c r="AN111" s="1627"/>
      <c r="AO111" s="1632"/>
      <c r="AP111" s="1505"/>
      <c r="AQ111" s="1504"/>
      <c r="AR111" s="1505"/>
      <c r="AS111" s="214"/>
      <c r="AT111" s="214"/>
      <c r="AU111" s="214"/>
      <c r="AV111" s="214"/>
      <c r="AW111" s="214"/>
      <c r="AX111" s="214"/>
      <c r="BB111" s="8"/>
      <c r="BC111" s="8"/>
      <c r="BD111" s="8"/>
      <c r="BE111" s="8"/>
      <c r="BF111" s="8"/>
      <c r="BG111" s="8"/>
      <c r="BH111" s="8"/>
      <c r="BI111" s="8"/>
      <c r="BJ111" s="8"/>
      <c r="BK111" s="8"/>
      <c r="BL111" s="8"/>
      <c r="BM111" s="8"/>
      <c r="BN111" s="8"/>
      <c r="BO111" s="8"/>
      <c r="BP111" s="8"/>
      <c r="BQ111" s="8"/>
      <c r="BR111" s="8"/>
      <c r="BS111" s="8"/>
      <c r="BT111" s="8"/>
      <c r="BU111" s="8"/>
      <c r="CC111" s="8"/>
      <c r="CD111" s="28"/>
      <c r="CE111" s="8"/>
      <c r="CF111" s="8"/>
      <c r="CG111" s="8"/>
      <c r="CO111" s="123"/>
      <c r="CP111" s="79" t="s">
        <v>111</v>
      </c>
      <c r="CQ111" s="124">
        <f t="shared" ref="CQ111:CR115" si="27">CQ45+CQ51+CQ57+CQ63+CQ69+CQ75+CQ9+CQ15+CQ21+CQ27+CQ33+CQ39+CQ81+CQ87+CQ93+CQ99+CQ105</f>
        <v>0</v>
      </c>
      <c r="CR111" s="125">
        <f t="shared" si="27"/>
        <v>0</v>
      </c>
      <c r="CS111" s="89">
        <f t="shared" ref="CS111:CS115" si="28">SUM(CQ111:CR111)</f>
        <v>0</v>
      </c>
      <c r="CT111" s="8"/>
      <c r="CU111" s="8"/>
      <c r="CW111" s="98"/>
      <c r="CX111" s="98"/>
      <c r="CY111" s="98"/>
      <c r="CZ111" s="84" t="s">
        <v>111</v>
      </c>
      <c r="DA111" s="89">
        <f t="shared" ref="DA111:DA115" si="29">DA45+DA51+DA57+DA63+DA69+DA75+DA81+DA87+DA93+DA99+DA105+DA9+DA15+DA21+DA27+DA33+DA39</f>
        <v>0</v>
      </c>
      <c r="DC111" s="98"/>
      <c r="DD111" s="126" t="s">
        <v>111</v>
      </c>
      <c r="DE111" s="89">
        <f t="shared" ref="DE111:DH115" si="30">DE9+DE15+DE21+DE27+DE33+DE39+DE45+DE51+DE57+DE63+DE69+DE75+DE81+DE87+DE93+DE99+DE105</f>
        <v>0</v>
      </c>
      <c r="DF111" s="89">
        <f t="shared" si="30"/>
        <v>0</v>
      </c>
      <c r="DG111" s="89">
        <f t="shared" si="30"/>
        <v>0</v>
      </c>
      <c r="DH111" s="89">
        <f t="shared" si="30"/>
        <v>0</v>
      </c>
      <c r="DM111" s="4"/>
      <c r="DN111" s="8"/>
      <c r="DO111" s="5">
        <v>108</v>
      </c>
      <c r="DP111" s="5" t="s">
        <v>269</v>
      </c>
      <c r="DQ111" s="5" t="s">
        <v>673</v>
      </c>
      <c r="DR111" s="177">
        <v>300</v>
      </c>
      <c r="DV111" s="5"/>
      <c r="DW111" s="5"/>
      <c r="DX111" s="1">
        <v>150</v>
      </c>
      <c r="EA111" s="8"/>
      <c r="EB111" s="8"/>
      <c r="EC111" s="8"/>
    </row>
    <row r="112" spans="2:133" ht="16.5" customHeight="1" thickBot="1">
      <c r="C112" s="392"/>
      <c r="D112" s="393"/>
      <c r="E112" s="394"/>
      <c r="F112" s="394"/>
      <c r="G112" s="394"/>
      <c r="H112" s="394"/>
      <c r="I112" s="394"/>
      <c r="J112" s="394"/>
      <c r="K112" s="394"/>
      <c r="L112" s="395"/>
      <c r="M112" s="395"/>
      <c r="N112" s="396"/>
      <c r="O112" s="396"/>
      <c r="P112" s="397"/>
      <c r="Q112" s="398"/>
      <c r="R112" s="397"/>
      <c r="S112" s="397"/>
      <c r="T112" s="399"/>
      <c r="U112" s="400"/>
      <c r="V112" s="401"/>
      <c r="Y112" s="402"/>
      <c r="Z112" s="402"/>
      <c r="AA112" s="402"/>
      <c r="AB112" s="402"/>
      <c r="AC112" s="402"/>
      <c r="AD112" s="402"/>
      <c r="AE112" s="402"/>
      <c r="AF112" s="402"/>
      <c r="AG112" s="402"/>
      <c r="AH112" s="402"/>
      <c r="AI112" s="402"/>
      <c r="AJ112" s="403"/>
      <c r="AK112" s="404"/>
      <c r="AL112" s="404"/>
      <c r="AM112" s="405"/>
      <c r="AN112" s="405"/>
      <c r="AO112" s="404"/>
      <c r="AP112" s="404"/>
      <c r="AQ112" s="404"/>
      <c r="AR112" s="406"/>
      <c r="AS112" s="406"/>
      <c r="AT112" s="406"/>
      <c r="AU112" s="144"/>
      <c r="AV112" s="144"/>
      <c r="AW112" s="144"/>
      <c r="AX112" s="144"/>
      <c r="AY112" s="144"/>
      <c r="BB112" s="8"/>
      <c r="BC112" s="8"/>
      <c r="BD112" s="8"/>
      <c r="BE112" s="8"/>
      <c r="BF112" s="8"/>
      <c r="BG112" s="8"/>
      <c r="BH112" s="8"/>
      <c r="BI112" s="8"/>
      <c r="BJ112" s="8"/>
      <c r="BK112" s="8"/>
      <c r="BL112" s="8"/>
      <c r="BM112" s="8"/>
      <c r="BN112" s="8"/>
      <c r="BO112" s="8"/>
      <c r="BP112" s="8"/>
      <c r="BQ112" s="8"/>
      <c r="BR112" s="8"/>
      <c r="BS112" s="8"/>
      <c r="BT112" s="8"/>
      <c r="BU112" s="8"/>
      <c r="CC112" s="8"/>
      <c r="CD112" s="28"/>
      <c r="CE112" s="8"/>
      <c r="CO112" s="123"/>
      <c r="CP112" s="79" t="s">
        <v>45</v>
      </c>
      <c r="CQ112" s="124">
        <f t="shared" si="27"/>
        <v>0</v>
      </c>
      <c r="CR112" s="125">
        <f t="shared" si="27"/>
        <v>0</v>
      </c>
      <c r="CS112" s="89">
        <f t="shared" si="28"/>
        <v>0</v>
      </c>
      <c r="CT112" s="8"/>
      <c r="CU112" s="8"/>
      <c r="CW112" s="98"/>
      <c r="CX112" s="98"/>
      <c r="CY112" s="98"/>
      <c r="CZ112" s="84" t="s">
        <v>45</v>
      </c>
      <c r="DA112" s="89">
        <f t="shared" si="29"/>
        <v>0</v>
      </c>
      <c r="DC112" s="98"/>
      <c r="DD112" s="126" t="s">
        <v>45</v>
      </c>
      <c r="DE112" s="89">
        <f t="shared" si="30"/>
        <v>0</v>
      </c>
      <c r="DF112" s="89">
        <f t="shared" si="30"/>
        <v>0</v>
      </c>
      <c r="DG112" s="89">
        <f t="shared" si="30"/>
        <v>0</v>
      </c>
      <c r="DH112" s="89">
        <f t="shared" si="30"/>
        <v>0</v>
      </c>
      <c r="DM112" s="4"/>
      <c r="DN112" s="8"/>
      <c r="DO112" s="5">
        <v>109</v>
      </c>
      <c r="DP112" s="5" t="s">
        <v>270</v>
      </c>
      <c r="DQ112" s="5" t="s">
        <v>673</v>
      </c>
      <c r="DR112" s="177" t="s">
        <v>184</v>
      </c>
      <c r="DV112" s="5"/>
      <c r="DW112" s="5"/>
      <c r="EA112" s="8"/>
      <c r="EB112" s="8"/>
      <c r="EC112" s="8"/>
    </row>
    <row r="113" spans="3:133" ht="16.5" customHeight="1" thickBot="1">
      <c r="C113" s="407"/>
      <c r="D113" s="408"/>
      <c r="E113" s="409"/>
      <c r="F113" s="409"/>
      <c r="G113" s="409"/>
      <c r="H113" s="409"/>
      <c r="I113" s="409"/>
      <c r="J113" s="409"/>
      <c r="K113" s="409"/>
      <c r="L113" s="410"/>
      <c r="M113" s="410"/>
      <c r="N113" s="411"/>
      <c r="O113" s="411"/>
      <c r="P113" s="412"/>
      <c r="Q113" s="413"/>
      <c r="R113" s="412"/>
      <c r="S113" s="412"/>
      <c r="T113" s="414"/>
      <c r="U113" s="415"/>
      <c r="V113" s="417"/>
      <c r="X113" s="390"/>
      <c r="Y113" s="1633"/>
      <c r="Z113" s="1634"/>
      <c r="AA113" s="1635" t="s">
        <v>9</v>
      </c>
      <c r="AB113" s="1636"/>
      <c r="AC113" s="1636"/>
      <c r="AD113" s="1636" t="s">
        <v>90</v>
      </c>
      <c r="AE113" s="1636"/>
      <c r="AF113" s="1637"/>
      <c r="AG113" s="1638" t="s">
        <v>377</v>
      </c>
      <c r="AH113" s="1636"/>
      <c r="AI113" s="1639"/>
      <c r="AJ113" s="1638" t="s">
        <v>103</v>
      </c>
      <c r="AK113" s="1636"/>
      <c r="AL113" s="1639"/>
      <c r="AM113" s="1640" t="s">
        <v>19</v>
      </c>
      <c r="AN113" s="1641"/>
      <c r="AO113" s="1642"/>
      <c r="AP113" s="1655" t="s">
        <v>104</v>
      </c>
      <c r="AQ113" s="1656"/>
      <c r="AR113" s="1657" t="s">
        <v>107</v>
      </c>
      <c r="AS113" s="1658"/>
      <c r="AT113" s="1658" t="s">
        <v>108</v>
      </c>
      <c r="AU113" s="1659"/>
      <c r="BB113" s="8"/>
      <c r="BE113" s="8"/>
      <c r="BF113" s="8"/>
      <c r="BG113" s="8"/>
      <c r="BH113" s="8"/>
      <c r="BI113" s="8"/>
      <c r="BJ113" s="8"/>
      <c r="BK113" s="8"/>
      <c r="BL113" s="8"/>
      <c r="BM113" s="8"/>
      <c r="BN113" s="8"/>
      <c r="BO113" s="8"/>
      <c r="BP113" s="8"/>
      <c r="BQ113" s="8"/>
      <c r="BR113" s="8"/>
      <c r="BS113" s="8"/>
      <c r="BT113" s="8"/>
      <c r="BU113" s="8"/>
      <c r="CC113" s="8"/>
      <c r="CD113" s="28"/>
      <c r="CE113" s="8"/>
      <c r="CO113" s="123"/>
      <c r="CP113" s="79" t="s">
        <v>53</v>
      </c>
      <c r="CQ113" s="124">
        <f t="shared" si="27"/>
        <v>0</v>
      </c>
      <c r="CR113" s="125">
        <f t="shared" si="27"/>
        <v>0</v>
      </c>
      <c r="CS113" s="89">
        <f t="shared" si="28"/>
        <v>0</v>
      </c>
      <c r="CT113" s="8"/>
      <c r="CU113" s="8"/>
      <c r="CW113" s="98"/>
      <c r="CX113" s="98"/>
      <c r="CY113" s="98"/>
      <c r="CZ113" s="84" t="s">
        <v>53</v>
      </c>
      <c r="DA113" s="89">
        <f t="shared" si="29"/>
        <v>0</v>
      </c>
      <c r="DC113" s="98"/>
      <c r="DD113" s="126" t="s">
        <v>53</v>
      </c>
      <c r="DE113" s="89">
        <f t="shared" si="30"/>
        <v>0</v>
      </c>
      <c r="DF113" s="89">
        <f t="shared" si="30"/>
        <v>0</v>
      </c>
      <c r="DG113" s="89">
        <f t="shared" si="30"/>
        <v>0</v>
      </c>
      <c r="DH113" s="89">
        <f t="shared" si="30"/>
        <v>0</v>
      </c>
      <c r="DM113" s="4"/>
      <c r="DN113" s="8"/>
      <c r="DO113" s="5">
        <v>110</v>
      </c>
      <c r="DP113" s="5" t="s">
        <v>271</v>
      </c>
      <c r="DQ113" s="5" t="s">
        <v>673</v>
      </c>
      <c r="DR113" s="177">
        <v>0</v>
      </c>
      <c r="DV113" s="5"/>
      <c r="DW113" s="5"/>
      <c r="DX113" s="1">
        <v>0</v>
      </c>
      <c r="EA113" s="8"/>
      <c r="EB113" s="8"/>
      <c r="EC113" s="8"/>
    </row>
    <row r="114" spans="3:133" ht="16.5" customHeight="1" thickTop="1" thickBot="1">
      <c r="C114" s="407"/>
      <c r="D114" s="408"/>
      <c r="E114" s="418"/>
      <c r="F114" s="418"/>
      <c r="G114" s="419"/>
      <c r="H114" s="419"/>
      <c r="I114" s="420"/>
      <c r="J114" s="419"/>
      <c r="K114" s="419"/>
      <c r="L114" s="410"/>
      <c r="M114" s="410"/>
      <c r="N114" s="411"/>
      <c r="O114" s="411"/>
      <c r="P114" s="412"/>
      <c r="Q114" s="413"/>
      <c r="R114" s="421"/>
      <c r="S114" s="412"/>
      <c r="T114" s="414"/>
      <c r="U114" s="422"/>
      <c r="V114" s="423"/>
      <c r="X114" s="1349" t="s">
        <v>99</v>
      </c>
      <c r="Y114" s="1579" t="s">
        <v>110</v>
      </c>
      <c r="Z114" s="1580"/>
      <c r="AA114" s="1581">
        <f t="shared" ref="AA114:AA119" si="31">DA110</f>
        <v>0</v>
      </c>
      <c r="AB114" s="1582"/>
      <c r="AC114" s="1582"/>
      <c r="AD114" s="1582">
        <f t="shared" ref="AD114:AD119" si="32">CS110</f>
        <v>0</v>
      </c>
      <c r="AE114" s="1582"/>
      <c r="AF114" s="1583"/>
      <c r="AG114" s="1584">
        <f t="shared" ref="AG114:AG119" si="33">SUM(AA114:AF114)</f>
        <v>0</v>
      </c>
      <c r="AH114" s="1582"/>
      <c r="AI114" s="1585"/>
      <c r="AJ114" s="1584">
        <f t="shared" ref="AJ114:AJ119" si="34">DE110</f>
        <v>0</v>
      </c>
      <c r="AK114" s="1582"/>
      <c r="AL114" s="1585"/>
      <c r="AM114" s="1581">
        <f t="shared" ref="AM114:AM119" si="35">SUM(AG114:AL114)</f>
        <v>0</v>
      </c>
      <c r="AN114" s="1582"/>
      <c r="AO114" s="1585"/>
      <c r="AP114" s="1607">
        <f t="shared" ref="AP114:AP119" si="36">DF110</f>
        <v>0</v>
      </c>
      <c r="AQ114" s="1608"/>
      <c r="AR114" s="1609">
        <f>DG110</f>
        <v>0</v>
      </c>
      <c r="AS114" s="1610"/>
      <c r="AT114" s="1611"/>
      <c r="AU114" s="1612"/>
      <c r="AV114" s="990" t="s">
        <v>101</v>
      </c>
      <c r="AW114" s="1592"/>
      <c r="BB114" s="8"/>
      <c r="BE114" s="8"/>
      <c r="BF114" s="8"/>
      <c r="BG114" s="8"/>
      <c r="BH114" s="8"/>
      <c r="BI114" s="8"/>
      <c r="BJ114" s="8"/>
      <c r="BK114" s="8"/>
      <c r="BL114" s="8"/>
      <c r="BM114" s="8"/>
      <c r="BN114" s="8"/>
      <c r="BO114" s="8"/>
      <c r="BP114" s="8"/>
      <c r="BQ114" s="8"/>
      <c r="BR114" s="8"/>
      <c r="BS114" s="8"/>
      <c r="BT114" s="8"/>
      <c r="BU114" s="8"/>
      <c r="CC114" s="8"/>
      <c r="CD114" s="28"/>
      <c r="CE114" s="8"/>
      <c r="CO114" s="123"/>
      <c r="CP114" s="79" t="s">
        <v>61</v>
      </c>
      <c r="CQ114" s="124">
        <f t="shared" si="27"/>
        <v>0</v>
      </c>
      <c r="CR114" s="125">
        <f t="shared" si="27"/>
        <v>0</v>
      </c>
      <c r="CS114" s="89">
        <f t="shared" si="28"/>
        <v>0</v>
      </c>
      <c r="CT114" s="8"/>
      <c r="CU114" s="8"/>
      <c r="CW114" s="98"/>
      <c r="CX114" s="98"/>
      <c r="CY114" s="98"/>
      <c r="CZ114" s="84" t="s">
        <v>61</v>
      </c>
      <c r="DA114" s="89">
        <f t="shared" si="29"/>
        <v>0</v>
      </c>
      <c r="DC114" s="98"/>
      <c r="DD114" s="126" t="s">
        <v>61</v>
      </c>
      <c r="DE114" s="89">
        <f t="shared" si="30"/>
        <v>0</v>
      </c>
      <c r="DF114" s="89">
        <f t="shared" si="30"/>
        <v>0</v>
      </c>
      <c r="DG114" s="89">
        <f t="shared" si="30"/>
        <v>0</v>
      </c>
      <c r="DH114" s="89">
        <f t="shared" si="30"/>
        <v>0</v>
      </c>
      <c r="DM114" s="4"/>
      <c r="DN114" s="8"/>
      <c r="DO114" s="5">
        <v>111</v>
      </c>
      <c r="DP114" s="5" t="s">
        <v>272</v>
      </c>
      <c r="DQ114" s="5" t="s">
        <v>673</v>
      </c>
      <c r="DR114" s="177">
        <v>200</v>
      </c>
      <c r="DV114" s="5"/>
      <c r="DW114" s="5"/>
      <c r="DX114" s="1">
        <v>100</v>
      </c>
      <c r="EA114" s="8"/>
      <c r="EB114" s="8"/>
      <c r="EC114" s="8"/>
    </row>
    <row r="115" spans="3:133" ht="16.5" customHeight="1" thickBot="1">
      <c r="C115" s="407"/>
      <c r="D115" s="408"/>
      <c r="E115" s="418"/>
      <c r="F115" s="418"/>
      <c r="G115" s="419"/>
      <c r="H115" s="419"/>
      <c r="I115" s="420"/>
      <c r="J115" s="419"/>
      <c r="K115" s="419"/>
      <c r="L115" s="410"/>
      <c r="M115" s="410"/>
      <c r="N115" s="411"/>
      <c r="O115" s="411"/>
      <c r="P115" s="412"/>
      <c r="Q115" s="413"/>
      <c r="R115" s="421"/>
      <c r="S115" s="421"/>
      <c r="T115" s="414"/>
      <c r="U115" s="424"/>
      <c r="V115" s="425"/>
      <c r="X115" s="1349"/>
      <c r="Y115" s="1093" t="s">
        <v>111</v>
      </c>
      <c r="Z115" s="1589"/>
      <c r="AA115" s="1074">
        <f t="shared" si="31"/>
        <v>0</v>
      </c>
      <c r="AB115" s="675"/>
      <c r="AC115" s="675"/>
      <c r="AD115" s="675">
        <f t="shared" si="32"/>
        <v>0</v>
      </c>
      <c r="AE115" s="675"/>
      <c r="AF115" s="1068"/>
      <c r="AG115" s="1069">
        <f t="shared" si="33"/>
        <v>0</v>
      </c>
      <c r="AH115" s="675"/>
      <c r="AI115" s="1070"/>
      <c r="AJ115" s="1069">
        <f t="shared" si="34"/>
        <v>0</v>
      </c>
      <c r="AK115" s="675"/>
      <c r="AL115" s="1070"/>
      <c r="AM115" s="1074">
        <f t="shared" si="35"/>
        <v>0</v>
      </c>
      <c r="AN115" s="675"/>
      <c r="AO115" s="1070"/>
      <c r="AP115" s="1569">
        <f t="shared" si="36"/>
        <v>0</v>
      </c>
      <c r="AQ115" s="1570"/>
      <c r="AR115" s="1586">
        <f>DG111</f>
        <v>0</v>
      </c>
      <c r="AS115" s="1587"/>
      <c r="AT115" s="1590"/>
      <c r="AU115" s="1591"/>
      <c r="AV115" s="1593">
        <f>AL110</f>
        <v>0</v>
      </c>
      <c r="AW115" s="1594"/>
      <c r="BB115" s="8"/>
      <c r="BE115" s="8"/>
      <c r="BF115" s="8"/>
      <c r="BG115" s="8"/>
      <c r="BH115" s="8"/>
      <c r="BI115" s="8"/>
      <c r="BJ115" s="8"/>
      <c r="BK115" s="8"/>
      <c r="BL115" s="8"/>
      <c r="BM115" s="8"/>
      <c r="BN115" s="8"/>
      <c r="BO115" s="8"/>
      <c r="BP115" s="8"/>
      <c r="BQ115" s="8"/>
      <c r="BR115" s="8"/>
      <c r="BS115" s="8"/>
      <c r="BT115" s="8"/>
      <c r="BU115" s="8"/>
      <c r="CC115" s="8"/>
      <c r="CD115" s="28"/>
      <c r="CE115" s="8"/>
      <c r="CO115" s="131"/>
      <c r="CP115" s="102" t="s">
        <v>68</v>
      </c>
      <c r="CQ115" s="113">
        <f t="shared" si="27"/>
        <v>0</v>
      </c>
      <c r="CR115" s="114">
        <f t="shared" si="27"/>
        <v>0</v>
      </c>
      <c r="CS115" s="111">
        <f t="shared" si="28"/>
        <v>0</v>
      </c>
      <c r="CT115" s="8"/>
      <c r="CU115" s="8"/>
      <c r="CW115" s="98"/>
      <c r="CX115" s="98"/>
      <c r="CY115" s="98"/>
      <c r="CZ115" s="106" t="s">
        <v>68</v>
      </c>
      <c r="DA115" s="111">
        <f t="shared" si="29"/>
        <v>0</v>
      </c>
      <c r="DC115" s="98"/>
      <c r="DD115" s="132" t="s">
        <v>68</v>
      </c>
      <c r="DE115" s="111">
        <f t="shared" si="30"/>
        <v>0</v>
      </c>
      <c r="DF115" s="111">
        <f t="shared" si="30"/>
        <v>0</v>
      </c>
      <c r="DG115" s="111">
        <f t="shared" si="30"/>
        <v>0</v>
      </c>
      <c r="DH115" s="111">
        <f t="shared" si="30"/>
        <v>0</v>
      </c>
      <c r="DM115" s="4"/>
      <c r="DO115" s="5">
        <v>112</v>
      </c>
      <c r="DP115" s="5" t="s">
        <v>273</v>
      </c>
      <c r="DQ115" s="5" t="s">
        <v>673</v>
      </c>
      <c r="DR115" s="177">
        <v>200</v>
      </c>
      <c r="DX115" s="1">
        <v>100</v>
      </c>
      <c r="EA115" s="8"/>
      <c r="EB115" s="8"/>
      <c r="EC115" s="8"/>
    </row>
    <row r="116" spans="3:133" ht="16.5" customHeight="1" thickBot="1">
      <c r="C116" s="407"/>
      <c r="D116" s="408"/>
      <c r="E116" s="409"/>
      <c r="F116" s="409"/>
      <c r="G116" s="409"/>
      <c r="H116" s="409"/>
      <c r="I116" s="409"/>
      <c r="J116" s="409"/>
      <c r="K116" s="409"/>
      <c r="L116" s="410"/>
      <c r="M116" s="410"/>
      <c r="N116" s="411"/>
      <c r="O116" s="411"/>
      <c r="P116" s="412"/>
      <c r="Q116" s="413"/>
      <c r="R116" s="412"/>
      <c r="S116" s="421"/>
      <c r="T116" s="414"/>
      <c r="U116" s="415"/>
      <c r="V116" s="417"/>
      <c r="X116" s="1349"/>
      <c r="Y116" s="1093" t="s">
        <v>45</v>
      </c>
      <c r="Z116" s="1589"/>
      <c r="AA116" s="1074">
        <f t="shared" si="31"/>
        <v>0</v>
      </c>
      <c r="AB116" s="675"/>
      <c r="AC116" s="675"/>
      <c r="AD116" s="675">
        <f t="shared" si="32"/>
        <v>0</v>
      </c>
      <c r="AE116" s="675"/>
      <c r="AF116" s="1068"/>
      <c r="AG116" s="1069">
        <f t="shared" si="33"/>
        <v>0</v>
      </c>
      <c r="AH116" s="675"/>
      <c r="AI116" s="1070"/>
      <c r="AJ116" s="1069">
        <f t="shared" si="34"/>
        <v>0</v>
      </c>
      <c r="AK116" s="675"/>
      <c r="AL116" s="1070"/>
      <c r="AM116" s="1074">
        <f t="shared" si="35"/>
        <v>0</v>
      </c>
      <c r="AN116" s="675"/>
      <c r="AO116" s="1070"/>
      <c r="AP116" s="1569">
        <f t="shared" si="36"/>
        <v>0</v>
      </c>
      <c r="AQ116" s="1570"/>
      <c r="AR116" s="1586">
        <f>DG112</f>
        <v>0</v>
      </c>
      <c r="AS116" s="1587"/>
      <c r="AT116" s="1587">
        <f>DH112</f>
        <v>0</v>
      </c>
      <c r="AU116" s="1588"/>
      <c r="AV116" s="1595"/>
      <c r="AW116" s="1596"/>
      <c r="BB116" s="8"/>
      <c r="BE116" s="8"/>
      <c r="BF116" s="8"/>
      <c r="BG116" s="8"/>
      <c r="BH116" s="8"/>
      <c r="BI116" s="8"/>
      <c r="BJ116" s="8"/>
      <c r="BK116" s="8"/>
      <c r="BL116" s="8"/>
      <c r="BM116" s="8"/>
      <c r="BN116" s="8"/>
      <c r="BO116" s="8"/>
      <c r="BP116" s="8"/>
      <c r="BQ116" s="8"/>
      <c r="BR116" s="8"/>
      <c r="BS116" s="8"/>
      <c r="BT116" s="8"/>
      <c r="BU116" s="8"/>
      <c r="CC116" s="8"/>
      <c r="CD116" s="28"/>
      <c r="CE116" s="8"/>
      <c r="DM116" s="4"/>
      <c r="DO116" s="5">
        <v>113</v>
      </c>
      <c r="DP116" s="5" t="s">
        <v>274</v>
      </c>
      <c r="DQ116" s="5" t="s">
        <v>673</v>
      </c>
      <c r="DR116" s="177">
        <v>200</v>
      </c>
      <c r="DX116" s="1">
        <v>100</v>
      </c>
      <c r="EA116" s="8"/>
      <c r="EB116" s="8"/>
      <c r="EC116" s="8"/>
    </row>
    <row r="117" spans="3:133" ht="16.5" customHeight="1" thickBot="1">
      <c r="C117" s="407"/>
      <c r="D117" s="408"/>
      <c r="E117" s="409"/>
      <c r="F117" s="409"/>
      <c r="G117" s="409"/>
      <c r="H117" s="409"/>
      <c r="I117" s="409"/>
      <c r="J117" s="409"/>
      <c r="K117" s="409"/>
      <c r="L117" s="410"/>
      <c r="M117" s="410"/>
      <c r="N117" s="411"/>
      <c r="O117" s="411"/>
      <c r="P117" s="412"/>
      <c r="Q117" s="413"/>
      <c r="R117" s="412"/>
      <c r="S117" s="412"/>
      <c r="T117" s="414"/>
      <c r="U117" s="426"/>
      <c r="V117" s="427"/>
      <c r="X117" s="1349"/>
      <c r="Y117" s="1093" t="s">
        <v>53</v>
      </c>
      <c r="Z117" s="1589"/>
      <c r="AA117" s="1074">
        <f t="shared" si="31"/>
        <v>0</v>
      </c>
      <c r="AB117" s="675"/>
      <c r="AC117" s="675"/>
      <c r="AD117" s="675">
        <f t="shared" si="32"/>
        <v>0</v>
      </c>
      <c r="AE117" s="675"/>
      <c r="AF117" s="1068"/>
      <c r="AG117" s="1069">
        <f t="shared" si="33"/>
        <v>0</v>
      </c>
      <c r="AH117" s="675"/>
      <c r="AI117" s="1070"/>
      <c r="AJ117" s="1069">
        <f t="shared" si="34"/>
        <v>0</v>
      </c>
      <c r="AK117" s="675"/>
      <c r="AL117" s="1070"/>
      <c r="AM117" s="1074">
        <f t="shared" si="35"/>
        <v>0</v>
      </c>
      <c r="AN117" s="675"/>
      <c r="AO117" s="1070"/>
      <c r="AP117" s="1569">
        <f t="shared" si="36"/>
        <v>0</v>
      </c>
      <c r="AQ117" s="1570"/>
      <c r="AR117" s="1586">
        <f>DG113</f>
        <v>0</v>
      </c>
      <c r="AS117" s="1587"/>
      <c r="AT117" s="1587">
        <f>DH113</f>
        <v>0</v>
      </c>
      <c r="AU117" s="1588"/>
      <c r="AV117" s="992" t="s">
        <v>102</v>
      </c>
      <c r="AW117" s="1603"/>
      <c r="AZ117" s="117"/>
      <c r="BB117" s="8"/>
      <c r="BC117" s="8"/>
      <c r="BD117" s="8"/>
      <c r="BE117" s="8"/>
      <c r="BF117" s="8"/>
      <c r="BG117" s="8"/>
      <c r="BH117" s="8"/>
      <c r="BI117" s="8"/>
      <c r="BJ117" s="8"/>
      <c r="BK117" s="8"/>
      <c r="BL117" s="8"/>
      <c r="BM117" s="8"/>
      <c r="BN117" s="8"/>
      <c r="BO117" s="8"/>
      <c r="BP117" s="8"/>
      <c r="BQ117" s="8"/>
      <c r="BR117" s="8"/>
      <c r="BS117" s="8"/>
      <c r="BT117" s="8"/>
      <c r="BU117" s="8"/>
      <c r="CC117" s="8"/>
      <c r="CD117" s="28"/>
      <c r="CE117" s="8"/>
      <c r="CH117" s="190" t="s">
        <v>18</v>
      </c>
      <c r="CI117" s="428">
        <v>1</v>
      </c>
      <c r="CJ117" s="429" t="str">
        <f>IF(T8="","",VLOOKUP(T8,$DO:$DX,10,FALSE))</f>
        <v/>
      </c>
      <c r="CK117" s="429" t="str">
        <f>IF(W8="","",VLOOKUP(W8,$DO:$DX,10,FALSE))</f>
        <v/>
      </c>
      <c r="CL117" s="429" t="str">
        <f>IF(Z8="","",VLOOKUP(Z8,$DO:$DX,10,FALSE))</f>
        <v/>
      </c>
      <c r="CM117" s="429" t="str">
        <f>IF(AC8="","",VLOOKUP(AC8,$DO:$DX,10,FALSE))</f>
        <v/>
      </c>
      <c r="CN117" s="429" t="str">
        <f>IF(AF8="","",VLOOKUP(AF8,$DO:$DX,10,FALSE))</f>
        <v/>
      </c>
      <c r="CO117" s="430">
        <f t="shared" ref="CO117:CO129" si="37">SUM(CJ117:CN117)</f>
        <v>0</v>
      </c>
      <c r="CT117" s="8"/>
      <c r="CU117" s="8"/>
      <c r="DM117" s="4"/>
      <c r="DO117" s="5">
        <v>114</v>
      </c>
      <c r="DP117" s="5" t="s">
        <v>275</v>
      </c>
      <c r="DQ117" s="5" t="s">
        <v>673</v>
      </c>
      <c r="DR117" s="177">
        <v>0</v>
      </c>
      <c r="DX117" s="1">
        <v>0</v>
      </c>
      <c r="EA117" s="8"/>
      <c r="EB117" s="8"/>
      <c r="EC117" s="8"/>
    </row>
    <row r="118" spans="3:133" ht="16.5" customHeight="1" thickBot="1">
      <c r="C118" s="407"/>
      <c r="D118" s="408"/>
      <c r="E118" s="409"/>
      <c r="F118" s="409"/>
      <c r="G118" s="409"/>
      <c r="H118" s="409"/>
      <c r="I118" s="431"/>
      <c r="J118" s="431"/>
      <c r="K118" s="431"/>
      <c r="L118" s="431"/>
      <c r="M118" s="431"/>
      <c r="N118" s="431"/>
      <c r="O118" s="431"/>
      <c r="P118" s="431"/>
      <c r="Q118" s="431"/>
      <c r="R118" s="431"/>
      <c r="S118" s="431"/>
      <c r="T118" s="431"/>
      <c r="U118" s="431"/>
      <c r="V118" s="432"/>
      <c r="X118" s="1349"/>
      <c r="Y118" s="1093" t="s">
        <v>61</v>
      </c>
      <c r="Z118" s="1589"/>
      <c r="AA118" s="1074">
        <f t="shared" si="31"/>
        <v>0</v>
      </c>
      <c r="AB118" s="675"/>
      <c r="AC118" s="675"/>
      <c r="AD118" s="675">
        <f t="shared" si="32"/>
        <v>0</v>
      </c>
      <c r="AE118" s="675"/>
      <c r="AF118" s="1068"/>
      <c r="AG118" s="1069">
        <f t="shared" si="33"/>
        <v>0</v>
      </c>
      <c r="AH118" s="675"/>
      <c r="AI118" s="1070"/>
      <c r="AJ118" s="1069">
        <f t="shared" si="34"/>
        <v>0</v>
      </c>
      <c r="AK118" s="675"/>
      <c r="AL118" s="1070"/>
      <c r="AM118" s="1074">
        <f t="shared" si="35"/>
        <v>0</v>
      </c>
      <c r="AN118" s="675"/>
      <c r="AO118" s="1070"/>
      <c r="AP118" s="1569">
        <f t="shared" si="36"/>
        <v>0</v>
      </c>
      <c r="AQ118" s="1570"/>
      <c r="AR118" s="1604"/>
      <c r="AS118" s="1590"/>
      <c r="AT118" s="1587">
        <f>DH114</f>
        <v>0</v>
      </c>
      <c r="AU118" s="1588"/>
      <c r="AV118" s="1597">
        <f>AQ110</f>
        <v>0</v>
      </c>
      <c r="AW118" s="1598"/>
      <c r="AZ118" s="117"/>
      <c r="BB118" s="8"/>
      <c r="BC118" s="8"/>
      <c r="BD118" s="8"/>
      <c r="BE118" s="8"/>
      <c r="BF118" s="8"/>
      <c r="BG118" s="8"/>
      <c r="BH118" s="8"/>
      <c r="BI118" s="8"/>
      <c r="BJ118" s="8"/>
      <c r="BK118" s="8"/>
      <c r="BL118" s="8"/>
      <c r="BM118" s="8"/>
      <c r="BN118" s="8"/>
      <c r="BO118" s="8"/>
      <c r="BP118" s="8"/>
      <c r="BQ118" s="8"/>
      <c r="BR118" s="8"/>
      <c r="BS118" s="8"/>
      <c r="BT118" s="8"/>
      <c r="BU118" s="8"/>
      <c r="CC118" s="8"/>
      <c r="CD118" s="28"/>
      <c r="CE118" s="8"/>
      <c r="CH118" s="13"/>
      <c r="CI118" s="78">
        <v>2</v>
      </c>
      <c r="CJ118" s="194" t="str">
        <f>IF(T14="","",VLOOKUP(T14,$DO:$DX,10,FALSE))</f>
        <v/>
      </c>
      <c r="CK118" s="194" t="str">
        <f>IF(W14="","",VLOOKUP(W14,$DO:$DX,10,FALSE))</f>
        <v/>
      </c>
      <c r="CL118" s="194" t="str">
        <f>IF(Z14="","",VLOOKUP(Z14,$DO:$DX,10,FALSE))</f>
        <v/>
      </c>
      <c r="CM118" s="194" t="str">
        <f>IF(AC14="","",VLOOKUP(AC14,$DO:$DX,10,FALSE))</f>
        <v/>
      </c>
      <c r="CN118" s="194" t="str">
        <f>IF(AF14="","",VLOOKUP(AF14,$DO:$DX,10,FALSE))</f>
        <v/>
      </c>
      <c r="CO118" s="433">
        <f t="shared" si="37"/>
        <v>0</v>
      </c>
      <c r="DM118" s="4"/>
      <c r="DO118" s="5">
        <v>115</v>
      </c>
      <c r="DP118" s="5" t="s">
        <v>276</v>
      </c>
      <c r="DQ118" s="5" t="s">
        <v>673</v>
      </c>
      <c r="DR118" s="177">
        <v>200</v>
      </c>
      <c r="DX118" s="1">
        <v>100</v>
      </c>
      <c r="EA118" s="8"/>
      <c r="EB118" s="8"/>
      <c r="EC118" s="8"/>
    </row>
    <row r="119" spans="3:133" ht="16.5" customHeight="1" thickBot="1">
      <c r="C119" s="407"/>
      <c r="D119" s="408"/>
      <c r="E119" s="409"/>
      <c r="F119" s="409"/>
      <c r="G119" s="409"/>
      <c r="H119" s="409"/>
      <c r="I119" s="434"/>
      <c r="J119" s="434"/>
      <c r="K119" s="434"/>
      <c r="L119" s="434"/>
      <c r="M119" s="434"/>
      <c r="N119" s="434"/>
      <c r="O119" s="434"/>
      <c r="P119" s="434"/>
      <c r="Q119" s="435"/>
      <c r="R119" s="436"/>
      <c r="S119" s="436"/>
      <c r="T119" s="436"/>
      <c r="U119" s="436"/>
      <c r="V119" s="437"/>
      <c r="X119" s="1349"/>
      <c r="Y119" s="1128" t="s">
        <v>68</v>
      </c>
      <c r="Z119" s="1605"/>
      <c r="AA119" s="1137">
        <f t="shared" si="31"/>
        <v>0</v>
      </c>
      <c r="AB119" s="1130"/>
      <c r="AC119" s="1130"/>
      <c r="AD119" s="1130">
        <f t="shared" si="32"/>
        <v>0</v>
      </c>
      <c r="AE119" s="1130"/>
      <c r="AF119" s="1131"/>
      <c r="AG119" s="1132">
        <f t="shared" si="33"/>
        <v>0</v>
      </c>
      <c r="AH119" s="1130"/>
      <c r="AI119" s="1133"/>
      <c r="AJ119" s="1132">
        <f t="shared" si="34"/>
        <v>0</v>
      </c>
      <c r="AK119" s="1130"/>
      <c r="AL119" s="1133"/>
      <c r="AM119" s="1137">
        <f t="shared" si="35"/>
        <v>0</v>
      </c>
      <c r="AN119" s="1130"/>
      <c r="AO119" s="1133"/>
      <c r="AP119" s="1601">
        <f t="shared" si="36"/>
        <v>0</v>
      </c>
      <c r="AQ119" s="1602"/>
      <c r="AR119" s="1606"/>
      <c r="AS119" s="1573"/>
      <c r="AT119" s="1573"/>
      <c r="AU119" s="1574"/>
      <c r="AV119" s="1599"/>
      <c r="AW119" s="1600"/>
      <c r="AZ119" s="127"/>
      <c r="BB119" s="8"/>
      <c r="BC119" s="8"/>
      <c r="BD119" s="8"/>
      <c r="BE119" s="8"/>
      <c r="BF119" s="8"/>
      <c r="BG119" s="8"/>
      <c r="BH119" s="8"/>
      <c r="BI119" s="8"/>
      <c r="BJ119" s="8"/>
      <c r="BK119" s="8"/>
      <c r="BL119" s="8"/>
      <c r="BM119" s="8"/>
      <c r="BN119" s="8"/>
      <c r="BO119" s="8"/>
      <c r="BP119" s="8"/>
      <c r="BQ119" s="8"/>
      <c r="BR119" s="8"/>
      <c r="BS119" s="8"/>
      <c r="BT119" s="8"/>
      <c r="BU119" s="8"/>
      <c r="CC119" s="8"/>
      <c r="CD119" s="28"/>
      <c r="CE119" s="8"/>
      <c r="CF119" s="8"/>
      <c r="CG119" s="8"/>
      <c r="CH119" s="13"/>
      <c r="CI119" s="78">
        <v>3</v>
      </c>
      <c r="CJ119" s="194" t="str">
        <f>IF(T20="","",VLOOKUP(T20,$DO:$DX,10,FALSE))</f>
        <v/>
      </c>
      <c r="CK119" s="194" t="str">
        <f>IF(W20="","",VLOOKUP(W20,$DO:$DX,10,FALSE))</f>
        <v/>
      </c>
      <c r="CL119" s="194" t="str">
        <f>IF(Z20="","",VLOOKUP(Z20,$DO:$DX,10,FALSE))</f>
        <v/>
      </c>
      <c r="CM119" s="194" t="str">
        <f>IF(AC20="","",VLOOKUP(AC20,$DO:$DX,10,FALSE))</f>
        <v/>
      </c>
      <c r="CN119" s="194" t="str">
        <f>IF(AF20="","",VLOOKUP(AF20,$DO:$DX,10,FALSE))</f>
        <v/>
      </c>
      <c r="CO119" s="433">
        <f t="shared" si="37"/>
        <v>0</v>
      </c>
      <c r="CU119" s="8"/>
      <c r="CV119" s="8"/>
      <c r="CW119" s="8"/>
      <c r="CX119" s="8"/>
      <c r="CY119" s="8"/>
      <c r="CZ119" s="8"/>
      <c r="DA119" s="8"/>
      <c r="DB119" s="8"/>
      <c r="DM119" s="4"/>
      <c r="DO119" s="5">
        <v>116</v>
      </c>
      <c r="DP119" s="5" t="s">
        <v>277</v>
      </c>
      <c r="DQ119" s="5" t="s">
        <v>673</v>
      </c>
      <c r="DR119" s="177">
        <v>100</v>
      </c>
      <c r="DX119" s="1">
        <v>50</v>
      </c>
      <c r="EA119" s="8"/>
      <c r="EB119" s="8"/>
      <c r="EC119" s="8"/>
    </row>
    <row r="120" spans="3:133" ht="16.5" customHeight="1" thickBot="1">
      <c r="C120" s="407"/>
      <c r="D120" s="408"/>
      <c r="E120" s="409"/>
      <c r="F120" s="409"/>
      <c r="G120" s="409"/>
      <c r="H120" s="409"/>
      <c r="I120" s="438"/>
      <c r="J120" s="438"/>
      <c r="K120" s="438"/>
      <c r="L120" s="438"/>
      <c r="M120" s="438"/>
      <c r="N120" s="438"/>
      <c r="O120" s="438"/>
      <c r="P120" s="438"/>
      <c r="Q120" s="438"/>
      <c r="R120" s="438"/>
      <c r="S120" s="438"/>
      <c r="T120" s="438"/>
      <c r="U120" s="438"/>
      <c r="V120" s="439"/>
      <c r="X120" s="1349"/>
      <c r="Y120" s="1099" t="s">
        <v>19</v>
      </c>
      <c r="Z120" s="1575"/>
      <c r="AA120" s="1151">
        <f>SUM(AA114:AC119)</f>
        <v>0</v>
      </c>
      <c r="AB120" s="1101"/>
      <c r="AC120" s="1101"/>
      <c r="AD120" s="1101">
        <f>SUM(AD114:AF119)</f>
        <v>0</v>
      </c>
      <c r="AE120" s="1101"/>
      <c r="AF120" s="1102"/>
      <c r="AG120" s="1103">
        <f>SUM(AG114:AI119)</f>
        <v>0</v>
      </c>
      <c r="AH120" s="1101"/>
      <c r="AI120" s="1104"/>
      <c r="AJ120" s="1103">
        <f>SUM(AJ114:AL119)</f>
        <v>0</v>
      </c>
      <c r="AK120" s="1101"/>
      <c r="AL120" s="1104"/>
      <c r="AM120" s="1151">
        <f>SUM(AM114:AO119)</f>
        <v>0</v>
      </c>
      <c r="AN120" s="1101"/>
      <c r="AO120" s="1104"/>
      <c r="AP120" s="1576">
        <f>SUM(AP114:AQ119)</f>
        <v>0</v>
      </c>
      <c r="AQ120" s="1577"/>
      <c r="AR120" s="1578">
        <f t="shared" ref="AR120" si="38">SUM(AR114:AS119)</f>
        <v>0</v>
      </c>
      <c r="AS120" s="1563"/>
      <c r="AT120" s="1563">
        <f t="shared" ref="AT120" si="39">SUM(AT114:AU119)</f>
        <v>0</v>
      </c>
      <c r="AU120" s="1564"/>
      <c r="AZ120" s="43"/>
      <c r="BB120" s="8"/>
      <c r="BC120" s="8"/>
      <c r="BD120" s="8"/>
      <c r="BE120" s="8"/>
      <c r="BF120" s="8"/>
      <c r="BG120" s="8"/>
      <c r="BH120" s="8"/>
      <c r="BI120" s="8"/>
      <c r="BJ120" s="8"/>
      <c r="BK120" s="8"/>
      <c r="BL120" s="8"/>
      <c r="BM120" s="8"/>
      <c r="BN120" s="8"/>
      <c r="BO120" s="8"/>
      <c r="BP120" s="8"/>
      <c r="BQ120" s="8"/>
      <c r="BR120" s="8"/>
      <c r="BS120" s="8"/>
      <c r="BT120" s="8"/>
      <c r="BU120" s="8"/>
      <c r="CC120" s="8"/>
      <c r="CD120" s="28"/>
      <c r="CE120" s="8"/>
      <c r="CF120" s="8"/>
      <c r="CG120" s="8"/>
      <c r="CH120" s="14"/>
      <c r="CI120" s="78">
        <v>4</v>
      </c>
      <c r="CJ120" s="194" t="str">
        <f>IF(T26="","",VLOOKUP(T26,$DO:$DX,10,FALSE))</f>
        <v/>
      </c>
      <c r="CK120" s="194" t="str">
        <f>IF(W26="","",VLOOKUP(W26,$DO:$DX,10,FALSE))</f>
        <v/>
      </c>
      <c r="CL120" s="194" t="str">
        <f>IF(Z26="","",VLOOKUP(Z26,$DO:$DX,10,FALSE))</f>
        <v/>
      </c>
      <c r="CM120" s="194" t="str">
        <f>IF(AC26="","",VLOOKUP(AC26,$DO:$DX,10,FALSE))</f>
        <v/>
      </c>
      <c r="CN120" s="194" t="str">
        <f>IF(AF26="","",VLOOKUP(AF26,$DO:$DX,10,FALSE))</f>
        <v/>
      </c>
      <c r="CO120" s="433">
        <f t="shared" si="37"/>
        <v>0</v>
      </c>
      <c r="CU120" s="8"/>
      <c r="CV120" s="8"/>
      <c r="CW120" s="8"/>
      <c r="CX120" s="8"/>
      <c r="CY120" s="8"/>
      <c r="CZ120" s="8"/>
      <c r="DA120" s="8"/>
      <c r="DB120" s="8"/>
      <c r="DO120" s="5">
        <v>117</v>
      </c>
      <c r="DP120" s="5" t="s">
        <v>278</v>
      </c>
      <c r="DQ120" s="5" t="s">
        <v>673</v>
      </c>
      <c r="DR120" s="177">
        <v>200</v>
      </c>
      <c r="DX120" s="1">
        <v>100</v>
      </c>
      <c r="EA120" s="8"/>
      <c r="EB120" s="8"/>
      <c r="EC120" s="8"/>
    </row>
    <row r="121" spans="3:133" ht="16.5" customHeight="1" thickBot="1">
      <c r="C121" s="407"/>
      <c r="D121" s="408"/>
      <c r="E121" s="409"/>
      <c r="F121" s="409"/>
      <c r="G121" s="409"/>
      <c r="H121" s="409"/>
      <c r="I121" s="438"/>
      <c r="J121" s="438"/>
      <c r="K121" s="438"/>
      <c r="L121" s="438"/>
      <c r="M121" s="438"/>
      <c r="N121" s="438"/>
      <c r="O121" s="438"/>
      <c r="P121" s="438"/>
      <c r="Q121" s="438"/>
      <c r="R121" s="438"/>
      <c r="S121" s="438"/>
      <c r="T121" s="438"/>
      <c r="U121" s="438"/>
      <c r="V121" s="439"/>
      <c r="X121" s="1329" t="s">
        <v>100</v>
      </c>
      <c r="Y121" s="1566" t="s">
        <v>110</v>
      </c>
      <c r="Z121" s="1567"/>
      <c r="AA121" s="1519">
        <f>AA114</f>
        <v>0</v>
      </c>
      <c r="AB121" s="1520"/>
      <c r="AC121" s="1520"/>
      <c r="AD121" s="1520">
        <f>AD114</f>
        <v>0</v>
      </c>
      <c r="AE121" s="1520"/>
      <c r="AF121" s="1568"/>
      <c r="AG121" s="1522">
        <f>AG114</f>
        <v>0</v>
      </c>
      <c r="AH121" s="1520"/>
      <c r="AI121" s="1523"/>
      <c r="AJ121" s="1522">
        <f>AJ114</f>
        <v>0</v>
      </c>
      <c r="AK121" s="1520"/>
      <c r="AL121" s="1523"/>
      <c r="AM121" s="1519">
        <f>AM114</f>
        <v>0</v>
      </c>
      <c r="AN121" s="1520"/>
      <c r="AO121" s="1523"/>
      <c r="AP121" s="1534">
        <f>AP114</f>
        <v>0</v>
      </c>
      <c r="AQ121" s="1535"/>
      <c r="AR121" s="1534">
        <f>AR114</f>
        <v>0</v>
      </c>
      <c r="AS121" s="1536"/>
      <c r="AT121" s="1559"/>
      <c r="AU121" s="1560"/>
      <c r="AV121" s="1723" t="s">
        <v>539</v>
      </c>
      <c r="AW121" s="1724"/>
      <c r="BB121" s="8"/>
      <c r="BC121" s="8"/>
      <c r="BD121" s="8"/>
      <c r="BE121" s="8"/>
      <c r="BF121" s="8"/>
      <c r="BG121" s="8"/>
      <c r="BH121" s="8"/>
      <c r="BI121" s="8"/>
      <c r="BJ121" s="8"/>
      <c r="BK121" s="8"/>
      <c r="BL121" s="8"/>
      <c r="BM121" s="8"/>
      <c r="BN121" s="8"/>
      <c r="BO121" s="8"/>
      <c r="BP121" s="8"/>
      <c r="BQ121" s="8"/>
      <c r="BR121" s="8"/>
      <c r="BS121" s="8"/>
      <c r="BT121" s="8"/>
      <c r="BU121" s="8"/>
      <c r="CC121" s="8"/>
      <c r="CD121" s="28"/>
      <c r="CE121" s="8"/>
      <c r="CF121" s="8"/>
      <c r="CG121" s="8"/>
      <c r="CH121" s="14"/>
      <c r="CI121" s="78">
        <v>5</v>
      </c>
      <c r="CJ121" s="194" t="str">
        <f>IF(T32="","",VLOOKUP(T32,$DO:$DX,10,FALSE))</f>
        <v/>
      </c>
      <c r="CK121" s="194" t="str">
        <f>IF(W32="","",VLOOKUP(W32,$DO:$DX,10,FALSE))</f>
        <v/>
      </c>
      <c r="CL121" s="194" t="str">
        <f>IF(Z32="","",VLOOKUP(Z32,$DO:$DX,10,FALSE))</f>
        <v/>
      </c>
      <c r="CM121" s="194" t="str">
        <f>IF(AC32="","",VLOOKUP(AC32,$DO:$DX,10,FALSE))</f>
        <v/>
      </c>
      <c r="CN121" s="194" t="str">
        <f>IF(AF32="","",VLOOKUP(AF32,$DO:$DX,10,FALSE))</f>
        <v/>
      </c>
      <c r="CO121" s="433">
        <f t="shared" si="37"/>
        <v>0</v>
      </c>
      <c r="CU121" s="12"/>
      <c r="CV121" s="8"/>
      <c r="CW121" s="8"/>
      <c r="CX121" s="8"/>
      <c r="CY121" s="8"/>
      <c r="CZ121" s="8"/>
      <c r="DA121" s="8"/>
      <c r="DB121" s="8"/>
      <c r="DO121" s="5">
        <v>118</v>
      </c>
      <c r="DP121" s="5" t="s">
        <v>279</v>
      </c>
      <c r="DQ121" s="5" t="s">
        <v>673</v>
      </c>
      <c r="DR121" s="177">
        <v>100</v>
      </c>
      <c r="DX121" s="1">
        <v>50</v>
      </c>
      <c r="EA121" s="8"/>
      <c r="EB121" s="8"/>
      <c r="EC121" s="8"/>
    </row>
    <row r="122" spans="3:133" ht="16.5" customHeight="1" thickBot="1">
      <c r="C122" s="440"/>
      <c r="D122" s="438"/>
      <c r="E122" s="438"/>
      <c r="F122" s="438"/>
      <c r="G122" s="438"/>
      <c r="H122" s="438"/>
      <c r="I122" s="438"/>
      <c r="J122" s="438"/>
      <c r="K122" s="438"/>
      <c r="L122" s="438"/>
      <c r="M122" s="438"/>
      <c r="N122" s="438"/>
      <c r="O122" s="438"/>
      <c r="P122" s="438"/>
      <c r="Q122" s="438"/>
      <c r="R122" s="438"/>
      <c r="S122" s="438"/>
      <c r="T122" s="438"/>
      <c r="U122" s="438"/>
      <c r="V122" s="439"/>
      <c r="X122" s="1329"/>
      <c r="Y122" s="1517" t="s">
        <v>111</v>
      </c>
      <c r="Z122" s="1518"/>
      <c r="AA122" s="1519">
        <f t="shared" ref="AA122:AA126" si="40">AA115</f>
        <v>0</v>
      </c>
      <c r="AB122" s="1520"/>
      <c r="AC122" s="1520"/>
      <c r="AD122" s="1521">
        <f t="shared" ref="AD122:AD126" si="41">AD115</f>
        <v>0</v>
      </c>
      <c r="AE122" s="1521"/>
      <c r="AF122" s="1466"/>
      <c r="AG122" s="1522">
        <f t="shared" ref="AG122:AG126" si="42">AG115</f>
        <v>0</v>
      </c>
      <c r="AH122" s="1520"/>
      <c r="AI122" s="1523"/>
      <c r="AJ122" s="1524">
        <f t="shared" ref="AJ122:AJ126" si="43">AJ115</f>
        <v>0</v>
      </c>
      <c r="AK122" s="1521"/>
      <c r="AL122" s="1525"/>
      <c r="AM122" s="1519">
        <f t="shared" ref="AM122:AM126" si="44">AM115</f>
        <v>0</v>
      </c>
      <c r="AN122" s="1520"/>
      <c r="AO122" s="1523"/>
      <c r="AP122" s="1532">
        <f t="shared" ref="AP122:AP126" si="45">AP115</f>
        <v>0</v>
      </c>
      <c r="AQ122" s="1533"/>
      <c r="AR122" s="1532">
        <f t="shared" ref="AR122:AR124" si="46">AR115</f>
        <v>0</v>
      </c>
      <c r="AS122" s="1526"/>
      <c r="AT122" s="1084"/>
      <c r="AU122" s="1085"/>
      <c r="AV122" s="1713">
        <f>AV115</f>
        <v>0</v>
      </c>
      <c r="AW122" s="1714"/>
      <c r="BA122" s="15"/>
      <c r="BB122" s="5"/>
      <c r="BC122" s="8"/>
      <c r="BD122" s="8"/>
      <c r="BE122" s="5"/>
      <c r="BP122" s="1"/>
      <c r="BQ122" s="1"/>
      <c r="BR122" s="1"/>
      <c r="BS122" s="1"/>
      <c r="BT122" s="1"/>
      <c r="BU122" s="1"/>
      <c r="BV122" s="1"/>
      <c r="BW122" s="1"/>
      <c r="BX122" s="1"/>
      <c r="BY122" s="1"/>
      <c r="BZ122" s="1"/>
      <c r="CA122" s="1"/>
      <c r="CB122" s="1"/>
      <c r="CC122" s="8"/>
      <c r="CD122" s="8"/>
      <c r="CE122" s="8"/>
      <c r="CF122" s="16"/>
      <c r="CG122" s="16"/>
      <c r="CH122" s="14"/>
      <c r="CI122" s="78">
        <v>6</v>
      </c>
      <c r="CJ122" s="197" t="str">
        <f>IF(T38="","",VLOOKUP(T38,$DO:$DX,10,FALSE))</f>
        <v/>
      </c>
      <c r="CK122" s="197" t="str">
        <f>IF(W38="","",VLOOKUP(W38,$DO:$DX,10,FALSE))</f>
        <v/>
      </c>
      <c r="CL122" s="197" t="str">
        <f>IF(Z38="","",VLOOKUP(Z38,$DO:$DX,10,FALSE))</f>
        <v/>
      </c>
      <c r="CM122" s="197" t="str">
        <f>IF(AC38="","",VLOOKUP(AC38,$DO:$DX,10,FALSE))</f>
        <v/>
      </c>
      <c r="CN122" s="197" t="str">
        <f>IF(AF38="","",VLOOKUP(AF38,$DO:$DX,10,FALSE))</f>
        <v/>
      </c>
      <c r="CO122" s="441">
        <f t="shared" si="37"/>
        <v>0</v>
      </c>
      <c r="CP122" s="13"/>
      <c r="CQ122" s="13"/>
      <c r="CR122" s="13"/>
      <c r="CS122" s="13"/>
      <c r="CT122" s="13"/>
      <c r="DB122" s="13"/>
      <c r="DD122" s="13"/>
      <c r="DE122" s="13"/>
      <c r="DO122" s="5">
        <v>119</v>
      </c>
      <c r="DP122" s="5" t="s">
        <v>280</v>
      </c>
      <c r="DQ122" s="5" t="s">
        <v>673</v>
      </c>
      <c r="DR122" s="177">
        <v>100</v>
      </c>
      <c r="DX122" s="1">
        <v>50</v>
      </c>
      <c r="EA122" s="8"/>
      <c r="EB122" s="8"/>
      <c r="EC122" s="8"/>
    </row>
    <row r="123" spans="3:133" ht="16.5" customHeight="1" thickBot="1">
      <c r="C123" s="440"/>
      <c r="D123" s="438"/>
      <c r="E123" s="438"/>
      <c r="F123" s="438"/>
      <c r="G123" s="438"/>
      <c r="H123" s="438"/>
      <c r="I123" s="438"/>
      <c r="J123" s="438"/>
      <c r="K123" s="438"/>
      <c r="L123" s="438"/>
      <c r="M123" s="438"/>
      <c r="N123" s="438"/>
      <c r="O123" s="438"/>
      <c r="P123" s="438"/>
      <c r="Q123" s="438"/>
      <c r="R123" s="438"/>
      <c r="S123" s="438"/>
      <c r="T123" s="438"/>
      <c r="U123" s="438"/>
      <c r="V123" s="439"/>
      <c r="X123" s="1329"/>
      <c r="Y123" s="1517" t="s">
        <v>45</v>
      </c>
      <c r="Z123" s="1518"/>
      <c r="AA123" s="1519">
        <f t="shared" si="40"/>
        <v>0</v>
      </c>
      <c r="AB123" s="1520"/>
      <c r="AC123" s="1520"/>
      <c r="AD123" s="1521">
        <f t="shared" si="41"/>
        <v>0</v>
      </c>
      <c r="AE123" s="1521"/>
      <c r="AF123" s="1466"/>
      <c r="AG123" s="1522">
        <f t="shared" si="42"/>
        <v>0</v>
      </c>
      <c r="AH123" s="1520"/>
      <c r="AI123" s="1523"/>
      <c r="AJ123" s="1524">
        <f t="shared" si="43"/>
        <v>0</v>
      </c>
      <c r="AK123" s="1521"/>
      <c r="AL123" s="1525"/>
      <c r="AM123" s="1519">
        <f t="shared" si="44"/>
        <v>0</v>
      </c>
      <c r="AN123" s="1520"/>
      <c r="AO123" s="1523"/>
      <c r="AP123" s="1532">
        <f t="shared" si="45"/>
        <v>0</v>
      </c>
      <c r="AQ123" s="1533"/>
      <c r="AR123" s="1532">
        <f t="shared" si="46"/>
        <v>0</v>
      </c>
      <c r="AS123" s="1526"/>
      <c r="AT123" s="1526">
        <f>AT116</f>
        <v>0</v>
      </c>
      <c r="AU123" s="1527"/>
      <c r="AV123" s="1715"/>
      <c r="AW123" s="1716"/>
      <c r="BA123" s="15"/>
      <c r="BB123" s="1"/>
      <c r="BC123" s="8"/>
      <c r="BD123" s="8"/>
      <c r="BE123" s="1"/>
      <c r="BF123" s="1"/>
      <c r="BG123" s="1"/>
      <c r="BH123" s="1"/>
      <c r="BI123" s="1"/>
      <c r="BJ123" s="1"/>
      <c r="BK123" s="1"/>
      <c r="BL123" s="1"/>
      <c r="BM123" s="1"/>
      <c r="BN123" s="1"/>
      <c r="BO123" s="1"/>
      <c r="BP123" s="1"/>
      <c r="BQ123" s="1"/>
      <c r="BR123" s="1"/>
      <c r="BS123" s="1"/>
      <c r="BT123" s="1"/>
      <c r="BU123" s="1"/>
      <c r="BV123" s="1"/>
      <c r="BW123" s="1"/>
      <c r="BX123" s="1"/>
      <c r="BY123" s="1"/>
      <c r="BZ123" s="1"/>
      <c r="CA123" s="1"/>
      <c r="CB123" s="1"/>
      <c r="CC123" s="8"/>
      <c r="CD123" s="8"/>
      <c r="CE123" s="8"/>
      <c r="CF123" s="16"/>
      <c r="CG123" s="16"/>
      <c r="CH123" s="8"/>
      <c r="CI123" s="78">
        <v>7</v>
      </c>
      <c r="CJ123" s="194" t="str">
        <f>IF(T44="","",VLOOKUP(T44,$DO:$DX,10,FALSE))</f>
        <v/>
      </c>
      <c r="CK123" s="194" t="str">
        <f>IF(W44="","",VLOOKUP(W44,$DO:$DX,10,FALSE))</f>
        <v/>
      </c>
      <c r="CL123" s="194" t="str">
        <f>IF(Z44="","",VLOOKUP(Z44,$DO:$DX,10,FALSE))</f>
        <v/>
      </c>
      <c r="CM123" s="194" t="str">
        <f>IF(AC44="","",VLOOKUP(AC44,$DO:$DX,10,FALSE))</f>
        <v/>
      </c>
      <c r="CN123" s="194" t="str">
        <f>IF(AF44="","",VLOOKUP(AF44,$DO:$DX,10,FALSE))</f>
        <v/>
      </c>
      <c r="CO123" s="433">
        <f t="shared" si="37"/>
        <v>0</v>
      </c>
      <c r="CP123" s="13"/>
      <c r="CQ123" s="13"/>
      <c r="CR123" s="13"/>
      <c r="CS123" s="13"/>
      <c r="CT123" s="13"/>
      <c r="DB123" s="13"/>
      <c r="DD123" s="13"/>
      <c r="DE123" s="13"/>
      <c r="DO123" s="5">
        <v>120</v>
      </c>
      <c r="DP123" s="5" t="s">
        <v>281</v>
      </c>
      <c r="DQ123" s="5" t="s">
        <v>673</v>
      </c>
      <c r="DR123" s="177">
        <v>100</v>
      </c>
      <c r="DX123" s="1">
        <v>50</v>
      </c>
      <c r="EA123" s="8"/>
      <c r="EB123" s="8"/>
      <c r="EC123" s="8"/>
    </row>
    <row r="124" spans="3:133" ht="16.5" customHeight="1" thickBot="1">
      <c r="C124" s="440"/>
      <c r="D124" s="438"/>
      <c r="E124" s="438"/>
      <c r="F124" s="438"/>
      <c r="G124" s="438"/>
      <c r="H124" s="438"/>
      <c r="I124" s="438"/>
      <c r="J124" s="438"/>
      <c r="K124" s="438"/>
      <c r="L124" s="438"/>
      <c r="M124" s="438"/>
      <c r="N124" s="438"/>
      <c r="O124" s="438"/>
      <c r="P124" s="438"/>
      <c r="Q124" s="438"/>
      <c r="R124" s="438"/>
      <c r="S124" s="438"/>
      <c r="T124" s="438"/>
      <c r="U124" s="438"/>
      <c r="V124" s="439"/>
      <c r="X124" s="1329"/>
      <c r="Y124" s="1517" t="s">
        <v>53</v>
      </c>
      <c r="Z124" s="1518"/>
      <c r="AA124" s="1519">
        <f t="shared" si="40"/>
        <v>0</v>
      </c>
      <c r="AB124" s="1520"/>
      <c r="AC124" s="1520"/>
      <c r="AD124" s="1521">
        <f t="shared" si="41"/>
        <v>0</v>
      </c>
      <c r="AE124" s="1521"/>
      <c r="AF124" s="1466"/>
      <c r="AG124" s="1522">
        <f t="shared" si="42"/>
        <v>0</v>
      </c>
      <c r="AH124" s="1520"/>
      <c r="AI124" s="1523"/>
      <c r="AJ124" s="1524">
        <f t="shared" si="43"/>
        <v>0</v>
      </c>
      <c r="AK124" s="1521"/>
      <c r="AL124" s="1525"/>
      <c r="AM124" s="1519">
        <f t="shared" si="44"/>
        <v>0</v>
      </c>
      <c r="AN124" s="1520"/>
      <c r="AO124" s="1523"/>
      <c r="AP124" s="1532">
        <f t="shared" si="45"/>
        <v>0</v>
      </c>
      <c r="AQ124" s="1533"/>
      <c r="AR124" s="1532">
        <f t="shared" si="46"/>
        <v>0</v>
      </c>
      <c r="AS124" s="1526"/>
      <c r="AT124" s="1526">
        <f t="shared" ref="AT124:AT125" si="47">AT117</f>
        <v>0</v>
      </c>
      <c r="AU124" s="1527"/>
      <c r="AV124" s="1721" t="s">
        <v>540</v>
      </c>
      <c r="AW124" s="1722"/>
      <c r="BA124" s="15"/>
      <c r="BB124" s="1"/>
      <c r="BC124" s="1"/>
      <c r="BD124" s="1"/>
      <c r="BE124" s="1"/>
      <c r="BF124" s="1"/>
      <c r="BG124" s="1"/>
      <c r="BH124" s="1"/>
      <c r="BI124" s="1"/>
      <c r="BJ124" s="1"/>
      <c r="BK124" s="1"/>
      <c r="BL124" s="1"/>
      <c r="BM124" s="1"/>
      <c r="BN124" s="1"/>
      <c r="BO124" s="1"/>
      <c r="BP124" s="1"/>
      <c r="BQ124" s="1"/>
      <c r="BR124" s="1"/>
      <c r="BS124" s="1"/>
      <c r="BT124" s="1"/>
      <c r="BU124" s="1"/>
      <c r="BV124" s="1"/>
      <c r="BW124" s="1"/>
      <c r="BX124" s="1"/>
      <c r="BY124" s="1"/>
      <c r="BZ124" s="1"/>
      <c r="CA124" s="1"/>
      <c r="CB124" s="1"/>
      <c r="CC124" s="8"/>
      <c r="CD124" s="8"/>
      <c r="CE124" s="8"/>
      <c r="CF124" s="16"/>
      <c r="CG124" s="16"/>
      <c r="CH124"/>
      <c r="CI124" s="78">
        <v>8</v>
      </c>
      <c r="CJ124" s="194" t="str">
        <f>IF(T50="","",VLOOKUP(T50,$DO:$DX,10,FALSE))</f>
        <v/>
      </c>
      <c r="CK124" s="194" t="str">
        <f>IF(W50="","",VLOOKUP(W50,$DO:$DX,10,FALSE))</f>
        <v/>
      </c>
      <c r="CL124" s="194" t="str">
        <f>IF(Z50="","",VLOOKUP(Z50,$DO:$DX,10,FALSE))</f>
        <v/>
      </c>
      <c r="CM124" s="194" t="str">
        <f>IF(AC50="","",VLOOKUP(AC50,$DO:$DX,10,FALSE))</f>
        <v/>
      </c>
      <c r="CN124" s="194" t="str">
        <f>IF(AF50="","",VLOOKUP(AF50,$DO:$DX,10,FALSE))</f>
        <v/>
      </c>
      <c r="CO124" s="433">
        <f t="shared" si="37"/>
        <v>0</v>
      </c>
      <c r="CP124" s="13"/>
      <c r="CQ124" s="13"/>
      <c r="CR124" s="13"/>
      <c r="CS124" s="13"/>
      <c r="CT124" s="13"/>
      <c r="DB124" s="13"/>
      <c r="DD124" s="13"/>
      <c r="DE124" s="13"/>
      <c r="DO124" s="5">
        <v>121</v>
      </c>
      <c r="DP124" s="5" t="s">
        <v>467</v>
      </c>
      <c r="DQ124" s="5" t="s">
        <v>673</v>
      </c>
      <c r="DR124" s="177" t="s">
        <v>184</v>
      </c>
      <c r="EA124" s="8"/>
      <c r="EB124" s="8"/>
      <c r="EC124" s="8"/>
    </row>
    <row r="125" spans="3:133" ht="16.5" customHeight="1" thickBot="1">
      <c r="C125" s="440"/>
      <c r="D125" s="438"/>
      <c r="E125" s="438"/>
      <c r="F125" s="438"/>
      <c r="G125" s="438"/>
      <c r="H125" s="438"/>
      <c r="I125" s="438"/>
      <c r="J125" s="438"/>
      <c r="K125" s="438"/>
      <c r="L125" s="438"/>
      <c r="M125" s="438"/>
      <c r="N125" s="438"/>
      <c r="O125" s="438"/>
      <c r="P125" s="438"/>
      <c r="Q125" s="438"/>
      <c r="R125" s="438"/>
      <c r="S125" s="438"/>
      <c r="T125" s="438"/>
      <c r="U125" s="438"/>
      <c r="V125" s="439"/>
      <c r="X125" s="1329"/>
      <c r="Y125" s="1517" t="s">
        <v>61</v>
      </c>
      <c r="Z125" s="1518"/>
      <c r="AA125" s="1519">
        <f t="shared" si="40"/>
        <v>0</v>
      </c>
      <c r="AB125" s="1520"/>
      <c r="AC125" s="1520"/>
      <c r="AD125" s="1521">
        <f t="shared" si="41"/>
        <v>0</v>
      </c>
      <c r="AE125" s="1521"/>
      <c r="AF125" s="1466"/>
      <c r="AG125" s="1522">
        <f t="shared" si="42"/>
        <v>0</v>
      </c>
      <c r="AH125" s="1520"/>
      <c r="AI125" s="1523"/>
      <c r="AJ125" s="1524">
        <f t="shared" si="43"/>
        <v>0</v>
      </c>
      <c r="AK125" s="1521"/>
      <c r="AL125" s="1525"/>
      <c r="AM125" s="1519">
        <f t="shared" si="44"/>
        <v>0</v>
      </c>
      <c r="AN125" s="1520"/>
      <c r="AO125" s="1523"/>
      <c r="AP125" s="1532">
        <f t="shared" si="45"/>
        <v>0</v>
      </c>
      <c r="AQ125" s="1533"/>
      <c r="AR125" s="1098"/>
      <c r="AS125" s="1084"/>
      <c r="AT125" s="1526">
        <f t="shared" si="47"/>
        <v>0</v>
      </c>
      <c r="AU125" s="1527"/>
      <c r="AV125" s="1717">
        <f>AV118</f>
        <v>0</v>
      </c>
      <c r="AW125" s="1718"/>
      <c r="BA125" s="15"/>
      <c r="CC125" s="8"/>
      <c r="CD125" s="8"/>
      <c r="CE125" s="8"/>
      <c r="CF125" s="16"/>
      <c r="CG125" s="16"/>
      <c r="CH125"/>
      <c r="CI125" s="78">
        <v>9</v>
      </c>
      <c r="CJ125" s="194" t="str">
        <f>IF(T56="","",VLOOKUP(T56,$DO:$DX,10,FALSE))</f>
        <v/>
      </c>
      <c r="CK125" s="194" t="str">
        <f>IF(W56="","",VLOOKUP(W56,$DO:$DX,10,FALSE))</f>
        <v/>
      </c>
      <c r="CL125" s="194" t="str">
        <f>IF(Z56="","",VLOOKUP(Z56,$DO:$DX,10,FALSE))</f>
        <v/>
      </c>
      <c r="CM125" s="194" t="str">
        <f>IF(AC56="","",VLOOKUP(AC56,$DO:$DX,10,FALSE))</f>
        <v/>
      </c>
      <c r="CN125" s="194" t="str">
        <f>IF(AF56="","",VLOOKUP(AF56,$DO:$DX,10,FALSE))</f>
        <v/>
      </c>
      <c r="CO125" s="433">
        <f t="shared" si="37"/>
        <v>0</v>
      </c>
      <c r="CP125" s="13"/>
      <c r="CQ125" s="13"/>
      <c r="CR125" s="13"/>
      <c r="CS125" s="13"/>
      <c r="CT125" s="13"/>
      <c r="DB125" s="13"/>
      <c r="DD125" s="13"/>
      <c r="DE125" s="13"/>
      <c r="DO125" s="5">
        <v>122</v>
      </c>
      <c r="DP125" s="5" t="s">
        <v>282</v>
      </c>
      <c r="DQ125" s="5" t="s">
        <v>673</v>
      </c>
      <c r="DR125" s="177">
        <v>300</v>
      </c>
      <c r="DX125" s="1">
        <v>150</v>
      </c>
      <c r="EA125" s="8"/>
      <c r="EB125" s="8"/>
      <c r="EC125" s="8"/>
    </row>
    <row r="126" spans="3:133" ht="16.5" customHeight="1" thickBot="1">
      <c r="C126" s="440"/>
      <c r="D126" s="438"/>
      <c r="E126" s="438"/>
      <c r="F126" s="438"/>
      <c r="G126" s="438"/>
      <c r="H126" s="438"/>
      <c r="I126" s="438"/>
      <c r="J126" s="438"/>
      <c r="K126" s="438"/>
      <c r="L126" s="438"/>
      <c r="M126" s="438"/>
      <c r="N126" s="438"/>
      <c r="O126" s="438"/>
      <c r="P126" s="438"/>
      <c r="Q126" s="438"/>
      <c r="R126" s="438"/>
      <c r="S126" s="438"/>
      <c r="T126" s="438"/>
      <c r="U126" s="438"/>
      <c r="V126" s="439"/>
      <c r="X126" s="1329"/>
      <c r="Y126" s="1550" t="s">
        <v>68</v>
      </c>
      <c r="Z126" s="1551"/>
      <c r="AA126" s="1519">
        <f t="shared" si="40"/>
        <v>0</v>
      </c>
      <c r="AB126" s="1520"/>
      <c r="AC126" s="1520"/>
      <c r="AD126" s="1552">
        <f t="shared" si="41"/>
        <v>0</v>
      </c>
      <c r="AE126" s="1552"/>
      <c r="AF126" s="1553"/>
      <c r="AG126" s="1554">
        <f t="shared" si="42"/>
        <v>0</v>
      </c>
      <c r="AH126" s="1555"/>
      <c r="AI126" s="1556"/>
      <c r="AJ126" s="1557">
        <f t="shared" si="43"/>
        <v>0</v>
      </c>
      <c r="AK126" s="1552"/>
      <c r="AL126" s="1558"/>
      <c r="AM126" s="1565">
        <f t="shared" si="44"/>
        <v>0</v>
      </c>
      <c r="AN126" s="1555"/>
      <c r="AO126" s="1556"/>
      <c r="AP126" s="1571">
        <f t="shared" si="45"/>
        <v>0</v>
      </c>
      <c r="AQ126" s="1572"/>
      <c r="AR126" s="1117"/>
      <c r="AS126" s="1118"/>
      <c r="AT126" s="1118"/>
      <c r="AU126" s="1119"/>
      <c r="AV126" s="1719"/>
      <c r="AW126" s="1720"/>
      <c r="AZ126" s="16"/>
      <c r="BA126" s="15"/>
      <c r="CC126" s="8"/>
      <c r="CD126" s="8"/>
      <c r="CE126" s="8"/>
      <c r="CF126" s="16"/>
      <c r="CG126" s="16"/>
      <c r="CH126"/>
      <c r="CI126" s="78">
        <v>10</v>
      </c>
      <c r="CJ126" s="194" t="str">
        <f>IF(T62="","",VLOOKUP(T62,$DO:$DX,10,FALSE))</f>
        <v/>
      </c>
      <c r="CK126" s="194" t="str">
        <f>IF(W62="","",VLOOKUP(W62,$DO:$DX,10,FALSE))</f>
        <v/>
      </c>
      <c r="CL126" s="194" t="str">
        <f>IF(Z62="","",VLOOKUP(Z62,$DO:$DX,10,FALSE))</f>
        <v/>
      </c>
      <c r="CM126" s="194" t="str">
        <f>IF(AC62="","",VLOOKUP(AC62,$DO:$DX,10,FALSE))</f>
        <v/>
      </c>
      <c r="CN126" s="194" t="str">
        <f>IF(AF62="","",VLOOKUP(AF62,$DO:$DX,10,FALSE))</f>
        <v/>
      </c>
      <c r="CO126" s="433">
        <f t="shared" si="37"/>
        <v>0</v>
      </c>
      <c r="CP126" s="13"/>
      <c r="CQ126" s="13"/>
      <c r="CR126" s="13"/>
      <c r="CS126" s="13"/>
      <c r="CT126" s="13"/>
      <c r="DB126" s="13"/>
      <c r="DD126" s="13"/>
      <c r="DE126" s="13"/>
      <c r="DO126" s="5">
        <v>123</v>
      </c>
      <c r="DP126" s="5" t="s">
        <v>283</v>
      </c>
      <c r="DQ126" s="5" t="s">
        <v>673</v>
      </c>
      <c r="DR126" s="177">
        <v>300</v>
      </c>
      <c r="DX126" s="1">
        <v>150</v>
      </c>
      <c r="EA126" s="8"/>
      <c r="EB126" s="8"/>
      <c r="EC126" s="8"/>
    </row>
    <row r="127" spans="3:133" ht="16.5" customHeight="1" thickBot="1">
      <c r="C127" s="442"/>
      <c r="D127" s="443"/>
      <c r="E127" s="443"/>
      <c r="F127" s="443"/>
      <c r="G127" s="443"/>
      <c r="H127" s="443"/>
      <c r="I127" s="443"/>
      <c r="J127" s="443"/>
      <c r="K127" s="443"/>
      <c r="L127" s="443"/>
      <c r="M127" s="443"/>
      <c r="N127" s="443"/>
      <c r="O127" s="443"/>
      <c r="P127" s="443"/>
      <c r="Q127" s="443"/>
      <c r="R127" s="443"/>
      <c r="S127" s="443"/>
      <c r="T127" s="443"/>
      <c r="U127" s="443"/>
      <c r="V127" s="444"/>
      <c r="X127" s="1329"/>
      <c r="Y127" s="1541" t="s">
        <v>19</v>
      </c>
      <c r="Z127" s="1542"/>
      <c r="AA127" s="1481">
        <f>SUM(AA121:AC126)</f>
        <v>0</v>
      </c>
      <c r="AB127" s="1543"/>
      <c r="AC127" s="1543"/>
      <c r="AD127" s="1543">
        <f>SUM(AD121:AF126)</f>
        <v>0</v>
      </c>
      <c r="AE127" s="1543"/>
      <c r="AF127" s="1480"/>
      <c r="AG127" s="1544">
        <f>SUM(AG121:AI126)</f>
        <v>0</v>
      </c>
      <c r="AH127" s="1543"/>
      <c r="AI127" s="1545"/>
      <c r="AJ127" s="1544">
        <f>SUM(AJ121:AL126)</f>
        <v>0</v>
      </c>
      <c r="AK127" s="1543"/>
      <c r="AL127" s="1545"/>
      <c r="AM127" s="1481">
        <f>SUM(AM121:AO126)</f>
        <v>0</v>
      </c>
      <c r="AN127" s="1543"/>
      <c r="AO127" s="1545"/>
      <c r="AP127" s="1537">
        <f>SUM(AP121:AQ126)</f>
        <v>0</v>
      </c>
      <c r="AQ127" s="1538"/>
      <c r="AR127" s="1537">
        <f t="shared" ref="AR127" si="48">SUM(AR121:AS126)</f>
        <v>0</v>
      </c>
      <c r="AS127" s="1539"/>
      <c r="AT127" s="1539">
        <f t="shared" ref="AT127" si="49">SUM(AT121:AU126)</f>
        <v>0</v>
      </c>
      <c r="AU127" s="1540"/>
      <c r="AW127" s="17"/>
      <c r="CC127" s="8"/>
      <c r="CD127" s="8"/>
      <c r="CE127" s="8"/>
      <c r="CH127"/>
      <c r="CI127" s="78">
        <v>11</v>
      </c>
      <c r="CJ127" s="194" t="str">
        <f>IF(T68="","",VLOOKUP(T68,$DO:$DX,10,FALSE))</f>
        <v/>
      </c>
      <c r="CK127" s="194" t="str">
        <f>IF(W68="","",VLOOKUP(W68,$DO:$DX,10,FALSE))</f>
        <v/>
      </c>
      <c r="CL127" s="194" t="str">
        <f>IF(Z68="","",VLOOKUP(Z68,$DO:$DX,10,FALSE))</f>
        <v/>
      </c>
      <c r="CM127" s="194" t="str">
        <f>IF(AC68="","",VLOOKUP(AC68,$DO:$DX,10,FALSE))</f>
        <v/>
      </c>
      <c r="CN127" s="194" t="str">
        <f>IF(AF68="","",VLOOKUP(AF68,$DO:$DX,10,FALSE))</f>
        <v/>
      </c>
      <c r="CO127" s="433">
        <f t="shared" si="37"/>
        <v>0</v>
      </c>
      <c r="CP127" s="403"/>
      <c r="CQ127" s="14"/>
      <c r="CR127" s="14"/>
      <c r="CS127" s="14"/>
      <c r="CT127" s="14"/>
      <c r="CU127" s="14"/>
      <c r="CV127" s="14"/>
      <c r="CW127" s="14"/>
      <c r="CX127" s="14"/>
      <c r="DB127" s="14"/>
      <c r="DD127" s="445"/>
      <c r="DE127" s="445"/>
      <c r="DF127" s="446"/>
      <c r="DG127" s="403"/>
      <c r="DH127" s="403"/>
      <c r="EA127" s="8"/>
      <c r="EB127" s="8"/>
      <c r="EC127" s="8"/>
    </row>
    <row r="128" spans="3:133" ht="16.5" customHeight="1">
      <c r="C128" s="1"/>
      <c r="D128" s="1"/>
      <c r="CC128" s="8"/>
      <c r="CD128" s="28"/>
      <c r="CE128" s="8"/>
      <c r="CH128"/>
      <c r="CI128" s="78">
        <v>12</v>
      </c>
      <c r="CJ128" s="194" t="str">
        <f>IF(T74="","",VLOOKUP(T74,$DO:$DX,10,FALSE))</f>
        <v/>
      </c>
      <c r="CK128" s="194" t="str">
        <f>IF('実績用　（17コース）A3'!W74="","",VLOOKUP('実績用　（17コース）A3'!W74,$DO:$DX,10,FALSE))</f>
        <v/>
      </c>
      <c r="CL128" s="194" t="str">
        <f>IF('実績用　（17コース）A3'!Z74="","",VLOOKUP('実績用　（17コース）A3'!Z74,$DO:$DX,10,FALSE))</f>
        <v/>
      </c>
      <c r="CM128" s="194" t="str">
        <f>IF('実績用　（17コース）A3'!AC74="","",VLOOKUP('実績用　（17コース）A3'!AC74,$DO:$DX,10,FALSE))</f>
        <v/>
      </c>
      <c r="CN128" s="194" t="str">
        <f>IF('実績用　（17コース）A3'!AF74="","",VLOOKUP('実績用　（17コース）A3'!AF74,$DO:$DX,10,FALSE))</f>
        <v/>
      </c>
      <c r="CO128" s="433">
        <f t="shared" si="37"/>
        <v>0</v>
      </c>
      <c r="CP128" s="403"/>
      <c r="CQ128" s="14"/>
      <c r="CR128" s="14"/>
      <c r="CS128" s="14"/>
      <c r="CT128" s="14"/>
      <c r="CU128" s="14"/>
      <c r="CV128" s="14"/>
      <c r="CW128" s="14"/>
      <c r="CX128" s="14"/>
      <c r="CY128" s="3"/>
      <c r="CZ128" s="3"/>
      <c r="DB128" s="14"/>
      <c r="DD128" s="445"/>
      <c r="DE128" s="445"/>
      <c r="DF128" s="446"/>
      <c r="DG128" s="446"/>
      <c r="DH128" s="446"/>
      <c r="EA128" s="8"/>
      <c r="EB128" s="8"/>
      <c r="EC128" s="8"/>
    </row>
    <row r="129" spans="2:157" ht="16.5" customHeight="1">
      <c r="BB129" s="8"/>
      <c r="BC129" s="8"/>
      <c r="BD129" s="8"/>
      <c r="BE129" s="8"/>
      <c r="BF129" s="8"/>
      <c r="BG129" s="8"/>
      <c r="CC129" s="8"/>
      <c r="CD129" s="28"/>
      <c r="CE129" s="8"/>
      <c r="CH129" s="13"/>
      <c r="CI129" s="78">
        <v>13</v>
      </c>
      <c r="CJ129" s="197" t="str">
        <f>IF(T80="","",VLOOKUP(T80,$DO:$DX,10,FALSE))</f>
        <v/>
      </c>
      <c r="CK129" s="197" t="str">
        <f>IF(W80="","",VLOOKUP(W80,$DO:$DX,10,FALSE))</f>
        <v/>
      </c>
      <c r="CL129" s="197" t="str">
        <f>IF(Z80="","",VLOOKUP(Z80,$DO:$DX,10,FALSE))</f>
        <v/>
      </c>
      <c r="CM129" s="197" t="str">
        <f>IF(AC80="","",VLOOKUP(AC80,$DO:$DX,10,FALSE))</f>
        <v/>
      </c>
      <c r="CN129" s="197" t="str">
        <f>IF(AF80="","",VLOOKUP(AF80,$DO:$DX,10,FALSE))</f>
        <v/>
      </c>
      <c r="CO129" s="441">
        <f t="shared" si="37"/>
        <v>0</v>
      </c>
      <c r="CP129" s="403"/>
      <c r="CQ129" s="14"/>
      <c r="CR129" s="14"/>
      <c r="CS129" s="3"/>
      <c r="CT129" s="3"/>
      <c r="CU129" s="14"/>
      <c r="CV129" s="14"/>
      <c r="CW129" s="14"/>
      <c r="CX129" s="14"/>
      <c r="DA129" s="3"/>
      <c r="DB129" s="14"/>
      <c r="DD129" s="14"/>
      <c r="DE129" s="14"/>
      <c r="DF129" s="446"/>
      <c r="DG129" s="446"/>
      <c r="DH129" s="446"/>
      <c r="EA129" s="8"/>
      <c r="EB129" s="8"/>
      <c r="EC129" s="8"/>
    </row>
    <row r="130" spans="2:157" s="1" customFormat="1" ht="16.5" customHeight="1">
      <c r="N130" s="448"/>
      <c r="AZ130" s="8"/>
      <c r="BA130" s="15"/>
      <c r="BB130" s="5"/>
      <c r="BC130" s="4"/>
      <c r="BD130" s="5"/>
      <c r="BE130" s="5"/>
      <c r="BF130" s="4"/>
      <c r="BG130" s="4"/>
      <c r="BH130" s="4"/>
      <c r="BI130" s="4"/>
      <c r="BJ130" s="4"/>
      <c r="BK130"/>
      <c r="BL130"/>
      <c r="BM130"/>
      <c r="BN130"/>
      <c r="BO130"/>
      <c r="CC130" s="8"/>
      <c r="CD130" s="8"/>
      <c r="CE130" s="8"/>
      <c r="CF130" s="16"/>
      <c r="CG130" s="16"/>
      <c r="CH130" s="16"/>
      <c r="CI130" s="13"/>
      <c r="CJ130" s="13"/>
      <c r="CK130" s="13"/>
      <c r="CL130" s="13"/>
      <c r="CM130" s="13"/>
      <c r="CN130" s="13"/>
      <c r="CO130" s="13"/>
      <c r="CP130" s="13"/>
      <c r="CQ130" s="13"/>
      <c r="CR130" s="13"/>
      <c r="CS130" s="13"/>
      <c r="CT130" s="13"/>
      <c r="CU130" s="13"/>
      <c r="CV130" s="13"/>
      <c r="CW130" s="13"/>
      <c r="CX130" s="13"/>
      <c r="CY130" s="14"/>
      <c r="CZ130" s="14"/>
      <c r="DA130" s="14"/>
      <c r="DB130" s="13"/>
      <c r="DC130" s="14"/>
      <c r="DD130" s="13"/>
      <c r="DE130" s="13"/>
      <c r="DF130" s="4"/>
      <c r="DG130" s="4"/>
      <c r="DH130" s="4"/>
      <c r="DI130" s="4"/>
      <c r="DJ130" s="4"/>
      <c r="DK130" s="4"/>
      <c r="DL130" s="4"/>
      <c r="DM130" s="5"/>
      <c r="DN130" s="6"/>
      <c r="DO130" s="5"/>
      <c r="DP130" s="5"/>
      <c r="DQ130" s="5"/>
      <c r="DR130" s="177"/>
      <c r="DS130" s="5"/>
      <c r="DT130" s="5"/>
      <c r="DU130" s="5"/>
      <c r="DV130" s="8"/>
      <c r="DW130" s="8"/>
      <c r="DX130" s="133"/>
      <c r="DY130" s="8"/>
      <c r="DZ130" s="8"/>
      <c r="EA130" s="8"/>
      <c r="EB130" s="8"/>
      <c r="EC130" s="8"/>
      <c r="ED130" s="8"/>
      <c r="EE130" s="8"/>
      <c r="EF130" s="8"/>
      <c r="EG130" s="8"/>
      <c r="EH130" s="8"/>
      <c r="EI130" s="8"/>
      <c r="EJ130" s="8"/>
      <c r="EK130" s="8"/>
      <c r="EL130" s="8"/>
      <c r="EM130" s="8"/>
      <c r="EN130" s="8"/>
      <c r="EO130" s="8"/>
      <c r="EP130" s="8"/>
      <c r="EQ130" s="8"/>
      <c r="ER130" s="8"/>
      <c r="ES130" s="8"/>
      <c r="ET130" s="8"/>
      <c r="EU130" s="8"/>
      <c r="EV130" s="8"/>
      <c r="EW130" s="8"/>
      <c r="EX130" s="8"/>
      <c r="EY130" s="8"/>
      <c r="EZ130" s="8"/>
      <c r="FA130" s="8"/>
    </row>
    <row r="131" spans="2:157" s="1" customFormat="1" ht="16.5" customHeight="1" thickBot="1">
      <c r="C131" s="1350" t="s">
        <v>604</v>
      </c>
      <c r="D131" s="1350"/>
      <c r="E131" s="1350"/>
      <c r="F131" s="1350"/>
      <c r="G131" s="1350"/>
      <c r="H131" s="1350"/>
      <c r="I131" s="1350"/>
      <c r="J131" s="1350"/>
      <c r="K131" s="1350"/>
      <c r="L131" s="1350"/>
      <c r="M131" s="1350"/>
      <c r="N131" s="1350"/>
      <c r="O131" s="8"/>
      <c r="P131" s="8"/>
      <c r="Q131" s="8"/>
      <c r="R131" s="8"/>
      <c r="S131" s="7"/>
      <c r="T131" s="11"/>
      <c r="U131" s="11"/>
      <c r="V131" s="11"/>
      <c r="W131" s="8"/>
      <c r="X131" s="8"/>
      <c r="Y131" s="8"/>
      <c r="Z131" s="11"/>
      <c r="AA131" s="11"/>
      <c r="AB131" s="8"/>
      <c r="AC131" s="8"/>
      <c r="AD131" s="8"/>
      <c r="AE131" s="11"/>
      <c r="AF131" s="8"/>
      <c r="AG131" s="8"/>
      <c r="AH131" s="8"/>
      <c r="AI131" s="11"/>
      <c r="AJ131" s="8"/>
      <c r="AK131" s="8"/>
      <c r="AL131" s="8"/>
      <c r="AM131" s="11"/>
      <c r="AN131" s="8"/>
      <c r="AO131" s="8"/>
      <c r="AP131" s="8"/>
      <c r="AQ131" s="11"/>
      <c r="AR131" s="8"/>
      <c r="AS131" s="8"/>
      <c r="AT131" s="8"/>
      <c r="AU131" s="8"/>
      <c r="AV131" s="8"/>
      <c r="AW131" s="8"/>
      <c r="AX131" s="8"/>
      <c r="AY131" s="8"/>
      <c r="AZ131" s="8"/>
      <c r="BA131" s="15"/>
      <c r="CC131" s="8"/>
      <c r="CD131" s="8"/>
      <c r="CE131" s="8"/>
      <c r="CF131" s="16"/>
      <c r="CG131" s="16"/>
      <c r="CH131" s="16"/>
      <c r="CI131" s="13"/>
      <c r="CJ131" s="13"/>
      <c r="CK131" s="13"/>
      <c r="CL131" s="13"/>
      <c r="CM131" s="13"/>
      <c r="CN131" s="13"/>
      <c r="CO131" s="13"/>
      <c r="CP131" s="13"/>
      <c r="CQ131" s="13"/>
      <c r="CR131" s="13"/>
      <c r="CS131" s="13"/>
      <c r="CT131" s="13"/>
      <c r="CU131" s="13"/>
      <c r="CV131" s="13"/>
      <c r="CW131" s="13"/>
      <c r="CX131" s="13"/>
      <c r="CY131" s="14"/>
      <c r="CZ131" s="14"/>
      <c r="DA131" s="14"/>
      <c r="DB131" s="13"/>
      <c r="DC131" s="14"/>
      <c r="DD131" s="13"/>
      <c r="DE131" s="13"/>
      <c r="DF131" s="4"/>
      <c r="DG131" s="4"/>
      <c r="DH131" s="4"/>
      <c r="DI131" s="4"/>
      <c r="DJ131" s="4"/>
      <c r="DK131" s="4"/>
      <c r="DL131" s="4"/>
      <c r="DM131" s="5"/>
      <c r="DN131" s="6"/>
      <c r="DO131" s="5"/>
      <c r="DP131" s="5"/>
      <c r="DQ131" s="5"/>
      <c r="DR131" s="177"/>
      <c r="DS131" s="5"/>
      <c r="DT131" s="5"/>
      <c r="DU131" s="5"/>
      <c r="DV131" s="8"/>
      <c r="DW131" s="8"/>
      <c r="DX131" s="133"/>
      <c r="DY131" s="8"/>
      <c r="DZ131" s="8"/>
      <c r="EA131" s="8"/>
      <c r="EB131" s="8"/>
      <c r="EC131" s="8"/>
      <c r="ED131" s="8"/>
      <c r="EE131" s="8"/>
      <c r="EF131" s="8"/>
      <c r="EG131" s="8"/>
      <c r="EH131" s="8"/>
      <c r="EI131" s="8"/>
      <c r="EJ131" s="8"/>
      <c r="EK131" s="8"/>
      <c r="EL131" s="8"/>
      <c r="EM131" s="8"/>
      <c r="EN131" s="8"/>
      <c r="EO131" s="8"/>
      <c r="EP131" s="8"/>
      <c r="EQ131" s="8"/>
      <c r="ER131" s="8"/>
      <c r="ES131" s="8"/>
      <c r="ET131" s="8"/>
      <c r="EU131" s="8"/>
      <c r="EV131" s="8"/>
      <c r="EW131" s="8"/>
      <c r="EX131" s="8"/>
      <c r="EY131" s="8"/>
      <c r="EZ131" s="8"/>
      <c r="FA131" s="8"/>
    </row>
    <row r="132" spans="2:157" s="1" customFormat="1" ht="16.5" customHeight="1" thickBot="1">
      <c r="C132" s="1350"/>
      <c r="D132" s="1350"/>
      <c r="E132" s="1350"/>
      <c r="F132" s="1350"/>
      <c r="G132" s="1350"/>
      <c r="H132" s="1350"/>
      <c r="I132" s="1350"/>
      <c r="J132" s="1350"/>
      <c r="K132" s="1350"/>
      <c r="L132" s="1350"/>
      <c r="M132" s="1350"/>
      <c r="N132" s="1350"/>
      <c r="O132" s="8"/>
      <c r="P132" s="8"/>
      <c r="Q132" s="8"/>
      <c r="R132" s="8"/>
      <c r="S132" s="7"/>
      <c r="T132" s="11"/>
      <c r="U132" s="11"/>
      <c r="V132" s="8"/>
      <c r="W132" s="8"/>
      <c r="X132" s="8"/>
      <c r="Y132" s="8"/>
      <c r="Z132" s="11"/>
      <c r="AA132" s="11"/>
      <c r="AB132" s="8"/>
      <c r="AC132" s="8"/>
      <c r="AD132" s="8"/>
      <c r="AE132" s="11"/>
      <c r="AF132" s="8"/>
      <c r="AG132" s="8"/>
      <c r="AH132" s="8"/>
      <c r="AI132" s="11"/>
      <c r="AJ132" s="8"/>
      <c r="AK132" s="8"/>
      <c r="AL132" s="8"/>
      <c r="AM132" s="11"/>
      <c r="AN132" s="8"/>
      <c r="AO132" s="8"/>
      <c r="AP132" s="8"/>
      <c r="AQ132" s="11"/>
      <c r="AR132" s="9" t="s">
        <v>468</v>
      </c>
      <c r="AS132" s="728">
        <v>2</v>
      </c>
      <c r="AT132" s="729"/>
      <c r="AU132" s="304"/>
      <c r="AV132" s="9" t="s">
        <v>469</v>
      </c>
      <c r="AW132" s="728"/>
      <c r="AX132" s="729"/>
      <c r="AZ132" s="8"/>
      <c r="BA132" s="15"/>
      <c r="CC132" s="8"/>
      <c r="CD132" s="8"/>
      <c r="CE132" s="8"/>
      <c r="CF132" s="16"/>
      <c r="CG132" s="16"/>
      <c r="CH132" s="16"/>
      <c r="CI132" s="13"/>
      <c r="CJ132" s="13"/>
      <c r="CK132" s="13"/>
      <c r="CL132" s="13"/>
      <c r="CM132" s="13"/>
      <c r="CN132" s="13"/>
      <c r="CO132" s="13"/>
      <c r="CP132" s="13"/>
      <c r="CQ132" s="13"/>
      <c r="CR132" s="13"/>
      <c r="CS132" s="13"/>
      <c r="CT132" s="13"/>
      <c r="CU132" s="13"/>
      <c r="CV132" s="13"/>
      <c r="CW132" s="13"/>
      <c r="CX132" s="13"/>
      <c r="CY132" s="14"/>
      <c r="CZ132" s="14"/>
      <c r="DA132" s="14"/>
      <c r="DB132" s="13"/>
      <c r="DC132" s="14"/>
      <c r="DD132" s="13"/>
      <c r="DE132" s="13"/>
      <c r="DF132" s="4"/>
      <c r="DG132" s="4"/>
      <c r="DH132" s="4"/>
      <c r="DI132" s="4"/>
      <c r="DJ132" s="4"/>
      <c r="DK132" s="4"/>
      <c r="DL132" s="4"/>
      <c r="DM132" s="5"/>
      <c r="DN132" s="6"/>
      <c r="DO132" s="5"/>
      <c r="DP132" s="5"/>
      <c r="DQ132" s="5"/>
      <c r="DR132" s="177"/>
      <c r="DS132" s="5"/>
      <c r="DT132" s="5"/>
      <c r="DU132" s="5"/>
      <c r="DV132" s="8"/>
      <c r="DW132" s="8"/>
      <c r="DX132" s="133"/>
      <c r="DY132" s="8"/>
      <c r="DZ132" s="8"/>
      <c r="EA132" s="8"/>
      <c r="EB132" s="8"/>
      <c r="EC132" s="8"/>
      <c r="ED132" s="8"/>
      <c r="EE132" s="8"/>
      <c r="EF132" s="8"/>
      <c r="EG132" s="8"/>
      <c r="EH132" s="8"/>
      <c r="EI132" s="8"/>
      <c r="EJ132" s="8"/>
      <c r="EK132" s="8"/>
      <c r="EL132" s="8"/>
      <c r="EM132" s="8"/>
      <c r="EN132" s="8"/>
      <c r="EO132" s="8"/>
      <c r="EP132" s="8"/>
      <c r="EQ132" s="8"/>
      <c r="ER132" s="8"/>
      <c r="ES132" s="8"/>
      <c r="ET132" s="8"/>
      <c r="EU132" s="8"/>
      <c r="EV132" s="8"/>
      <c r="EW132" s="8"/>
      <c r="EX132" s="8"/>
      <c r="EY132" s="8"/>
      <c r="EZ132" s="8"/>
      <c r="FA132" s="8"/>
    </row>
    <row r="133" spans="2:157" ht="16.5" customHeight="1" thickBot="1">
      <c r="C133" s="555" t="s">
        <v>391</v>
      </c>
      <c r="D133" s="1711"/>
      <c r="E133" s="1366"/>
      <c r="F133" s="1367"/>
      <c r="G133" s="1367"/>
      <c r="H133" s="1367"/>
      <c r="I133" s="1367"/>
      <c r="J133" s="1367"/>
      <c r="K133" s="1367"/>
      <c r="L133" s="1368"/>
      <c r="M133" s="302"/>
      <c r="N133" s="555" t="s">
        <v>1</v>
      </c>
      <c r="O133" s="556"/>
      <c r="P133" s="734" t="s">
        <v>49</v>
      </c>
      <c r="Q133" s="735"/>
      <c r="R133" s="584"/>
      <c r="S133" s="585"/>
      <c r="T133" s="219"/>
      <c r="U133" s="11"/>
      <c r="V133" s="565" t="s">
        <v>649</v>
      </c>
      <c r="W133" s="566"/>
      <c r="X133" s="588"/>
      <c r="Y133" s="589"/>
      <c r="Z133" s="589"/>
      <c r="AA133" s="589"/>
      <c r="AB133" s="589"/>
      <c r="AC133" s="589"/>
      <c r="AD133" s="589"/>
      <c r="AE133" s="590"/>
      <c r="AF133" s="594" t="s">
        <v>0</v>
      </c>
      <c r="AG133" s="595"/>
      <c r="AH133" s="588"/>
      <c r="AI133" s="589"/>
      <c r="AJ133" s="589"/>
      <c r="AK133" s="589"/>
      <c r="AL133" s="589"/>
      <c r="AM133" s="589"/>
      <c r="AN133" s="589"/>
      <c r="AO133" s="590"/>
      <c r="AQ133" s="11"/>
      <c r="AS133" s="730"/>
      <c r="AT133" s="731"/>
      <c r="AU133" s="304"/>
      <c r="AV133" s="9"/>
      <c r="AW133" s="730"/>
      <c r="AX133" s="731"/>
      <c r="BA133" s="15"/>
      <c r="CC133" s="8"/>
      <c r="CD133" s="8"/>
      <c r="CE133" s="8"/>
      <c r="CF133" s="16"/>
      <c r="CG133" s="16"/>
      <c r="CH133" s="16"/>
      <c r="CI133" s="13"/>
      <c r="CJ133" s="13"/>
      <c r="CK133" s="13"/>
      <c r="CL133" s="13"/>
      <c r="CM133" s="13"/>
      <c r="CN133" s="13"/>
      <c r="CO133" s="13"/>
      <c r="CP133" s="13"/>
      <c r="CQ133" s="13"/>
      <c r="CR133" s="13"/>
      <c r="CS133" s="13"/>
      <c r="CT133" s="13"/>
      <c r="DB133" s="13"/>
      <c r="DD133" s="13"/>
      <c r="DE133" s="13"/>
      <c r="DX133" s="133"/>
      <c r="EA133" s="8"/>
      <c r="EB133" s="8"/>
      <c r="EC133" s="8"/>
    </row>
    <row r="134" spans="2:157" ht="16.5" customHeight="1" thickBot="1">
      <c r="C134" s="557"/>
      <c r="D134" s="1712"/>
      <c r="E134" s="1369"/>
      <c r="F134" s="1370"/>
      <c r="G134" s="1370"/>
      <c r="H134" s="1370"/>
      <c r="I134" s="1370"/>
      <c r="J134" s="1370"/>
      <c r="K134" s="1370"/>
      <c r="L134" s="1371"/>
      <c r="M134" s="303"/>
      <c r="N134" s="557"/>
      <c r="O134" s="558"/>
      <c r="P134" s="736"/>
      <c r="Q134" s="737"/>
      <c r="R134" s="586"/>
      <c r="S134" s="587"/>
      <c r="T134" s="220" t="s">
        <v>602</v>
      </c>
      <c r="U134" s="11"/>
      <c r="V134" s="567"/>
      <c r="W134" s="568"/>
      <c r="X134" s="591"/>
      <c r="Y134" s="592"/>
      <c r="Z134" s="592"/>
      <c r="AA134" s="592"/>
      <c r="AB134" s="592"/>
      <c r="AC134" s="592"/>
      <c r="AD134" s="592"/>
      <c r="AE134" s="593"/>
      <c r="AF134" s="596"/>
      <c r="AG134" s="597"/>
      <c r="AH134" s="591"/>
      <c r="AI134" s="592"/>
      <c r="AJ134" s="592"/>
      <c r="AK134" s="592"/>
      <c r="AL134" s="592"/>
      <c r="AM134" s="592"/>
      <c r="AN134" s="592"/>
      <c r="AO134" s="593"/>
      <c r="AQ134" s="11"/>
      <c r="AZ134" s="16"/>
      <c r="BA134" s="15"/>
      <c r="CC134" s="8"/>
      <c r="CD134" s="8"/>
      <c r="CE134" s="8"/>
      <c r="CF134" s="16"/>
      <c r="CG134" s="16"/>
      <c r="CH134" s="16"/>
      <c r="CI134" s="13"/>
      <c r="CJ134" s="13"/>
      <c r="CK134" s="13"/>
      <c r="CL134" s="13"/>
      <c r="CM134" s="13"/>
      <c r="CN134" s="13"/>
      <c r="CO134" s="13"/>
      <c r="CP134" s="13"/>
      <c r="CQ134" s="13"/>
      <c r="CR134" s="13"/>
      <c r="CS134" s="13"/>
      <c r="CT134" s="13"/>
      <c r="DB134" s="13"/>
      <c r="DD134" s="13"/>
      <c r="DE134" s="13"/>
      <c r="DX134" s="133"/>
      <c r="EA134" s="8"/>
      <c r="EB134" s="8"/>
      <c r="EC134" s="8"/>
    </row>
    <row r="135" spans="2:157" ht="16.5" customHeight="1">
      <c r="B135" s="1324" t="s">
        <v>596</v>
      </c>
      <c r="C135" s="1704" t="s">
        <v>520</v>
      </c>
      <c r="D135" s="1705"/>
      <c r="E135" s="1706" t="s">
        <v>3</v>
      </c>
      <c r="F135" s="1707"/>
      <c r="G135" s="1707"/>
      <c r="H135" s="1707"/>
      <c r="I135" s="1707"/>
      <c r="J135" s="1707"/>
      <c r="K135" s="1707"/>
      <c r="M135" s="1709" t="s">
        <v>4</v>
      </c>
      <c r="N135" s="1710"/>
      <c r="O135" s="1710"/>
      <c r="P135" s="1710"/>
      <c r="Q135" s="690" t="s">
        <v>454</v>
      </c>
      <c r="R135" s="691"/>
      <c r="S135" s="358" t="s">
        <v>455</v>
      </c>
      <c r="T135" s="1701" t="s">
        <v>457</v>
      </c>
      <c r="U135" s="1702"/>
      <c r="V135" s="1703"/>
      <c r="W135" s="1701" t="s">
        <v>35</v>
      </c>
      <c r="X135" s="1702"/>
      <c r="Y135" s="1703"/>
      <c r="Z135" s="1701" t="s">
        <v>35</v>
      </c>
      <c r="AA135" s="1702"/>
      <c r="AB135" s="1703"/>
      <c r="AC135" s="1701" t="s">
        <v>35</v>
      </c>
      <c r="AD135" s="1702"/>
      <c r="AE135" s="1703"/>
      <c r="AF135" s="1702" t="s">
        <v>457</v>
      </c>
      <c r="AG135" s="1702"/>
      <c r="AH135" s="1702"/>
      <c r="AI135" s="1701" t="s">
        <v>458</v>
      </c>
      <c r="AJ135" s="1702"/>
      <c r="AK135" s="1703"/>
      <c r="AL135" s="1702" t="s">
        <v>460</v>
      </c>
      <c r="AM135" s="1702"/>
      <c r="AN135" s="598" t="s">
        <v>461</v>
      </c>
      <c r="AO135" s="599"/>
      <c r="AP135" s="600"/>
      <c r="AQ135" s="599" t="s">
        <v>462</v>
      </c>
      <c r="AR135" s="599"/>
      <c r="AS135" s="1699" t="s">
        <v>476</v>
      </c>
      <c r="AT135" s="1699"/>
      <c r="AU135" s="1699"/>
      <c r="AV135" s="1699" t="s">
        <v>521</v>
      </c>
      <c r="AW135" s="1699"/>
      <c r="AX135" s="1699"/>
      <c r="CC135" s="8"/>
      <c r="CD135" s="28"/>
      <c r="CE135" s="8"/>
      <c r="CO135" s="368" t="s">
        <v>5</v>
      </c>
      <c r="CP135" s="369"/>
      <c r="CQ135" s="370" t="s">
        <v>6</v>
      </c>
      <c r="CR135" s="371"/>
      <c r="CS135" s="25" t="s">
        <v>7</v>
      </c>
      <c r="CT135" s="3"/>
      <c r="CU135" s="30"/>
      <c r="CV135" s="31"/>
      <c r="CW135" s="21" t="s">
        <v>8</v>
      </c>
      <c r="CX135" s="33"/>
      <c r="CY135" s="34" t="s">
        <v>15</v>
      </c>
      <c r="CZ135" s="35" t="s">
        <v>16</v>
      </c>
      <c r="DA135" s="29" t="s">
        <v>19</v>
      </c>
      <c r="DB135" s="36" t="s">
        <v>534</v>
      </c>
      <c r="DD135" s="372" t="s">
        <v>10</v>
      </c>
      <c r="DE135" s="373"/>
      <c r="DF135" s="374" t="s">
        <v>11</v>
      </c>
      <c r="DG135" s="375" t="s">
        <v>106</v>
      </c>
      <c r="DH135" s="375" t="s">
        <v>106</v>
      </c>
      <c r="DI135" s="18"/>
      <c r="DJ135" s="546"/>
      <c r="DK135" s="547"/>
      <c r="DL135" s="547"/>
      <c r="DM135" s="547"/>
      <c r="DN135" s="547"/>
      <c r="DO135" s="547"/>
      <c r="DP135" s="547"/>
      <c r="DQ135" s="547"/>
      <c r="DR135" s="547"/>
      <c r="DS135" s="547"/>
      <c r="DT135" s="547"/>
      <c r="DU135" s="547"/>
      <c r="DV135" s="547"/>
      <c r="DW135" s="547"/>
      <c r="DX135" s="547"/>
      <c r="EA135" s="8"/>
      <c r="EB135" s="8"/>
      <c r="EC135" s="8"/>
    </row>
    <row r="136" spans="2:157" ht="16.5" customHeight="1" thickBot="1">
      <c r="B136" s="1325"/>
      <c r="C136" s="217" t="s">
        <v>388</v>
      </c>
      <c r="D136" s="218" t="s">
        <v>389</v>
      </c>
      <c r="E136" s="685"/>
      <c r="F136" s="686"/>
      <c r="G136" s="686"/>
      <c r="H136" s="686"/>
      <c r="I136" s="686"/>
      <c r="J136" s="686"/>
      <c r="K136" s="686"/>
      <c r="M136" s="780" t="s">
        <v>452</v>
      </c>
      <c r="N136" s="781"/>
      <c r="O136" s="281" t="s">
        <v>453</v>
      </c>
      <c r="P136" s="278" t="s">
        <v>12</v>
      </c>
      <c r="Q136" s="312" t="s">
        <v>107</v>
      </c>
      <c r="R136" s="313" t="s">
        <v>108</v>
      </c>
      <c r="S136" s="359" t="s">
        <v>456</v>
      </c>
      <c r="T136" s="601"/>
      <c r="U136" s="602"/>
      <c r="V136" s="603"/>
      <c r="W136" s="601"/>
      <c r="X136" s="602"/>
      <c r="Y136" s="603"/>
      <c r="Z136" s="601"/>
      <c r="AA136" s="602"/>
      <c r="AB136" s="603"/>
      <c r="AC136" s="601"/>
      <c r="AD136" s="602"/>
      <c r="AE136" s="603"/>
      <c r="AF136" s="602"/>
      <c r="AG136" s="602"/>
      <c r="AH136" s="602"/>
      <c r="AI136" s="601" t="s">
        <v>459</v>
      </c>
      <c r="AJ136" s="602"/>
      <c r="AK136" s="603"/>
      <c r="AL136" s="602"/>
      <c r="AM136" s="602"/>
      <c r="AN136" s="601"/>
      <c r="AO136" s="602"/>
      <c r="AP136" s="603"/>
      <c r="AQ136" s="602" t="s">
        <v>463</v>
      </c>
      <c r="AR136" s="602"/>
      <c r="AS136" s="1700"/>
      <c r="AT136" s="1700"/>
      <c r="AU136" s="1700"/>
      <c r="AV136" s="1700"/>
      <c r="AW136" s="1700"/>
      <c r="AX136" s="1700"/>
      <c r="CC136" s="8"/>
      <c r="CD136" s="28"/>
      <c r="CE136" s="8"/>
      <c r="CG136" s="8"/>
      <c r="CM136" s="11"/>
      <c r="CO136" s="376"/>
      <c r="CP136" s="377"/>
      <c r="CQ136" s="378" t="s">
        <v>17</v>
      </c>
      <c r="CR136" s="379" t="s">
        <v>18</v>
      </c>
      <c r="CS136" s="45" t="s">
        <v>32</v>
      </c>
      <c r="CT136" s="3"/>
      <c r="CU136" s="30" t="s">
        <v>9</v>
      </c>
      <c r="CV136" s="47"/>
      <c r="CW136" s="48" t="s">
        <v>17</v>
      </c>
      <c r="CX136" s="49" t="s">
        <v>18</v>
      </c>
      <c r="CY136" s="39" t="s">
        <v>20</v>
      </c>
      <c r="CZ136" s="40" t="s">
        <v>20</v>
      </c>
      <c r="DA136" s="45"/>
      <c r="DB136" s="52" t="s">
        <v>32</v>
      </c>
      <c r="DC136" s="3"/>
      <c r="DD136" s="53"/>
      <c r="DE136" s="48" t="s">
        <v>33</v>
      </c>
      <c r="DF136" s="380"/>
      <c r="DG136" s="380"/>
      <c r="DH136" s="380"/>
      <c r="DI136" s="18"/>
      <c r="DJ136" s="546"/>
      <c r="DK136" s="548"/>
      <c r="DL136" s="548"/>
      <c r="DM136" s="548"/>
      <c r="DN136" s="548"/>
      <c r="DO136" s="547"/>
      <c r="DP136" s="547"/>
      <c r="DQ136" s="547"/>
      <c r="DR136" s="547"/>
      <c r="DS136" s="548"/>
      <c r="DT136" s="548"/>
      <c r="DU136" s="548"/>
      <c r="DV136" s="548"/>
      <c r="DW136" s="548"/>
      <c r="DX136" s="547"/>
      <c r="EA136" s="8"/>
      <c r="EB136" s="8"/>
      <c r="EC136" s="8"/>
    </row>
    <row r="137" spans="2:157" ht="16.5" customHeight="1" thickTop="1" thickBot="1">
      <c r="B137" s="1326">
        <v>1</v>
      </c>
      <c r="C137" s="1334"/>
      <c r="D137" s="1336"/>
      <c r="E137" s="1614" t="s">
        <v>381</v>
      </c>
      <c r="F137" s="1615"/>
      <c r="G137" s="1615"/>
      <c r="H137" s="1695"/>
      <c r="I137" s="1695"/>
      <c r="J137" s="1695"/>
      <c r="K137" s="1695"/>
      <c r="L137" s="1696"/>
      <c r="M137" s="708" t="s">
        <v>113</v>
      </c>
      <c r="N137" s="1616"/>
      <c r="O137" s="481"/>
      <c r="P137" s="56"/>
      <c r="Q137" s="485"/>
      <c r="R137" s="487"/>
      <c r="S137" s="712" t="s">
        <v>34</v>
      </c>
      <c r="T137" s="57"/>
      <c r="U137" s="872" t="str">
        <f>IF(T137="","",VLOOKUP(T137,$DO:$DR,3,FALSE))</f>
        <v/>
      </c>
      <c r="V137" s="873"/>
      <c r="W137" s="57"/>
      <c r="X137" s="872" t="str">
        <f>IF(W137="","",VLOOKUP(W137,$DO:$DR,3,FALSE))</f>
        <v/>
      </c>
      <c r="Y137" s="873"/>
      <c r="Z137" s="57"/>
      <c r="AA137" s="872" t="str">
        <f>IF(Z137="","",VLOOKUP(Z137,$DO:$DR,3,FALSE))</f>
        <v/>
      </c>
      <c r="AB137" s="873"/>
      <c r="AC137" s="57"/>
      <c r="AD137" s="872" t="str">
        <f>IF(AC137="","",VLOOKUP(AC137,$DO:$DR,3,FALSE))</f>
        <v/>
      </c>
      <c r="AE137" s="873"/>
      <c r="AF137" s="57"/>
      <c r="AG137" s="872" t="str">
        <f>IF(AF137="","",VLOOKUP(AF137,$DO:$DR,3,FALSE))</f>
        <v/>
      </c>
      <c r="AH137" s="1613"/>
      <c r="AI137" s="1675" t="s">
        <v>179</v>
      </c>
      <c r="AJ137" s="631">
        <f>DB137+CS137</f>
        <v>0</v>
      </c>
      <c r="AK137" s="631"/>
      <c r="AL137" s="1676"/>
      <c r="AM137" s="1677"/>
      <c r="AN137" s="1650">
        <f>(AJ137*AL137)</f>
        <v>0</v>
      </c>
      <c r="AO137" s="1650"/>
      <c r="AP137" s="1680"/>
      <c r="AQ137" s="635">
        <f>SUM(P137:P142)*AL141</f>
        <v>0</v>
      </c>
      <c r="AR137" s="636"/>
      <c r="AS137" s="965"/>
      <c r="AT137" s="966"/>
      <c r="AU137" s="1683"/>
      <c r="AV137" s="965"/>
      <c r="AW137" s="966"/>
      <c r="AX137" s="967"/>
      <c r="CC137" s="8"/>
      <c r="CD137" s="28"/>
      <c r="CE137" s="8"/>
      <c r="CF137" s="8"/>
      <c r="CG137" s="8"/>
      <c r="CI137" s="61" t="s">
        <v>38</v>
      </c>
      <c r="CO137" s="62">
        <v>1</v>
      </c>
      <c r="CP137" s="63" t="s">
        <v>110</v>
      </c>
      <c r="CQ137" s="64">
        <f>SUMIF(CI139:CM139,"対馬市",CI140:CM140)*'実績用　（17コース）A3'!AL137</f>
        <v>0</v>
      </c>
      <c r="CR137" s="65">
        <f>SUMIF(CI139:CM139,"対馬市",CI141:CM141)*'実績用　（17コース）A3'!AL139</f>
        <v>0</v>
      </c>
      <c r="CS137" s="66">
        <f>SUM('実績用　（17コース）A3'!T142:AH142)</f>
        <v>0</v>
      </c>
      <c r="CT137" s="14"/>
      <c r="CU137" s="67" t="s">
        <v>11</v>
      </c>
      <c r="CV137" s="68" t="s">
        <v>110</v>
      </c>
      <c r="CW137" s="69" t="str">
        <f>IF('実績用　（17コース）A3'!O137="","0",DB137/CU138)</f>
        <v>0</v>
      </c>
      <c r="CX137" s="70" t="str">
        <f>IF('実績用　（17コース）A3'!O137="","0",DB138/CU138)</f>
        <v>0</v>
      </c>
      <c r="CY137" s="71">
        <f>CW137*'実績用　（17コース）A3'!AL137</f>
        <v>0</v>
      </c>
      <c r="CZ137" s="72">
        <f>CX137*'実績用　（17コース）A3'!AL139</f>
        <v>0</v>
      </c>
      <c r="DA137" s="73">
        <f>CY137+CZ137</f>
        <v>0</v>
      </c>
      <c r="DB137" s="66">
        <f>SUM('実績用　（17コース）A3'!T139:AH139)</f>
        <v>0</v>
      </c>
      <c r="DD137" s="74" t="s">
        <v>110</v>
      </c>
      <c r="DE137" s="69" t="str">
        <f>IF(('実績用　（17コース）A3'!P137)="","0",('実績用　（17コース）A3'!AL137+'実績用　（17コース）A3'!AL139)*'実績用　（17コース）A3'!P137*1000)</f>
        <v>0</v>
      </c>
      <c r="DF137" s="69">
        <f>COUNTA('実績用　（17コース）A3'!O137)*('実績用　（17コース）A3'!AL137+'実績用　（17コース）A3'!AL139)</f>
        <v>0</v>
      </c>
      <c r="DG137" s="69">
        <f>COUNTA('実績用　（17コース）A3'!Q137)*('実績用　（17コース）A3'!AL137+'実績用　（17コース）A3'!AL139)</f>
        <v>0</v>
      </c>
      <c r="DH137" s="69">
        <f>COUNTA('実績用　（17コース）A3'!R137)*('実績用　（17コース）A3'!AL137+'実績用　（17コース）A3'!AL139)</f>
        <v>0</v>
      </c>
      <c r="DI137" s="18"/>
      <c r="DJ137" s="43"/>
      <c r="DK137" s="43"/>
      <c r="DL137" s="28"/>
      <c r="DM137" s="6"/>
      <c r="DN137" s="43"/>
      <c r="DO137" s="28"/>
      <c r="DP137" s="28"/>
      <c r="DQ137" s="28"/>
      <c r="DR137" s="183"/>
      <c r="DS137" s="28"/>
      <c r="DT137" s="28"/>
      <c r="DU137" s="28"/>
      <c r="DV137" s="28"/>
      <c r="DW137" s="28"/>
      <c r="DX137" s="58"/>
      <c r="EA137" s="8"/>
      <c r="EB137" s="8"/>
      <c r="EC137" s="8"/>
    </row>
    <row r="138" spans="2:157" ht="16.5" customHeight="1">
      <c r="B138" s="1327"/>
      <c r="C138" s="1335"/>
      <c r="D138" s="1337"/>
      <c r="E138" s="1689"/>
      <c r="F138" s="1690"/>
      <c r="G138" s="1690"/>
      <c r="H138" s="1690"/>
      <c r="I138" s="1690"/>
      <c r="J138" s="1690"/>
      <c r="K138" s="1690"/>
      <c r="L138" s="1691"/>
      <c r="M138" s="652" t="s">
        <v>112</v>
      </c>
      <c r="N138" s="1666"/>
      <c r="O138" s="482"/>
      <c r="P138" s="76"/>
      <c r="Q138" s="473"/>
      <c r="R138" s="488"/>
      <c r="S138" s="713"/>
      <c r="T138" s="819" t="str">
        <f>IF(T137="","",VLOOKUP(T137,$DO:$DR,2,FALSE))</f>
        <v/>
      </c>
      <c r="U138" s="820"/>
      <c r="V138" s="821"/>
      <c r="W138" s="819" t="str">
        <f>IF(W137="","",VLOOKUP(W137,$DO:$DR,2,FALSE))</f>
        <v/>
      </c>
      <c r="X138" s="820"/>
      <c r="Y138" s="821"/>
      <c r="Z138" s="819" t="str">
        <f>IF(Z137="","",VLOOKUP(Z137,$DO:$DR,2,FALSE))</f>
        <v/>
      </c>
      <c r="AA138" s="820"/>
      <c r="AB138" s="821"/>
      <c r="AC138" s="819" t="str">
        <f>IF(AC137="","",VLOOKUP(AC137,$DO:$DR,2,FALSE))</f>
        <v/>
      </c>
      <c r="AD138" s="820"/>
      <c r="AE138" s="821"/>
      <c r="AF138" s="819" t="str">
        <f>IF(AF137="","",VLOOKUP(AF137,$DO:$DR,2,FALSE))</f>
        <v/>
      </c>
      <c r="AG138" s="820"/>
      <c r="AH138" s="820"/>
      <c r="AI138" s="1698"/>
      <c r="AJ138" s="645"/>
      <c r="AK138" s="645"/>
      <c r="AL138" s="1678"/>
      <c r="AM138" s="1679"/>
      <c r="AN138" s="1681"/>
      <c r="AO138" s="1681"/>
      <c r="AP138" s="1682"/>
      <c r="AQ138" s="637"/>
      <c r="AR138" s="638"/>
      <c r="AS138" s="1394"/>
      <c r="AT138" s="1395"/>
      <c r="AU138" s="1620"/>
      <c r="AV138" s="1394"/>
      <c r="AW138" s="1395"/>
      <c r="AX138" s="1620"/>
      <c r="CC138" s="8"/>
      <c r="CD138" s="28"/>
      <c r="CE138" s="8"/>
      <c r="CF138" s="8"/>
      <c r="CG138" s="8"/>
      <c r="CO138" s="78"/>
      <c r="CP138" s="79" t="s">
        <v>111</v>
      </c>
      <c r="CQ138" s="80">
        <f>SUMIF(CI139:CM139,"壱岐市",CI140:CM140)*'実績用　（17コース）A3'!AL137</f>
        <v>0</v>
      </c>
      <c r="CR138" s="81">
        <f>SUMIF(CI139:CM139,"壱岐市",CI141:CM141)*'実績用　（17コース）A3'!AL139</f>
        <v>0</v>
      </c>
      <c r="CS138" s="82">
        <f>CS137</f>
        <v>0</v>
      </c>
      <c r="CT138" s="83"/>
      <c r="CU138" s="851">
        <f>COUNTA('実績用　（17コース）A3'!O137:O142)</f>
        <v>0</v>
      </c>
      <c r="CV138" s="84" t="s">
        <v>111</v>
      </c>
      <c r="CW138" s="85" t="str">
        <f>IF('実績用　（17コース）A3'!O138="","0",DB137/CU138)</f>
        <v>0</v>
      </c>
      <c r="CX138" s="86" t="str">
        <f>IF('実績用　（17コース）A3'!O138="","0",DB138/CU138)</f>
        <v>0</v>
      </c>
      <c r="CY138" s="87">
        <f>CW138*'実績用　（17コース）A3'!AL137</f>
        <v>0</v>
      </c>
      <c r="CZ138" s="88">
        <f>CX138*'実績用　（17コース）A3'!AL139</f>
        <v>0</v>
      </c>
      <c r="DA138" s="89">
        <f t="shared" ref="DA138:DA142" si="50">CY138+CZ138</f>
        <v>0</v>
      </c>
      <c r="DB138" s="82">
        <f>CO246</f>
        <v>0</v>
      </c>
      <c r="DD138" s="90" t="s">
        <v>111</v>
      </c>
      <c r="DE138" s="85" t="str">
        <f>IF(('実績用　（17コース）A3'!P138)="","0",('実績用　（17コース）A3'!AL137+'実績用　（17コース）A3'!AL139)*'実績用　（17コース）A3'!P138*1000)</f>
        <v>0</v>
      </c>
      <c r="DF138" s="85">
        <f>COUNTA('実績用　（17コース）A3'!O138)*('実績用　（17コース）A3'!AL137+'実績用　（17コース）A3'!AL139)</f>
        <v>0</v>
      </c>
      <c r="DG138" s="85">
        <f>COUNTA('実績用　（17コース）A3'!Q138)*('実績用　（17コース）A3'!AL137+'実績用　（17コース）A3'!AL139)</f>
        <v>0</v>
      </c>
      <c r="DH138" s="85">
        <f>COUNTA('実績用　（17コース）A3'!R138)*('実績用　（17コース）A3'!AL137+'実績用　（17コース）A3'!AL139)</f>
        <v>0</v>
      </c>
      <c r="DI138" s="18"/>
      <c r="DJ138" s="58"/>
      <c r="DK138" s="28"/>
      <c r="DL138" s="28"/>
      <c r="DM138" s="28"/>
      <c r="DN138" s="546"/>
      <c r="DO138" s="28"/>
      <c r="DP138" s="28"/>
      <c r="DQ138" s="28"/>
      <c r="DR138" s="549"/>
      <c r="DS138" s="28"/>
      <c r="DT138" s="28"/>
      <c r="DU138" s="28"/>
      <c r="DV138" s="28"/>
      <c r="DW138" s="28"/>
      <c r="DX138" s="58"/>
      <c r="EA138" s="8"/>
      <c r="EB138" s="8"/>
      <c r="EC138" s="8"/>
    </row>
    <row r="139" spans="2:157" ht="16.5" customHeight="1">
      <c r="B139" s="1327"/>
      <c r="C139" s="1668" t="s">
        <v>508</v>
      </c>
      <c r="D139" s="1669"/>
      <c r="E139" s="1689"/>
      <c r="F139" s="1690"/>
      <c r="G139" s="1690"/>
      <c r="H139" s="1690"/>
      <c r="I139" s="1690"/>
      <c r="J139" s="1690"/>
      <c r="K139" s="1690"/>
      <c r="L139" s="1691"/>
      <c r="M139" s="652" t="s">
        <v>45</v>
      </c>
      <c r="N139" s="1666"/>
      <c r="O139" s="482"/>
      <c r="P139" s="76"/>
      <c r="Q139" s="473"/>
      <c r="R139" s="486"/>
      <c r="S139" s="713"/>
      <c r="T139" s="853" t="str">
        <f>IF(T137="","",VLOOKUP(T137,$DO:$DR,4,FALSE))</f>
        <v/>
      </c>
      <c r="U139" s="854"/>
      <c r="V139" s="855"/>
      <c r="W139" s="853" t="str">
        <f>IF(W137="","",VLOOKUP(W137,$DO:$DR,4,FALSE))</f>
        <v/>
      </c>
      <c r="X139" s="854"/>
      <c r="Y139" s="855"/>
      <c r="Z139" s="853" t="str">
        <f>IF(Z137="","",VLOOKUP(Z137,$DO:$DR,4,FALSE))</f>
        <v/>
      </c>
      <c r="AA139" s="854"/>
      <c r="AB139" s="855"/>
      <c r="AC139" s="853" t="str">
        <f>IF(AC137="","",VLOOKUP(AC137,$DO:$DR,4,FALSE))</f>
        <v/>
      </c>
      <c r="AD139" s="854"/>
      <c r="AE139" s="855"/>
      <c r="AF139" s="853" t="str">
        <f>IF(AF137="","",VLOOKUP(AF137,$DO:$DR,4,FALSE))</f>
        <v/>
      </c>
      <c r="AG139" s="854"/>
      <c r="AH139" s="855"/>
      <c r="AI139" s="1670" t="s">
        <v>284</v>
      </c>
      <c r="AJ139" s="1672">
        <f>CS138+DB138</f>
        <v>0</v>
      </c>
      <c r="AK139" s="1672"/>
      <c r="AL139" s="1684"/>
      <c r="AM139" s="1685"/>
      <c r="AN139" s="1681">
        <f>(AJ139*AL139)</f>
        <v>0</v>
      </c>
      <c r="AO139" s="1681"/>
      <c r="AP139" s="1682"/>
      <c r="AQ139" s="637"/>
      <c r="AR139" s="638"/>
      <c r="AS139" s="1617"/>
      <c r="AT139" s="1618"/>
      <c r="AU139" s="1619"/>
      <c r="AV139" s="1617"/>
      <c r="AW139" s="1618"/>
      <c r="AX139" s="1619"/>
      <c r="CC139" s="8"/>
      <c r="CD139" s="28"/>
      <c r="CE139" s="8"/>
      <c r="CF139" s="8"/>
      <c r="CG139" s="8"/>
      <c r="CH139" s="91" t="s">
        <v>48</v>
      </c>
      <c r="CI139" s="92" t="e">
        <f>VLOOKUP('実績用　（17コース）A3'!T140,$DS:$DW,5,FALSE)</f>
        <v>#N/A</v>
      </c>
      <c r="CJ139" s="92" t="e">
        <f>VLOOKUP('実績用　（17コース）A3'!W140,$DS:$DW,5,FALSE)</f>
        <v>#N/A</v>
      </c>
      <c r="CK139" s="92" t="e">
        <f>VLOOKUP('実績用　（17コース）A3'!Z140,$DS:$DW,5,FALSE)</f>
        <v>#N/A</v>
      </c>
      <c r="CL139" s="92" t="e">
        <f>VLOOKUP('実績用　（17コース）A3'!AC140,$DS:$DW,5,FALSE)</f>
        <v>#N/A</v>
      </c>
      <c r="CM139" s="92" t="e">
        <f>VLOOKUP('実績用　（17コース）A3'!AF140,$DS:$DW,5,FALSE)</f>
        <v>#N/A</v>
      </c>
      <c r="CO139" s="78"/>
      <c r="CP139" s="79" t="s">
        <v>45</v>
      </c>
      <c r="CQ139" s="80">
        <f>SUMIF(CI139:CM139,"五島市",CI140:CM140)*'実績用　（17コース）A3'!AL137</f>
        <v>0</v>
      </c>
      <c r="CR139" s="81">
        <f>SUMIF(CI139:CM139,"五島市",CI141:CM141)*'実績用　（17コース）A3'!AL139</f>
        <v>0</v>
      </c>
      <c r="CS139" s="36"/>
      <c r="CT139" s="83"/>
      <c r="CU139" s="852"/>
      <c r="CV139" s="84" t="s">
        <v>45</v>
      </c>
      <c r="CW139" s="85" t="str">
        <f>IF('実績用　（17コース）A3'!O139="","0",DB137/CU138)</f>
        <v>0</v>
      </c>
      <c r="CX139" s="86" t="str">
        <f>IF('実績用　（17コース）A3'!O139="","0",DB138/CU138)</f>
        <v>0</v>
      </c>
      <c r="CY139" s="87">
        <f>CW139*'実績用　（17コース）A3'!AL137</f>
        <v>0</v>
      </c>
      <c r="CZ139" s="88">
        <f>CX139*'実績用　（17コース）A3'!AL139</f>
        <v>0</v>
      </c>
      <c r="DA139" s="89">
        <f t="shared" si="50"/>
        <v>0</v>
      </c>
      <c r="DB139" s="93"/>
      <c r="DD139" s="90" t="s">
        <v>45</v>
      </c>
      <c r="DE139" s="85" t="str">
        <f>IF(('実績用　（17コース）A3'!P139)="","0",('実績用　（17コース）A3'!AL137+'実績用　（17コース）A3'!AL139)*'実績用　（17コース）A3'!P139*1000)</f>
        <v>0</v>
      </c>
      <c r="DF139" s="85">
        <f>COUNTA('実績用　（17コース）A3'!O139)*('実績用　（17コース）A3'!AL137+'実績用　（17コース）A3'!AL139)</f>
        <v>0</v>
      </c>
      <c r="DG139" s="85">
        <f>COUNTA('実績用　（17コース）A3'!Q139)*('実績用　（17コース）A3'!AL137+'実績用　（17コース）A3'!AL139)</f>
        <v>0</v>
      </c>
      <c r="DH139" s="85">
        <f>COUNTA('実績用　（17コース）A3'!R139)*('実績用　（17コース）A3'!AL137+'実績用　（17コース）A3'!AL139)</f>
        <v>0</v>
      </c>
      <c r="DI139" s="18"/>
      <c r="DJ139" s="58"/>
      <c r="DK139" s="28"/>
      <c r="DL139" s="28"/>
      <c r="DM139" s="28"/>
      <c r="DN139" s="546"/>
      <c r="DO139" s="28"/>
      <c r="DP139" s="28"/>
      <c r="DQ139" s="28"/>
      <c r="DR139" s="549"/>
      <c r="DS139" s="28"/>
      <c r="DT139" s="28"/>
      <c r="DU139" s="28"/>
      <c r="DV139" s="28"/>
      <c r="DW139" s="28"/>
      <c r="DX139" s="58"/>
      <c r="EA139" s="8"/>
      <c r="EB139" s="8"/>
      <c r="EC139" s="8"/>
    </row>
    <row r="140" spans="2:157" ht="16.5" customHeight="1" thickBot="1">
      <c r="B140" s="1327"/>
      <c r="C140" s="1660"/>
      <c r="D140" s="1661"/>
      <c r="E140" s="1614"/>
      <c r="F140" s="1615"/>
      <c r="G140" s="1615"/>
      <c r="H140" s="1615"/>
      <c r="I140" s="1615"/>
      <c r="J140" s="1615"/>
      <c r="K140" s="1615"/>
      <c r="L140" s="1692"/>
      <c r="M140" s="652" t="s">
        <v>53</v>
      </c>
      <c r="N140" s="1666"/>
      <c r="O140" s="482"/>
      <c r="P140" s="76"/>
      <c r="Q140" s="473"/>
      <c r="R140" s="486"/>
      <c r="S140" s="846" t="s">
        <v>54</v>
      </c>
      <c r="T140" s="94"/>
      <c r="U140" s="849" t="str">
        <f>IF(T140="","",VLOOKUP(T140,$DS:$DV,3,FALSE))</f>
        <v/>
      </c>
      <c r="V140" s="895"/>
      <c r="W140" s="94"/>
      <c r="X140" s="849" t="str">
        <f>IF(W140="","",VLOOKUP(W140,$DS:$DV,3,FALSE))</f>
        <v/>
      </c>
      <c r="Y140" s="895"/>
      <c r="Z140" s="94"/>
      <c r="AA140" s="849" t="str">
        <f>IF(Z140="","",VLOOKUP(Z140,$DS:$DV,3,FALSE))</f>
        <v/>
      </c>
      <c r="AB140" s="895"/>
      <c r="AC140" s="94"/>
      <c r="AD140" s="849" t="str">
        <f>IF(AC140="","",VLOOKUP(AC140,$DS:$DV,3,FALSE))</f>
        <v/>
      </c>
      <c r="AE140" s="895"/>
      <c r="AF140" s="94"/>
      <c r="AG140" s="849" t="str">
        <f>IF(AF140="","",VLOOKUP(AF140,'実績用　（17コース）A3'!$DS:$DV,3,FALSE))</f>
        <v/>
      </c>
      <c r="AH140" s="1667"/>
      <c r="AI140" s="1671"/>
      <c r="AJ140" s="645"/>
      <c r="AK140" s="645"/>
      <c r="AL140" s="1678"/>
      <c r="AM140" s="1679"/>
      <c r="AN140" s="1686"/>
      <c r="AO140" s="1686"/>
      <c r="AP140" s="1687"/>
      <c r="AQ140" s="637"/>
      <c r="AR140" s="638"/>
      <c r="AS140" s="1392"/>
      <c r="AT140" s="1393"/>
      <c r="AU140" s="1688"/>
      <c r="AV140" s="1392"/>
      <c r="AW140" s="1393"/>
      <c r="AX140" s="1674"/>
      <c r="CC140" s="8"/>
      <c r="CD140" s="28"/>
      <c r="CE140" s="8"/>
      <c r="CF140" s="8"/>
      <c r="CG140" s="8"/>
      <c r="CH140" s="91" t="s">
        <v>56</v>
      </c>
      <c r="CI140" s="95" t="e">
        <f>VLOOKUP('実績用　（17コース）A3'!T140,$DS:$DW,4,FALSE)</f>
        <v>#N/A</v>
      </c>
      <c r="CJ140" s="95" t="e">
        <f>VLOOKUP('実績用　（17コース）A3'!W140,$DS:$DW,4,FALSE)</f>
        <v>#N/A</v>
      </c>
      <c r="CK140" s="95" t="e">
        <f>VLOOKUP('実績用　（17コース）A3'!Z140,$DS:$DW,4,FALSE)</f>
        <v>#N/A</v>
      </c>
      <c r="CL140" s="95" t="e">
        <f>VLOOKUP('実績用　（17コース）A3'!AC140,$DS:$DW,4,FALSE)</f>
        <v>#N/A</v>
      </c>
      <c r="CM140" s="95" t="e">
        <f>VLOOKUP('実績用　（17コース）A3'!AF140,$DS:$DW,4,FALSE)</f>
        <v>#N/A</v>
      </c>
      <c r="CO140" s="78"/>
      <c r="CP140" s="79" t="s">
        <v>53</v>
      </c>
      <c r="CQ140" s="80">
        <f>SUMIF(CI139:CM139,"新上五島町",CI140:CM140)*'実績用　（17コース）A3'!AL137</f>
        <v>0</v>
      </c>
      <c r="CR140" s="81">
        <f>SUMIF(CI139:CM139,"上五島",CI141:CM141)*'実績用　（17コース）A3'!AL139</f>
        <v>0</v>
      </c>
      <c r="CS140" s="96"/>
      <c r="CT140" s="83"/>
      <c r="CU140" s="97"/>
      <c r="CV140" s="84" t="s">
        <v>53</v>
      </c>
      <c r="CW140" s="85" t="str">
        <f>IF('実績用　（17コース）A3'!O140="","0",DB137/CU138)</f>
        <v>0</v>
      </c>
      <c r="CX140" s="86" t="str">
        <f>IF('実績用　（17コース）A3'!O140="","0",DB138/CU138)</f>
        <v>0</v>
      </c>
      <c r="CY140" s="87">
        <f>CW140*'実績用　（17コース）A3'!AL137</f>
        <v>0</v>
      </c>
      <c r="CZ140" s="88">
        <f>CX140*'実績用　（17コース）A3'!AL139</f>
        <v>0</v>
      </c>
      <c r="DA140" s="89">
        <f t="shared" si="50"/>
        <v>0</v>
      </c>
      <c r="DB140" s="93"/>
      <c r="DC140" s="98"/>
      <c r="DD140" s="90" t="s">
        <v>53</v>
      </c>
      <c r="DE140" s="85" t="str">
        <f>IF(('実績用　（17コース）A3'!P140)="","0",('実績用　（17コース）A3'!AL137+'実績用　（17コース）A3'!AL139)*'実績用　（17コース）A3'!P140*1000)</f>
        <v>0</v>
      </c>
      <c r="DF140" s="85">
        <f>COUNTA('実績用　（17コース）A3'!O140)*('実績用　（17コース）A3'!AL137+'実績用　（17コース）A3'!AL139)</f>
        <v>0</v>
      </c>
      <c r="DG140" s="85">
        <f>COUNTA('実績用　（17コース）A3'!Q140)*('実績用　（17コース）A3'!AL137+'実績用　（17コース）A3'!AL139)</f>
        <v>0</v>
      </c>
      <c r="DH140" s="85">
        <f>COUNTA('実績用　（17コース）A3'!R140)*('実績用　（17コース）A3'!AL137+'実績用　（17コース）A3'!AL139)</f>
        <v>0</v>
      </c>
      <c r="DI140" s="18"/>
      <c r="DJ140" s="43"/>
      <c r="DK140" s="28"/>
      <c r="DL140" s="28"/>
      <c r="DM140" s="28"/>
      <c r="DN140" s="546"/>
      <c r="DO140" s="28"/>
      <c r="DP140" s="28"/>
      <c r="DQ140" s="28"/>
      <c r="DR140" s="549"/>
      <c r="DS140" s="28"/>
      <c r="DT140" s="28"/>
      <c r="DU140" s="28"/>
      <c r="DV140" s="28"/>
      <c r="DW140" s="28"/>
      <c r="DX140" s="58"/>
      <c r="EA140" s="8"/>
      <c r="EB140" s="8"/>
      <c r="EC140" s="8"/>
    </row>
    <row r="141" spans="2:157" ht="16.5" customHeight="1">
      <c r="B141" s="1327"/>
      <c r="C141" s="1662"/>
      <c r="D141" s="1663"/>
      <c r="E141" s="835" t="s">
        <v>378</v>
      </c>
      <c r="F141" s="1693"/>
      <c r="G141" s="613"/>
      <c r="H141" s="613"/>
      <c r="I141" s="885" t="s">
        <v>379</v>
      </c>
      <c r="J141" s="613"/>
      <c r="K141" s="613"/>
      <c r="L141" s="650"/>
      <c r="M141" s="652" t="s">
        <v>61</v>
      </c>
      <c r="N141" s="1666"/>
      <c r="O141" s="482"/>
      <c r="P141" s="76"/>
      <c r="Q141" s="489"/>
      <c r="R141" s="486"/>
      <c r="S141" s="847"/>
      <c r="T141" s="604" t="str">
        <f>IF(T140="","",VLOOKUP(T140,$DS:$DV,2,FALSE))</f>
        <v/>
      </c>
      <c r="U141" s="605"/>
      <c r="V141" s="606"/>
      <c r="W141" s="604" t="str">
        <f>IF(W140="","",VLOOKUP(W140,$DS:$DV,2,FALSE))</f>
        <v/>
      </c>
      <c r="X141" s="605"/>
      <c r="Y141" s="606"/>
      <c r="Z141" s="604" t="str">
        <f>IF(Z140="","",VLOOKUP(Z140,$DS:$DV,2,FALSE))</f>
        <v/>
      </c>
      <c r="AA141" s="605"/>
      <c r="AB141" s="606"/>
      <c r="AC141" s="604" t="str">
        <f>IF(AC140="","",VLOOKUP(AC140,$DS:$DV,2,FALSE))</f>
        <v/>
      </c>
      <c r="AD141" s="605"/>
      <c r="AE141" s="606"/>
      <c r="AF141" s="604" t="str">
        <f>IF(AF140="","",VLOOKUP(AF140,'実績用　（17コース）A3'!$DS:$DV,2,FALSE))</f>
        <v/>
      </c>
      <c r="AG141" s="605"/>
      <c r="AH141" s="605"/>
      <c r="AI141" s="1497" t="s">
        <v>62</v>
      </c>
      <c r="AJ141" s="1372"/>
      <c r="AK141" s="1373"/>
      <c r="AL141" s="1646">
        <f>AL137+AL139</f>
        <v>0</v>
      </c>
      <c r="AM141" s="1647"/>
      <c r="AN141" s="1650">
        <f>AN137+AN139</f>
        <v>0</v>
      </c>
      <c r="AO141" s="1650"/>
      <c r="AP141" s="1651"/>
      <c r="AQ141" s="637"/>
      <c r="AR141" s="638"/>
      <c r="AS141" s="1394"/>
      <c r="AT141" s="1395"/>
      <c r="AU141" s="1620"/>
      <c r="AV141" s="1394"/>
      <c r="AW141" s="1395"/>
      <c r="AX141" s="1620"/>
      <c r="CC141" s="8"/>
      <c r="CD141" s="28"/>
      <c r="CE141" s="8"/>
      <c r="CF141" s="8"/>
      <c r="CG141" s="8"/>
      <c r="CH141" s="91" t="s">
        <v>64</v>
      </c>
      <c r="CI141" s="95" t="e">
        <f>CI140</f>
        <v>#N/A</v>
      </c>
      <c r="CJ141" s="95" t="e">
        <f t="shared" ref="CJ141:CM141" si="51">CJ140</f>
        <v>#N/A</v>
      </c>
      <c r="CK141" s="95" t="e">
        <f t="shared" si="51"/>
        <v>#N/A</v>
      </c>
      <c r="CL141" s="95" t="e">
        <f t="shared" si="51"/>
        <v>#N/A</v>
      </c>
      <c r="CM141" s="95" t="e">
        <f t="shared" si="51"/>
        <v>#N/A</v>
      </c>
      <c r="CO141" s="78"/>
      <c r="CP141" s="79" t="s">
        <v>61</v>
      </c>
      <c r="CQ141" s="80">
        <f>SUMIF(CI139:CM139,"小値賀町",CI140:CM140)*'実績用　（17コース）A3'!AL137</f>
        <v>0</v>
      </c>
      <c r="CR141" s="81">
        <f>SUMIF(CI139:CM139,"小値賀",CI141:CM141)*'実績用　（17コース）A3'!AL139</f>
        <v>0</v>
      </c>
      <c r="CS141" s="96"/>
      <c r="CT141" s="83"/>
      <c r="CU141" s="97"/>
      <c r="CV141" s="84" t="s">
        <v>61</v>
      </c>
      <c r="CW141" s="85" t="str">
        <f>IF('実績用　（17コース）A3'!O141="","0",DB137/CU138)</f>
        <v>0</v>
      </c>
      <c r="CX141" s="86" t="str">
        <f>IF('実績用　（17コース）A3'!O141="","0",DB138/CU138)</f>
        <v>0</v>
      </c>
      <c r="CY141" s="87">
        <f>CW141*'実績用　（17コース）A3'!AL137</f>
        <v>0</v>
      </c>
      <c r="CZ141" s="88">
        <f>CX141*'実績用　（17コース）A3'!AL139</f>
        <v>0</v>
      </c>
      <c r="DA141" s="89">
        <f t="shared" si="50"/>
        <v>0</v>
      </c>
      <c r="DB141" s="93"/>
      <c r="DC141" s="98"/>
      <c r="DD141" s="90" t="s">
        <v>61</v>
      </c>
      <c r="DE141" s="85" t="str">
        <f>IF(('実績用　（17コース）A3'!P141)="","0",('実績用　（17コース）A3'!AL137+'実績用　（17コース）A3'!AL139)*'実績用　（17コース）A3'!P141*1000)</f>
        <v>0</v>
      </c>
      <c r="DF141" s="85">
        <f>COUNTA('実績用　（17コース）A3'!O141)*('実績用　（17コース）A3'!AL137+'実績用　（17コース）A3'!AL139)</f>
        <v>0</v>
      </c>
      <c r="DG141" s="85">
        <f>COUNTA('実績用　（17コース）A3'!Q141)*('実績用　（17コース）A3'!AL137+'実績用　（17コース）A3'!AL139)</f>
        <v>0</v>
      </c>
      <c r="DH141" s="85">
        <f>COUNTA('実績用　（17コース）A3'!R141)*('実績用　（17コース）A3'!AL137+'実績用　（17コース）A3'!AL139)</f>
        <v>0</v>
      </c>
      <c r="DI141" s="18"/>
      <c r="DJ141" s="43"/>
      <c r="DL141" s="28"/>
      <c r="DM141" s="28"/>
      <c r="DN141" s="546"/>
      <c r="DO141" s="28"/>
      <c r="DP141" s="28"/>
      <c r="DQ141" s="28"/>
      <c r="DR141" s="549"/>
      <c r="DS141" s="28"/>
      <c r="DT141" s="28"/>
      <c r="DU141" s="28"/>
      <c r="DV141" s="28"/>
      <c r="DW141" s="28"/>
      <c r="DX141" s="58"/>
      <c r="EA141" s="8"/>
      <c r="EB141" s="8"/>
      <c r="EC141" s="8"/>
    </row>
    <row r="142" spans="2:157" ht="16.5" customHeight="1" thickBot="1">
      <c r="B142" s="1327"/>
      <c r="C142" s="1664"/>
      <c r="D142" s="1665"/>
      <c r="E142" s="838"/>
      <c r="F142" s="1694"/>
      <c r="G142" s="614"/>
      <c r="H142" s="614"/>
      <c r="I142" s="886"/>
      <c r="J142" s="614"/>
      <c r="K142" s="614"/>
      <c r="L142" s="651"/>
      <c r="M142" s="887" t="s">
        <v>68</v>
      </c>
      <c r="N142" s="1673"/>
      <c r="O142" s="483"/>
      <c r="P142" s="100"/>
      <c r="Q142" s="490"/>
      <c r="R142" s="491"/>
      <c r="S142" s="848"/>
      <c r="T142" s="718" t="str">
        <f>IF(T140="","",VLOOKUP(T140,$DS:$DV,4,FALSE))</f>
        <v/>
      </c>
      <c r="U142" s="719"/>
      <c r="V142" s="720"/>
      <c r="W142" s="718" t="str">
        <f>IF(W140="","",VLOOKUP(W140,$DS:$DV,4,FALSE))</f>
        <v/>
      </c>
      <c r="X142" s="719"/>
      <c r="Y142" s="720"/>
      <c r="Z142" s="718" t="str">
        <f>IF(Z140="","",VLOOKUP(Z140,$DS:$DV,4,FALSE))</f>
        <v/>
      </c>
      <c r="AA142" s="719"/>
      <c r="AB142" s="720"/>
      <c r="AC142" s="718" t="str">
        <f>IF(AC140="","",VLOOKUP(AC140,$DS:$DV,4,FALSE))</f>
        <v/>
      </c>
      <c r="AD142" s="719"/>
      <c r="AE142" s="720"/>
      <c r="AF142" s="718" t="str">
        <f>IF(AF140="","",VLOOKUP(AF140,'実績用　（17コース）A3'!$DS:$DV,4,FALSE))</f>
        <v/>
      </c>
      <c r="AG142" s="719"/>
      <c r="AH142" s="719"/>
      <c r="AI142" s="1643"/>
      <c r="AJ142" s="1644"/>
      <c r="AK142" s="1645"/>
      <c r="AL142" s="1648"/>
      <c r="AM142" s="1649"/>
      <c r="AN142" s="1652"/>
      <c r="AO142" s="1652"/>
      <c r="AP142" s="1653"/>
      <c r="AQ142" s="639"/>
      <c r="AR142" s="640"/>
      <c r="AS142" s="1617"/>
      <c r="AT142" s="1618"/>
      <c r="AU142" s="1619"/>
      <c r="AV142" s="1617"/>
      <c r="AW142" s="1618"/>
      <c r="AX142" s="1619"/>
      <c r="CC142" s="8"/>
      <c r="CD142" s="28"/>
      <c r="CE142" s="8"/>
      <c r="CF142" s="8"/>
      <c r="CG142" s="8"/>
      <c r="CO142" s="101"/>
      <c r="CP142" s="102" t="s">
        <v>68</v>
      </c>
      <c r="CQ142" s="103">
        <f>SUMIF(CI139:CM139,"宇久町",CI140:CM140)*'実績用　（17コース）A3'!AL137</f>
        <v>0</v>
      </c>
      <c r="CR142" s="104">
        <f>SUMIF(CI139:CM139,"宇久",CI141:CM141)*'実績用　（17コース）A3'!AL139</f>
        <v>0</v>
      </c>
      <c r="CS142" s="36"/>
      <c r="CT142" s="83"/>
      <c r="CU142" s="105"/>
      <c r="CV142" s="106" t="s">
        <v>68</v>
      </c>
      <c r="CW142" s="107" t="str">
        <f>IF('実績用　（17コース）A3'!O142="","0",DB137/CU138)</f>
        <v>0</v>
      </c>
      <c r="CX142" s="108" t="str">
        <f>IF('実績用　（17コース）A3'!O142="","0",DB138/CU138)</f>
        <v>0</v>
      </c>
      <c r="CY142" s="109">
        <f>CW142*'実績用　（17コース）A3'!AL137</f>
        <v>0</v>
      </c>
      <c r="CZ142" s="110">
        <f>CX142*'実績用　（17コース）A3'!AL139</f>
        <v>0</v>
      </c>
      <c r="DA142" s="111">
        <f t="shared" si="50"/>
        <v>0</v>
      </c>
      <c r="DB142" s="93"/>
      <c r="DD142" s="112" t="s">
        <v>68</v>
      </c>
      <c r="DE142" s="107" t="str">
        <f>IF(('実績用　（17コース）A3'!P142)="","0",('実績用　（17コース）A3'!AL137+'実績用　（17コース）A3'!AL139)*'実績用　（17コース）A3'!P142*1000)</f>
        <v>0</v>
      </c>
      <c r="DF142" s="107">
        <f>COUNTA('実績用　（17コース）A3'!O142)*('実績用　（17コース）A3'!AL137+'実績用　（17コース）A3'!AL139)</f>
        <v>0</v>
      </c>
      <c r="DG142" s="107">
        <f>COUNTA('実績用　（17コース）A3'!Q142)*('実績用　（17コース）A3'!AL137+'実績用　（17コース）A3'!AL139)</f>
        <v>0</v>
      </c>
      <c r="DH142" s="107">
        <f>COUNTA('実績用　（17コース）A3'!R142)*('実績用　（17コース）A3'!AL137+'実績用　（17コース）A3'!AL139)</f>
        <v>0</v>
      </c>
      <c r="DI142" s="18"/>
      <c r="DJ142" s="43"/>
      <c r="DK142" s="28"/>
      <c r="DL142" s="28"/>
      <c r="DM142" s="43"/>
      <c r="DN142" s="546"/>
      <c r="DO142" s="28"/>
      <c r="DP142" s="28"/>
      <c r="DQ142" s="28"/>
      <c r="DR142" s="549"/>
      <c r="DS142" s="28"/>
      <c r="DT142" s="28"/>
      <c r="DU142" s="28"/>
      <c r="DV142" s="28"/>
      <c r="DW142" s="28"/>
      <c r="DX142" s="58"/>
      <c r="EA142" s="8"/>
      <c r="EB142" s="8"/>
      <c r="EC142" s="8"/>
    </row>
    <row r="143" spans="2:157" ht="16.5" customHeight="1" thickTop="1" thickBot="1">
      <c r="B143" s="1327">
        <v>2</v>
      </c>
      <c r="C143" s="1334"/>
      <c r="D143" s="1336"/>
      <c r="E143" s="1614" t="s">
        <v>381</v>
      </c>
      <c r="F143" s="1615"/>
      <c r="G143" s="1615"/>
      <c r="H143" s="1695"/>
      <c r="I143" s="1695"/>
      <c r="J143" s="1695"/>
      <c r="K143" s="1695"/>
      <c r="L143" s="1696"/>
      <c r="M143" s="708" t="s">
        <v>113</v>
      </c>
      <c r="N143" s="1616"/>
      <c r="O143" s="481"/>
      <c r="P143" s="56"/>
      <c r="Q143" s="485"/>
      <c r="R143" s="487"/>
      <c r="S143" s="712" t="s">
        <v>34</v>
      </c>
      <c r="T143" s="57"/>
      <c r="U143" s="872" t="str">
        <f>IF(T143="","",VLOOKUP(T143,$DO:$DR,3,FALSE))</f>
        <v/>
      </c>
      <c r="V143" s="873"/>
      <c r="W143" s="57"/>
      <c r="X143" s="872" t="str">
        <f>IF(W143="","",VLOOKUP(W143,$DO:$DR,3,FALSE))</f>
        <v/>
      </c>
      <c r="Y143" s="873"/>
      <c r="Z143" s="57"/>
      <c r="AA143" s="872" t="str">
        <f>IF(Z143="","",VLOOKUP(Z143,$DO:$DR,3,FALSE))</f>
        <v/>
      </c>
      <c r="AB143" s="873"/>
      <c r="AC143" s="57"/>
      <c r="AD143" s="872" t="str">
        <f>IF(AC143="","",VLOOKUP(AC143,$DO:$DR,3,FALSE))</f>
        <v/>
      </c>
      <c r="AE143" s="873"/>
      <c r="AF143" s="57"/>
      <c r="AG143" s="872" t="str">
        <f>IF(AF143="","",VLOOKUP(AF143,$DO:$DR,3,FALSE))</f>
        <v/>
      </c>
      <c r="AH143" s="1613"/>
      <c r="AI143" s="1675" t="s">
        <v>179</v>
      </c>
      <c r="AJ143" s="631">
        <f>DB143+CS143</f>
        <v>0</v>
      </c>
      <c r="AK143" s="631"/>
      <c r="AL143" s="1676"/>
      <c r="AM143" s="1677"/>
      <c r="AN143" s="1650">
        <f>(AJ143*AL143)</f>
        <v>0</v>
      </c>
      <c r="AO143" s="1650"/>
      <c r="AP143" s="1680"/>
      <c r="AQ143" s="635">
        <f>SUM(P143:P148)*AL147</f>
        <v>0</v>
      </c>
      <c r="AR143" s="636"/>
      <c r="AS143" s="965"/>
      <c r="AT143" s="966"/>
      <c r="AU143" s="1683"/>
      <c r="AV143" s="965"/>
      <c r="AW143" s="966"/>
      <c r="AX143" s="967"/>
      <c r="CC143" s="8"/>
      <c r="CD143" s="28"/>
      <c r="CE143" s="8"/>
      <c r="CF143" s="8"/>
      <c r="CG143" s="8"/>
      <c r="CO143" s="62">
        <v>2</v>
      </c>
      <c r="CP143" s="63" t="s">
        <v>110</v>
      </c>
      <c r="CQ143" s="64">
        <f>SUMIF(CI145:CM145,"対馬市",CI146:CM146)*'実績用　（17コース）A3'!AL143</f>
        <v>0</v>
      </c>
      <c r="CR143" s="65">
        <f>SUMIF(CI145:CM145,"対馬市",CI147:CM147)*'実績用　（17コース）A3'!AL145</f>
        <v>0</v>
      </c>
      <c r="CS143" s="66">
        <f>SUM('実績用　（17コース）A3'!T148:AH148)</f>
        <v>0</v>
      </c>
      <c r="CT143" s="83"/>
      <c r="CU143" s="67" t="s">
        <v>11</v>
      </c>
      <c r="CV143" s="68" t="s">
        <v>110</v>
      </c>
      <c r="CW143" s="69" t="str">
        <f>IF('実績用　（17コース）A3'!O143="","0",DB143/CU144)</f>
        <v>0</v>
      </c>
      <c r="CX143" s="70" t="str">
        <f>IF('実績用　（17コース）A3'!O143="","0",DB144/CU144)</f>
        <v>0</v>
      </c>
      <c r="CY143" s="71">
        <f>CW143*'実績用　（17コース）A3'!AL143</f>
        <v>0</v>
      </c>
      <c r="CZ143" s="72">
        <f>CX143*'実績用　（17コース）A3'!AL145</f>
        <v>0</v>
      </c>
      <c r="DA143" s="73">
        <f>CY143+CZ143</f>
        <v>0</v>
      </c>
      <c r="DB143" s="66">
        <f>SUM('実績用　（17コース）A3'!T145:AH145)</f>
        <v>0</v>
      </c>
      <c r="DD143" s="74" t="s">
        <v>110</v>
      </c>
      <c r="DE143" s="69"/>
      <c r="DF143" s="69">
        <f>COUNTA('実績用　（17コース）A3'!O143)*('実績用　（17コース）A3'!AL143+'実績用　（17コース）A3'!AL145)</f>
        <v>0</v>
      </c>
      <c r="DG143" s="69">
        <f>COUNTA('実績用　（17コース）A3'!Q143)*('実績用　（17コース）A3'!AL143+'実績用　（17コース）A3'!AL145)</f>
        <v>0</v>
      </c>
      <c r="DH143" s="69">
        <f>COUNTA('実績用　（17コース）A3'!R143)*('実績用　（17コース）A3'!AL143+'実績用　（17コース）A3'!AL145)</f>
        <v>0</v>
      </c>
      <c r="DI143" s="18"/>
      <c r="DJ143" s="43"/>
      <c r="DK143" s="28"/>
      <c r="DL143" s="28"/>
      <c r="DM143" s="28"/>
      <c r="DN143" s="546"/>
      <c r="DP143" s="28"/>
      <c r="DQ143" s="28"/>
      <c r="DR143" s="348"/>
      <c r="DV143" s="5"/>
      <c r="DW143" s="5"/>
      <c r="DX143" s="58"/>
      <c r="EA143" s="8"/>
      <c r="EB143" s="8"/>
      <c r="EC143" s="8"/>
    </row>
    <row r="144" spans="2:157" ht="16.5" customHeight="1">
      <c r="B144" s="1327"/>
      <c r="C144" s="1335"/>
      <c r="D144" s="1337"/>
      <c r="E144" s="1689"/>
      <c r="F144" s="1690"/>
      <c r="G144" s="1690"/>
      <c r="H144" s="1690"/>
      <c r="I144" s="1690"/>
      <c r="J144" s="1690"/>
      <c r="K144" s="1690"/>
      <c r="L144" s="1691"/>
      <c r="M144" s="652" t="s">
        <v>112</v>
      </c>
      <c r="N144" s="1666"/>
      <c r="O144" s="482"/>
      <c r="P144" s="76"/>
      <c r="Q144" s="473"/>
      <c r="R144" s="488"/>
      <c r="S144" s="713"/>
      <c r="T144" s="819" t="str">
        <f>IF(T143="","",VLOOKUP(T143,$DO:$DR,2,FALSE))</f>
        <v/>
      </c>
      <c r="U144" s="820"/>
      <c r="V144" s="821"/>
      <c r="W144" s="819" t="str">
        <f>IF(W143="","",VLOOKUP(W143,$DO:$DR,2,FALSE))</f>
        <v/>
      </c>
      <c r="X144" s="820"/>
      <c r="Y144" s="821"/>
      <c r="Z144" s="819" t="str">
        <f>IF(Z143="","",VLOOKUP(Z143,$DO:$DR,2,FALSE))</f>
        <v/>
      </c>
      <c r="AA144" s="820"/>
      <c r="AB144" s="821"/>
      <c r="AC144" s="819" t="str">
        <f>IF(AC143="","",VLOOKUP(AC143,$DO:$DR,2,FALSE))</f>
        <v/>
      </c>
      <c r="AD144" s="820"/>
      <c r="AE144" s="821"/>
      <c r="AF144" s="819" t="str">
        <f>IF(AF143="","",VLOOKUP(AF143,$DO:$DR,2,FALSE))</f>
        <v/>
      </c>
      <c r="AG144" s="820"/>
      <c r="AH144" s="820"/>
      <c r="AI144" s="1698"/>
      <c r="AJ144" s="645"/>
      <c r="AK144" s="645"/>
      <c r="AL144" s="1678"/>
      <c r="AM144" s="1679"/>
      <c r="AN144" s="1681"/>
      <c r="AO144" s="1681"/>
      <c r="AP144" s="1682"/>
      <c r="AQ144" s="637"/>
      <c r="AR144" s="638"/>
      <c r="AS144" s="1394"/>
      <c r="AT144" s="1395"/>
      <c r="AU144" s="1620"/>
      <c r="AV144" s="1394"/>
      <c r="AW144" s="1395"/>
      <c r="AX144" s="1620"/>
      <c r="CC144" s="8"/>
      <c r="CD144" s="28"/>
      <c r="CE144" s="8"/>
      <c r="CF144" s="8"/>
      <c r="CG144" s="8"/>
      <c r="CO144" s="78"/>
      <c r="CP144" s="79" t="s">
        <v>111</v>
      </c>
      <c r="CQ144" s="80">
        <f>SUMIF(CI145:CM145,"壱岐市",CI146:CM146)*'実績用　（17コース）A3'!AL143</f>
        <v>0</v>
      </c>
      <c r="CR144" s="81">
        <f>SUMIF(CI145:CM145,"壱岐市",CI147:CM147)*'実績用　（17コース）A3'!AL145</f>
        <v>0</v>
      </c>
      <c r="CS144" s="82">
        <f>CS143</f>
        <v>0</v>
      </c>
      <c r="CT144" s="83"/>
      <c r="CU144" s="851">
        <f>COUNTA('実績用　（17コース）A3'!O143:O148)</f>
        <v>0</v>
      </c>
      <c r="CV144" s="84" t="s">
        <v>111</v>
      </c>
      <c r="CW144" s="85" t="str">
        <f>IF('実績用　（17コース）A3'!O144="","0",DB143/CU144)</f>
        <v>0</v>
      </c>
      <c r="CX144" s="86" t="str">
        <f>IF('実績用　（17コース）A3'!O144="","0",DB144/CU144)</f>
        <v>0</v>
      </c>
      <c r="CY144" s="87">
        <f>CW144*'実績用　（17コース）A3'!AL143</f>
        <v>0</v>
      </c>
      <c r="CZ144" s="88">
        <f>CX144*'実績用　（17コース）A3'!AL145</f>
        <v>0</v>
      </c>
      <c r="DA144" s="89">
        <f t="shared" ref="DA144:DA148" si="52">CY144+CZ144</f>
        <v>0</v>
      </c>
      <c r="DB144" s="82">
        <f>CO247</f>
        <v>0</v>
      </c>
      <c r="DD144" s="90" t="s">
        <v>111</v>
      </c>
      <c r="DE144" s="85" t="str">
        <f>IF(('実績用　（17コース）A3'!P144)="","0",('実績用　（17コース）A3'!AL143+'実績用　（17コース）A3'!AL145)*'実績用　（17コース）A3'!P144*1000)</f>
        <v>0</v>
      </c>
      <c r="DF144" s="85">
        <f>COUNTA('実績用　（17コース）A3'!O144)*('実績用　（17コース）A3'!AL143+'実績用　（17コース）A3'!AL145)</f>
        <v>0</v>
      </c>
      <c r="DG144" s="85">
        <f>COUNTA('実績用　（17コース）A3'!Q144)*('実績用　（17コース）A3'!AL143+'実績用　（17コース）A3'!AL145)</f>
        <v>0</v>
      </c>
      <c r="DH144" s="85">
        <f>COUNTA('実績用　（17コース）A3'!R144)*('実績用　（17コース）A3'!AL143+'実績用　（17コース）A3'!AL145)</f>
        <v>0</v>
      </c>
      <c r="DI144" s="18"/>
      <c r="DJ144" s="43"/>
      <c r="DK144" s="28"/>
      <c r="DL144" s="28"/>
      <c r="DM144" s="28"/>
      <c r="DP144" s="28"/>
      <c r="DQ144" s="28"/>
      <c r="DR144" s="348"/>
      <c r="DV144" s="5"/>
      <c r="DW144" s="28"/>
      <c r="DX144" s="58"/>
      <c r="EA144" s="8"/>
      <c r="EB144" s="8"/>
      <c r="EC144" s="8"/>
    </row>
    <row r="145" spans="2:133" ht="16.5" customHeight="1">
      <c r="B145" s="1327"/>
      <c r="C145" s="1668" t="s">
        <v>508</v>
      </c>
      <c r="D145" s="1669"/>
      <c r="E145" s="1689"/>
      <c r="F145" s="1690"/>
      <c r="G145" s="1690"/>
      <c r="H145" s="1690"/>
      <c r="I145" s="1690"/>
      <c r="J145" s="1690"/>
      <c r="K145" s="1690"/>
      <c r="L145" s="1691"/>
      <c r="M145" s="652" t="s">
        <v>45</v>
      </c>
      <c r="N145" s="1666"/>
      <c r="O145" s="482"/>
      <c r="P145" s="76"/>
      <c r="Q145" s="473"/>
      <c r="R145" s="486"/>
      <c r="S145" s="713"/>
      <c r="T145" s="853" t="str">
        <f>IF(T143="","",VLOOKUP(T143,$DO:$DR,4,FALSE))</f>
        <v/>
      </c>
      <c r="U145" s="854"/>
      <c r="V145" s="855"/>
      <c r="W145" s="853" t="str">
        <f>IF(W143="","",VLOOKUP(W143,$DO:$DR,4,FALSE))</f>
        <v/>
      </c>
      <c r="X145" s="854"/>
      <c r="Y145" s="855"/>
      <c r="Z145" s="853" t="str">
        <f>IF(Z143="","",VLOOKUP(Z143,$DO:$DR,4,FALSE))</f>
        <v/>
      </c>
      <c r="AA145" s="854"/>
      <c r="AB145" s="855"/>
      <c r="AC145" s="853" t="str">
        <f>IF(AC143="","",VLOOKUP(AC143,$DO:$DR,4,FALSE))</f>
        <v/>
      </c>
      <c r="AD145" s="854"/>
      <c r="AE145" s="855"/>
      <c r="AF145" s="853" t="str">
        <f>IF(AF143="","",VLOOKUP(AF143,$DO:$DR,4,FALSE))</f>
        <v/>
      </c>
      <c r="AG145" s="854"/>
      <c r="AH145" s="855"/>
      <c r="AI145" s="1670" t="s">
        <v>284</v>
      </c>
      <c r="AJ145" s="1672">
        <f>CS144+DB144</f>
        <v>0</v>
      </c>
      <c r="AK145" s="1672"/>
      <c r="AL145" s="1684"/>
      <c r="AM145" s="1685"/>
      <c r="AN145" s="1681">
        <f>(AJ145*AL145)</f>
        <v>0</v>
      </c>
      <c r="AO145" s="1681"/>
      <c r="AP145" s="1682"/>
      <c r="AQ145" s="637"/>
      <c r="AR145" s="638"/>
      <c r="AS145" s="1617"/>
      <c r="AT145" s="1618"/>
      <c r="AU145" s="1619"/>
      <c r="AV145" s="1617"/>
      <c r="AW145" s="1618"/>
      <c r="AX145" s="1619"/>
      <c r="CC145" s="8"/>
      <c r="CD145" s="28"/>
      <c r="CE145" s="8"/>
      <c r="CF145" s="8"/>
      <c r="CG145" s="8"/>
      <c r="CH145" s="91" t="s">
        <v>48</v>
      </c>
      <c r="CI145" s="92" t="e">
        <f>VLOOKUP('実績用　（17コース）A3'!T146,$DS:$DW,5,FALSE)</f>
        <v>#N/A</v>
      </c>
      <c r="CJ145" s="92" t="e">
        <f>VLOOKUP('実績用　（17コース）A3'!W146,$DS:$DW,5,FALSE)</f>
        <v>#N/A</v>
      </c>
      <c r="CK145" s="92" t="e">
        <f>VLOOKUP('実績用　（17コース）A3'!Z146,$DS:$DW,5,FALSE)</f>
        <v>#N/A</v>
      </c>
      <c r="CL145" s="92" t="e">
        <f>VLOOKUP('実績用　（17コース）A3'!AC146,$DS:$DW,5,FALSE)</f>
        <v>#N/A</v>
      </c>
      <c r="CM145" s="92" t="e">
        <f>VLOOKUP('実績用　（17コース）A3'!AF146,$DS:$DW,5,FALSE)</f>
        <v>#N/A</v>
      </c>
      <c r="CO145" s="78"/>
      <c r="CP145" s="79" t="s">
        <v>45</v>
      </c>
      <c r="CQ145" s="80">
        <f>SUMIF(CI145:CM145,"五島市",CI146:CM146)*'実績用　（17コース）A3'!AL143</f>
        <v>0</v>
      </c>
      <c r="CR145" s="81">
        <f>SUMIF(CI145:CM145,"五島市",CI147:CM147)*'実績用　（17コース）A3'!AL145</f>
        <v>0</v>
      </c>
      <c r="CS145" s="96"/>
      <c r="CT145" s="83"/>
      <c r="CU145" s="852"/>
      <c r="CV145" s="84" t="s">
        <v>45</v>
      </c>
      <c r="CW145" s="85" t="str">
        <f>IF('実績用　（17コース）A3'!O145="","0",DB143/CU144)</f>
        <v>0</v>
      </c>
      <c r="CX145" s="86" t="str">
        <f>IF('実績用　（17コース）A3'!O145="","0",DB144/CU144)</f>
        <v>0</v>
      </c>
      <c r="CY145" s="87">
        <f>CW145*'実績用　（17コース）A3'!AL143</f>
        <v>0</v>
      </c>
      <c r="CZ145" s="88">
        <f>CX145*'実績用　（17コース）A3'!AL145</f>
        <v>0</v>
      </c>
      <c r="DA145" s="89">
        <f t="shared" si="52"/>
        <v>0</v>
      </c>
      <c r="DB145" s="93"/>
      <c r="DD145" s="90" t="s">
        <v>45</v>
      </c>
      <c r="DE145" s="85" t="str">
        <f>IF(('実績用　（17コース）A3'!P145)="","0",('実績用　（17コース）A3'!AL143+'実績用　（17コース）A3'!AL145)*'実績用　（17コース）A3'!P145*1000)</f>
        <v>0</v>
      </c>
      <c r="DF145" s="85">
        <f>COUNTA('実績用　（17コース）A3'!O145)*('実績用　（17コース）A3'!AL143+'実績用　（17コース）A3'!AL145)</f>
        <v>0</v>
      </c>
      <c r="DG145" s="85">
        <f>COUNTA('実績用　（17コース）A3'!Q145)*('実績用　（17コース）A3'!AL143+'実績用　（17コース）A3'!AL145)</f>
        <v>0</v>
      </c>
      <c r="DH145" s="85">
        <f>COUNTA('実績用　（17コース）A3'!R145)*('実績用　（17コース）A3'!AL143+'実績用　（17コース）A3'!AL145)</f>
        <v>0</v>
      </c>
      <c r="DI145" s="18"/>
      <c r="DJ145" s="546"/>
      <c r="DL145" s="28"/>
      <c r="DM145" s="4"/>
      <c r="DP145" s="28"/>
      <c r="DQ145" s="28"/>
      <c r="DR145" s="348"/>
      <c r="DV145" s="5"/>
      <c r="DW145" s="28"/>
      <c r="DX145" s="58"/>
      <c r="EA145" s="8"/>
      <c r="EB145" s="8"/>
      <c r="EC145" s="8"/>
    </row>
    <row r="146" spans="2:133" ht="16.5" customHeight="1" thickBot="1">
      <c r="B146" s="1327"/>
      <c r="C146" s="1660"/>
      <c r="D146" s="1661"/>
      <c r="E146" s="1614"/>
      <c r="F146" s="1615"/>
      <c r="G146" s="1615"/>
      <c r="H146" s="1615"/>
      <c r="I146" s="1615"/>
      <c r="J146" s="1615"/>
      <c r="K146" s="1615"/>
      <c r="L146" s="1692"/>
      <c r="M146" s="652" t="s">
        <v>53</v>
      </c>
      <c r="N146" s="1666"/>
      <c r="O146" s="482"/>
      <c r="P146" s="76"/>
      <c r="Q146" s="473"/>
      <c r="R146" s="486"/>
      <c r="S146" s="846" t="s">
        <v>54</v>
      </c>
      <c r="T146" s="94"/>
      <c r="U146" s="849" t="str">
        <f>IF(T146="","",VLOOKUP(T146,$DS:$DV,3,FALSE))</f>
        <v/>
      </c>
      <c r="V146" s="895"/>
      <c r="W146" s="94"/>
      <c r="X146" s="849" t="str">
        <f>IF(W146="","",VLOOKUP(W146,$DS:$DV,3,FALSE))</f>
        <v/>
      </c>
      <c r="Y146" s="895"/>
      <c r="Z146" s="94"/>
      <c r="AA146" s="849" t="str">
        <f>IF(Z146="","",VLOOKUP(Z146,$DS:$DV,3,FALSE))</f>
        <v/>
      </c>
      <c r="AB146" s="895"/>
      <c r="AC146" s="94"/>
      <c r="AD146" s="849" t="str">
        <f>IF(AC146="","",VLOOKUP(AC146,$DS:$DV,3,FALSE))</f>
        <v/>
      </c>
      <c r="AE146" s="895"/>
      <c r="AF146" s="94"/>
      <c r="AG146" s="849" t="str">
        <f>IF(AF146="","",VLOOKUP(AF146,'実績用　（17コース）A3'!$DS:$DV,3,FALSE))</f>
        <v/>
      </c>
      <c r="AH146" s="1667"/>
      <c r="AI146" s="1671"/>
      <c r="AJ146" s="645"/>
      <c r="AK146" s="645"/>
      <c r="AL146" s="1678"/>
      <c r="AM146" s="1679"/>
      <c r="AN146" s="1686"/>
      <c r="AO146" s="1686"/>
      <c r="AP146" s="1687"/>
      <c r="AQ146" s="637"/>
      <c r="AR146" s="638"/>
      <c r="AS146" s="1392"/>
      <c r="AT146" s="1393"/>
      <c r="AU146" s="1688"/>
      <c r="AV146" s="1392"/>
      <c r="AW146" s="1393"/>
      <c r="AX146" s="1674"/>
      <c r="CC146" s="8"/>
      <c r="CD146" s="5"/>
      <c r="CE146" s="8"/>
      <c r="CF146" s="8"/>
      <c r="CG146" s="8"/>
      <c r="CH146" s="91" t="s">
        <v>56</v>
      </c>
      <c r="CI146" s="95" t="e">
        <f>VLOOKUP('実績用　（17コース）A3'!T146,$DS:$DW,4,FALSE)</f>
        <v>#N/A</v>
      </c>
      <c r="CJ146" s="95" t="e">
        <f>VLOOKUP('実績用　（17コース）A3'!W146,$DS:$DW,4,FALSE)</f>
        <v>#N/A</v>
      </c>
      <c r="CK146" s="95" t="e">
        <f>VLOOKUP('実績用　（17コース）A3'!Z146,$DS:$DW,4,FALSE)</f>
        <v>#N/A</v>
      </c>
      <c r="CL146" s="95" t="e">
        <f>VLOOKUP('実績用　（17コース）A3'!AC146,$DS:$DW,4,FALSE)</f>
        <v>#N/A</v>
      </c>
      <c r="CM146" s="95" t="e">
        <f>VLOOKUP('実績用　（17コース）A3'!AF146,$DS:$DW,4,FALSE)</f>
        <v>#N/A</v>
      </c>
      <c r="CO146" s="78"/>
      <c r="CP146" s="79" t="s">
        <v>53</v>
      </c>
      <c r="CQ146" s="80">
        <f>SUMIF(CI145:CM145,"新上五島町",CI146:CM146)*'実績用　（17コース）A3'!AL143</f>
        <v>0</v>
      </c>
      <c r="CR146" s="81">
        <f>SUMIF(CI145:CM145,"上五島",CI147:CM147)*'実績用　（17コース）A3'!AL145</f>
        <v>0</v>
      </c>
      <c r="CS146" s="96"/>
      <c r="CT146" s="83"/>
      <c r="CU146" s="97"/>
      <c r="CV146" s="84" t="s">
        <v>53</v>
      </c>
      <c r="CW146" s="85" t="str">
        <f>IF('実績用　（17コース）A3'!O146="","0",DB143/CU144)</f>
        <v>0</v>
      </c>
      <c r="CX146" s="86" t="str">
        <f>IF('実績用　（17コース）A3'!O146="","0",DB144/CU144)</f>
        <v>0</v>
      </c>
      <c r="CY146" s="87">
        <f>CW146*'実績用　（17コース）A3'!AL143</f>
        <v>0</v>
      </c>
      <c r="CZ146" s="88">
        <f>CX146*'実績用　（17コース）A3'!AL145</f>
        <v>0</v>
      </c>
      <c r="DA146" s="89">
        <f t="shared" si="52"/>
        <v>0</v>
      </c>
      <c r="DB146" s="93"/>
      <c r="DC146" s="98"/>
      <c r="DD146" s="90" t="s">
        <v>53</v>
      </c>
      <c r="DE146" s="85" t="str">
        <f>IF(('実績用　（17コース）A3'!P146)="","0",('実績用　（17コース）A3'!AL143+'実績用　（17コース）A3'!AL145)*'実績用　（17コース）A3'!P146*1000)</f>
        <v>0</v>
      </c>
      <c r="DF146" s="85">
        <f>COUNTA('実績用　（17コース）A3'!O146)*('実績用　（17コース）A3'!AL143+'実績用　（17コース）A3'!AL145)</f>
        <v>0</v>
      </c>
      <c r="DG146" s="85">
        <f>COUNTA('実績用　（17コース）A3'!Q146)*('実績用　（17コース）A3'!AL143+'実績用　（17コース）A3'!AL145)</f>
        <v>0</v>
      </c>
      <c r="DH146" s="85">
        <f>COUNTA('実績用　（17コース）A3'!R146)*('実績用　（17コース）A3'!AL143+'実績用　（17コース）A3'!AL145)</f>
        <v>0</v>
      </c>
      <c r="DI146" s="18"/>
      <c r="DJ146" s="546"/>
      <c r="DL146" s="28"/>
      <c r="DM146" s="4"/>
      <c r="DN146" s="546"/>
      <c r="DP146" s="28"/>
      <c r="DR146" s="348"/>
      <c r="DV146" s="5"/>
      <c r="DW146" s="28"/>
      <c r="DX146" s="58"/>
      <c r="EA146" s="8"/>
      <c r="EB146" s="8"/>
      <c r="EC146" s="8"/>
    </row>
    <row r="147" spans="2:133" ht="16.5" customHeight="1">
      <c r="B147" s="1327"/>
      <c r="C147" s="1662"/>
      <c r="D147" s="1663"/>
      <c r="E147" s="835" t="s">
        <v>378</v>
      </c>
      <c r="F147" s="1693"/>
      <c r="G147" s="613"/>
      <c r="H147" s="613"/>
      <c r="I147" s="885" t="s">
        <v>379</v>
      </c>
      <c r="J147" s="613"/>
      <c r="K147" s="613"/>
      <c r="L147" s="650"/>
      <c r="M147" s="652" t="s">
        <v>61</v>
      </c>
      <c r="N147" s="1666"/>
      <c r="O147" s="482"/>
      <c r="P147" s="76"/>
      <c r="Q147" s="489"/>
      <c r="R147" s="486"/>
      <c r="S147" s="847"/>
      <c r="T147" s="604" t="str">
        <f>IF(T146="","",VLOOKUP(T146,$DS:$DV,2,FALSE))</f>
        <v/>
      </c>
      <c r="U147" s="605"/>
      <c r="V147" s="606"/>
      <c r="W147" s="604" t="str">
        <f>IF(W146="","",VLOOKUP(W146,$DS:$DV,2,FALSE))</f>
        <v/>
      </c>
      <c r="X147" s="605"/>
      <c r="Y147" s="606"/>
      <c r="Z147" s="604" t="str">
        <f>IF(Z146="","",VLOOKUP(Z146,$DS:$DV,2,FALSE))</f>
        <v/>
      </c>
      <c r="AA147" s="605"/>
      <c r="AB147" s="606"/>
      <c r="AC147" s="604" t="str">
        <f>IF(AC146="","",VLOOKUP(AC146,$DS:$DV,2,FALSE))</f>
        <v/>
      </c>
      <c r="AD147" s="605"/>
      <c r="AE147" s="606"/>
      <c r="AF147" s="604" t="str">
        <f>IF(AF146="","",VLOOKUP(AF146,'実績用　（17コース）A3'!$DS:$DV,2,FALSE))</f>
        <v/>
      </c>
      <c r="AG147" s="605"/>
      <c r="AH147" s="605"/>
      <c r="AI147" s="1497" t="s">
        <v>62</v>
      </c>
      <c r="AJ147" s="1372"/>
      <c r="AK147" s="1373"/>
      <c r="AL147" s="1646">
        <f>AL143+AL145</f>
        <v>0</v>
      </c>
      <c r="AM147" s="1647"/>
      <c r="AN147" s="1650">
        <f>AN143+AN145</f>
        <v>0</v>
      </c>
      <c r="AO147" s="1650"/>
      <c r="AP147" s="1651"/>
      <c r="AQ147" s="637"/>
      <c r="AR147" s="638"/>
      <c r="AS147" s="1394"/>
      <c r="AT147" s="1395"/>
      <c r="AU147" s="1620"/>
      <c r="AV147" s="1394"/>
      <c r="AW147" s="1395"/>
      <c r="AX147" s="1620"/>
      <c r="CC147" s="8"/>
      <c r="CD147" s="5"/>
      <c r="CE147" s="8"/>
      <c r="CF147" s="8"/>
      <c r="CG147" s="8"/>
      <c r="CH147" s="91" t="s">
        <v>64</v>
      </c>
      <c r="CI147" s="95" t="e">
        <f>CI146</f>
        <v>#N/A</v>
      </c>
      <c r="CJ147" s="95" t="e">
        <f t="shared" ref="CJ147:CM147" si="53">CJ146</f>
        <v>#N/A</v>
      </c>
      <c r="CK147" s="95" t="e">
        <f t="shared" si="53"/>
        <v>#N/A</v>
      </c>
      <c r="CL147" s="95" t="e">
        <f t="shared" si="53"/>
        <v>#N/A</v>
      </c>
      <c r="CM147" s="95" t="e">
        <f t="shared" si="53"/>
        <v>#N/A</v>
      </c>
      <c r="CO147" s="78"/>
      <c r="CP147" s="79" t="s">
        <v>61</v>
      </c>
      <c r="CQ147" s="80">
        <f>SUMIF(CI145:CM145,"小値賀町",CI146:CM146)*'実績用　（17コース）A3'!AL143</f>
        <v>0</v>
      </c>
      <c r="CR147" s="81">
        <f>SUMIF(CI145:CM145,"小値賀",CI147:CM147)*'実績用　（17コース）A3'!AL145</f>
        <v>0</v>
      </c>
      <c r="CS147" s="96"/>
      <c r="CT147" s="83"/>
      <c r="CU147" s="97"/>
      <c r="CV147" s="84" t="s">
        <v>61</v>
      </c>
      <c r="CW147" s="85" t="str">
        <f>IF('実績用　（17コース）A3'!O147="","0",DB143/CU144)</f>
        <v>0</v>
      </c>
      <c r="CX147" s="86" t="str">
        <f>IF('実績用　（17コース）A3'!O147="","0",DB144/CU144)</f>
        <v>0</v>
      </c>
      <c r="CY147" s="87">
        <f>CW147*'実績用　（17コース）A3'!AL143</f>
        <v>0</v>
      </c>
      <c r="CZ147" s="88">
        <f>CX147*'実績用　（17コース）A3'!AL145</f>
        <v>0</v>
      </c>
      <c r="DA147" s="89">
        <f t="shared" si="52"/>
        <v>0</v>
      </c>
      <c r="DB147" s="93"/>
      <c r="DC147" s="98"/>
      <c r="DD147" s="90" t="s">
        <v>61</v>
      </c>
      <c r="DE147" s="85" t="str">
        <f>IF(('実績用　（17コース）A3'!P147)="","0",('実績用　（17コース）A3'!AL143+'実績用　（17コース）A3'!AL145)*'実績用　（17コース）A3'!P147*1000)</f>
        <v>0</v>
      </c>
      <c r="DF147" s="85">
        <f>COUNTA('実績用　（17コース）A3'!O147)*('実績用　（17コース）A3'!AL143+'実績用　（17コース）A3'!AL145)</f>
        <v>0</v>
      </c>
      <c r="DG147" s="85">
        <f>COUNTA('実績用　（17コース）A3'!Q147)*('実績用　（17コース）A3'!AL143+'実績用　（17コース）A3'!AL145)</f>
        <v>0</v>
      </c>
      <c r="DH147" s="85">
        <f>COUNTA('実績用　（17コース）A3'!R147)*('実績用　（17コース）A3'!AL143+'実績用　（17コース）A3'!AL145)</f>
        <v>0</v>
      </c>
      <c r="DI147" s="18"/>
      <c r="DJ147" s="546"/>
      <c r="DL147" s="28"/>
      <c r="DM147" s="4"/>
      <c r="DN147" s="43"/>
      <c r="DP147" s="28"/>
      <c r="DR147" s="348"/>
      <c r="DV147" s="5"/>
      <c r="DW147" s="5"/>
      <c r="DX147" s="58"/>
      <c r="EA147" s="8"/>
      <c r="EB147" s="8"/>
      <c r="EC147" s="8"/>
    </row>
    <row r="148" spans="2:133" ht="16.5" customHeight="1" thickBot="1">
      <c r="B148" s="1327"/>
      <c r="C148" s="1664"/>
      <c r="D148" s="1665"/>
      <c r="E148" s="838"/>
      <c r="F148" s="1694"/>
      <c r="G148" s="614"/>
      <c r="H148" s="614"/>
      <c r="I148" s="886"/>
      <c r="J148" s="614"/>
      <c r="K148" s="614"/>
      <c r="L148" s="651"/>
      <c r="M148" s="887" t="s">
        <v>68</v>
      </c>
      <c r="N148" s="1673"/>
      <c r="O148" s="482"/>
      <c r="P148" s="76"/>
      <c r="Q148" s="490"/>
      <c r="R148" s="491"/>
      <c r="S148" s="848"/>
      <c r="T148" s="718" t="str">
        <f>IF(T146="","",VLOOKUP(T146,$DS:$DV,4,FALSE))</f>
        <v/>
      </c>
      <c r="U148" s="719"/>
      <c r="V148" s="720"/>
      <c r="W148" s="718" t="str">
        <f>IF(W146="","",VLOOKUP(W146,$DS:$DV,4,FALSE))</f>
        <v/>
      </c>
      <c r="X148" s="719"/>
      <c r="Y148" s="720"/>
      <c r="Z148" s="718" t="str">
        <f>IF(Z146="","",VLOOKUP(Z146,$DS:$DV,4,FALSE))</f>
        <v/>
      </c>
      <c r="AA148" s="719"/>
      <c r="AB148" s="720"/>
      <c r="AC148" s="718" t="str">
        <f>IF(AC146="","",VLOOKUP(AC146,$DS:$DV,4,FALSE))</f>
        <v/>
      </c>
      <c r="AD148" s="719"/>
      <c r="AE148" s="720"/>
      <c r="AF148" s="718" t="str">
        <f>IF(AF146="","",VLOOKUP(AF146,'実績用　（17コース）A3'!$DS:$DV,4,FALSE))</f>
        <v/>
      </c>
      <c r="AG148" s="719"/>
      <c r="AH148" s="719"/>
      <c r="AI148" s="1643"/>
      <c r="AJ148" s="1644"/>
      <c r="AK148" s="1645"/>
      <c r="AL148" s="1648"/>
      <c r="AM148" s="1649"/>
      <c r="AN148" s="1652"/>
      <c r="AO148" s="1652"/>
      <c r="AP148" s="1653"/>
      <c r="AQ148" s="639"/>
      <c r="AR148" s="640"/>
      <c r="AS148" s="1617"/>
      <c r="AT148" s="1618"/>
      <c r="AU148" s="1619"/>
      <c r="AV148" s="1617"/>
      <c r="AW148" s="1618"/>
      <c r="AX148" s="1619"/>
      <c r="CC148" s="8"/>
      <c r="CD148" s="5"/>
      <c r="CE148" s="8"/>
      <c r="CF148" s="8"/>
      <c r="CG148" s="8"/>
      <c r="CO148" s="101"/>
      <c r="CP148" s="102" t="s">
        <v>68</v>
      </c>
      <c r="CQ148" s="103">
        <f>SUMIF(CI145:CM145,"宇久町",CI146:CM146)*'実績用　（17コース）A3'!AL143</f>
        <v>0</v>
      </c>
      <c r="CR148" s="104">
        <f>SUMIF(CI145:CM145,"宇久",CI147:CM147)*'実績用　（17コース）A3'!AL145</f>
        <v>0</v>
      </c>
      <c r="CS148" s="96"/>
      <c r="CT148" s="83"/>
      <c r="CU148" s="105"/>
      <c r="CV148" s="106" t="s">
        <v>68</v>
      </c>
      <c r="CW148" s="107" t="str">
        <f>IF('実績用　（17コース）A3'!O148="","0",DB143/CU144)</f>
        <v>0</v>
      </c>
      <c r="CX148" s="108" t="str">
        <f>IF('実績用　（17コース）A3'!O148="","0",DB144/CU144)</f>
        <v>0</v>
      </c>
      <c r="CY148" s="109">
        <f>CW148*'実績用　（17コース）A3'!AL143</f>
        <v>0</v>
      </c>
      <c r="CZ148" s="110">
        <f>CX148*'実績用　（17コース）A3'!AL145</f>
        <v>0</v>
      </c>
      <c r="DA148" s="111">
        <f t="shared" si="52"/>
        <v>0</v>
      </c>
      <c r="DB148" s="93"/>
      <c r="DD148" s="112" t="s">
        <v>68</v>
      </c>
      <c r="DE148" s="107" t="str">
        <f>IF(('実績用　（17コース）A3'!P148)="","0",('実績用　（17コース）A3'!AL143+'実績用　（17コース）A3'!AL145)*'実績用　（17コース）A3'!P148*1000)</f>
        <v>0</v>
      </c>
      <c r="DF148" s="107">
        <f>COUNTA('実績用　（17コース）A3'!O148)*('実績用　（17コース）A3'!AL143+'実績用　（17コース）A3'!AL145)</f>
        <v>0</v>
      </c>
      <c r="DG148" s="107">
        <f>COUNTA('実績用　（17コース）A3'!Q148)*('実績用　（17コース）A3'!AL143+'実績用　（17コース）A3'!AL145)</f>
        <v>0</v>
      </c>
      <c r="DH148" s="107">
        <f>COUNTA('実績用　（17コース）A3'!R148)*('実績用　（17コース）A3'!AL143+'実績用　（17コース）A3'!AL145)</f>
        <v>0</v>
      </c>
      <c r="DI148" s="18"/>
      <c r="DJ148" s="546"/>
      <c r="DL148" s="28"/>
      <c r="DM148" s="4"/>
      <c r="DN148" s="43"/>
      <c r="DP148" s="28"/>
      <c r="DR148" s="348"/>
      <c r="DV148" s="5"/>
      <c r="DW148" s="5"/>
      <c r="DX148" s="58"/>
      <c r="EA148" s="8"/>
      <c r="EB148" s="8"/>
      <c r="EC148" s="8"/>
    </row>
    <row r="149" spans="2:133" ht="16.5" customHeight="1" thickTop="1" thickBot="1">
      <c r="B149" s="1327">
        <v>3</v>
      </c>
      <c r="C149" s="1334"/>
      <c r="D149" s="1417"/>
      <c r="E149" s="1614" t="s">
        <v>381</v>
      </c>
      <c r="F149" s="1615"/>
      <c r="G149" s="1615"/>
      <c r="H149" s="1695"/>
      <c r="I149" s="1695"/>
      <c r="J149" s="1695"/>
      <c r="K149" s="1695"/>
      <c r="L149" s="1696"/>
      <c r="M149" s="708" t="s">
        <v>113</v>
      </c>
      <c r="N149" s="1616"/>
      <c r="O149" s="481"/>
      <c r="P149" s="56"/>
      <c r="Q149" s="485"/>
      <c r="R149" s="487"/>
      <c r="S149" s="712" t="s">
        <v>34</v>
      </c>
      <c r="T149" s="57"/>
      <c r="U149" s="872" t="str">
        <f>IF(T149="","",VLOOKUP(T149,$DO:$DR,3,FALSE))</f>
        <v/>
      </c>
      <c r="V149" s="873"/>
      <c r="W149" s="57"/>
      <c r="X149" s="872" t="str">
        <f>IF(W149="","",VLOOKUP(W149,$DO:$DR,3,FALSE))</f>
        <v/>
      </c>
      <c r="Y149" s="873"/>
      <c r="Z149" s="57"/>
      <c r="AA149" s="872" t="str">
        <f>IF(Z149="","",VLOOKUP(Z149,$DO:$DR,3,FALSE))</f>
        <v/>
      </c>
      <c r="AB149" s="873"/>
      <c r="AC149" s="57"/>
      <c r="AD149" s="872" t="str">
        <f>IF(AC149="","",VLOOKUP(AC149,$DO:$DR,3,FALSE))</f>
        <v/>
      </c>
      <c r="AE149" s="873"/>
      <c r="AF149" s="57"/>
      <c r="AG149" s="872" t="str">
        <f>IF(AF149="","",VLOOKUP(AF149,$DO:$DR,3,FALSE))</f>
        <v/>
      </c>
      <c r="AH149" s="1613"/>
      <c r="AI149" s="1675" t="s">
        <v>179</v>
      </c>
      <c r="AJ149" s="631">
        <f>DB149+CS149</f>
        <v>0</v>
      </c>
      <c r="AK149" s="631"/>
      <c r="AL149" s="1676"/>
      <c r="AM149" s="1677"/>
      <c r="AN149" s="1650">
        <f>(AJ149*AL149)</f>
        <v>0</v>
      </c>
      <c r="AO149" s="1650"/>
      <c r="AP149" s="1680"/>
      <c r="AQ149" s="635">
        <f>SUM(P149:P154)*AL153</f>
        <v>0</v>
      </c>
      <c r="AR149" s="636"/>
      <c r="AS149" s="965"/>
      <c r="AT149" s="966"/>
      <c r="AU149" s="1683"/>
      <c r="AV149" s="965"/>
      <c r="AW149" s="966"/>
      <c r="AX149" s="967"/>
      <c r="CC149" s="8"/>
      <c r="CD149" s="5"/>
      <c r="CE149" s="8"/>
      <c r="CF149" s="8"/>
      <c r="CG149" s="8"/>
      <c r="CO149" s="62">
        <v>3</v>
      </c>
      <c r="CP149" s="63" t="s">
        <v>110</v>
      </c>
      <c r="CQ149" s="64">
        <f>SUMIF(CI151:CM151,"対馬市",CI152:CM152)*'実績用　（17コース）A3'!AL149</f>
        <v>0</v>
      </c>
      <c r="CR149" s="65">
        <f>SUMIF(CI151:CM151,"対馬市",CI153:CM153)*'実績用　（17コース）A3'!AL151</f>
        <v>0</v>
      </c>
      <c r="CS149" s="66">
        <f>SUM('実績用　（17コース）A3'!T154:AH154)</f>
        <v>0</v>
      </c>
      <c r="CT149" s="83"/>
      <c r="CU149" s="67" t="s">
        <v>11</v>
      </c>
      <c r="CV149" s="68" t="s">
        <v>110</v>
      </c>
      <c r="CW149" s="69" t="str">
        <f>IF('実績用　（17コース）A3'!O149="","0",DB149/CU150)</f>
        <v>0</v>
      </c>
      <c r="CX149" s="70" t="str">
        <f>IF('実績用　（17コース）A3'!O149="","0",DB150/CU150)</f>
        <v>0</v>
      </c>
      <c r="CY149" s="71">
        <f>CW149*'実績用　（17コース）A3'!AL149</f>
        <v>0</v>
      </c>
      <c r="CZ149" s="72">
        <f>CX149*'実績用　（17コース）A3'!AL151</f>
        <v>0</v>
      </c>
      <c r="DA149" s="73">
        <f>CY149+CZ149</f>
        <v>0</v>
      </c>
      <c r="DB149" s="66">
        <f>SUM('実績用　（17コース）A3'!T151:AH151)</f>
        <v>0</v>
      </c>
      <c r="DD149" s="74" t="s">
        <v>110</v>
      </c>
      <c r="DE149" s="69" t="str">
        <f>IF(('実績用　（17コース）A3'!P149)="","0",('実績用　（17コース）A3'!AL149+'実績用　（17コース）A3'!AL151)*'実績用　（17コース）A3'!P149*1000)</f>
        <v>0</v>
      </c>
      <c r="DF149" s="69">
        <f>COUNTA('実績用　（17コース）A3'!O149)*('実績用　（17コース）A3'!AL149+'実績用　（17コース）A3'!AL151)</f>
        <v>0</v>
      </c>
      <c r="DG149" s="69">
        <f>COUNTA('実績用　（17コース）A3'!Q149)*('実績用　（17コース）A3'!AL149+'実績用　（17コース）A3'!AL151)</f>
        <v>0</v>
      </c>
      <c r="DH149" s="69">
        <f>COUNTA('実績用　（17コース）A3'!R149)*('実績用　（17コース）A3'!AL149+'実績用　（17コース）A3'!AL151)</f>
        <v>0</v>
      </c>
      <c r="DI149" s="18"/>
      <c r="DJ149" s="546"/>
      <c r="DL149" s="28"/>
      <c r="DM149" s="4"/>
      <c r="DN149" s="43"/>
      <c r="DP149" s="28"/>
      <c r="DR149" s="348"/>
      <c r="DV149" s="5"/>
      <c r="DW149" s="5"/>
      <c r="DX149" s="58"/>
      <c r="EA149" s="8"/>
      <c r="EB149" s="8"/>
      <c r="EC149" s="8"/>
    </row>
    <row r="150" spans="2:133" ht="16.5" customHeight="1">
      <c r="B150" s="1327"/>
      <c r="C150" s="1416"/>
      <c r="D150" s="1418"/>
      <c r="E150" s="1689"/>
      <c r="F150" s="1690"/>
      <c r="G150" s="1690"/>
      <c r="H150" s="1690"/>
      <c r="I150" s="1690"/>
      <c r="J150" s="1690"/>
      <c r="K150" s="1690"/>
      <c r="L150" s="1691"/>
      <c r="M150" s="652" t="s">
        <v>112</v>
      </c>
      <c r="N150" s="1666"/>
      <c r="O150" s="482"/>
      <c r="P150" s="76"/>
      <c r="Q150" s="473"/>
      <c r="R150" s="488"/>
      <c r="S150" s="713"/>
      <c r="T150" s="819" t="str">
        <f>IF(T149="","",VLOOKUP(T149,$DO:$DR,2,FALSE))</f>
        <v/>
      </c>
      <c r="U150" s="820"/>
      <c r="V150" s="821"/>
      <c r="W150" s="819" t="str">
        <f>IF(W149="","",VLOOKUP(W149,$DO:$DR,2,FALSE))</f>
        <v/>
      </c>
      <c r="X150" s="820"/>
      <c r="Y150" s="821"/>
      <c r="Z150" s="819" t="str">
        <f>IF(Z149="","",VLOOKUP(Z149,$DO:$DR,2,FALSE))</f>
        <v/>
      </c>
      <c r="AA150" s="820"/>
      <c r="AB150" s="821"/>
      <c r="AC150" s="819" t="str">
        <f>IF(AC149="","",VLOOKUP(AC149,$DO:$DR,2,FALSE))</f>
        <v/>
      </c>
      <c r="AD150" s="820"/>
      <c r="AE150" s="821"/>
      <c r="AF150" s="819" t="str">
        <f>IF(AF149="","",VLOOKUP(AF149,$DO:$DR,2,FALSE))</f>
        <v/>
      </c>
      <c r="AG150" s="820"/>
      <c r="AH150" s="820"/>
      <c r="AI150" s="1698"/>
      <c r="AJ150" s="645"/>
      <c r="AK150" s="645"/>
      <c r="AL150" s="1678"/>
      <c r="AM150" s="1679"/>
      <c r="AN150" s="1681"/>
      <c r="AO150" s="1681"/>
      <c r="AP150" s="1682"/>
      <c r="AQ150" s="637"/>
      <c r="AR150" s="638"/>
      <c r="AS150" s="1394"/>
      <c r="AT150" s="1395"/>
      <c r="AU150" s="1620"/>
      <c r="AV150" s="1394"/>
      <c r="AW150" s="1395"/>
      <c r="AX150" s="1620"/>
      <c r="CC150" s="8"/>
      <c r="CD150" s="5"/>
      <c r="CE150" s="8"/>
      <c r="CF150" s="8"/>
      <c r="CG150" s="8"/>
      <c r="CO150" s="78"/>
      <c r="CP150" s="79" t="s">
        <v>111</v>
      </c>
      <c r="CQ150" s="80">
        <f>SUMIF(CI151:CM151,"壱岐市",CI152:CM152)*'実績用　（17コース）A3'!AL149</f>
        <v>0</v>
      </c>
      <c r="CR150" s="81">
        <f>SUMIF(CI151:CM151,"壱岐市",CI153:CM153)*'実績用　（17コース）A3'!AL151</f>
        <v>0</v>
      </c>
      <c r="CS150" s="82">
        <f>CS149</f>
        <v>0</v>
      </c>
      <c r="CT150" s="83"/>
      <c r="CU150" s="851">
        <f>COUNTA('実績用　（17コース）A3'!O149:O154)</f>
        <v>0</v>
      </c>
      <c r="CV150" s="84" t="s">
        <v>111</v>
      </c>
      <c r="CW150" s="85" t="str">
        <f>IF('実績用　（17コース）A3'!O150="","0",DB149/CU150)</f>
        <v>0</v>
      </c>
      <c r="CX150" s="86" t="str">
        <f>IF('実績用　（17コース）A3'!O150="","0",DB150/CU150)</f>
        <v>0</v>
      </c>
      <c r="CY150" s="87">
        <f>CW150*'実績用　（17コース）A3'!AL149</f>
        <v>0</v>
      </c>
      <c r="CZ150" s="88">
        <f>CX150*'実績用　（17コース）A3'!AL151</f>
        <v>0</v>
      </c>
      <c r="DA150" s="89">
        <f t="shared" ref="DA150:DA154" si="54">CY150+CZ150</f>
        <v>0</v>
      </c>
      <c r="DB150" s="82">
        <f>CO248</f>
        <v>0</v>
      </c>
      <c r="DD150" s="90" t="s">
        <v>111</v>
      </c>
      <c r="DE150" s="85" t="str">
        <f>IF(('実績用　（17コース）A3'!P150)="","0",('実績用　（17コース）A3'!AL149+'実績用　（17コース）A3'!AL151)*'実績用　（17コース）A3'!P150*1000)</f>
        <v>0</v>
      </c>
      <c r="DF150" s="85">
        <f>COUNTA('実績用　（17コース）A3'!O150)*('実績用　（17コース）A3'!AL149+'実績用　（17コース）A3'!AL151)</f>
        <v>0</v>
      </c>
      <c r="DG150" s="85">
        <f>COUNTA('実績用　（17コース）A3'!Q150)*('実績用　（17コース）A3'!AL149+'実績用　（17コース）A3'!AL151)</f>
        <v>0</v>
      </c>
      <c r="DH150" s="85">
        <f>COUNTA('実績用　（17コース）A3'!R150)*('実績用　（17コース）A3'!AL149+'実績用　（17コース）A3'!AL151)</f>
        <v>0</v>
      </c>
      <c r="DI150" s="18"/>
      <c r="DJ150" s="546"/>
      <c r="DL150" s="28"/>
      <c r="DM150" s="4"/>
      <c r="DN150" s="43"/>
      <c r="DP150" s="28"/>
      <c r="DR150" s="348"/>
      <c r="DV150" s="5"/>
      <c r="DW150" s="5"/>
      <c r="DX150" s="58"/>
      <c r="EA150" s="8"/>
      <c r="EB150" s="8"/>
      <c r="EC150" s="8"/>
    </row>
    <row r="151" spans="2:133" ht="16.5" customHeight="1">
      <c r="B151" s="1327"/>
      <c r="C151" s="1668" t="s">
        <v>508</v>
      </c>
      <c r="D151" s="1669"/>
      <c r="E151" s="1689"/>
      <c r="F151" s="1690"/>
      <c r="G151" s="1690"/>
      <c r="H151" s="1690"/>
      <c r="I151" s="1690"/>
      <c r="J151" s="1690"/>
      <c r="K151" s="1690"/>
      <c r="L151" s="1691"/>
      <c r="M151" s="652" t="s">
        <v>45</v>
      </c>
      <c r="N151" s="1666"/>
      <c r="O151" s="482"/>
      <c r="P151" s="76"/>
      <c r="Q151" s="473"/>
      <c r="R151" s="486"/>
      <c r="S151" s="713"/>
      <c r="T151" s="853" t="str">
        <f>IF(T149="","",VLOOKUP(T149,$DO:$DR,4,FALSE))</f>
        <v/>
      </c>
      <c r="U151" s="854"/>
      <c r="V151" s="855"/>
      <c r="W151" s="853" t="str">
        <f>IF(W149="","",VLOOKUP(W149,$DO:$DR,4,FALSE))</f>
        <v/>
      </c>
      <c r="X151" s="854"/>
      <c r="Y151" s="855"/>
      <c r="Z151" s="853" t="str">
        <f>IF(Z149="","",VLOOKUP(Z149,$DO:$DR,4,FALSE))</f>
        <v/>
      </c>
      <c r="AA151" s="854"/>
      <c r="AB151" s="855"/>
      <c r="AC151" s="853" t="str">
        <f>IF(AC149="","",VLOOKUP(AC149,$DO:$DR,4,FALSE))</f>
        <v/>
      </c>
      <c r="AD151" s="854"/>
      <c r="AE151" s="855"/>
      <c r="AF151" s="853" t="str">
        <f>IF(AF149="","",VLOOKUP(AF149,$DO:$DR,4,FALSE))</f>
        <v/>
      </c>
      <c r="AG151" s="854"/>
      <c r="AH151" s="855"/>
      <c r="AI151" s="1670" t="s">
        <v>284</v>
      </c>
      <c r="AJ151" s="1672">
        <f>CS150+DB150</f>
        <v>0</v>
      </c>
      <c r="AK151" s="1672"/>
      <c r="AL151" s="1684"/>
      <c r="AM151" s="1685"/>
      <c r="AN151" s="1681">
        <f>(AJ151*AL151)</f>
        <v>0</v>
      </c>
      <c r="AO151" s="1681"/>
      <c r="AP151" s="1682"/>
      <c r="AQ151" s="637"/>
      <c r="AR151" s="638"/>
      <c r="AS151" s="1617"/>
      <c r="AT151" s="1618"/>
      <c r="AU151" s="1619"/>
      <c r="AV151" s="1617"/>
      <c r="AW151" s="1618"/>
      <c r="AX151" s="1619"/>
      <c r="CC151" s="8"/>
      <c r="CD151" s="5"/>
      <c r="CE151" s="8"/>
      <c r="CF151" s="8"/>
      <c r="CG151" s="8"/>
      <c r="CH151" s="91" t="s">
        <v>48</v>
      </c>
      <c r="CI151" s="92" t="e">
        <f>VLOOKUP('実績用　（17コース）A3'!T152,$DS:$DW,5,FALSE)</f>
        <v>#N/A</v>
      </c>
      <c r="CJ151" s="92" t="e">
        <f>VLOOKUP('実績用　（17コース）A3'!W152,$DS:$DW,5,FALSE)</f>
        <v>#N/A</v>
      </c>
      <c r="CK151" s="92" t="e">
        <f>VLOOKUP('実績用　（17コース）A3'!Z152,$DS:$DW,5,FALSE)</f>
        <v>#N/A</v>
      </c>
      <c r="CL151" s="92" t="e">
        <f>VLOOKUP('実績用　（17コース）A3'!AC152,$DS:$DW,5,FALSE)</f>
        <v>#N/A</v>
      </c>
      <c r="CM151" s="92" t="e">
        <f>VLOOKUP('実績用　（17コース）A3'!AF152,$DS:$DW,5,FALSE)</f>
        <v>#N/A</v>
      </c>
      <c r="CO151" s="78"/>
      <c r="CP151" s="79" t="s">
        <v>45</v>
      </c>
      <c r="CQ151" s="80">
        <f>SUMIF(CI151:CM151,"五島市",CI152:CM152)*'実績用　（17コース）A3'!AL149</f>
        <v>0</v>
      </c>
      <c r="CR151" s="81">
        <f>SUMIF(CI151:CM151,"五島市",CI153:CM153)*'実績用　（17コース）A3'!AL151</f>
        <v>0</v>
      </c>
      <c r="CS151" s="96"/>
      <c r="CT151" s="83"/>
      <c r="CU151" s="852"/>
      <c r="CV151" s="84" t="s">
        <v>45</v>
      </c>
      <c r="CW151" s="85" t="str">
        <f>IF('実績用　（17コース）A3'!O151="","0",DB149/CU150)</f>
        <v>0</v>
      </c>
      <c r="CX151" s="86" t="str">
        <f>IF('実績用　（17コース）A3'!O151="","0",DB150/CU150)</f>
        <v>0</v>
      </c>
      <c r="CY151" s="87">
        <f>CW151*'実績用　（17コース）A3'!AL149</f>
        <v>0</v>
      </c>
      <c r="CZ151" s="88">
        <f>CX151*'実績用　（17コース）A3'!AL151</f>
        <v>0</v>
      </c>
      <c r="DA151" s="89">
        <f t="shared" si="54"/>
        <v>0</v>
      </c>
      <c r="DB151" s="93"/>
      <c r="DD151" s="90" t="s">
        <v>45</v>
      </c>
      <c r="DE151" s="85" t="str">
        <f>IF(('実績用　（17コース）A3'!P151)="","0",('実績用　（17コース）A3'!AL149+'実績用　（17コース）A3'!AL151)*'実績用　（17コース）A3'!P151*1000)</f>
        <v>0</v>
      </c>
      <c r="DF151" s="85">
        <f>COUNTA('実績用　（17コース）A3'!O151)*('実績用　（17コース）A3'!AL149+'実績用　（17コース）A3'!AL151)</f>
        <v>0</v>
      </c>
      <c r="DG151" s="85">
        <f>COUNTA('実績用　（17コース）A3'!Q151)*('実績用　（17コース）A3'!AL149+'実績用　（17コース）A3'!AL151)</f>
        <v>0</v>
      </c>
      <c r="DH151" s="85">
        <f>COUNTA('実績用　（17コース）A3'!R151)*('実績用　（17コース）A3'!AL149+'実績用　（17コース）A3'!AL151)</f>
        <v>0</v>
      </c>
      <c r="DI151" s="18"/>
      <c r="DJ151" s="546"/>
      <c r="DL151" s="28"/>
      <c r="DM151" s="4"/>
      <c r="DN151" s="43"/>
      <c r="DP151" s="28"/>
      <c r="DR151" s="348"/>
      <c r="DV151" s="5"/>
      <c r="DW151" s="5"/>
      <c r="DX151" s="58"/>
      <c r="EA151" s="8"/>
      <c r="EB151" s="8"/>
      <c r="EC151" s="8"/>
    </row>
    <row r="152" spans="2:133" ht="16.5" customHeight="1" thickBot="1">
      <c r="B152" s="1327"/>
      <c r="C152" s="694"/>
      <c r="D152" s="695"/>
      <c r="E152" s="1614"/>
      <c r="F152" s="1615"/>
      <c r="G152" s="1615"/>
      <c r="H152" s="1615"/>
      <c r="I152" s="1615"/>
      <c r="J152" s="1615"/>
      <c r="K152" s="1615"/>
      <c r="L152" s="1692"/>
      <c r="M152" s="652" t="s">
        <v>53</v>
      </c>
      <c r="N152" s="1666"/>
      <c r="O152" s="482"/>
      <c r="P152" s="76"/>
      <c r="Q152" s="473"/>
      <c r="R152" s="486"/>
      <c r="S152" s="846" t="s">
        <v>54</v>
      </c>
      <c r="T152" s="94"/>
      <c r="U152" s="849" t="str">
        <f>IF(T152="","",VLOOKUP(T152,$DS:$DV,3,FALSE))</f>
        <v/>
      </c>
      <c r="V152" s="895"/>
      <c r="W152" s="94"/>
      <c r="X152" s="849" t="str">
        <f>IF(W152="","",VLOOKUP(W152,$DS:$DV,3,FALSE))</f>
        <v/>
      </c>
      <c r="Y152" s="895"/>
      <c r="Z152" s="94"/>
      <c r="AA152" s="849" t="str">
        <f>IF(Z152="","",VLOOKUP(Z152,$DS:$DV,3,FALSE))</f>
        <v/>
      </c>
      <c r="AB152" s="895"/>
      <c r="AC152" s="94"/>
      <c r="AD152" s="849" t="str">
        <f>IF(AC152="","",VLOOKUP(AC152,$DS:$DV,3,FALSE))</f>
        <v/>
      </c>
      <c r="AE152" s="895"/>
      <c r="AF152" s="94"/>
      <c r="AG152" s="849" t="str">
        <f>IF(AF152="","",VLOOKUP(AF152,'実績用　（17コース）A3'!$DS:$DV,3,FALSE))</f>
        <v/>
      </c>
      <c r="AH152" s="1667"/>
      <c r="AI152" s="1697"/>
      <c r="AJ152" s="645"/>
      <c r="AK152" s="645"/>
      <c r="AL152" s="1678"/>
      <c r="AM152" s="1679"/>
      <c r="AN152" s="1686"/>
      <c r="AO152" s="1686"/>
      <c r="AP152" s="1687"/>
      <c r="AQ152" s="637"/>
      <c r="AR152" s="638"/>
      <c r="AS152" s="1392"/>
      <c r="AT152" s="1393"/>
      <c r="AU152" s="1688"/>
      <c r="AV152" s="1392"/>
      <c r="AW152" s="1393"/>
      <c r="AX152" s="1674"/>
      <c r="CC152" s="8"/>
      <c r="CD152" s="5"/>
      <c r="CE152" s="8"/>
      <c r="CF152" s="8"/>
      <c r="CG152" s="8"/>
      <c r="CH152" s="91" t="s">
        <v>56</v>
      </c>
      <c r="CI152" s="95" t="e">
        <f>VLOOKUP('実績用　（17コース）A3'!T152,$DS:$DW,4,FALSE)</f>
        <v>#N/A</v>
      </c>
      <c r="CJ152" s="95" t="e">
        <f>VLOOKUP('実績用　（17コース）A3'!W152,$DS:$DW,4,FALSE)</f>
        <v>#N/A</v>
      </c>
      <c r="CK152" s="95" t="e">
        <f>VLOOKUP('実績用　（17コース）A3'!Z152,$DS:$DW,4,FALSE)</f>
        <v>#N/A</v>
      </c>
      <c r="CL152" s="95" t="e">
        <f>VLOOKUP('実績用　（17コース）A3'!AC152,$DS:$DW,4,FALSE)</f>
        <v>#N/A</v>
      </c>
      <c r="CM152" s="95" t="e">
        <f>VLOOKUP('実績用　（17コース）A3'!AF152,$DS:$DW,4,FALSE)</f>
        <v>#N/A</v>
      </c>
      <c r="CO152" s="78"/>
      <c r="CP152" s="79" t="s">
        <v>53</v>
      </c>
      <c r="CQ152" s="80">
        <f>SUMIF(CI151:CM151,"新上五島町",CI152:CM152)*'実績用　（17コース）A3'!AL149</f>
        <v>0</v>
      </c>
      <c r="CR152" s="81">
        <f>SUMIF(CI151:CM151,"上五島",CI153:CM153)*'実績用　（17コース）A3'!AL151</f>
        <v>0</v>
      </c>
      <c r="CS152" s="96"/>
      <c r="CT152" s="83"/>
      <c r="CU152" s="97"/>
      <c r="CV152" s="84" t="s">
        <v>53</v>
      </c>
      <c r="CW152" s="85" t="str">
        <f>IF('実績用　（17コース）A3'!O152="","0",DB149/CU150)</f>
        <v>0</v>
      </c>
      <c r="CX152" s="86" t="str">
        <f>IF('実績用　（17コース）A3'!O152="","0",DB150/CU150)</f>
        <v>0</v>
      </c>
      <c r="CY152" s="87">
        <f>CW152*'実績用　（17コース）A3'!AL149</f>
        <v>0</v>
      </c>
      <c r="CZ152" s="88">
        <f>CX152*'実績用　（17コース）A3'!AL151</f>
        <v>0</v>
      </c>
      <c r="DA152" s="89">
        <f t="shared" si="54"/>
        <v>0</v>
      </c>
      <c r="DB152" s="93"/>
      <c r="DC152" s="98"/>
      <c r="DD152" s="90" t="s">
        <v>53</v>
      </c>
      <c r="DE152" s="85" t="str">
        <f>IF(('実績用　（17コース）A3'!P152)="","0",('実績用　（17コース）A3'!AL149+'実績用　（17コース）A3'!AL151)*'実績用　（17コース）A3'!P152*1000)</f>
        <v>0</v>
      </c>
      <c r="DF152" s="85">
        <f>COUNTA('実績用　（17コース）A3'!O152)*('実績用　（17コース）A3'!AL149+'実績用　（17コース）A3'!AL151)</f>
        <v>0</v>
      </c>
      <c r="DG152" s="85">
        <f>COUNTA('実績用　（17コース）A3'!Q152)*('実績用　（17コース）A3'!AL149+'実績用　（17コース）A3'!AL151)</f>
        <v>0</v>
      </c>
      <c r="DH152" s="85">
        <f>COUNTA('実績用　（17コース）A3'!R152)*('実績用　（17コース）A3'!AL149+'実績用　（17コース）A3'!AL151)</f>
        <v>0</v>
      </c>
      <c r="DI152" s="18"/>
      <c r="DJ152" s="546"/>
      <c r="DL152" s="28"/>
      <c r="DM152" s="4"/>
      <c r="DN152" s="43"/>
      <c r="DP152" s="28"/>
      <c r="DQ152" s="28"/>
      <c r="DR152" s="348"/>
      <c r="DV152" s="5"/>
      <c r="DW152" s="5"/>
      <c r="DX152" s="58"/>
      <c r="EA152" s="8"/>
      <c r="EB152" s="8"/>
      <c r="EC152" s="8"/>
    </row>
    <row r="153" spans="2:133" ht="16.5" customHeight="1">
      <c r="B153" s="1327"/>
      <c r="C153" s="696"/>
      <c r="D153" s="697"/>
      <c r="E153" s="835" t="s">
        <v>378</v>
      </c>
      <c r="F153" s="1693"/>
      <c r="G153" s="613"/>
      <c r="H153" s="613"/>
      <c r="I153" s="885" t="s">
        <v>379</v>
      </c>
      <c r="J153" s="613"/>
      <c r="K153" s="613"/>
      <c r="L153" s="650"/>
      <c r="M153" s="652" t="s">
        <v>61</v>
      </c>
      <c r="N153" s="1666"/>
      <c r="O153" s="482"/>
      <c r="P153" s="76"/>
      <c r="Q153" s="489"/>
      <c r="R153" s="486"/>
      <c r="S153" s="847"/>
      <c r="T153" s="604" t="str">
        <f>IF(T152="","",VLOOKUP(T152,$DS:$DV,2,FALSE))</f>
        <v/>
      </c>
      <c r="U153" s="605"/>
      <c r="V153" s="606"/>
      <c r="W153" s="604" t="str">
        <f>IF(W152="","",VLOOKUP(W152,$DS:$DV,2,FALSE))</f>
        <v/>
      </c>
      <c r="X153" s="605"/>
      <c r="Y153" s="606"/>
      <c r="Z153" s="604" t="str">
        <f>IF(Z152="","",VLOOKUP(Z152,$DS:$DV,2,FALSE))</f>
        <v/>
      </c>
      <c r="AA153" s="605"/>
      <c r="AB153" s="606"/>
      <c r="AC153" s="604" t="str">
        <f>IF(AC152="","",VLOOKUP(AC152,$DS:$DV,2,FALSE))</f>
        <v/>
      </c>
      <c r="AD153" s="605"/>
      <c r="AE153" s="606"/>
      <c r="AF153" s="604" t="str">
        <f>IF(AF152="","",VLOOKUP(AF152,'実績用　（17コース）A3'!$DS:$DV,2,FALSE))</f>
        <v/>
      </c>
      <c r="AG153" s="605"/>
      <c r="AH153" s="605"/>
      <c r="AI153" s="1497" t="s">
        <v>62</v>
      </c>
      <c r="AJ153" s="1372"/>
      <c r="AK153" s="1373"/>
      <c r="AL153" s="1646">
        <f>AL149+AL151</f>
        <v>0</v>
      </c>
      <c r="AM153" s="1647"/>
      <c r="AN153" s="1650">
        <f>AN149+AN151</f>
        <v>0</v>
      </c>
      <c r="AO153" s="1650"/>
      <c r="AP153" s="1651"/>
      <c r="AQ153" s="637"/>
      <c r="AR153" s="638"/>
      <c r="AS153" s="1394"/>
      <c r="AT153" s="1395"/>
      <c r="AU153" s="1620"/>
      <c r="AV153" s="1394"/>
      <c r="AW153" s="1395"/>
      <c r="AX153" s="1620"/>
      <c r="CC153" s="8"/>
      <c r="CD153" s="5"/>
      <c r="CE153" s="8"/>
      <c r="CF153" s="8"/>
      <c r="CG153" s="8"/>
      <c r="CH153" s="91" t="s">
        <v>64</v>
      </c>
      <c r="CI153" s="95" t="e">
        <f>CI152</f>
        <v>#N/A</v>
      </c>
      <c r="CJ153" s="95" t="e">
        <f t="shared" ref="CJ153:CM153" si="55">CJ152</f>
        <v>#N/A</v>
      </c>
      <c r="CK153" s="95" t="e">
        <f t="shared" si="55"/>
        <v>#N/A</v>
      </c>
      <c r="CL153" s="95" t="e">
        <f t="shared" si="55"/>
        <v>#N/A</v>
      </c>
      <c r="CM153" s="95" t="e">
        <f t="shared" si="55"/>
        <v>#N/A</v>
      </c>
      <c r="CO153" s="78"/>
      <c r="CP153" s="79" t="s">
        <v>61</v>
      </c>
      <c r="CQ153" s="80">
        <f>SUMIF(CI151:CM151,"小値賀町",CI152:CM152)*'実績用　（17コース）A3'!AL149</f>
        <v>0</v>
      </c>
      <c r="CR153" s="81">
        <f>SUMIF(CI151:CM151,"小値賀",CI153:CM153)*'実績用　（17コース）A3'!AL151</f>
        <v>0</v>
      </c>
      <c r="CS153" s="96"/>
      <c r="CT153" s="83"/>
      <c r="CU153" s="97"/>
      <c r="CV153" s="84" t="s">
        <v>61</v>
      </c>
      <c r="CW153" s="85" t="str">
        <f>IF('実績用　（17コース）A3'!O153="","0",DB149/CU150)</f>
        <v>0</v>
      </c>
      <c r="CX153" s="86" t="str">
        <f>IF('実績用　（17コース）A3'!O153="","0",DB150/CU150)</f>
        <v>0</v>
      </c>
      <c r="CY153" s="87">
        <f>CW153*'実績用　（17コース）A3'!AL149</f>
        <v>0</v>
      </c>
      <c r="CZ153" s="88">
        <f>CX153*'実績用　（17コース）A3'!AL151</f>
        <v>0</v>
      </c>
      <c r="DA153" s="89">
        <f t="shared" si="54"/>
        <v>0</v>
      </c>
      <c r="DB153" s="93"/>
      <c r="DC153" s="98"/>
      <c r="DD153" s="90" t="s">
        <v>61</v>
      </c>
      <c r="DE153" s="85" t="str">
        <f>IF(('実績用　（17コース）A3'!P153)="","0",('実績用　（17コース）A3'!AL149+'実績用　（17コース）A3'!AL151)*'実績用　（17コース）A3'!P153*1000)</f>
        <v>0</v>
      </c>
      <c r="DF153" s="85">
        <f>COUNTA('実績用　（17コース）A3'!O153)*('実績用　（17コース）A3'!AL149+'実績用　（17コース）A3'!AL151)</f>
        <v>0</v>
      </c>
      <c r="DG153" s="85">
        <f>COUNTA('実績用　（17コース）A3'!Q153)*('実績用　（17コース）A3'!AL149+'実績用　（17コース）A3'!AL151)</f>
        <v>0</v>
      </c>
      <c r="DH153" s="85">
        <f>COUNTA('実績用　（17コース）A3'!R153)*('実績用　（17コース）A3'!AL149+'実績用　（17コース）A3'!AL151)</f>
        <v>0</v>
      </c>
      <c r="DI153" s="18"/>
      <c r="DJ153" s="546"/>
      <c r="DL153" s="28"/>
      <c r="DM153" s="4"/>
      <c r="DN153" s="43"/>
      <c r="DP153" s="28"/>
      <c r="DQ153" s="28"/>
      <c r="DR153" s="348"/>
      <c r="DV153" s="5"/>
      <c r="DW153" s="5"/>
      <c r="DX153" s="58"/>
      <c r="EA153" s="8"/>
      <c r="EB153" s="8"/>
      <c r="EC153" s="8"/>
    </row>
    <row r="154" spans="2:133" ht="16.5" customHeight="1" thickBot="1">
      <c r="B154" s="1327"/>
      <c r="C154" s="698"/>
      <c r="D154" s="699"/>
      <c r="E154" s="838"/>
      <c r="F154" s="1694"/>
      <c r="G154" s="614"/>
      <c r="H154" s="614"/>
      <c r="I154" s="886"/>
      <c r="J154" s="614"/>
      <c r="K154" s="614"/>
      <c r="L154" s="651"/>
      <c r="M154" s="887" t="s">
        <v>68</v>
      </c>
      <c r="N154" s="1673"/>
      <c r="O154" s="483"/>
      <c r="P154" s="100"/>
      <c r="Q154" s="490"/>
      <c r="R154" s="491"/>
      <c r="S154" s="848"/>
      <c r="T154" s="718" t="str">
        <f>IF(T152="","",VLOOKUP(T152,$DS:$DV,4,FALSE))</f>
        <v/>
      </c>
      <c r="U154" s="719"/>
      <c r="V154" s="720"/>
      <c r="W154" s="718" t="str">
        <f>IF(W152="","",VLOOKUP(W152,$DS:$DV,4,FALSE))</f>
        <v/>
      </c>
      <c r="X154" s="719"/>
      <c r="Y154" s="720"/>
      <c r="Z154" s="718" t="str">
        <f>IF(Z152="","",VLOOKUP(Z152,$DS:$DV,4,FALSE))</f>
        <v/>
      </c>
      <c r="AA154" s="719"/>
      <c r="AB154" s="720"/>
      <c r="AC154" s="718" t="str">
        <f>IF(AC152="","",VLOOKUP(AC152,$DS:$DV,4,FALSE))</f>
        <v/>
      </c>
      <c r="AD154" s="719"/>
      <c r="AE154" s="720"/>
      <c r="AF154" s="718" t="str">
        <f>IF(AF152="","",VLOOKUP(AF152,'実績用　（17コース）A3'!$DS:$DV,4,FALSE))</f>
        <v/>
      </c>
      <c r="AG154" s="719"/>
      <c r="AH154" s="719"/>
      <c r="AI154" s="1643"/>
      <c r="AJ154" s="1644"/>
      <c r="AK154" s="1645"/>
      <c r="AL154" s="1648"/>
      <c r="AM154" s="1649"/>
      <c r="AN154" s="1652"/>
      <c r="AO154" s="1652"/>
      <c r="AP154" s="1653"/>
      <c r="AQ154" s="639"/>
      <c r="AR154" s="640"/>
      <c r="AS154" s="1617"/>
      <c r="AT154" s="1618"/>
      <c r="AU154" s="1619"/>
      <c r="AV154" s="1617"/>
      <c r="AW154" s="1618"/>
      <c r="AX154" s="1619"/>
      <c r="BP154" s="13"/>
      <c r="CC154" s="8"/>
      <c r="CD154" s="28"/>
      <c r="CE154" s="8"/>
      <c r="CF154" s="8"/>
      <c r="CG154" s="8"/>
      <c r="CO154" s="101"/>
      <c r="CP154" s="102" t="s">
        <v>68</v>
      </c>
      <c r="CQ154" s="103">
        <f>SUMIF(CI151:CM151,"宇久町",CI152:CM152)*'実績用　（17コース）A3'!AL149</f>
        <v>0</v>
      </c>
      <c r="CR154" s="104">
        <f>SUMIF(CI151:CM151,"宇久",CI153:CM153)*'実績用　（17コース）A3'!AL151</f>
        <v>0</v>
      </c>
      <c r="CS154" s="96"/>
      <c r="CT154" s="83"/>
      <c r="CU154" s="105"/>
      <c r="CV154" s="106" t="s">
        <v>68</v>
      </c>
      <c r="CW154" s="107" t="str">
        <f>IF('実績用　（17コース）A3'!O154="","0",DB149/CU150)</f>
        <v>0</v>
      </c>
      <c r="CX154" s="108" t="str">
        <f>IF('実績用　（17コース）A3'!O154="","0",DB150/CU150)</f>
        <v>0</v>
      </c>
      <c r="CY154" s="109">
        <f>CW154*'実績用　（17コース）A3'!AL149</f>
        <v>0</v>
      </c>
      <c r="CZ154" s="110">
        <f>CX154*'実績用　（17コース）A3'!AL151</f>
        <v>0</v>
      </c>
      <c r="DA154" s="111">
        <f t="shared" si="54"/>
        <v>0</v>
      </c>
      <c r="DB154" s="93"/>
      <c r="DD154" s="112" t="s">
        <v>68</v>
      </c>
      <c r="DE154" s="107" t="str">
        <f>IF(('実績用　（17コース）A3'!P154)="","0",('実績用　（17コース）A3'!AL149+'実績用　（17コース）A3'!AL151)*'実績用　（17コース）A3'!P154*1000)</f>
        <v>0</v>
      </c>
      <c r="DF154" s="107">
        <f>COUNTA('実績用　（17コース）A3'!O154)*('実績用　（17コース）A3'!AL149+'実績用　（17コース）A3'!AL151)</f>
        <v>0</v>
      </c>
      <c r="DG154" s="107">
        <f>COUNTA('実績用　（17コース）A3'!Q154)*('実績用　（17コース）A3'!AL149+'実績用　（17コース）A3'!AL151)</f>
        <v>0</v>
      </c>
      <c r="DH154" s="107">
        <f>COUNTA('実績用　（17コース）A3'!R154)*('実績用　（17コース）A3'!AL149+'実績用　（17コース）A3'!AL151)</f>
        <v>0</v>
      </c>
      <c r="DI154" s="18"/>
      <c r="DJ154" s="546"/>
      <c r="DL154" s="28"/>
      <c r="DM154" s="4"/>
      <c r="DN154" s="43"/>
      <c r="DP154" s="28"/>
      <c r="DQ154" s="28"/>
      <c r="DR154" s="348"/>
      <c r="DV154" s="5"/>
      <c r="DW154" s="5"/>
      <c r="DX154" s="58"/>
      <c r="EA154" s="8"/>
      <c r="EB154" s="8"/>
      <c r="EC154" s="8"/>
    </row>
    <row r="155" spans="2:133" ht="16.5" customHeight="1" thickTop="1" thickBot="1">
      <c r="B155" s="1327">
        <v>4</v>
      </c>
      <c r="C155" s="1334"/>
      <c r="D155" s="1417"/>
      <c r="E155" s="1614" t="s">
        <v>381</v>
      </c>
      <c r="F155" s="1615"/>
      <c r="G155" s="1615"/>
      <c r="H155" s="1695"/>
      <c r="I155" s="1695"/>
      <c r="J155" s="1695"/>
      <c r="K155" s="1695"/>
      <c r="L155" s="1696"/>
      <c r="M155" s="708" t="s">
        <v>113</v>
      </c>
      <c r="N155" s="1616"/>
      <c r="O155" s="481"/>
      <c r="P155" s="56"/>
      <c r="Q155" s="485"/>
      <c r="R155" s="487"/>
      <c r="S155" s="712" t="s">
        <v>34</v>
      </c>
      <c r="T155" s="57"/>
      <c r="U155" s="872" t="str">
        <f>IF(T155="","",VLOOKUP(T155,$DO:$DR,3,FALSE))</f>
        <v/>
      </c>
      <c r="V155" s="873"/>
      <c r="W155" s="57"/>
      <c r="X155" s="872" t="str">
        <f>IF(W155="","",VLOOKUP(W155,$DO:$DR,3,FALSE))</f>
        <v/>
      </c>
      <c r="Y155" s="873"/>
      <c r="Z155" s="57"/>
      <c r="AA155" s="872" t="str">
        <f>IF(Z155="","",VLOOKUP(Z155,$DO:$DR,3,FALSE))</f>
        <v/>
      </c>
      <c r="AB155" s="873"/>
      <c r="AC155" s="57"/>
      <c r="AD155" s="872" t="str">
        <f>IF(AC155="","",VLOOKUP(AC155,$DO:$DR,3,FALSE))</f>
        <v/>
      </c>
      <c r="AE155" s="873"/>
      <c r="AF155" s="57"/>
      <c r="AG155" s="872" t="str">
        <f>IF(AF155="","",VLOOKUP(AF155,$DO:$DR,3,FALSE))</f>
        <v/>
      </c>
      <c r="AH155" s="1613"/>
      <c r="AI155" s="1675" t="s">
        <v>179</v>
      </c>
      <c r="AJ155" s="631">
        <f>DB155+CS155</f>
        <v>0</v>
      </c>
      <c r="AK155" s="631"/>
      <c r="AL155" s="1676"/>
      <c r="AM155" s="1677"/>
      <c r="AN155" s="1650">
        <f>(AJ155*AL155)</f>
        <v>0</v>
      </c>
      <c r="AO155" s="1650"/>
      <c r="AP155" s="1680"/>
      <c r="AQ155" s="635">
        <f>SUM(P155:P160)*AL159</f>
        <v>0</v>
      </c>
      <c r="AR155" s="636"/>
      <c r="AS155" s="965"/>
      <c r="AT155" s="966"/>
      <c r="AU155" s="1683"/>
      <c r="AV155" s="965"/>
      <c r="AW155" s="966"/>
      <c r="AX155" s="967"/>
      <c r="BP155" s="13"/>
      <c r="CC155" s="8"/>
      <c r="CD155" s="28"/>
      <c r="CE155" s="8"/>
      <c r="CF155" s="8"/>
      <c r="CG155" s="8"/>
      <c r="CO155" s="62">
        <v>4</v>
      </c>
      <c r="CP155" s="63" t="s">
        <v>110</v>
      </c>
      <c r="CQ155" s="64">
        <f>SUMIF(CI157:CM157,"対馬市",CI158:CM158)*'実績用　（17コース）A3'!AL155</f>
        <v>0</v>
      </c>
      <c r="CR155" s="65">
        <f>SUMIF(CI157:CM157,"対馬市",CI159:CM159)*'実績用　（17コース）A3'!AL157</f>
        <v>0</v>
      </c>
      <c r="CS155" s="66">
        <f>SUM('実績用　（17コース）A3'!T160:AH160)</f>
        <v>0</v>
      </c>
      <c r="CT155" s="83"/>
      <c r="CU155" s="67" t="s">
        <v>11</v>
      </c>
      <c r="CV155" s="68" t="s">
        <v>110</v>
      </c>
      <c r="CW155" s="69" t="str">
        <f>IF('実績用　（17コース）A3'!O155="","0",DB155/CU156)</f>
        <v>0</v>
      </c>
      <c r="CX155" s="70" t="str">
        <f>IF('実績用　（17コース）A3'!O155="","0",DB156/CU156)</f>
        <v>0</v>
      </c>
      <c r="CY155" s="71">
        <f>CW155*'実績用　（17コース）A3'!AL155</f>
        <v>0</v>
      </c>
      <c r="CZ155" s="72">
        <f>CX155*'実績用　（17コース）A3'!AL157</f>
        <v>0</v>
      </c>
      <c r="DA155" s="73">
        <f>CY155+CZ155</f>
        <v>0</v>
      </c>
      <c r="DB155" s="66">
        <f>SUM('実績用　（17コース）A3'!T157:AH157)</f>
        <v>0</v>
      </c>
      <c r="DD155" s="74" t="s">
        <v>110</v>
      </c>
      <c r="DE155" s="69" t="str">
        <f>IF(('実績用　（17コース）A3'!P155)="","0",('実績用　（17コース）A3'!AL155+'実績用　（17コース）A3'!AL157)*'実績用　（17コース）A3'!P155*1000)</f>
        <v>0</v>
      </c>
      <c r="DF155" s="69">
        <f>COUNTA('実績用　（17コース）A3'!O155)*('実績用　（17コース）A3'!AL155+'実績用　（17コース）A3'!AL157)</f>
        <v>0</v>
      </c>
      <c r="DG155" s="69">
        <f>COUNTA('実績用　（17コース）A3'!Q155)*('実績用　（17コース）A3'!AL155+'実績用　（17コース）A3'!AL157)</f>
        <v>0</v>
      </c>
      <c r="DH155" s="69">
        <f>COUNTA('実績用　（17コース）A3'!R155)*('実績用　（17コース）A3'!AL155+'実績用　（17コース）A3'!AL157)</f>
        <v>0</v>
      </c>
      <c r="DI155" s="18"/>
      <c r="DJ155" s="546"/>
      <c r="DL155" s="28"/>
      <c r="DM155" s="4"/>
      <c r="DN155" s="43"/>
      <c r="DP155" s="28"/>
      <c r="DQ155" s="28"/>
      <c r="DR155" s="348"/>
      <c r="DV155" s="5"/>
      <c r="DW155" s="5"/>
      <c r="DX155" s="58"/>
      <c r="EA155" s="8"/>
      <c r="EB155" s="8"/>
      <c r="EC155" s="8"/>
    </row>
    <row r="156" spans="2:133" ht="16.5" customHeight="1">
      <c r="B156" s="1327"/>
      <c r="C156" s="1416"/>
      <c r="D156" s="1418"/>
      <c r="E156" s="1689"/>
      <c r="F156" s="1690"/>
      <c r="G156" s="1690"/>
      <c r="H156" s="1690"/>
      <c r="I156" s="1690"/>
      <c r="J156" s="1690"/>
      <c r="K156" s="1690"/>
      <c r="L156" s="1691"/>
      <c r="M156" s="652" t="s">
        <v>112</v>
      </c>
      <c r="N156" s="1666"/>
      <c r="O156" s="482"/>
      <c r="P156" s="76"/>
      <c r="Q156" s="473"/>
      <c r="R156" s="488"/>
      <c r="S156" s="713"/>
      <c r="T156" s="819" t="str">
        <f>IF(T155="","",VLOOKUP(T155,$DO:$DR,2,FALSE))</f>
        <v/>
      </c>
      <c r="U156" s="820"/>
      <c r="V156" s="821"/>
      <c r="W156" s="819" t="str">
        <f>IF(W155="","",VLOOKUP(W155,$DO:$DR,2,FALSE))</f>
        <v/>
      </c>
      <c r="X156" s="820"/>
      <c r="Y156" s="821"/>
      <c r="Z156" s="819" t="str">
        <f>IF(Z155="","",VLOOKUP(Z155,$DO:$DR,2,FALSE))</f>
        <v/>
      </c>
      <c r="AA156" s="820"/>
      <c r="AB156" s="821"/>
      <c r="AC156" s="819" t="str">
        <f>IF(AC155="","",VLOOKUP(AC155,$DO:$DR,2,FALSE))</f>
        <v/>
      </c>
      <c r="AD156" s="820"/>
      <c r="AE156" s="821"/>
      <c r="AF156" s="819" t="str">
        <f>IF(AF155="","",VLOOKUP(AF155,$DO:$DR,2,FALSE))</f>
        <v/>
      </c>
      <c r="AG156" s="820"/>
      <c r="AH156" s="820"/>
      <c r="AI156" s="1671"/>
      <c r="AJ156" s="645"/>
      <c r="AK156" s="645"/>
      <c r="AL156" s="1678"/>
      <c r="AM156" s="1679"/>
      <c r="AN156" s="1681"/>
      <c r="AO156" s="1681"/>
      <c r="AP156" s="1682"/>
      <c r="AQ156" s="637"/>
      <c r="AR156" s="638"/>
      <c r="AS156" s="1394"/>
      <c r="AT156" s="1395"/>
      <c r="AU156" s="1620"/>
      <c r="AV156" s="1394"/>
      <c r="AW156" s="1395"/>
      <c r="AX156" s="1620"/>
      <c r="BP156" s="14"/>
      <c r="CC156" s="8"/>
      <c r="CD156" s="28"/>
      <c r="CE156" s="8"/>
      <c r="CF156" s="8"/>
      <c r="CG156" s="8"/>
      <c r="CO156" s="78"/>
      <c r="CP156" s="79" t="s">
        <v>111</v>
      </c>
      <c r="CQ156" s="80">
        <f>SUMIF(CI157:CM157,"壱岐市",CI158:CM158)*'実績用　（17コース）A3'!AL155</f>
        <v>0</v>
      </c>
      <c r="CR156" s="81">
        <f>SUMIF(CI157:CM157,"壱岐市",CI159:CM159)*'実績用　（17コース）A3'!AL157</f>
        <v>0</v>
      </c>
      <c r="CS156" s="82">
        <f>CS155</f>
        <v>0</v>
      </c>
      <c r="CT156" s="83"/>
      <c r="CU156" s="851">
        <f>COUNTA('実績用　（17コース）A3'!O155:O160)</f>
        <v>0</v>
      </c>
      <c r="CV156" s="84" t="s">
        <v>111</v>
      </c>
      <c r="CW156" s="85" t="str">
        <f>IF('実績用　（17コース）A3'!O156="","0",DB155/CU156)</f>
        <v>0</v>
      </c>
      <c r="CX156" s="86" t="str">
        <f>IF('実績用　（17コース）A3'!O156="","0",DB156/CU156)</f>
        <v>0</v>
      </c>
      <c r="CY156" s="87">
        <f>CW156*'実績用　（17コース）A3'!AL155</f>
        <v>0</v>
      </c>
      <c r="CZ156" s="88">
        <f>CX156*'実績用　（17コース）A3'!AL157</f>
        <v>0</v>
      </c>
      <c r="DA156" s="89">
        <f t="shared" ref="DA156:DA160" si="56">CY156+CZ156</f>
        <v>0</v>
      </c>
      <c r="DB156" s="82">
        <f>CO249</f>
        <v>0</v>
      </c>
      <c r="DD156" s="90" t="s">
        <v>111</v>
      </c>
      <c r="DE156" s="85" t="str">
        <f>IF(('実績用　（17コース）A3'!P156)="","0",('実績用　（17コース）A3'!AL155+'実績用　（17コース）A3'!AL157)*'実績用　（17コース）A3'!P156*1000)</f>
        <v>0</v>
      </c>
      <c r="DF156" s="85">
        <f>COUNTA('実績用　（17コース）A3'!O156)*('実績用　（17コース）A3'!AL155+'実績用　（17コース）A3'!AL157)</f>
        <v>0</v>
      </c>
      <c r="DG156" s="85">
        <f>COUNTA('実績用　（17コース）A3'!Q156)*('実績用　（17コース）A3'!AL155+'実績用　（17コース）A3'!AL157)</f>
        <v>0</v>
      </c>
      <c r="DH156" s="85">
        <f>COUNTA('実績用　（17コース）A3'!R156)*('実績用　（17コース）A3'!AL155+'実績用　（17コース）A3'!AL157)</f>
        <v>0</v>
      </c>
      <c r="DI156" s="18"/>
      <c r="DJ156" s="546"/>
      <c r="DL156" s="28"/>
      <c r="DM156" s="4"/>
      <c r="DN156" s="43"/>
      <c r="DP156" s="28"/>
      <c r="DQ156" s="28"/>
      <c r="DR156" s="348"/>
      <c r="DV156" s="5"/>
      <c r="DW156" s="5"/>
      <c r="DX156" s="58"/>
      <c r="EA156" s="8"/>
      <c r="EB156" s="8"/>
      <c r="EC156" s="8"/>
    </row>
    <row r="157" spans="2:133" ht="16.5" customHeight="1">
      <c r="B157" s="1327"/>
      <c r="C157" s="1668" t="s">
        <v>508</v>
      </c>
      <c r="D157" s="1669"/>
      <c r="E157" s="1689"/>
      <c r="F157" s="1690"/>
      <c r="G157" s="1690"/>
      <c r="H157" s="1690"/>
      <c r="I157" s="1690"/>
      <c r="J157" s="1690"/>
      <c r="K157" s="1690"/>
      <c r="L157" s="1691"/>
      <c r="M157" s="652" t="s">
        <v>45</v>
      </c>
      <c r="N157" s="1666"/>
      <c r="O157" s="482"/>
      <c r="P157" s="76"/>
      <c r="Q157" s="473"/>
      <c r="R157" s="486"/>
      <c r="S157" s="713"/>
      <c r="T157" s="853" t="str">
        <f>IF(T155="","",VLOOKUP(T155,$DO:$DR,4,FALSE))</f>
        <v/>
      </c>
      <c r="U157" s="854"/>
      <c r="V157" s="855"/>
      <c r="W157" s="853" t="str">
        <f>IF(W155="","",VLOOKUP(W155,$DO:$DR,4,FALSE))</f>
        <v/>
      </c>
      <c r="X157" s="854"/>
      <c r="Y157" s="855"/>
      <c r="Z157" s="853" t="str">
        <f>IF(Z155="","",VLOOKUP(Z155,$DO:$DR,4,FALSE))</f>
        <v/>
      </c>
      <c r="AA157" s="854"/>
      <c r="AB157" s="855"/>
      <c r="AC157" s="853" t="str">
        <f>IF(AC155="","",VLOOKUP(AC155,$DO:$DR,4,FALSE))</f>
        <v/>
      </c>
      <c r="AD157" s="854"/>
      <c r="AE157" s="855"/>
      <c r="AF157" s="853" t="str">
        <f>IF(AF155="","",VLOOKUP(AF155,$DO:$DR,4,FALSE))</f>
        <v/>
      </c>
      <c r="AG157" s="854"/>
      <c r="AH157" s="855"/>
      <c r="AI157" s="1670" t="s">
        <v>284</v>
      </c>
      <c r="AJ157" s="1672">
        <f>CS156+DB156</f>
        <v>0</v>
      </c>
      <c r="AK157" s="1672"/>
      <c r="AL157" s="1684"/>
      <c r="AM157" s="1685"/>
      <c r="AN157" s="1681">
        <f>(AJ157*AL157)</f>
        <v>0</v>
      </c>
      <c r="AO157" s="1681"/>
      <c r="AP157" s="1682"/>
      <c r="AQ157" s="637"/>
      <c r="AR157" s="638"/>
      <c r="AS157" s="1617"/>
      <c r="AT157" s="1618"/>
      <c r="AU157" s="1619"/>
      <c r="AV157" s="1617"/>
      <c r="AW157" s="1618"/>
      <c r="AX157" s="1619"/>
      <c r="BP157" s="14"/>
      <c r="BQ157" s="14"/>
      <c r="BR157" s="14"/>
      <c r="BS157" s="14"/>
      <c r="BT157" s="14"/>
      <c r="BU157" s="14"/>
      <c r="BV157" s="14"/>
      <c r="BW157" s="14"/>
      <c r="BX157" s="14"/>
      <c r="CC157" s="8"/>
      <c r="CD157" s="28"/>
      <c r="CE157" s="8"/>
      <c r="CF157" s="8"/>
      <c r="CG157" s="8"/>
      <c r="CH157" s="91" t="s">
        <v>48</v>
      </c>
      <c r="CI157" s="92" t="e">
        <f>VLOOKUP('実績用　（17コース）A3'!T158,$DS:$DW,5,FALSE)</f>
        <v>#N/A</v>
      </c>
      <c r="CJ157" s="92" t="e">
        <f>VLOOKUP('実績用　（17コース）A3'!W158,$DS:$DW,5,FALSE)</f>
        <v>#N/A</v>
      </c>
      <c r="CK157" s="92" t="e">
        <f>VLOOKUP('実績用　（17コース）A3'!Z158,$DS:$DW,5,FALSE)</f>
        <v>#N/A</v>
      </c>
      <c r="CL157" s="92" t="e">
        <f>VLOOKUP('実績用　（17コース）A3'!AC158,$DS:$DW,5,FALSE)</f>
        <v>#N/A</v>
      </c>
      <c r="CM157" s="92" t="e">
        <f>VLOOKUP('実績用　（17コース）A3'!AF158,$DS:$DW,5,FALSE)</f>
        <v>#N/A</v>
      </c>
      <c r="CO157" s="78"/>
      <c r="CP157" s="79" t="s">
        <v>45</v>
      </c>
      <c r="CQ157" s="80">
        <f>SUMIF(CI157:CM157,"五島市",CI158:CM158)*'実績用　（17コース）A3'!AL155</f>
        <v>0</v>
      </c>
      <c r="CR157" s="81">
        <f>SUMIF(CI157:CM157,"五島市",CI159:CM159)*'実績用　（17コース）A3'!AL157</f>
        <v>0</v>
      </c>
      <c r="CS157" s="96"/>
      <c r="CT157" s="83"/>
      <c r="CU157" s="852"/>
      <c r="CV157" s="84" t="s">
        <v>45</v>
      </c>
      <c r="CW157" s="85" t="str">
        <f>IF('実績用　（17コース）A3'!O157="","0",DB155/CU156)</f>
        <v>0</v>
      </c>
      <c r="CX157" s="86" t="str">
        <f>IF('実績用　（17コース）A3'!O157="","0",DB156/CU156)</f>
        <v>0</v>
      </c>
      <c r="CY157" s="87">
        <f>CW157*'実績用　（17コース）A3'!AL155</f>
        <v>0</v>
      </c>
      <c r="CZ157" s="88">
        <f>CX157*'実績用　（17コース）A3'!AL157</f>
        <v>0</v>
      </c>
      <c r="DA157" s="89">
        <f t="shared" si="56"/>
        <v>0</v>
      </c>
      <c r="DB157" s="93"/>
      <c r="DD157" s="90" t="s">
        <v>45</v>
      </c>
      <c r="DE157" s="85" t="str">
        <f>IF(('実績用　（17コース）A3'!P157)="","0",('実績用　（17コース）A3'!AL155+'実績用　（17コース）A3'!AL157)*'実績用　（17コース）A3'!P157*1000)</f>
        <v>0</v>
      </c>
      <c r="DF157" s="85">
        <f>COUNTA('実績用　（17コース）A3'!O157)*('実績用　（17コース）A3'!AL155+'実績用　（17コース）A3'!AL157)</f>
        <v>0</v>
      </c>
      <c r="DG157" s="85">
        <f>COUNTA('実績用　（17コース）A3'!Q157)*('実績用　（17コース）A3'!AL155+'実績用　（17コース）A3'!AL157)</f>
        <v>0</v>
      </c>
      <c r="DH157" s="85">
        <f>COUNTA('実績用　（17コース）A3'!R157)*('実績用　（17コース）A3'!AL155+'実績用　（17コース）A3'!AL157)</f>
        <v>0</v>
      </c>
      <c r="DI157" s="18"/>
      <c r="DJ157" s="546"/>
      <c r="DL157" s="28"/>
      <c r="DM157" s="4"/>
      <c r="DN157" s="43"/>
      <c r="DP157" s="28"/>
      <c r="DQ157" s="28"/>
      <c r="DR157" s="348"/>
      <c r="DV157" s="5"/>
      <c r="DW157" s="5"/>
      <c r="DX157" s="58"/>
    </row>
    <row r="158" spans="2:133" ht="16.5" customHeight="1" thickBot="1">
      <c r="B158" s="1327"/>
      <c r="C158" s="694"/>
      <c r="D158" s="695"/>
      <c r="E158" s="1614"/>
      <c r="F158" s="1615"/>
      <c r="G158" s="1615"/>
      <c r="H158" s="1615"/>
      <c r="I158" s="1615"/>
      <c r="J158" s="1615"/>
      <c r="K158" s="1615"/>
      <c r="L158" s="1692"/>
      <c r="M158" s="652" t="s">
        <v>53</v>
      </c>
      <c r="N158" s="1666"/>
      <c r="O158" s="482"/>
      <c r="P158" s="76"/>
      <c r="Q158" s="473"/>
      <c r="R158" s="486"/>
      <c r="S158" s="846" t="s">
        <v>54</v>
      </c>
      <c r="T158" s="94"/>
      <c r="U158" s="849" t="str">
        <f>IF(T158="","",VLOOKUP(T158,$DS:$DV,3,FALSE))</f>
        <v/>
      </c>
      <c r="V158" s="895"/>
      <c r="W158" s="94"/>
      <c r="X158" s="849" t="str">
        <f>IF(W158="","",VLOOKUP(W158,$DS:$DV,3,FALSE))</f>
        <v/>
      </c>
      <c r="Y158" s="895"/>
      <c r="Z158" s="94"/>
      <c r="AA158" s="849" t="str">
        <f>IF(Z158="","",VLOOKUP(Z158,$DS:$DV,3,FALSE))</f>
        <v/>
      </c>
      <c r="AB158" s="895"/>
      <c r="AC158" s="94"/>
      <c r="AD158" s="849" t="str">
        <f>IF(AC158="","",VLOOKUP(AC158,$DS:$DV,3,FALSE))</f>
        <v/>
      </c>
      <c r="AE158" s="895"/>
      <c r="AF158" s="94"/>
      <c r="AG158" s="849" t="str">
        <f>IF(AF158="","",VLOOKUP(AF158,'実績用　（17コース）A3'!$DS:$DV,3,FALSE))</f>
        <v/>
      </c>
      <c r="AH158" s="1667"/>
      <c r="AI158" s="1697"/>
      <c r="AJ158" s="645"/>
      <c r="AK158" s="645"/>
      <c r="AL158" s="1678"/>
      <c r="AM158" s="1679"/>
      <c r="AN158" s="1686"/>
      <c r="AO158" s="1686"/>
      <c r="AP158" s="1687"/>
      <c r="AQ158" s="637"/>
      <c r="AR158" s="638"/>
      <c r="AS158" s="1392"/>
      <c r="AT158" s="1393"/>
      <c r="AU158" s="1688"/>
      <c r="AV158" s="1392"/>
      <c r="AW158" s="1393"/>
      <c r="AX158" s="1674"/>
      <c r="BP158" s="14"/>
      <c r="BQ158" s="14"/>
      <c r="BR158" s="14"/>
      <c r="BS158" s="14"/>
      <c r="BT158" s="14"/>
      <c r="BU158" s="14"/>
      <c r="BV158" s="14"/>
      <c r="BW158" s="14"/>
      <c r="BX158" s="14"/>
      <c r="CC158" s="8"/>
      <c r="CD158" s="28"/>
      <c r="CE158" s="8"/>
      <c r="CF158" s="8"/>
      <c r="CG158" s="8"/>
      <c r="CH158" s="91" t="s">
        <v>56</v>
      </c>
      <c r="CI158" s="95" t="e">
        <f>VLOOKUP('実績用　（17コース）A3'!T158,$DS:$DW,4,FALSE)</f>
        <v>#N/A</v>
      </c>
      <c r="CJ158" s="95" t="e">
        <f>VLOOKUP('実績用　（17コース）A3'!W158,$DS:$DW,4,FALSE)</f>
        <v>#N/A</v>
      </c>
      <c r="CK158" s="95" t="e">
        <f>VLOOKUP('実績用　（17コース）A3'!Z158,$DS:$DW,4,FALSE)</f>
        <v>#N/A</v>
      </c>
      <c r="CL158" s="95" t="e">
        <f>VLOOKUP('実績用　（17コース）A3'!AC158,$DS:$DW,4,FALSE)</f>
        <v>#N/A</v>
      </c>
      <c r="CM158" s="95" t="e">
        <f>VLOOKUP('実績用　（17コース）A3'!AF158,$DS:$DW,4,FALSE)</f>
        <v>#N/A</v>
      </c>
      <c r="CO158" s="78"/>
      <c r="CP158" s="79" t="s">
        <v>53</v>
      </c>
      <c r="CQ158" s="80">
        <f>SUMIF(CI157:CM157,"新上五島町",CI158:CM158)*'実績用　（17コース）A3'!AL155</f>
        <v>0</v>
      </c>
      <c r="CR158" s="81">
        <f>SUMIF(CI157:CM157,"上五島",CI159:CM159)*'実績用　（17コース）A3'!AL157</f>
        <v>0</v>
      </c>
      <c r="CS158" s="96"/>
      <c r="CT158" s="83"/>
      <c r="CU158" s="97"/>
      <c r="CV158" s="84" t="s">
        <v>53</v>
      </c>
      <c r="CW158" s="85" t="str">
        <f>IF('実績用　（17コース）A3'!O158="","0",DB155/CU156)</f>
        <v>0</v>
      </c>
      <c r="CX158" s="86" t="str">
        <f>IF('実績用　（17コース）A3'!O158="","0",DB156/CU156)</f>
        <v>0</v>
      </c>
      <c r="CY158" s="87">
        <f>CW158*'実績用　（17コース）A3'!AL155</f>
        <v>0</v>
      </c>
      <c r="CZ158" s="88">
        <f>CX158*'実績用　（17コース）A3'!AL157</f>
        <v>0</v>
      </c>
      <c r="DA158" s="89">
        <f t="shared" si="56"/>
        <v>0</v>
      </c>
      <c r="DB158" s="93"/>
      <c r="DC158" s="98"/>
      <c r="DD158" s="90" t="s">
        <v>53</v>
      </c>
      <c r="DE158" s="85" t="str">
        <f>IF(('実績用　（17コース）A3'!P158)="","0",('実績用　（17コース）A3'!AL155+'実績用　（17コース）A3'!AL157)*'実績用　（17コース）A3'!P158*1000)</f>
        <v>0</v>
      </c>
      <c r="DF158" s="85">
        <f>COUNTA('実績用　（17コース）A3'!O158)*('実績用　（17コース）A3'!AL155+'実績用　（17コース）A3'!AL157)</f>
        <v>0</v>
      </c>
      <c r="DG158" s="85">
        <f>COUNTA('実績用　（17コース）A3'!Q158)*('実績用　（17コース）A3'!AL155+'実績用　（17コース）A3'!AL157)</f>
        <v>0</v>
      </c>
      <c r="DH158" s="85">
        <f>COUNTA('実績用　（17コース）A3'!R158)*('実績用　（17コース）A3'!AL155+'実績用　（17コース）A3'!AL157)</f>
        <v>0</v>
      </c>
      <c r="DI158" s="18"/>
      <c r="DJ158" s="546"/>
      <c r="DL158" s="28"/>
      <c r="DM158" s="4"/>
      <c r="DN158" s="43"/>
      <c r="DP158" s="28"/>
      <c r="DQ158" s="28"/>
      <c r="DR158" s="348"/>
      <c r="DV158" s="5"/>
      <c r="DW158" s="5"/>
      <c r="DX158" s="58"/>
    </row>
    <row r="159" spans="2:133" ht="16.5" customHeight="1">
      <c r="B159" s="1327"/>
      <c r="C159" s="696"/>
      <c r="D159" s="697"/>
      <c r="E159" s="835" t="s">
        <v>378</v>
      </c>
      <c r="F159" s="1693"/>
      <c r="G159" s="613"/>
      <c r="H159" s="613"/>
      <c r="I159" s="885" t="s">
        <v>379</v>
      </c>
      <c r="J159" s="613"/>
      <c r="K159" s="613"/>
      <c r="L159" s="650"/>
      <c r="M159" s="652" t="s">
        <v>61</v>
      </c>
      <c r="N159" s="1666"/>
      <c r="O159" s="482"/>
      <c r="P159" s="76"/>
      <c r="Q159" s="489"/>
      <c r="R159" s="486"/>
      <c r="S159" s="847"/>
      <c r="T159" s="604" t="str">
        <f>IF(T158="","",VLOOKUP(T158,$DS:$DV,2,FALSE))</f>
        <v/>
      </c>
      <c r="U159" s="605"/>
      <c r="V159" s="606"/>
      <c r="W159" s="604" t="str">
        <f>IF(W158="","",VLOOKUP(W158,$DS:$DV,2,FALSE))</f>
        <v/>
      </c>
      <c r="X159" s="605"/>
      <c r="Y159" s="606"/>
      <c r="Z159" s="604" t="str">
        <f>IF(Z158="","",VLOOKUP(Z158,$DS:$DV,2,FALSE))</f>
        <v/>
      </c>
      <c r="AA159" s="605"/>
      <c r="AB159" s="606"/>
      <c r="AC159" s="604" t="str">
        <f>IF(AC158="","",VLOOKUP(AC158,$DS:$DV,2,FALSE))</f>
        <v/>
      </c>
      <c r="AD159" s="605"/>
      <c r="AE159" s="606"/>
      <c r="AF159" s="604" t="str">
        <f>IF(AF158="","",VLOOKUP(AF158,'実績用　（17コース）A3'!$DS:$DV,2,FALSE))</f>
        <v/>
      </c>
      <c r="AG159" s="605"/>
      <c r="AH159" s="605"/>
      <c r="AI159" s="1497" t="s">
        <v>62</v>
      </c>
      <c r="AJ159" s="1372"/>
      <c r="AK159" s="1373"/>
      <c r="AL159" s="1646">
        <f>AL155+AL157</f>
        <v>0</v>
      </c>
      <c r="AM159" s="1647"/>
      <c r="AN159" s="1650">
        <f>AN155+AN157</f>
        <v>0</v>
      </c>
      <c r="AO159" s="1650"/>
      <c r="AP159" s="1651"/>
      <c r="AQ159" s="637"/>
      <c r="AR159" s="638"/>
      <c r="AS159" s="1394"/>
      <c r="AT159" s="1395"/>
      <c r="AU159" s="1620"/>
      <c r="AV159" s="1394"/>
      <c r="AW159" s="1395"/>
      <c r="AX159" s="1620"/>
      <c r="BP159" s="14"/>
      <c r="BQ159" s="14"/>
      <c r="BR159" s="14"/>
      <c r="BS159" s="14"/>
      <c r="BT159" s="14"/>
      <c r="BU159" s="14"/>
      <c r="BV159" s="14"/>
      <c r="BW159" s="14"/>
      <c r="BX159" s="14"/>
      <c r="CC159" s="8"/>
      <c r="CD159" s="28"/>
      <c r="CE159" s="8"/>
      <c r="CF159" s="8"/>
      <c r="CG159" s="8"/>
      <c r="CH159" s="91" t="s">
        <v>64</v>
      </c>
      <c r="CI159" s="95" t="e">
        <f>CI158</f>
        <v>#N/A</v>
      </c>
      <c r="CJ159" s="95" t="e">
        <f t="shared" ref="CJ159:CM159" si="57">CJ158</f>
        <v>#N/A</v>
      </c>
      <c r="CK159" s="95" t="e">
        <f t="shared" si="57"/>
        <v>#N/A</v>
      </c>
      <c r="CL159" s="95" t="e">
        <f t="shared" si="57"/>
        <v>#N/A</v>
      </c>
      <c r="CM159" s="95" t="e">
        <f t="shared" si="57"/>
        <v>#N/A</v>
      </c>
      <c r="CO159" s="78"/>
      <c r="CP159" s="79" t="s">
        <v>61</v>
      </c>
      <c r="CQ159" s="80">
        <f>SUMIF(CI157:CM157,"小値賀町",CI158:CM158)*'実績用　（17コース）A3'!AL155</f>
        <v>0</v>
      </c>
      <c r="CR159" s="81">
        <f>SUMIF(CI157:CM157,"小値賀",CI159:CM159)*'実績用　（17コース）A3'!AL157</f>
        <v>0</v>
      </c>
      <c r="CS159" s="96"/>
      <c r="CT159" s="83"/>
      <c r="CU159" s="97"/>
      <c r="CV159" s="84" t="s">
        <v>61</v>
      </c>
      <c r="CW159" s="85" t="str">
        <f>IF('実績用　（17コース）A3'!O159="","0",DB155/CU156)</f>
        <v>0</v>
      </c>
      <c r="CX159" s="86" t="str">
        <f>IF('実績用　（17コース）A3'!O159="","0",DB156/CU156)</f>
        <v>0</v>
      </c>
      <c r="CY159" s="87">
        <f>CW159*'実績用　（17コース）A3'!AL155</f>
        <v>0</v>
      </c>
      <c r="CZ159" s="88">
        <f>CX159*'実績用　（17コース）A3'!AL157</f>
        <v>0</v>
      </c>
      <c r="DA159" s="89">
        <f t="shared" si="56"/>
        <v>0</v>
      </c>
      <c r="DB159" s="93"/>
      <c r="DC159" s="98"/>
      <c r="DD159" s="90" t="s">
        <v>61</v>
      </c>
      <c r="DE159" s="85" t="str">
        <f>IF(('実績用　（17コース）A3'!P159)="","0",('実績用　（17コース）A3'!AL155+'実績用　（17コース）A3'!AL157)*'実績用　（17コース）A3'!P159*1000)</f>
        <v>0</v>
      </c>
      <c r="DF159" s="85">
        <f>COUNTA('実績用　（17コース）A3'!O159)*('実績用　（17コース）A3'!AL155+'実績用　（17コース）A3'!AL157)</f>
        <v>0</v>
      </c>
      <c r="DG159" s="85">
        <f>COUNTA('実績用　（17コース）A3'!Q159)*('実績用　（17コース）A3'!AL155+'実績用　（17コース）A3'!AL157)</f>
        <v>0</v>
      </c>
      <c r="DH159" s="85">
        <f>COUNTA('実績用　（17コース）A3'!R159)*('実績用　（17コース）A3'!AL155+'実績用　（17コース）A3'!AL157)</f>
        <v>0</v>
      </c>
      <c r="DI159" s="18"/>
      <c r="DJ159" s="546"/>
      <c r="DL159" s="28"/>
      <c r="DM159" s="4"/>
      <c r="DN159" s="43"/>
      <c r="DP159" s="28"/>
      <c r="DQ159" s="28"/>
      <c r="DR159" s="348"/>
      <c r="DV159" s="5"/>
      <c r="DW159" s="5"/>
      <c r="DX159" s="58"/>
    </row>
    <row r="160" spans="2:133" ht="16.5" customHeight="1" thickBot="1">
      <c r="B160" s="1327"/>
      <c r="C160" s="698"/>
      <c r="D160" s="699"/>
      <c r="E160" s="838"/>
      <c r="F160" s="1694"/>
      <c r="G160" s="614"/>
      <c r="H160" s="614"/>
      <c r="I160" s="886"/>
      <c r="J160" s="614"/>
      <c r="K160" s="614"/>
      <c r="L160" s="651"/>
      <c r="M160" s="887" t="s">
        <v>68</v>
      </c>
      <c r="N160" s="1673"/>
      <c r="O160" s="483"/>
      <c r="P160" s="100"/>
      <c r="Q160" s="490"/>
      <c r="R160" s="491"/>
      <c r="S160" s="848"/>
      <c r="T160" s="718" t="str">
        <f>IF(T158="","",VLOOKUP(T158,$DS:$DV,4,FALSE))</f>
        <v/>
      </c>
      <c r="U160" s="719"/>
      <c r="V160" s="720"/>
      <c r="W160" s="718" t="str">
        <f>IF(W158="","",VLOOKUP(W158,$DS:$DV,4,FALSE))</f>
        <v/>
      </c>
      <c r="X160" s="719"/>
      <c r="Y160" s="720"/>
      <c r="Z160" s="718" t="str">
        <f>IF(Z158="","",VLOOKUP(Z158,$DS:$DV,4,FALSE))</f>
        <v/>
      </c>
      <c r="AA160" s="719"/>
      <c r="AB160" s="720"/>
      <c r="AC160" s="718" t="str">
        <f>IF(AC158="","",VLOOKUP(AC158,$DS:$DV,4,FALSE))</f>
        <v/>
      </c>
      <c r="AD160" s="719"/>
      <c r="AE160" s="720"/>
      <c r="AF160" s="718" t="str">
        <f>IF(AF158="","",VLOOKUP(AF158,'実績用　（17コース）A3'!$DS:$DV,4,FALSE))</f>
        <v/>
      </c>
      <c r="AG160" s="719"/>
      <c r="AH160" s="719"/>
      <c r="AI160" s="1643"/>
      <c r="AJ160" s="1644"/>
      <c r="AK160" s="1645"/>
      <c r="AL160" s="1648"/>
      <c r="AM160" s="1649"/>
      <c r="AN160" s="1652"/>
      <c r="AO160" s="1652"/>
      <c r="AP160" s="1653"/>
      <c r="AQ160" s="639"/>
      <c r="AR160" s="640"/>
      <c r="AS160" s="1617"/>
      <c r="AT160" s="1618"/>
      <c r="AU160" s="1619"/>
      <c r="AV160" s="1617"/>
      <c r="AW160" s="1618"/>
      <c r="AX160" s="1619"/>
      <c r="CC160" s="8"/>
      <c r="CD160" s="28"/>
      <c r="CE160" s="8"/>
      <c r="CF160" s="8"/>
      <c r="CG160" s="8"/>
      <c r="CO160" s="101"/>
      <c r="CP160" s="102" t="s">
        <v>68</v>
      </c>
      <c r="CQ160" s="103">
        <f>SUMIF(CI157:CM157,"宇久町",CI158:CM158)*'実績用　（17コース）A3'!AL155</f>
        <v>0</v>
      </c>
      <c r="CR160" s="104">
        <f>SUMIF(CI157:CM157,"宇久",CI159:CM159)*'実績用　（17コース）A3'!AL157</f>
        <v>0</v>
      </c>
      <c r="CS160" s="96"/>
      <c r="CT160" s="83"/>
      <c r="CU160" s="105"/>
      <c r="CV160" s="106" t="s">
        <v>68</v>
      </c>
      <c r="CW160" s="107" t="str">
        <f>IF('実績用　（17コース）A3'!O160="","0",DB155/CU156)</f>
        <v>0</v>
      </c>
      <c r="CX160" s="108" t="str">
        <f>IF('実績用　（17コース）A3'!O160="","0",DB156/CU156)</f>
        <v>0</v>
      </c>
      <c r="CY160" s="109">
        <f>CW160*'実績用　（17コース）A3'!AL155</f>
        <v>0</v>
      </c>
      <c r="CZ160" s="110">
        <f>CX160*'実績用　（17コース）A3'!AL157</f>
        <v>0</v>
      </c>
      <c r="DA160" s="111">
        <f t="shared" si="56"/>
        <v>0</v>
      </c>
      <c r="DB160" s="93"/>
      <c r="DD160" s="112" t="s">
        <v>68</v>
      </c>
      <c r="DE160" s="107" t="str">
        <f>IF(('実績用　（17コース）A3'!P160)="","0",('実績用　（17コース）A3'!AL155+'実績用　（17コース）A3'!AL157)*'実績用　（17コース）A3'!P160*1000)</f>
        <v>0</v>
      </c>
      <c r="DF160" s="107">
        <f>COUNTA('実績用　（17コース）A3'!O160)*('実績用　（17コース）A3'!AL155+'実績用　（17コース）A3'!AL157)</f>
        <v>0</v>
      </c>
      <c r="DG160" s="107">
        <f>COUNTA('実績用　（17コース）A3'!Q160)*('実績用　（17コース）A3'!AL155+'実績用　（17コース）A3'!AL157)</f>
        <v>0</v>
      </c>
      <c r="DH160" s="107">
        <f>COUNTA('実績用　（17コース）A3'!R160)*('実績用　（17コース）A3'!AL155+'実績用　（17コース）A3'!AL157)</f>
        <v>0</v>
      </c>
      <c r="DI160" s="18"/>
      <c r="DJ160" s="546"/>
      <c r="DL160" s="28"/>
      <c r="DM160" s="4"/>
      <c r="DN160" s="43"/>
      <c r="DP160" s="28"/>
      <c r="DQ160" s="28"/>
      <c r="DR160" s="348"/>
      <c r="DV160" s="115"/>
      <c r="DW160" s="115"/>
      <c r="DX160" s="58"/>
    </row>
    <row r="161" spans="2:133" ht="16.5" customHeight="1" thickTop="1" thickBot="1">
      <c r="B161" s="1327">
        <v>5</v>
      </c>
      <c r="C161" s="1334"/>
      <c r="D161" s="1336"/>
      <c r="E161" s="1614" t="s">
        <v>381</v>
      </c>
      <c r="F161" s="1615"/>
      <c r="G161" s="1615"/>
      <c r="H161" s="1695"/>
      <c r="I161" s="1695"/>
      <c r="J161" s="1695"/>
      <c r="K161" s="1695"/>
      <c r="L161" s="1696"/>
      <c r="M161" s="708" t="s">
        <v>113</v>
      </c>
      <c r="N161" s="1616"/>
      <c r="O161" s="481"/>
      <c r="P161" s="56"/>
      <c r="Q161" s="485"/>
      <c r="R161" s="487"/>
      <c r="S161" s="712" t="s">
        <v>34</v>
      </c>
      <c r="T161" s="57"/>
      <c r="U161" s="872" t="str">
        <f>IF(T161="","",VLOOKUP(T161,$DO:$DR,3,FALSE))</f>
        <v/>
      </c>
      <c r="V161" s="873"/>
      <c r="W161" s="57"/>
      <c r="X161" s="872" t="str">
        <f>IF(W161="","",VLOOKUP(W161,$DO:$DR,3,FALSE))</f>
        <v/>
      </c>
      <c r="Y161" s="873"/>
      <c r="Z161" s="57"/>
      <c r="AA161" s="872" t="str">
        <f>IF(Z161="","",VLOOKUP(Z161,$DO:$DR,3,FALSE))</f>
        <v/>
      </c>
      <c r="AB161" s="873"/>
      <c r="AC161" s="57"/>
      <c r="AD161" s="872" t="str">
        <f>IF(AC161="","",VLOOKUP(AC161,$DO:$DR,3,FALSE))</f>
        <v/>
      </c>
      <c r="AE161" s="873"/>
      <c r="AF161" s="57"/>
      <c r="AG161" s="872" t="str">
        <f>IF(AF161="","",VLOOKUP(AF161,$DO:$DR,3,FALSE))</f>
        <v/>
      </c>
      <c r="AH161" s="1613"/>
      <c r="AI161" s="1675" t="s">
        <v>179</v>
      </c>
      <c r="AJ161" s="631">
        <f>DB161+CS161</f>
        <v>0</v>
      </c>
      <c r="AK161" s="631"/>
      <c r="AL161" s="1676"/>
      <c r="AM161" s="1677"/>
      <c r="AN161" s="1650">
        <f>(AJ161*AL161)</f>
        <v>0</v>
      </c>
      <c r="AO161" s="1650"/>
      <c r="AP161" s="1680"/>
      <c r="AQ161" s="635">
        <f>SUM(P161:P166)*AL165</f>
        <v>0</v>
      </c>
      <c r="AR161" s="636"/>
      <c r="AS161" s="965"/>
      <c r="AT161" s="966"/>
      <c r="AU161" s="1683"/>
      <c r="AV161" s="965"/>
      <c r="AW161" s="966"/>
      <c r="AX161" s="967"/>
      <c r="CC161" s="8"/>
      <c r="CD161" s="28"/>
      <c r="CE161" s="8"/>
      <c r="CF161" s="8"/>
      <c r="CG161" s="8"/>
      <c r="CO161" s="62">
        <v>5</v>
      </c>
      <c r="CP161" s="63" t="s">
        <v>110</v>
      </c>
      <c r="CQ161" s="64">
        <f>SUMIF(CI163:CM163,"対馬市",CI164:CM164)*'実績用　（17コース）A3'!AL161</f>
        <v>0</v>
      </c>
      <c r="CR161" s="65">
        <f>SUMIF(CI163:CM163,"対馬市",CI165:CM165)*'実績用　（17コース）A3'!AL163</f>
        <v>0</v>
      </c>
      <c r="CS161" s="66">
        <f>SUM('実績用　（17コース）A3'!T166:AH166)</f>
        <v>0</v>
      </c>
      <c r="CT161" s="83"/>
      <c r="CU161" s="67" t="s">
        <v>11</v>
      </c>
      <c r="CV161" s="68" t="s">
        <v>110</v>
      </c>
      <c r="CW161" s="69" t="str">
        <f>IF('実績用　（17コース）A3'!O161="","0",DB161/CU162)</f>
        <v>0</v>
      </c>
      <c r="CX161" s="70" t="str">
        <f>IF('実績用　（17コース）A3'!O161="","0",DB162/CU162)</f>
        <v>0</v>
      </c>
      <c r="CY161" s="71">
        <f>CW161*'実績用　（17コース）A3'!AL161</f>
        <v>0</v>
      </c>
      <c r="CZ161" s="72">
        <f>CX161*'実績用　（17コース）A3'!AL163</f>
        <v>0</v>
      </c>
      <c r="DA161" s="73">
        <f>CY161+CZ161</f>
        <v>0</v>
      </c>
      <c r="DB161" s="66">
        <f>SUM('実績用　（17コース）A3'!T163:AH163)</f>
        <v>0</v>
      </c>
      <c r="DD161" s="74" t="s">
        <v>110</v>
      </c>
      <c r="DE161" s="69" t="str">
        <f>IF(('実績用　（17コース）A3'!P161)="","0",('実績用　（17コース）A3'!AL161+'実績用　（17コース）A3'!AL163)*'実績用　（17コース）A3'!P161*1000)</f>
        <v>0</v>
      </c>
      <c r="DF161" s="69">
        <f>COUNTA('実績用　（17コース）A3'!O161)*('実績用　（17コース）A3'!AL161+'実績用　（17コース）A3'!AL163)</f>
        <v>0</v>
      </c>
      <c r="DG161" s="69">
        <f>COUNTA('実績用　（17コース）A3'!Q161)*('実績用　（17コース）A3'!AL161+'実績用　（17コース）A3'!AL163)</f>
        <v>0</v>
      </c>
      <c r="DH161" s="69">
        <f>COUNTA('実績用　（17コース）A3'!R161)*('実績用　（17コース）A3'!AL161+'実績用　（17コース）A3'!AL163)</f>
        <v>0</v>
      </c>
      <c r="DI161" s="18"/>
      <c r="DJ161" s="546"/>
      <c r="DL161" s="28"/>
      <c r="DM161" s="4"/>
      <c r="DN161" s="43"/>
      <c r="DP161" s="28"/>
      <c r="DR161" s="348"/>
      <c r="DV161" s="115"/>
      <c r="DW161" s="115"/>
      <c r="DX161" s="58"/>
    </row>
    <row r="162" spans="2:133" ht="16.5" customHeight="1">
      <c r="B162" s="1327"/>
      <c r="C162" s="1335"/>
      <c r="D162" s="1337"/>
      <c r="E162" s="1689"/>
      <c r="F162" s="1690"/>
      <c r="G162" s="1690"/>
      <c r="H162" s="1690"/>
      <c r="I162" s="1690"/>
      <c r="J162" s="1690"/>
      <c r="K162" s="1690"/>
      <c r="L162" s="1691"/>
      <c r="M162" s="652" t="s">
        <v>112</v>
      </c>
      <c r="N162" s="1666"/>
      <c r="O162" s="482"/>
      <c r="P162" s="76"/>
      <c r="Q162" s="473"/>
      <c r="R162" s="488"/>
      <c r="S162" s="713"/>
      <c r="T162" s="819" t="str">
        <f>IF(T161="","",VLOOKUP(T161,$DO:$DR,2,FALSE))</f>
        <v/>
      </c>
      <c r="U162" s="820"/>
      <c r="V162" s="821"/>
      <c r="W162" s="819" t="str">
        <f>IF(W161="","",VLOOKUP(W161,$DO:$DR,2,FALSE))</f>
        <v/>
      </c>
      <c r="X162" s="820"/>
      <c r="Y162" s="821"/>
      <c r="Z162" s="819" t="str">
        <f>IF(Z161="","",VLOOKUP(Z161,$DO:$DR,2,FALSE))</f>
        <v/>
      </c>
      <c r="AA162" s="820"/>
      <c r="AB162" s="821"/>
      <c r="AC162" s="819" t="str">
        <f>IF(AC161="","",VLOOKUP(AC161,$DO:$DR,2,FALSE))</f>
        <v/>
      </c>
      <c r="AD162" s="820"/>
      <c r="AE162" s="821"/>
      <c r="AF162" s="819" t="str">
        <f>IF(AF161="","",VLOOKUP(AF161,$DO:$DR,2,FALSE))</f>
        <v/>
      </c>
      <c r="AG162" s="820"/>
      <c r="AH162" s="820"/>
      <c r="AI162" s="1671"/>
      <c r="AJ162" s="645"/>
      <c r="AK162" s="645"/>
      <c r="AL162" s="1678"/>
      <c r="AM162" s="1679"/>
      <c r="AN162" s="1681"/>
      <c r="AO162" s="1681"/>
      <c r="AP162" s="1682"/>
      <c r="AQ162" s="637"/>
      <c r="AR162" s="638"/>
      <c r="AS162" s="1394"/>
      <c r="AT162" s="1395"/>
      <c r="AU162" s="1620"/>
      <c r="AV162" s="1394"/>
      <c r="AW162" s="1395"/>
      <c r="AX162" s="1620"/>
      <c r="CC162" s="8"/>
      <c r="CD162" s="28"/>
      <c r="CE162" s="8"/>
      <c r="CF162" s="8"/>
      <c r="CG162" s="8"/>
      <c r="CO162" s="78"/>
      <c r="CP162" s="79" t="s">
        <v>111</v>
      </c>
      <c r="CQ162" s="80">
        <f>SUMIF(CI163:CM163,"壱岐市",CI164:CM164)*'実績用　（17コース）A3'!AL161</f>
        <v>0</v>
      </c>
      <c r="CR162" s="81">
        <f>SUMIF(CI163:CM163,"壱岐市",CI165:CM165)*'実績用　（17コース）A3'!AL163</f>
        <v>0</v>
      </c>
      <c r="CS162" s="82">
        <f>CS161</f>
        <v>0</v>
      </c>
      <c r="CT162" s="83"/>
      <c r="CU162" s="851">
        <f>COUNTA('実績用　（17コース）A3'!O161:O166)</f>
        <v>0</v>
      </c>
      <c r="CV162" s="84" t="s">
        <v>111</v>
      </c>
      <c r="CW162" s="85" t="str">
        <f>IF('実績用　（17コース）A3'!O162="","0",DB161/CU162)</f>
        <v>0</v>
      </c>
      <c r="CX162" s="86" t="str">
        <f>IF('実績用　（17コース）A3'!O162="","0",DB162/CU162)</f>
        <v>0</v>
      </c>
      <c r="CY162" s="87">
        <f>CW162*'実績用　（17コース）A3'!AL161</f>
        <v>0</v>
      </c>
      <c r="CZ162" s="88">
        <f>CX162*'実績用　（17コース）A3'!AL163</f>
        <v>0</v>
      </c>
      <c r="DA162" s="89">
        <f t="shared" ref="DA162:DA166" si="58">CY162+CZ162</f>
        <v>0</v>
      </c>
      <c r="DB162" s="82">
        <f>CO250</f>
        <v>0</v>
      </c>
      <c r="DD162" s="90" t="s">
        <v>111</v>
      </c>
      <c r="DE162" s="85" t="str">
        <f>IF(('実績用　（17コース）A3'!P162)="","0",('実績用　（17コース）A3'!AL161+'実績用　（17コース）A3'!AL163)*'実績用　（17コース）A3'!P162*1000)</f>
        <v>0</v>
      </c>
      <c r="DF162" s="85">
        <f>COUNTA('実績用　（17コース）A3'!O162)*('実績用　（17コース）A3'!AL161+'実績用　（17コース）A3'!AL163)</f>
        <v>0</v>
      </c>
      <c r="DG162" s="85">
        <f>COUNTA('実績用　（17コース）A3'!Q162)*('実績用　（17コース）A3'!AL161+'実績用　（17コース）A3'!AL163)</f>
        <v>0</v>
      </c>
      <c r="DH162" s="85">
        <f>COUNTA('実績用　（17コース）A3'!R162)*('実績用　（17コース）A3'!AL161+'実績用　（17コース）A3'!AL163)</f>
        <v>0</v>
      </c>
      <c r="DI162" s="18"/>
      <c r="DJ162" s="546"/>
      <c r="DL162" s="28"/>
      <c r="DM162" s="4"/>
      <c r="DN162" s="43"/>
      <c r="DP162" s="28"/>
      <c r="DR162" s="348"/>
      <c r="DV162" s="5"/>
      <c r="DW162" s="5"/>
      <c r="DX162" s="58"/>
    </row>
    <row r="163" spans="2:133" ht="16.5" customHeight="1">
      <c r="B163" s="1327"/>
      <c r="C163" s="1668" t="s">
        <v>508</v>
      </c>
      <c r="D163" s="1669"/>
      <c r="E163" s="1689"/>
      <c r="F163" s="1690"/>
      <c r="G163" s="1690"/>
      <c r="H163" s="1690"/>
      <c r="I163" s="1690"/>
      <c r="J163" s="1690"/>
      <c r="K163" s="1690"/>
      <c r="L163" s="1691"/>
      <c r="M163" s="652" t="s">
        <v>45</v>
      </c>
      <c r="N163" s="1666"/>
      <c r="O163" s="482"/>
      <c r="P163" s="76"/>
      <c r="Q163" s="473"/>
      <c r="R163" s="486"/>
      <c r="S163" s="713"/>
      <c r="T163" s="853" t="str">
        <f>IF(T161="","",VLOOKUP(T161,$DO:$DR,4,FALSE))</f>
        <v/>
      </c>
      <c r="U163" s="854"/>
      <c r="V163" s="855"/>
      <c r="W163" s="853" t="str">
        <f>IF(W161="","",VLOOKUP(W161,$DO:$DR,4,FALSE))</f>
        <v/>
      </c>
      <c r="X163" s="854"/>
      <c r="Y163" s="855"/>
      <c r="Z163" s="853" t="str">
        <f>IF(Z161="","",VLOOKUP(Z161,$DO:$DR,4,FALSE))</f>
        <v/>
      </c>
      <c r="AA163" s="854"/>
      <c r="AB163" s="855"/>
      <c r="AC163" s="853" t="str">
        <f>IF(AC161="","",VLOOKUP(AC161,$DO:$DR,4,FALSE))</f>
        <v/>
      </c>
      <c r="AD163" s="854"/>
      <c r="AE163" s="855"/>
      <c r="AF163" s="853" t="str">
        <f>IF(AF161="","",VLOOKUP(AF161,$DO:$DR,4,FALSE))</f>
        <v/>
      </c>
      <c r="AG163" s="854"/>
      <c r="AH163" s="855"/>
      <c r="AI163" s="1670" t="s">
        <v>284</v>
      </c>
      <c r="AJ163" s="1672">
        <f>CS162+DB162</f>
        <v>0</v>
      </c>
      <c r="AK163" s="1672"/>
      <c r="AL163" s="1684"/>
      <c r="AM163" s="1685"/>
      <c r="AN163" s="1681">
        <f>(AJ163*AL163)</f>
        <v>0</v>
      </c>
      <c r="AO163" s="1681"/>
      <c r="AP163" s="1682"/>
      <c r="AQ163" s="637"/>
      <c r="AR163" s="638"/>
      <c r="AS163" s="1617"/>
      <c r="AT163" s="1618"/>
      <c r="AU163" s="1619"/>
      <c r="AV163" s="1617"/>
      <c r="AW163" s="1618"/>
      <c r="AX163" s="1619"/>
      <c r="CC163" s="8"/>
      <c r="CD163" s="28"/>
      <c r="CE163" s="8"/>
      <c r="CF163" s="8"/>
      <c r="CG163" s="8"/>
      <c r="CH163" s="91" t="s">
        <v>48</v>
      </c>
      <c r="CI163" s="92" t="e">
        <f>VLOOKUP('実績用　（17コース）A3'!T164,$DS:$DW,5,FALSE)</f>
        <v>#N/A</v>
      </c>
      <c r="CJ163" s="92" t="e">
        <f>VLOOKUP('実績用　（17コース）A3'!W164,$DS:$DW,5,FALSE)</f>
        <v>#N/A</v>
      </c>
      <c r="CK163" s="92" t="e">
        <f>VLOOKUP('実績用　（17コース）A3'!Z164,$DS:$DW,5,FALSE)</f>
        <v>#N/A</v>
      </c>
      <c r="CL163" s="92" t="e">
        <f>VLOOKUP('実績用　（17コース）A3'!AC164,$DS:$DW,5,FALSE)</f>
        <v>#N/A</v>
      </c>
      <c r="CM163" s="92" t="e">
        <f>VLOOKUP('実績用　（17コース）A3'!AF164,$DS:$DW,5,FALSE)</f>
        <v>#N/A</v>
      </c>
      <c r="CO163" s="78"/>
      <c r="CP163" s="79" t="s">
        <v>45</v>
      </c>
      <c r="CQ163" s="80">
        <f>SUMIF(CI163:CM163,"五島市",CI164:CM164)*'実績用　（17コース）A3'!AL161</f>
        <v>0</v>
      </c>
      <c r="CR163" s="81">
        <f>SUMIF(CI163:CM163,"五島市",CI165:CM165)*'実績用　（17コース）A3'!AL163</f>
        <v>0</v>
      </c>
      <c r="CS163" s="96"/>
      <c r="CT163" s="83"/>
      <c r="CU163" s="852"/>
      <c r="CV163" s="84" t="s">
        <v>45</v>
      </c>
      <c r="CW163" s="85" t="str">
        <f>IF('実績用　（17コース）A3'!O163="","0",DB161/CU162)</f>
        <v>0</v>
      </c>
      <c r="CX163" s="86" t="str">
        <f>IF('実績用　（17コース）A3'!O163="","0",DB162/CU162)</f>
        <v>0</v>
      </c>
      <c r="CY163" s="87">
        <f>CW163*'実績用　（17コース）A3'!AL161</f>
        <v>0</v>
      </c>
      <c r="CZ163" s="88">
        <f>CX163*'実績用　（17コース）A3'!AL163</f>
        <v>0</v>
      </c>
      <c r="DA163" s="89">
        <f t="shared" si="58"/>
        <v>0</v>
      </c>
      <c r="DB163" s="93"/>
      <c r="DD163" s="90" t="s">
        <v>45</v>
      </c>
      <c r="DE163" s="85" t="str">
        <f>IF(('実績用　（17コース）A3'!P163)="","0",('実績用　（17コース）A3'!AL161+'実績用　（17コース）A3'!AL163)*'実績用　（17コース）A3'!P163*1000)</f>
        <v>0</v>
      </c>
      <c r="DF163" s="85">
        <f>COUNTA('実績用　（17コース）A3'!O163)*('実績用　（17コース）A3'!AL161+'実績用　（17コース）A3'!AL163)</f>
        <v>0</v>
      </c>
      <c r="DG163" s="85">
        <f>COUNTA('実績用　（17コース）A3'!Q163)*('実績用　（17コース）A3'!AL161+'実績用　（17コース）A3'!AL163)</f>
        <v>0</v>
      </c>
      <c r="DH163" s="85">
        <f>COUNTA('実績用　（17コース）A3'!R163)*('実績用　（17コース）A3'!AL161+'実績用　（17コース）A3'!AL163)</f>
        <v>0</v>
      </c>
      <c r="DI163" s="18"/>
      <c r="DJ163" s="546"/>
      <c r="DL163" s="28"/>
      <c r="DM163" s="4"/>
      <c r="DN163" s="43"/>
      <c r="DP163" s="28"/>
      <c r="DR163" s="348"/>
      <c r="DV163" s="5"/>
      <c r="DW163" s="5"/>
      <c r="DX163" s="58"/>
    </row>
    <row r="164" spans="2:133" ht="16.5" customHeight="1" thickBot="1">
      <c r="B164" s="1327"/>
      <c r="C164" s="1660"/>
      <c r="D164" s="1661"/>
      <c r="E164" s="1614"/>
      <c r="F164" s="1615"/>
      <c r="G164" s="1615"/>
      <c r="H164" s="1615"/>
      <c r="I164" s="1615"/>
      <c r="J164" s="1615"/>
      <c r="K164" s="1615"/>
      <c r="L164" s="1692"/>
      <c r="M164" s="652" t="s">
        <v>53</v>
      </c>
      <c r="N164" s="1666"/>
      <c r="O164" s="482"/>
      <c r="P164" s="76"/>
      <c r="Q164" s="473"/>
      <c r="R164" s="486"/>
      <c r="S164" s="846" t="s">
        <v>54</v>
      </c>
      <c r="T164" s="94"/>
      <c r="U164" s="849" t="str">
        <f>IF(T164="","",VLOOKUP(T164,$DS:$DV,3,FALSE))</f>
        <v/>
      </c>
      <c r="V164" s="895"/>
      <c r="W164" s="94"/>
      <c r="X164" s="849" t="str">
        <f>IF(W164="","",VLOOKUP(W164,$DS:$DV,3,FALSE))</f>
        <v/>
      </c>
      <c r="Y164" s="895"/>
      <c r="Z164" s="94"/>
      <c r="AA164" s="849" t="str">
        <f>IF(Z164="","",VLOOKUP(Z164,$DS:$DV,3,FALSE))</f>
        <v/>
      </c>
      <c r="AB164" s="895"/>
      <c r="AC164" s="94"/>
      <c r="AD164" s="849" t="str">
        <f>IF(AC164="","",VLOOKUP(AC164,$DS:$DV,3,FALSE))</f>
        <v/>
      </c>
      <c r="AE164" s="895"/>
      <c r="AF164" s="94"/>
      <c r="AG164" s="849" t="str">
        <f>IF(AF164="","",VLOOKUP(AF164,'実績用　（17コース）A3'!$DS:$DV,3,FALSE))</f>
        <v/>
      </c>
      <c r="AH164" s="1667"/>
      <c r="AI164" s="1697"/>
      <c r="AJ164" s="645"/>
      <c r="AK164" s="645"/>
      <c r="AL164" s="1678"/>
      <c r="AM164" s="1679"/>
      <c r="AN164" s="1686"/>
      <c r="AO164" s="1686"/>
      <c r="AP164" s="1687"/>
      <c r="AQ164" s="637"/>
      <c r="AR164" s="638"/>
      <c r="AS164" s="1392"/>
      <c r="AT164" s="1393"/>
      <c r="AU164" s="1688"/>
      <c r="AV164" s="1392"/>
      <c r="AW164" s="1393"/>
      <c r="AX164" s="1674"/>
      <c r="CC164" s="8"/>
      <c r="CD164" s="28"/>
      <c r="CE164" s="8"/>
      <c r="CF164" s="8"/>
      <c r="CG164" s="8"/>
      <c r="CH164" s="91" t="s">
        <v>56</v>
      </c>
      <c r="CI164" s="95" t="e">
        <f>VLOOKUP('実績用　（17コース）A3'!T164,$DS:$DW,4,FALSE)</f>
        <v>#N/A</v>
      </c>
      <c r="CJ164" s="95" t="e">
        <f>VLOOKUP('実績用　（17コース）A3'!W164,$DS:$DW,4,FALSE)</f>
        <v>#N/A</v>
      </c>
      <c r="CK164" s="95" t="e">
        <f>VLOOKUP('実績用　（17コース）A3'!Z164,$DS:$DW,4,FALSE)</f>
        <v>#N/A</v>
      </c>
      <c r="CL164" s="95" t="e">
        <f>VLOOKUP('実績用　（17コース）A3'!AC164,$DS:$DW,4,FALSE)</f>
        <v>#N/A</v>
      </c>
      <c r="CM164" s="95" t="e">
        <f>VLOOKUP('実績用　（17コース）A3'!AF164,$DS:$DW,4,FALSE)</f>
        <v>#N/A</v>
      </c>
      <c r="CO164" s="78"/>
      <c r="CP164" s="79" t="s">
        <v>53</v>
      </c>
      <c r="CQ164" s="80">
        <f>SUMIF(CI163:CM163,"新上五島町",CI164:CM164)*'実績用　（17コース）A3'!AL161</f>
        <v>0</v>
      </c>
      <c r="CR164" s="81">
        <f>SUMIF(CI163:CM163,"上五島",CI165:CM165)*'実績用　（17コース）A3'!AL163</f>
        <v>0</v>
      </c>
      <c r="CS164" s="96"/>
      <c r="CT164" s="83"/>
      <c r="CU164" s="97"/>
      <c r="CV164" s="84" t="s">
        <v>53</v>
      </c>
      <c r="CW164" s="85" t="str">
        <f>IF('実績用　（17コース）A3'!O164="","0",DB161/CU162)</f>
        <v>0</v>
      </c>
      <c r="CX164" s="86" t="str">
        <f>IF('実績用　（17コース）A3'!O164="","0",DB162/CU162)</f>
        <v>0</v>
      </c>
      <c r="CY164" s="87">
        <f>CW164*'実績用　（17コース）A3'!AL161</f>
        <v>0</v>
      </c>
      <c r="CZ164" s="88">
        <f>CX164*'実績用　（17コース）A3'!AL163</f>
        <v>0</v>
      </c>
      <c r="DA164" s="89">
        <f t="shared" si="58"/>
        <v>0</v>
      </c>
      <c r="DB164" s="93"/>
      <c r="DC164" s="98"/>
      <c r="DD164" s="90" t="s">
        <v>53</v>
      </c>
      <c r="DE164" s="85" t="str">
        <f>IF(('実績用　（17コース）A3'!P164)="","0",('実績用　（17コース）A3'!AL161+'実績用　（17コース）A3'!AL163)*'実績用　（17コース）A3'!P164*1000)</f>
        <v>0</v>
      </c>
      <c r="DF164" s="85">
        <f>COUNTA('実績用　（17コース）A3'!O164)*('実績用　（17コース）A3'!AL161+'実績用　（17コース）A3'!AL163)</f>
        <v>0</v>
      </c>
      <c r="DG164" s="85">
        <f>COUNTA('実績用　（17コース）A3'!Q164)*('実績用　（17コース）A3'!AL161+'実績用　（17コース）A3'!AL163)</f>
        <v>0</v>
      </c>
      <c r="DH164" s="85">
        <f>COUNTA('実績用　（17コース）A3'!R164)*('実績用　（17コース）A3'!AL161+'実績用　（17コース）A3'!AL163)</f>
        <v>0</v>
      </c>
      <c r="DI164" s="18"/>
      <c r="DJ164" s="546"/>
      <c r="DL164" s="28"/>
      <c r="DM164" s="4"/>
      <c r="DN164" s="43"/>
      <c r="DP164" s="28"/>
      <c r="DR164" s="348"/>
      <c r="DV164" s="5"/>
      <c r="DW164" s="5"/>
      <c r="DX164" s="58"/>
    </row>
    <row r="165" spans="2:133" ht="16.5" customHeight="1">
      <c r="B165" s="1327"/>
      <c r="C165" s="1662"/>
      <c r="D165" s="1663"/>
      <c r="E165" s="835" t="s">
        <v>378</v>
      </c>
      <c r="F165" s="1693"/>
      <c r="G165" s="613"/>
      <c r="H165" s="613"/>
      <c r="I165" s="885" t="s">
        <v>379</v>
      </c>
      <c r="J165" s="613"/>
      <c r="K165" s="613"/>
      <c r="L165" s="650"/>
      <c r="M165" s="652" t="s">
        <v>61</v>
      </c>
      <c r="N165" s="1666"/>
      <c r="O165" s="482"/>
      <c r="P165" s="76"/>
      <c r="Q165" s="489"/>
      <c r="R165" s="486"/>
      <c r="S165" s="847"/>
      <c r="T165" s="604" t="str">
        <f>IF(T164="","",VLOOKUP(T164,$DS:$DV,2,FALSE))</f>
        <v/>
      </c>
      <c r="U165" s="605"/>
      <c r="V165" s="606"/>
      <c r="W165" s="604" t="str">
        <f>IF(W164="","",VLOOKUP(W164,$DS:$DV,2,FALSE))</f>
        <v/>
      </c>
      <c r="X165" s="605"/>
      <c r="Y165" s="606"/>
      <c r="Z165" s="604" t="str">
        <f>IF(Z164="","",VLOOKUP(Z164,$DS:$DV,2,FALSE))</f>
        <v/>
      </c>
      <c r="AA165" s="605"/>
      <c r="AB165" s="606"/>
      <c r="AC165" s="604" t="str">
        <f>IF(AC164="","",VLOOKUP(AC164,$DS:$DV,2,FALSE))</f>
        <v/>
      </c>
      <c r="AD165" s="605"/>
      <c r="AE165" s="606"/>
      <c r="AF165" s="604" t="str">
        <f>IF(AF164="","",VLOOKUP(AF164,'実績用　（17コース）A3'!$DS:$DV,2,FALSE))</f>
        <v/>
      </c>
      <c r="AG165" s="605"/>
      <c r="AH165" s="605"/>
      <c r="AI165" s="1497" t="s">
        <v>62</v>
      </c>
      <c r="AJ165" s="1372"/>
      <c r="AK165" s="1373"/>
      <c r="AL165" s="1646">
        <f>AL161+AL163</f>
        <v>0</v>
      </c>
      <c r="AM165" s="1647"/>
      <c r="AN165" s="1650">
        <f>AN161+AN163</f>
        <v>0</v>
      </c>
      <c r="AO165" s="1650"/>
      <c r="AP165" s="1651"/>
      <c r="AQ165" s="637"/>
      <c r="AR165" s="638"/>
      <c r="AS165" s="1394"/>
      <c r="AT165" s="1395"/>
      <c r="AU165" s="1620"/>
      <c r="AV165" s="1394"/>
      <c r="AW165" s="1395"/>
      <c r="AX165" s="1620"/>
      <c r="CC165" s="8"/>
      <c r="CD165" s="28"/>
      <c r="CE165" s="8"/>
      <c r="CF165" s="8"/>
      <c r="CG165" s="8"/>
      <c r="CH165" s="91" t="s">
        <v>64</v>
      </c>
      <c r="CI165" s="95" t="e">
        <f>CI164</f>
        <v>#N/A</v>
      </c>
      <c r="CJ165" s="95" t="e">
        <f t="shared" ref="CJ165:CM165" si="59">CJ164</f>
        <v>#N/A</v>
      </c>
      <c r="CK165" s="95" t="e">
        <f t="shared" si="59"/>
        <v>#N/A</v>
      </c>
      <c r="CL165" s="95" t="e">
        <f t="shared" si="59"/>
        <v>#N/A</v>
      </c>
      <c r="CM165" s="95" t="e">
        <f t="shared" si="59"/>
        <v>#N/A</v>
      </c>
      <c r="CO165" s="78"/>
      <c r="CP165" s="79" t="s">
        <v>61</v>
      </c>
      <c r="CQ165" s="80">
        <f>SUMIF(CI163:CM163,"小値賀町",CI164:CM164)*'実績用　（17コース）A3'!AL161</f>
        <v>0</v>
      </c>
      <c r="CR165" s="81">
        <f>SUMIF(CI163:CM163,"小値賀",CI165:CM165)*'実績用　（17コース）A3'!AL163</f>
        <v>0</v>
      </c>
      <c r="CS165" s="96"/>
      <c r="CT165" s="83"/>
      <c r="CU165" s="97"/>
      <c r="CV165" s="84" t="s">
        <v>61</v>
      </c>
      <c r="CW165" s="85" t="str">
        <f>IF('実績用　（17コース）A3'!O165="","0",DB161/CU162)</f>
        <v>0</v>
      </c>
      <c r="CX165" s="86" t="str">
        <f>IF('実績用　（17コース）A3'!O165="","0",DB162/CU162)</f>
        <v>0</v>
      </c>
      <c r="CY165" s="87">
        <f>CW165*'実績用　（17コース）A3'!AL161</f>
        <v>0</v>
      </c>
      <c r="CZ165" s="88">
        <f>CX165*'実績用　（17コース）A3'!AL163</f>
        <v>0</v>
      </c>
      <c r="DA165" s="89">
        <f t="shared" si="58"/>
        <v>0</v>
      </c>
      <c r="DB165" s="93"/>
      <c r="DC165" s="98"/>
      <c r="DD165" s="90" t="s">
        <v>61</v>
      </c>
      <c r="DE165" s="85" t="str">
        <f>IF(('実績用　（17コース）A3'!P165)="","0",('実績用　（17コース）A3'!AL161+'実績用　（17コース）A3'!AL163)*'実績用　（17コース）A3'!P165*1000)</f>
        <v>0</v>
      </c>
      <c r="DF165" s="85">
        <f>COUNTA('実績用　（17コース）A3'!O165)*('実績用　（17コース）A3'!AL161+'実績用　（17コース）A3'!AL163)</f>
        <v>0</v>
      </c>
      <c r="DG165" s="85">
        <f>COUNTA('実績用　（17コース）A3'!Q165)*('実績用　（17コース）A3'!AL161+'実績用　（17コース）A3'!AL163)</f>
        <v>0</v>
      </c>
      <c r="DH165" s="85">
        <f>COUNTA('実績用　（17コース）A3'!R165)*('実績用　（17コース）A3'!AL161+'実績用　（17コース）A3'!AL163)</f>
        <v>0</v>
      </c>
      <c r="DI165" s="18"/>
      <c r="DJ165" s="546"/>
      <c r="DL165" s="28"/>
      <c r="DM165" s="4"/>
      <c r="DN165" s="43"/>
      <c r="DP165" s="28"/>
      <c r="DQ165" s="28"/>
      <c r="DR165" s="348"/>
      <c r="DV165" s="5"/>
      <c r="DW165" s="5"/>
      <c r="DX165" s="58"/>
    </row>
    <row r="166" spans="2:133" ht="16.5" customHeight="1" thickBot="1">
      <c r="B166" s="1327"/>
      <c r="C166" s="1664"/>
      <c r="D166" s="1665"/>
      <c r="E166" s="838"/>
      <c r="F166" s="1694"/>
      <c r="G166" s="614"/>
      <c r="H166" s="614"/>
      <c r="I166" s="886"/>
      <c r="J166" s="614"/>
      <c r="K166" s="614"/>
      <c r="L166" s="651"/>
      <c r="M166" s="887" t="s">
        <v>68</v>
      </c>
      <c r="N166" s="1673"/>
      <c r="O166" s="483"/>
      <c r="P166" s="100"/>
      <c r="Q166" s="490"/>
      <c r="R166" s="491"/>
      <c r="S166" s="848"/>
      <c r="T166" s="718" t="str">
        <f>IF(T164="","",VLOOKUP(T164,$DS:$DV,4,FALSE))</f>
        <v/>
      </c>
      <c r="U166" s="719"/>
      <c r="V166" s="720"/>
      <c r="W166" s="718" t="str">
        <f>IF(W164="","",VLOOKUP(W164,$DS:$DV,4,FALSE))</f>
        <v/>
      </c>
      <c r="X166" s="719"/>
      <c r="Y166" s="720"/>
      <c r="Z166" s="718" t="str">
        <f>IF(Z164="","",VLOOKUP(Z164,$DS:$DV,4,FALSE))</f>
        <v/>
      </c>
      <c r="AA166" s="719"/>
      <c r="AB166" s="720"/>
      <c r="AC166" s="718" t="str">
        <f>IF(AC164="","",VLOOKUP(AC164,$DS:$DV,4,FALSE))</f>
        <v/>
      </c>
      <c r="AD166" s="719"/>
      <c r="AE166" s="720"/>
      <c r="AF166" s="718" t="str">
        <f>IF(AF164="","",VLOOKUP(AF164,'実績用　（17コース）A3'!$DS:$DV,4,FALSE))</f>
        <v/>
      </c>
      <c r="AG166" s="719"/>
      <c r="AH166" s="719"/>
      <c r="AI166" s="1643"/>
      <c r="AJ166" s="1644"/>
      <c r="AK166" s="1645"/>
      <c r="AL166" s="1648"/>
      <c r="AM166" s="1649"/>
      <c r="AN166" s="1652"/>
      <c r="AO166" s="1652"/>
      <c r="AP166" s="1653"/>
      <c r="AQ166" s="639"/>
      <c r="AR166" s="640"/>
      <c r="AS166" s="1617"/>
      <c r="AT166" s="1618"/>
      <c r="AU166" s="1619"/>
      <c r="AV166" s="1617"/>
      <c r="AW166" s="1618"/>
      <c r="AX166" s="1619"/>
      <c r="CC166" s="8"/>
      <c r="CD166" s="5"/>
      <c r="CE166" s="8"/>
      <c r="CF166" s="8"/>
      <c r="CG166" s="8"/>
      <c r="CO166" s="101"/>
      <c r="CP166" s="102" t="s">
        <v>68</v>
      </c>
      <c r="CQ166" s="103">
        <f>SUMIF(CI163:CM163,"宇久町",CI164:CM164)*'実績用　（17コース）A3'!AL161</f>
        <v>0</v>
      </c>
      <c r="CR166" s="104">
        <f>SUMIF(CI163:CM163,"宇久",CI165:CM165)*'実績用　（17コース）A3'!AL163</f>
        <v>0</v>
      </c>
      <c r="CS166" s="96"/>
      <c r="CT166" s="83"/>
      <c r="CU166" s="105"/>
      <c r="CV166" s="106" t="s">
        <v>68</v>
      </c>
      <c r="CW166" s="107" t="str">
        <f>IF('実績用　（17コース）A3'!O166="","0",DB161/CU162)</f>
        <v>0</v>
      </c>
      <c r="CX166" s="108" t="str">
        <f>IF('実績用　（17コース）A3'!O166="","0",DB162/CU162)</f>
        <v>0</v>
      </c>
      <c r="CY166" s="109">
        <f>CW166*'実績用　（17コース）A3'!AL161</f>
        <v>0</v>
      </c>
      <c r="CZ166" s="110">
        <f>CX166*'実績用　（17コース）A3'!AL163</f>
        <v>0</v>
      </c>
      <c r="DA166" s="111">
        <f t="shared" si="58"/>
        <v>0</v>
      </c>
      <c r="DB166" s="93"/>
      <c r="DD166" s="112" t="s">
        <v>68</v>
      </c>
      <c r="DE166" s="107" t="str">
        <f>IF(('実績用　（17コース）A3'!P166)="","0",('実績用　（17コース）A3'!AL161+'実績用　（17コース）A3'!AL163)*'実績用　（17コース）A3'!P166*1000)</f>
        <v>0</v>
      </c>
      <c r="DF166" s="107">
        <f>COUNTA('実績用　（17コース）A3'!O166)*('実績用　（17コース）A3'!AL161+'実績用　（17コース）A3'!AL163)</f>
        <v>0</v>
      </c>
      <c r="DG166" s="107">
        <f>COUNTA('実績用　（17コース）A3'!Q166)*('実績用　（17コース）A3'!AL161+'実績用　（17コース）A3'!AL163)</f>
        <v>0</v>
      </c>
      <c r="DH166" s="107">
        <f>COUNTA('実績用　（17コース）A3'!R166)*('実績用　（17コース）A3'!AL161+'実績用　（17コース）A3'!AL163)</f>
        <v>0</v>
      </c>
      <c r="DI166" s="18"/>
      <c r="DJ166" s="546"/>
      <c r="DM166" s="4"/>
      <c r="DN166" s="43"/>
      <c r="DP166" s="28"/>
      <c r="DQ166" s="28"/>
      <c r="DR166" s="348"/>
      <c r="DV166" s="5"/>
      <c r="DW166" s="5"/>
      <c r="DX166" s="58"/>
    </row>
    <row r="167" spans="2:133" ht="16.5" customHeight="1" thickTop="1" thickBot="1">
      <c r="B167" s="1327">
        <v>6</v>
      </c>
      <c r="C167" s="1334"/>
      <c r="D167" s="1336"/>
      <c r="E167" s="1614" t="s">
        <v>381</v>
      </c>
      <c r="F167" s="1615"/>
      <c r="G167" s="1615"/>
      <c r="H167" s="1695"/>
      <c r="I167" s="1695"/>
      <c r="J167" s="1695"/>
      <c r="K167" s="1695"/>
      <c r="L167" s="1696"/>
      <c r="M167" s="708" t="s">
        <v>113</v>
      </c>
      <c r="N167" s="1616"/>
      <c r="O167" s="481"/>
      <c r="P167" s="56"/>
      <c r="Q167" s="485"/>
      <c r="R167" s="487"/>
      <c r="S167" s="712" t="s">
        <v>34</v>
      </c>
      <c r="T167" s="57"/>
      <c r="U167" s="872" t="str">
        <f>IF(T167="","",VLOOKUP(T167,$DO:$DR,3,FALSE))</f>
        <v/>
      </c>
      <c r="V167" s="873"/>
      <c r="W167" s="57"/>
      <c r="X167" s="872" t="str">
        <f>IF(W167="","",VLOOKUP(W167,$DO:$DR,3,FALSE))</f>
        <v/>
      </c>
      <c r="Y167" s="873"/>
      <c r="Z167" s="57"/>
      <c r="AA167" s="872" t="str">
        <f>IF(Z167="","",VLOOKUP(Z167,$DO:$DR,3,FALSE))</f>
        <v/>
      </c>
      <c r="AB167" s="873"/>
      <c r="AC167" s="57"/>
      <c r="AD167" s="872" t="str">
        <f>IF(AC167="","",VLOOKUP(AC167,$DO:$DR,3,FALSE))</f>
        <v/>
      </c>
      <c r="AE167" s="873"/>
      <c r="AF167" s="57"/>
      <c r="AG167" s="872" t="str">
        <f>IF(AF167="","",VLOOKUP(AF167,$DO:$DR,3,FALSE))</f>
        <v/>
      </c>
      <c r="AH167" s="1613"/>
      <c r="AI167" s="1675" t="s">
        <v>179</v>
      </c>
      <c r="AJ167" s="631">
        <f>DB167+CS167</f>
        <v>0</v>
      </c>
      <c r="AK167" s="631"/>
      <c r="AL167" s="1676"/>
      <c r="AM167" s="1677"/>
      <c r="AN167" s="1650">
        <f>(AJ167*AL167)</f>
        <v>0</v>
      </c>
      <c r="AO167" s="1650"/>
      <c r="AP167" s="1680"/>
      <c r="AQ167" s="635">
        <f>SUM(P167:P172)*AL171</f>
        <v>0</v>
      </c>
      <c r="AR167" s="636"/>
      <c r="AS167" s="965"/>
      <c r="AT167" s="966"/>
      <c r="AU167" s="1683"/>
      <c r="AV167" s="965"/>
      <c r="AW167" s="966"/>
      <c r="AX167" s="967"/>
      <c r="BB167" s="8"/>
      <c r="BC167" s="8"/>
      <c r="BD167" s="8"/>
      <c r="BE167" s="8"/>
      <c r="BF167" s="8"/>
      <c r="BG167" s="8"/>
      <c r="BH167" s="8"/>
      <c r="BI167" s="8"/>
      <c r="BJ167" s="8"/>
      <c r="BK167" s="8"/>
      <c r="BL167" s="8"/>
      <c r="BM167" s="8"/>
      <c r="BN167" s="8"/>
      <c r="BO167" s="8"/>
      <c r="BP167" s="8"/>
      <c r="BQ167" s="8"/>
      <c r="BR167" s="8"/>
      <c r="BS167" s="8"/>
      <c r="BT167" s="8"/>
      <c r="BU167" s="8"/>
      <c r="CC167" s="8"/>
      <c r="CD167" s="28"/>
      <c r="CE167" s="8"/>
      <c r="CF167" s="8"/>
      <c r="CG167" s="8"/>
      <c r="CO167" s="62">
        <v>6</v>
      </c>
      <c r="CP167" s="63" t="s">
        <v>110</v>
      </c>
      <c r="CQ167" s="64">
        <f>SUMIF(CI169:CM169,"対馬市",CI170:CM170)*'実績用　（17コース）A3'!AL167</f>
        <v>0</v>
      </c>
      <c r="CR167" s="65">
        <f>SUMIF(CI169:CM169,"対馬市",CI171:CM171)*'実績用　（17コース）A3'!AL169</f>
        <v>0</v>
      </c>
      <c r="CS167" s="66">
        <f>SUM('実績用　（17コース）A3'!T172:AH172)</f>
        <v>0</v>
      </c>
      <c r="CT167" s="83"/>
      <c r="CU167" s="67" t="s">
        <v>11</v>
      </c>
      <c r="CV167" s="68" t="s">
        <v>110</v>
      </c>
      <c r="CW167" s="69" t="str">
        <f>IF('実績用　（17コース）A3'!O167="","0",DB167/CU168)</f>
        <v>0</v>
      </c>
      <c r="CX167" s="70" t="str">
        <f>IF('実績用　（17コース）A3'!O167="","0",DB168/CU168)</f>
        <v>0</v>
      </c>
      <c r="CY167" s="71">
        <f>CW167*'実績用　（17コース）A3'!AL167</f>
        <v>0</v>
      </c>
      <c r="CZ167" s="72">
        <f>CX167*'実績用　（17コース）A3'!AL169</f>
        <v>0</v>
      </c>
      <c r="DA167" s="73">
        <f>CY167+CZ167</f>
        <v>0</v>
      </c>
      <c r="DB167" s="66">
        <f>SUM('実績用　（17コース）A3'!T169:AH169)</f>
        <v>0</v>
      </c>
      <c r="DD167" s="74" t="s">
        <v>110</v>
      </c>
      <c r="DE167" s="69" t="str">
        <f>IF(('実績用　（17コース）A3'!P167)="","0",('実績用　（17コース）A3'!AL167+'実績用　（17コース）A3'!AL169)*'実績用　（17コース）A3'!P167*1000)</f>
        <v>0</v>
      </c>
      <c r="DF167" s="69">
        <f>COUNTA('実績用　（17コース）A3'!O167)*('実績用　（17コース）A3'!AL167+'実績用　（17コース）A3'!AL169)</f>
        <v>0</v>
      </c>
      <c r="DG167" s="69">
        <f>COUNTA('実績用　（17コース）A3'!Q167)*('実績用　（17コース）A3'!AL167+'実績用　（17コース）A3'!AL169)</f>
        <v>0</v>
      </c>
      <c r="DH167" s="69">
        <f>COUNTA('実績用　（17コース）A3'!R167)*('実績用　（17コース）A3'!AL167+'実績用　（17コース）A3'!AL169)</f>
        <v>0</v>
      </c>
      <c r="DI167" s="18"/>
      <c r="DJ167" s="546"/>
      <c r="DM167" s="4"/>
      <c r="DN167" s="550"/>
      <c r="DP167" s="28"/>
      <c r="DR167" s="348"/>
      <c r="DV167" s="5"/>
      <c r="DW167" s="207"/>
      <c r="DX167" s="58"/>
    </row>
    <row r="168" spans="2:133" ht="16.5" customHeight="1">
      <c r="B168" s="1327"/>
      <c r="C168" s="1335"/>
      <c r="D168" s="1337"/>
      <c r="E168" s="1689"/>
      <c r="F168" s="1690"/>
      <c r="G168" s="1690"/>
      <c r="H168" s="1690"/>
      <c r="I168" s="1690"/>
      <c r="J168" s="1690"/>
      <c r="K168" s="1690"/>
      <c r="L168" s="1691"/>
      <c r="M168" s="652" t="s">
        <v>112</v>
      </c>
      <c r="N168" s="1666"/>
      <c r="O168" s="482"/>
      <c r="P168" s="76"/>
      <c r="Q168" s="473"/>
      <c r="R168" s="488"/>
      <c r="S168" s="713"/>
      <c r="T168" s="819" t="str">
        <f>IF(T167="","",VLOOKUP(T167,$DO:$DR,2,FALSE))</f>
        <v/>
      </c>
      <c r="U168" s="820"/>
      <c r="V168" s="821"/>
      <c r="W168" s="819" t="str">
        <f>IF(W167="","",VLOOKUP(W167,$DO:$DR,2,FALSE))</f>
        <v/>
      </c>
      <c r="X168" s="820"/>
      <c r="Y168" s="821"/>
      <c r="Z168" s="819" t="str">
        <f>IF(Z167="","",VLOOKUP(Z167,$DO:$DR,2,FALSE))</f>
        <v/>
      </c>
      <c r="AA168" s="820"/>
      <c r="AB168" s="821"/>
      <c r="AC168" s="819" t="str">
        <f>IF(AC167="","",VLOOKUP(AC167,$DO:$DR,2,FALSE))</f>
        <v/>
      </c>
      <c r="AD168" s="820"/>
      <c r="AE168" s="821"/>
      <c r="AF168" s="819" t="str">
        <f>IF(AF167="","",VLOOKUP(AF167,$DO:$DR,2,FALSE))</f>
        <v/>
      </c>
      <c r="AG168" s="820"/>
      <c r="AH168" s="820"/>
      <c r="AI168" s="1671"/>
      <c r="AJ168" s="645"/>
      <c r="AK168" s="645"/>
      <c r="AL168" s="1678"/>
      <c r="AM168" s="1679"/>
      <c r="AN168" s="1681"/>
      <c r="AO168" s="1681"/>
      <c r="AP168" s="1682"/>
      <c r="AQ168" s="637"/>
      <c r="AR168" s="638"/>
      <c r="AS168" s="1394"/>
      <c r="AT168" s="1395"/>
      <c r="AU168" s="1620"/>
      <c r="AV168" s="1394"/>
      <c r="AW168" s="1395"/>
      <c r="AX168" s="1620"/>
      <c r="BB168" s="8"/>
      <c r="BC168" s="8"/>
      <c r="BD168" s="8"/>
      <c r="BE168" s="8"/>
      <c r="BF168" s="8"/>
      <c r="BG168" s="8"/>
      <c r="BH168" s="8"/>
      <c r="BI168" s="8"/>
      <c r="BJ168" s="8"/>
      <c r="BK168" s="8"/>
      <c r="BL168" s="8"/>
      <c r="BM168" s="8"/>
      <c r="BN168" s="8"/>
      <c r="BO168" s="8"/>
      <c r="BP168" s="8"/>
      <c r="BQ168" s="8"/>
      <c r="BR168" s="8"/>
      <c r="BS168" s="8"/>
      <c r="BT168" s="8"/>
      <c r="BU168" s="8"/>
      <c r="CC168" s="8"/>
      <c r="CD168" s="28"/>
      <c r="CE168" s="8"/>
      <c r="CF168" s="8"/>
      <c r="CG168" s="8"/>
      <c r="CO168" s="78"/>
      <c r="CP168" s="79" t="s">
        <v>111</v>
      </c>
      <c r="CQ168" s="80">
        <f>SUMIF(CI169:CM169,"壱岐市",CI170:CM170)*'実績用　（17コース）A3'!AL167</f>
        <v>0</v>
      </c>
      <c r="CR168" s="81">
        <f>SUMIF(CI169:CM169,"壱岐市",CI171:CM171)*'実績用　（17コース）A3'!AL169</f>
        <v>0</v>
      </c>
      <c r="CS168" s="82">
        <f>CS167</f>
        <v>0</v>
      </c>
      <c r="CT168" s="83"/>
      <c r="CU168" s="851">
        <f>COUNTA('実績用　（17コース）A3'!O167:O172)</f>
        <v>0</v>
      </c>
      <c r="CV168" s="84" t="s">
        <v>111</v>
      </c>
      <c r="CW168" s="85" t="str">
        <f>IF('実績用　（17コース）A3'!O168="","0",DB167/CU168)</f>
        <v>0</v>
      </c>
      <c r="CX168" s="86" t="str">
        <f>IF('実績用　（17コース）A3'!O168="","0",DB168/CU168)</f>
        <v>0</v>
      </c>
      <c r="CY168" s="87">
        <f>CW168*'実績用　（17コース）A3'!AL167</f>
        <v>0</v>
      </c>
      <c r="CZ168" s="88">
        <f>CX168*'実績用　（17コース）A3'!AL169</f>
        <v>0</v>
      </c>
      <c r="DA168" s="89">
        <f t="shared" ref="DA168:DA172" si="60">CY168+CZ168</f>
        <v>0</v>
      </c>
      <c r="DB168" s="82">
        <f>CO251</f>
        <v>0</v>
      </c>
      <c r="DD168" s="90" t="s">
        <v>111</v>
      </c>
      <c r="DE168" s="85" t="str">
        <f>IF(('実績用　（17コース）A3'!P168)="","0",('実績用　（17コース）A3'!AL167+'実績用　（17コース）A3'!AL169)*'実績用　（17コース）A3'!P168*1000)</f>
        <v>0</v>
      </c>
      <c r="DF168" s="85">
        <f>COUNTA('実績用　（17コース）A3'!O168)*('実績用　（17コース）A3'!AL167+'実績用　（17コース）A3'!AL169)</f>
        <v>0</v>
      </c>
      <c r="DG168" s="85">
        <f>COUNTA('実績用　（17コース）A3'!Q168)*('実績用　（17コース）A3'!AL167+'実績用　（17コース）A3'!AL169)</f>
        <v>0</v>
      </c>
      <c r="DH168" s="85">
        <f>COUNTA('実績用　（17コース）A3'!R168)*('実績用　（17コース）A3'!AL167+'実績用　（17コース）A3'!AL169)</f>
        <v>0</v>
      </c>
      <c r="DI168" s="18"/>
      <c r="DJ168" s="546"/>
      <c r="DM168" s="4"/>
      <c r="DN168" s="550"/>
      <c r="DP168" s="28"/>
      <c r="DQ168" s="28"/>
      <c r="DR168" s="348"/>
      <c r="DV168" s="5"/>
      <c r="DW168" s="207"/>
      <c r="DX168" s="58"/>
      <c r="EA168" s="8"/>
      <c r="EB168" s="8"/>
      <c r="EC168" s="8"/>
    </row>
    <row r="169" spans="2:133" ht="16.5" customHeight="1">
      <c r="B169" s="1327"/>
      <c r="C169" s="1668" t="s">
        <v>508</v>
      </c>
      <c r="D169" s="1669"/>
      <c r="E169" s="1689"/>
      <c r="F169" s="1690"/>
      <c r="G169" s="1690"/>
      <c r="H169" s="1690"/>
      <c r="I169" s="1690"/>
      <c r="J169" s="1690"/>
      <c r="K169" s="1690"/>
      <c r="L169" s="1691"/>
      <c r="M169" s="652" t="s">
        <v>45</v>
      </c>
      <c r="N169" s="1666"/>
      <c r="O169" s="482"/>
      <c r="P169" s="76"/>
      <c r="Q169" s="473"/>
      <c r="R169" s="486"/>
      <c r="S169" s="713"/>
      <c r="T169" s="853" t="str">
        <f>IF(T167="","",VLOOKUP(T167,$DO:$DR,4,FALSE))</f>
        <v/>
      </c>
      <c r="U169" s="854"/>
      <c r="V169" s="855"/>
      <c r="W169" s="853" t="str">
        <f>IF(W167="","",VLOOKUP(W167,$DO:$DR,4,FALSE))</f>
        <v/>
      </c>
      <c r="X169" s="854"/>
      <c r="Y169" s="855"/>
      <c r="Z169" s="853" t="str">
        <f>IF(Z167="","",VLOOKUP(Z167,$DO:$DR,4,FALSE))</f>
        <v/>
      </c>
      <c r="AA169" s="854"/>
      <c r="AB169" s="855"/>
      <c r="AC169" s="853" t="str">
        <f>IF(AC167="","",VLOOKUP(AC167,$DO:$DR,4,FALSE))</f>
        <v/>
      </c>
      <c r="AD169" s="854"/>
      <c r="AE169" s="855"/>
      <c r="AF169" s="853" t="str">
        <f>IF(AF167="","",VLOOKUP(AF167,$DO:$DR,4,FALSE))</f>
        <v/>
      </c>
      <c r="AG169" s="854"/>
      <c r="AH169" s="855"/>
      <c r="AI169" s="1670" t="s">
        <v>284</v>
      </c>
      <c r="AJ169" s="1672">
        <f>CS168+DB168</f>
        <v>0</v>
      </c>
      <c r="AK169" s="1672"/>
      <c r="AL169" s="1684"/>
      <c r="AM169" s="1685"/>
      <c r="AN169" s="1681">
        <f>(AJ169*AL169)</f>
        <v>0</v>
      </c>
      <c r="AO169" s="1681"/>
      <c r="AP169" s="1682"/>
      <c r="AQ169" s="637"/>
      <c r="AR169" s="638"/>
      <c r="AS169" s="1617"/>
      <c r="AT169" s="1618"/>
      <c r="AU169" s="1619"/>
      <c r="AV169" s="1617"/>
      <c r="AW169" s="1618"/>
      <c r="AX169" s="1619"/>
      <c r="BB169" s="8"/>
      <c r="BC169" s="8"/>
      <c r="BD169" s="8"/>
      <c r="BE169" s="8"/>
      <c r="BF169" s="8"/>
      <c r="BG169" s="8"/>
      <c r="BH169" s="8"/>
      <c r="BI169" s="8"/>
      <c r="BJ169" s="8"/>
      <c r="BK169" s="8"/>
      <c r="BL169" s="8"/>
      <c r="BM169" s="8"/>
      <c r="BN169" s="8"/>
      <c r="BO169" s="8"/>
      <c r="BP169" s="8"/>
      <c r="BQ169" s="8"/>
      <c r="BR169" s="8"/>
      <c r="BS169" s="8"/>
      <c r="BT169" s="8"/>
      <c r="BU169" s="8"/>
      <c r="CC169" s="8"/>
      <c r="CD169" s="28"/>
      <c r="CE169" s="8"/>
      <c r="CF169" s="8"/>
      <c r="CG169" s="8"/>
      <c r="CH169" s="91" t="s">
        <v>48</v>
      </c>
      <c r="CI169" s="92" t="e">
        <f>VLOOKUP('実績用　（17コース）A3'!T170,$DS:$DW,5,FALSE)</f>
        <v>#N/A</v>
      </c>
      <c r="CJ169" s="92" t="e">
        <f>VLOOKUP('実績用　（17コース）A3'!W170,$DS:$DW,5,FALSE)</f>
        <v>#N/A</v>
      </c>
      <c r="CK169" s="92" t="e">
        <f>VLOOKUP('実績用　（17コース）A3'!Z170,$DS:$DW,5,FALSE)</f>
        <v>#N/A</v>
      </c>
      <c r="CL169" s="92" t="e">
        <f>VLOOKUP('実績用　（17コース）A3'!AC170,$DS:$DW,5,FALSE)</f>
        <v>#N/A</v>
      </c>
      <c r="CM169" s="92" t="e">
        <f>VLOOKUP('実績用　（17コース）A3'!AF170,$DS:$DW,5,FALSE)</f>
        <v>#N/A</v>
      </c>
      <c r="CO169" s="78"/>
      <c r="CP169" s="79" t="s">
        <v>45</v>
      </c>
      <c r="CQ169" s="80">
        <f>SUMIF(CI169:CM169,"五島市",CI170:CM170)*'実績用　（17コース）A3'!AL167</f>
        <v>0</v>
      </c>
      <c r="CR169" s="81">
        <f>SUMIF(CI169:CM169,"五島市",CI171:CM171)*'実績用　（17コース）A3'!AL169</f>
        <v>0</v>
      </c>
      <c r="CS169" s="96"/>
      <c r="CT169" s="83"/>
      <c r="CU169" s="852"/>
      <c r="CV169" s="84" t="s">
        <v>45</v>
      </c>
      <c r="CW169" s="85" t="str">
        <f>IF('実績用　（17コース）A3'!O169="","0",DB167/CU168)</f>
        <v>0</v>
      </c>
      <c r="CX169" s="86" t="str">
        <f>IF('実績用　（17コース）A3'!O169="","0",DB168/CU168)</f>
        <v>0</v>
      </c>
      <c r="CY169" s="87">
        <f>CW169*'実績用　（17コース）A3'!AL167</f>
        <v>0</v>
      </c>
      <c r="CZ169" s="88">
        <f>CX169*'実績用　（17コース）A3'!AL169</f>
        <v>0</v>
      </c>
      <c r="DA169" s="89">
        <f t="shared" si="60"/>
        <v>0</v>
      </c>
      <c r="DB169" s="93"/>
      <c r="DD169" s="90" t="s">
        <v>45</v>
      </c>
      <c r="DE169" s="85" t="str">
        <f>IF(('実績用　（17コース）A3'!P169)="","0",('実績用　（17コース）A3'!AL167+'実績用　（17コース）A3'!AL169)*'実績用　（17コース）A3'!P169*1000)</f>
        <v>0</v>
      </c>
      <c r="DF169" s="85">
        <f>COUNTA('実績用　（17コース）A3'!O169)*('実績用　（17コース）A3'!AL167+'実績用　（17コース）A3'!AL169)</f>
        <v>0</v>
      </c>
      <c r="DG169" s="85">
        <f>COUNTA('実績用　（17コース）A3'!Q169)*('実績用　（17コース）A3'!AL167+'実績用　（17コース）A3'!AL169)</f>
        <v>0</v>
      </c>
      <c r="DH169" s="85">
        <f>COUNTA('実績用　（17コース）A3'!R169)*('実績用　（17コース）A3'!AL167+'実績用　（17コース）A3'!AL169)</f>
        <v>0</v>
      </c>
      <c r="DI169" s="18"/>
      <c r="DJ169" s="546"/>
      <c r="DM169" s="4"/>
      <c r="DN169" s="550"/>
      <c r="DP169" s="28"/>
      <c r="DQ169" s="28"/>
      <c r="DR169" s="348"/>
      <c r="DV169" s="5"/>
      <c r="DW169" s="207"/>
      <c r="DX169" s="58"/>
      <c r="EA169" s="8"/>
      <c r="EB169" s="8"/>
      <c r="EC169" s="8"/>
    </row>
    <row r="170" spans="2:133" ht="16.5" customHeight="1" thickBot="1">
      <c r="B170" s="1327"/>
      <c r="C170" s="1660"/>
      <c r="D170" s="1661"/>
      <c r="E170" s="1614"/>
      <c r="F170" s="1615"/>
      <c r="G170" s="1615"/>
      <c r="H170" s="1615"/>
      <c r="I170" s="1615"/>
      <c r="J170" s="1615"/>
      <c r="K170" s="1615"/>
      <c r="L170" s="1692"/>
      <c r="M170" s="652" t="s">
        <v>53</v>
      </c>
      <c r="N170" s="1666"/>
      <c r="O170" s="482"/>
      <c r="P170" s="76"/>
      <c r="Q170" s="473"/>
      <c r="R170" s="486"/>
      <c r="S170" s="846" t="s">
        <v>54</v>
      </c>
      <c r="T170" s="94"/>
      <c r="U170" s="849" t="str">
        <f>IF(T170="","",VLOOKUP(T170,$DS:$DV,3,FALSE))</f>
        <v/>
      </c>
      <c r="V170" s="895"/>
      <c r="W170" s="94"/>
      <c r="X170" s="849" t="str">
        <f>IF(W170="","",VLOOKUP(W170,$DS:$DV,3,FALSE))</f>
        <v/>
      </c>
      <c r="Y170" s="895"/>
      <c r="Z170" s="94"/>
      <c r="AA170" s="849" t="str">
        <f>IF(Z170="","",VLOOKUP(Z170,$DS:$DV,3,FALSE))</f>
        <v/>
      </c>
      <c r="AB170" s="895"/>
      <c r="AC170" s="94"/>
      <c r="AD170" s="849" t="str">
        <f>IF(AC170="","",VLOOKUP(AC170,$DS:$DV,3,FALSE))</f>
        <v/>
      </c>
      <c r="AE170" s="895"/>
      <c r="AF170" s="94"/>
      <c r="AG170" s="849" t="str">
        <f>IF(AF170="","",VLOOKUP(AF170,'実績用　（17コース）A3'!$DS:$DV,3,FALSE))</f>
        <v/>
      </c>
      <c r="AH170" s="1667"/>
      <c r="AI170" s="1697"/>
      <c r="AJ170" s="645"/>
      <c r="AK170" s="645"/>
      <c r="AL170" s="1678"/>
      <c r="AM170" s="1679"/>
      <c r="AN170" s="1686"/>
      <c r="AO170" s="1686"/>
      <c r="AP170" s="1687"/>
      <c r="AQ170" s="637"/>
      <c r="AR170" s="638"/>
      <c r="AS170" s="1392"/>
      <c r="AT170" s="1393"/>
      <c r="AU170" s="1688"/>
      <c r="AV170" s="1392"/>
      <c r="AW170" s="1393"/>
      <c r="AX170" s="1674"/>
      <c r="BB170" s="8"/>
      <c r="BC170" s="8"/>
      <c r="BD170" s="8"/>
      <c r="BE170" s="8"/>
      <c r="BF170" s="8"/>
      <c r="BG170" s="8"/>
      <c r="BH170" s="8"/>
      <c r="BI170" s="8"/>
      <c r="BJ170" s="8"/>
      <c r="BK170" s="8"/>
      <c r="BL170" s="8"/>
      <c r="BM170" s="8"/>
      <c r="BN170" s="8"/>
      <c r="BO170" s="8"/>
      <c r="BP170" s="8"/>
      <c r="BQ170" s="8"/>
      <c r="BR170" s="8"/>
      <c r="BS170" s="8"/>
      <c r="BT170" s="8"/>
      <c r="BU170" s="8"/>
      <c r="CC170" s="8"/>
      <c r="CD170" s="28"/>
      <c r="CE170" s="8"/>
      <c r="CF170" s="8"/>
      <c r="CG170" s="8"/>
      <c r="CH170" s="91" t="s">
        <v>56</v>
      </c>
      <c r="CI170" s="95" t="e">
        <f>VLOOKUP('実績用　（17コース）A3'!T170,$DS:$DW,4,FALSE)</f>
        <v>#N/A</v>
      </c>
      <c r="CJ170" s="95" t="e">
        <f>VLOOKUP('実績用　（17コース）A3'!W170,$DS:$DW,4,FALSE)</f>
        <v>#N/A</v>
      </c>
      <c r="CK170" s="95" t="e">
        <f>VLOOKUP('実績用　（17コース）A3'!Z170,$DS:$DW,4,FALSE)</f>
        <v>#N/A</v>
      </c>
      <c r="CL170" s="95" t="e">
        <f>VLOOKUP('実績用　（17コース）A3'!AC170,$DS:$DW,4,FALSE)</f>
        <v>#N/A</v>
      </c>
      <c r="CM170" s="95" t="e">
        <f>VLOOKUP('実績用　（17コース）A3'!AF170,$DS:$DW,4,FALSE)</f>
        <v>#N/A</v>
      </c>
      <c r="CO170" s="78"/>
      <c r="CP170" s="79" t="s">
        <v>53</v>
      </c>
      <c r="CQ170" s="80">
        <f>SUMIF(CI169:CM169,"新上五島町",CI170:CM170)*'実績用　（17コース）A3'!AL167</f>
        <v>0</v>
      </c>
      <c r="CR170" s="81">
        <f>SUMIF(CI169:CM169,"上五島",CI171:CM171)*'実績用　（17コース）A3'!AL169</f>
        <v>0</v>
      </c>
      <c r="CS170" s="96"/>
      <c r="CT170" s="83"/>
      <c r="CU170" s="97"/>
      <c r="CV170" s="84" t="s">
        <v>53</v>
      </c>
      <c r="CW170" s="85" t="str">
        <f>IF('実績用　（17コース）A3'!O170="","0",DB167/CU168)</f>
        <v>0</v>
      </c>
      <c r="CX170" s="86" t="str">
        <f>IF('実績用　（17コース）A3'!O170="","0",DB168/CU168)</f>
        <v>0</v>
      </c>
      <c r="CY170" s="87">
        <f>CW170*'実績用　（17コース）A3'!AL167</f>
        <v>0</v>
      </c>
      <c r="CZ170" s="88">
        <f>CX170*'実績用　（17コース）A3'!AL169</f>
        <v>0</v>
      </c>
      <c r="DA170" s="89">
        <f t="shared" si="60"/>
        <v>0</v>
      </c>
      <c r="DB170" s="93"/>
      <c r="DC170" s="98"/>
      <c r="DD170" s="90" t="s">
        <v>53</v>
      </c>
      <c r="DE170" s="85" t="str">
        <f>IF(('実績用　（17コース）A3'!P170)="","0",('実績用　（17コース）A3'!AL167+'実績用　（17コース）A3'!AL169)*'実績用　（17コース）A3'!P170*1000)</f>
        <v>0</v>
      </c>
      <c r="DF170" s="85">
        <f>COUNTA('実績用　（17コース）A3'!O170)*('実績用　（17コース）A3'!AL167+'実績用　（17コース）A3'!AL169)</f>
        <v>0</v>
      </c>
      <c r="DG170" s="85">
        <f>COUNTA('実績用　（17コース）A3'!Q170)*('実績用　（17コース）A3'!AL167+'実績用　（17コース）A3'!AL169)</f>
        <v>0</v>
      </c>
      <c r="DH170" s="85">
        <f>COUNTA('実績用　（17コース）A3'!R170)*('実績用　（17コース）A3'!AL167+'実績用　（17コース）A3'!AL169)</f>
        <v>0</v>
      </c>
      <c r="DI170" s="18"/>
      <c r="DJ170" s="546"/>
      <c r="DM170" s="4"/>
      <c r="DN170" s="550"/>
      <c r="DP170" s="28"/>
      <c r="DQ170" s="28"/>
      <c r="DR170" s="348"/>
      <c r="DV170" s="5"/>
      <c r="DW170" s="207"/>
      <c r="DX170" s="58"/>
      <c r="EA170" s="8"/>
      <c r="EB170" s="8"/>
      <c r="EC170" s="8"/>
    </row>
    <row r="171" spans="2:133" ht="16.5" customHeight="1">
      <c r="B171" s="1327"/>
      <c r="C171" s="1662"/>
      <c r="D171" s="1663"/>
      <c r="E171" s="835" t="s">
        <v>378</v>
      </c>
      <c r="F171" s="1693"/>
      <c r="G171" s="613"/>
      <c r="H171" s="613"/>
      <c r="I171" s="885" t="s">
        <v>379</v>
      </c>
      <c r="J171" s="613"/>
      <c r="K171" s="613"/>
      <c r="L171" s="650"/>
      <c r="M171" s="652" t="s">
        <v>61</v>
      </c>
      <c r="N171" s="1666"/>
      <c r="O171" s="482"/>
      <c r="P171" s="76"/>
      <c r="Q171" s="489"/>
      <c r="R171" s="486"/>
      <c r="S171" s="847"/>
      <c r="T171" s="604" t="str">
        <f>IF(T170="","",VLOOKUP(T170,$DS:$DV,2,FALSE))</f>
        <v/>
      </c>
      <c r="U171" s="605"/>
      <c r="V171" s="606"/>
      <c r="W171" s="604" t="str">
        <f>IF(W170="","",VLOOKUP(W170,$DS:$DV,2,FALSE))</f>
        <v/>
      </c>
      <c r="X171" s="605"/>
      <c r="Y171" s="606"/>
      <c r="Z171" s="604" t="str">
        <f>IF(Z170="","",VLOOKUP(Z170,$DS:$DV,2,FALSE))</f>
        <v/>
      </c>
      <c r="AA171" s="605"/>
      <c r="AB171" s="606"/>
      <c r="AC171" s="604" t="str">
        <f>IF(AC170="","",VLOOKUP(AC170,$DS:$DV,2,FALSE))</f>
        <v/>
      </c>
      <c r="AD171" s="605"/>
      <c r="AE171" s="606"/>
      <c r="AF171" s="604" t="str">
        <f>IF(AF170="","",VLOOKUP(AF170,'実績用　（17コース）A3'!$DS:$DV,2,FALSE))</f>
        <v/>
      </c>
      <c r="AG171" s="605"/>
      <c r="AH171" s="605"/>
      <c r="AI171" s="1497" t="s">
        <v>62</v>
      </c>
      <c r="AJ171" s="1372"/>
      <c r="AK171" s="1373"/>
      <c r="AL171" s="1646">
        <f>AL167+AL169</f>
        <v>0</v>
      </c>
      <c r="AM171" s="1647"/>
      <c r="AN171" s="1650">
        <f>AN167+AN169</f>
        <v>0</v>
      </c>
      <c r="AO171" s="1650"/>
      <c r="AP171" s="1651"/>
      <c r="AQ171" s="637"/>
      <c r="AR171" s="638"/>
      <c r="AS171" s="1394"/>
      <c r="AT171" s="1395"/>
      <c r="AU171" s="1620"/>
      <c r="AV171" s="1394"/>
      <c r="AW171" s="1395"/>
      <c r="AX171" s="1620"/>
      <c r="BB171" s="8"/>
      <c r="BC171" s="8"/>
      <c r="BD171" s="8"/>
      <c r="BE171" s="8"/>
      <c r="BF171" s="8"/>
      <c r="BG171" s="8"/>
      <c r="BH171" s="8"/>
      <c r="BI171" s="8"/>
      <c r="BJ171" s="8"/>
      <c r="BK171" s="8"/>
      <c r="BL171" s="8"/>
      <c r="BM171" s="8"/>
      <c r="BN171" s="8"/>
      <c r="BO171" s="8"/>
      <c r="BP171" s="8"/>
      <c r="BQ171" s="8"/>
      <c r="BR171" s="8"/>
      <c r="BS171" s="8"/>
      <c r="BT171" s="8"/>
      <c r="BU171" s="8"/>
      <c r="CC171" s="8"/>
      <c r="CD171" s="28"/>
      <c r="CE171" s="8"/>
      <c r="CF171" s="8"/>
      <c r="CG171" s="8"/>
      <c r="CH171" s="91" t="s">
        <v>64</v>
      </c>
      <c r="CI171" s="95" t="e">
        <f>CI170</f>
        <v>#N/A</v>
      </c>
      <c r="CJ171" s="95" t="e">
        <f t="shared" ref="CJ171:CM171" si="61">CJ170</f>
        <v>#N/A</v>
      </c>
      <c r="CK171" s="95" t="e">
        <f t="shared" si="61"/>
        <v>#N/A</v>
      </c>
      <c r="CL171" s="95" t="e">
        <f t="shared" si="61"/>
        <v>#N/A</v>
      </c>
      <c r="CM171" s="95" t="e">
        <f t="shared" si="61"/>
        <v>#N/A</v>
      </c>
      <c r="CO171" s="78"/>
      <c r="CP171" s="79" t="s">
        <v>61</v>
      </c>
      <c r="CQ171" s="80">
        <f>SUMIF(CI169:CM169,"小値賀町",CI170:CM170)*'実績用　（17コース）A3'!AL167</f>
        <v>0</v>
      </c>
      <c r="CR171" s="81">
        <f>SUMIF(CI169:CM169,"小値賀",CI171:CM171)*'実績用　（17コース）A3'!AL169</f>
        <v>0</v>
      </c>
      <c r="CS171" s="96"/>
      <c r="CT171" s="83"/>
      <c r="CU171" s="97"/>
      <c r="CV171" s="84" t="s">
        <v>61</v>
      </c>
      <c r="CW171" s="85" t="str">
        <f>IF('実績用　（17コース）A3'!O171="","0",DB167/CU168)</f>
        <v>0</v>
      </c>
      <c r="CX171" s="86" t="str">
        <f>IF('実績用　（17コース）A3'!O171="","0",DB168/CU168)</f>
        <v>0</v>
      </c>
      <c r="CY171" s="87">
        <f>CW171*'実績用　（17コース）A3'!AL167</f>
        <v>0</v>
      </c>
      <c r="CZ171" s="88">
        <f>CX171*'実績用　（17コース）A3'!AL169</f>
        <v>0</v>
      </c>
      <c r="DA171" s="89">
        <f t="shared" si="60"/>
        <v>0</v>
      </c>
      <c r="DB171" s="93"/>
      <c r="DC171" s="98"/>
      <c r="DD171" s="90" t="s">
        <v>61</v>
      </c>
      <c r="DE171" s="85" t="str">
        <f>IF(('実績用　（17コース）A3'!P171)="","0",('実績用　（17コース）A3'!AL167+'実績用　（17コース）A3'!AL169)*'実績用　（17コース）A3'!P171*1000)</f>
        <v>0</v>
      </c>
      <c r="DF171" s="85">
        <f>COUNTA('実績用　（17コース）A3'!O171)*('実績用　（17コース）A3'!AL167+'実績用　（17コース）A3'!AL169)</f>
        <v>0</v>
      </c>
      <c r="DG171" s="85">
        <f>COUNTA('実績用　（17コース）A3'!Q171)*('実績用　（17コース）A3'!AL167+'実績用　（17コース）A3'!AL169)</f>
        <v>0</v>
      </c>
      <c r="DH171" s="85">
        <f>COUNTA('実績用　（17コース）A3'!R171)*('実績用　（17コース）A3'!AL167+'実績用　（17コース）A3'!AL169)</f>
        <v>0</v>
      </c>
      <c r="DI171" s="18"/>
      <c r="DJ171" s="546"/>
      <c r="DM171" s="4"/>
      <c r="DN171" s="550"/>
      <c r="DP171" s="28"/>
      <c r="DQ171" s="28"/>
      <c r="DR171" s="348"/>
      <c r="DV171" s="5"/>
      <c r="DW171" s="207"/>
      <c r="DX171" s="58"/>
      <c r="EA171" s="8"/>
      <c r="EB171" s="8"/>
      <c r="EC171" s="8"/>
    </row>
    <row r="172" spans="2:133" ht="16.5" customHeight="1" thickBot="1">
      <c r="B172" s="1328"/>
      <c r="C172" s="1664"/>
      <c r="D172" s="1665"/>
      <c r="E172" s="838"/>
      <c r="F172" s="1694"/>
      <c r="G172" s="614"/>
      <c r="H172" s="614"/>
      <c r="I172" s="886"/>
      <c r="J172" s="614"/>
      <c r="K172" s="614"/>
      <c r="L172" s="651"/>
      <c r="M172" s="887" t="s">
        <v>68</v>
      </c>
      <c r="N172" s="1673"/>
      <c r="O172" s="483"/>
      <c r="P172" s="100"/>
      <c r="Q172" s="490"/>
      <c r="R172" s="491"/>
      <c r="S172" s="848"/>
      <c r="T172" s="718" t="str">
        <f>IF(T170="","",VLOOKUP(T170,$DS:$DV,4,FALSE))</f>
        <v/>
      </c>
      <c r="U172" s="719"/>
      <c r="V172" s="720"/>
      <c r="W172" s="718" t="str">
        <f>IF(W170="","",VLOOKUP(W170,$DS:$DV,4,FALSE))</f>
        <v/>
      </c>
      <c r="X172" s="719"/>
      <c r="Y172" s="720"/>
      <c r="Z172" s="718" t="str">
        <f>IF(Z170="","",VLOOKUP(Z170,$DS:$DV,4,FALSE))</f>
        <v/>
      </c>
      <c r="AA172" s="719"/>
      <c r="AB172" s="720"/>
      <c r="AC172" s="718" t="str">
        <f>IF(AC170="","",VLOOKUP(AC170,$DS:$DV,4,FALSE))</f>
        <v/>
      </c>
      <c r="AD172" s="719"/>
      <c r="AE172" s="720"/>
      <c r="AF172" s="718" t="str">
        <f>IF(AF170="","",VLOOKUP(AF170,'実績用　（17コース）A3'!$DS:$DV,4,FALSE))</f>
        <v/>
      </c>
      <c r="AG172" s="719"/>
      <c r="AH172" s="719"/>
      <c r="AI172" s="1643"/>
      <c r="AJ172" s="1644"/>
      <c r="AK172" s="1645"/>
      <c r="AL172" s="1648"/>
      <c r="AM172" s="1649"/>
      <c r="AN172" s="1652"/>
      <c r="AO172" s="1652"/>
      <c r="AP172" s="1653"/>
      <c r="AQ172" s="639"/>
      <c r="AR172" s="640"/>
      <c r="AS172" s="1617"/>
      <c r="AT172" s="1618"/>
      <c r="AU172" s="1619"/>
      <c r="AV172" s="1617"/>
      <c r="AW172" s="1618"/>
      <c r="AX172" s="1619"/>
      <c r="BB172" s="8"/>
      <c r="BC172" s="8"/>
      <c r="BD172" s="8"/>
      <c r="BE172" s="8"/>
      <c r="BF172" s="8"/>
      <c r="BG172" s="8"/>
      <c r="BH172" s="8"/>
      <c r="BI172" s="8"/>
      <c r="BJ172" s="8"/>
      <c r="BK172" s="8"/>
      <c r="BL172" s="8"/>
      <c r="BM172" s="8"/>
      <c r="BN172" s="8"/>
      <c r="BO172" s="8"/>
      <c r="BP172" s="8"/>
      <c r="BQ172" s="8"/>
      <c r="BR172" s="8"/>
      <c r="BS172" s="8"/>
      <c r="BT172" s="8"/>
      <c r="BU172" s="8"/>
      <c r="CC172" s="8"/>
      <c r="CD172" s="28"/>
      <c r="CE172" s="8"/>
      <c r="CF172" s="8"/>
      <c r="CG172" s="8"/>
      <c r="CO172" s="101"/>
      <c r="CP172" s="102" t="s">
        <v>68</v>
      </c>
      <c r="CQ172" s="103">
        <f>SUMIF(CI169:CM169,"宇久町",CI170:CM170)*'実績用　（17コース）A3'!AL167</f>
        <v>0</v>
      </c>
      <c r="CR172" s="104">
        <f>SUMIF(CI169:CM169,"宇久",CI171:CM171)*'実績用　（17コース）A3'!AL169</f>
        <v>0</v>
      </c>
      <c r="CS172" s="96"/>
      <c r="CT172" s="83"/>
      <c r="CU172" s="105"/>
      <c r="CV172" s="106" t="s">
        <v>68</v>
      </c>
      <c r="CW172" s="107" t="str">
        <f>IF('実績用　（17コース）A3'!O172="","0",DB167/CU168)</f>
        <v>0</v>
      </c>
      <c r="CX172" s="108" t="str">
        <f>IF('実績用　（17コース）A3'!O172="","0",DB168/CU168)</f>
        <v>0</v>
      </c>
      <c r="CY172" s="109">
        <f>CW172*'実績用　（17コース）A3'!AL167</f>
        <v>0</v>
      </c>
      <c r="CZ172" s="110">
        <f>CX172*'実績用　（17コース）A3'!AL169</f>
        <v>0</v>
      </c>
      <c r="DA172" s="111">
        <f t="shared" si="60"/>
        <v>0</v>
      </c>
      <c r="DB172" s="173"/>
      <c r="DD172" s="112" t="s">
        <v>68</v>
      </c>
      <c r="DE172" s="107" t="str">
        <f>IF(('実績用　（17コース）A3'!P172)="","0",('実績用　（17コース）A3'!AL167+'実績用　（17コース）A3'!AL169)*'実績用　（17コース）A3'!P172*1000)</f>
        <v>0</v>
      </c>
      <c r="DF172" s="107">
        <f>COUNTA('実績用　（17コース）A3'!O172)*('実績用　（17コース）A3'!AL167+'実績用　（17コース）A3'!AL169)</f>
        <v>0</v>
      </c>
      <c r="DG172" s="107">
        <f>COUNTA('実績用　（17コース）A3'!Q172)*('実績用　（17コース）A3'!AL167+'実績用　（17コース）A3'!AL169)</f>
        <v>0</v>
      </c>
      <c r="DH172" s="107">
        <f>COUNTA('実績用　（17コース）A3'!R172)*('実績用　（17コース）A3'!AL167+'実績用　（17コース）A3'!AL169)</f>
        <v>0</v>
      </c>
      <c r="DI172" s="18"/>
      <c r="DJ172" s="546"/>
      <c r="DM172" s="4"/>
      <c r="DN172" s="550"/>
      <c r="DP172" s="28"/>
      <c r="DQ172" s="28"/>
      <c r="DR172" s="348"/>
      <c r="DV172" s="5"/>
      <c r="DW172" s="207"/>
      <c r="DX172" s="58"/>
      <c r="EA172" s="8"/>
      <c r="EB172" s="8"/>
      <c r="EC172" s="8"/>
    </row>
    <row r="173" spans="2:133" ht="16.5" customHeight="1" thickTop="1" thickBot="1">
      <c r="B173" s="1327">
        <v>7</v>
      </c>
      <c r="C173" s="1334"/>
      <c r="D173" s="1336"/>
      <c r="E173" s="1614" t="s">
        <v>381</v>
      </c>
      <c r="F173" s="1615"/>
      <c r="G173" s="1615"/>
      <c r="H173" s="1695"/>
      <c r="I173" s="1695"/>
      <c r="J173" s="1695"/>
      <c r="K173" s="1695"/>
      <c r="L173" s="1696"/>
      <c r="M173" s="708" t="s">
        <v>113</v>
      </c>
      <c r="N173" s="1616"/>
      <c r="O173" s="481"/>
      <c r="P173" s="56"/>
      <c r="Q173" s="485"/>
      <c r="R173" s="487"/>
      <c r="S173" s="712" t="s">
        <v>34</v>
      </c>
      <c r="T173" s="57"/>
      <c r="U173" s="872" t="str">
        <f>IF(T173="","",VLOOKUP(T173,$DO:$DR,3,FALSE))</f>
        <v/>
      </c>
      <c r="V173" s="873"/>
      <c r="W173" s="57"/>
      <c r="X173" s="872" t="str">
        <f>IF(W173="","",VLOOKUP(W173,$DO:$DR,3,FALSE))</f>
        <v/>
      </c>
      <c r="Y173" s="873"/>
      <c r="Z173" s="57"/>
      <c r="AA173" s="872" t="str">
        <f>IF(Z173="","",VLOOKUP(Z173,$DO:$DR,3,FALSE))</f>
        <v/>
      </c>
      <c r="AB173" s="873"/>
      <c r="AC173" s="57"/>
      <c r="AD173" s="872" t="str">
        <f>IF(AC173="","",VLOOKUP(AC173,$DO:$DR,3,FALSE))</f>
        <v/>
      </c>
      <c r="AE173" s="873"/>
      <c r="AF173" s="57"/>
      <c r="AG173" s="872" t="str">
        <f>IF(AF173="","",VLOOKUP(AF173,$DO:$DR,3,FALSE))</f>
        <v/>
      </c>
      <c r="AH173" s="1613"/>
      <c r="AI173" s="1675" t="s">
        <v>179</v>
      </c>
      <c r="AJ173" s="631">
        <f>DB173+CS173</f>
        <v>0</v>
      </c>
      <c r="AK173" s="631"/>
      <c r="AL173" s="1676"/>
      <c r="AM173" s="1677"/>
      <c r="AN173" s="1650">
        <f>(AJ173*AL173)</f>
        <v>0</v>
      </c>
      <c r="AO173" s="1650"/>
      <c r="AP173" s="1680"/>
      <c r="AQ173" s="635">
        <f>SUM(P173:P178)*AL177</f>
        <v>0</v>
      </c>
      <c r="AR173" s="636"/>
      <c r="AS173" s="965"/>
      <c r="AT173" s="966"/>
      <c r="AU173" s="1683"/>
      <c r="AV173" s="965"/>
      <c r="AW173" s="966"/>
      <c r="AX173" s="967"/>
      <c r="BB173" s="8"/>
      <c r="BC173" s="8"/>
      <c r="BD173" s="8"/>
      <c r="BE173" s="8"/>
      <c r="BF173" s="8"/>
      <c r="BG173" s="8"/>
      <c r="BH173" s="8"/>
      <c r="BI173" s="8"/>
      <c r="BJ173" s="8"/>
      <c r="BK173" s="8"/>
      <c r="BL173" s="8"/>
      <c r="BM173" s="8"/>
      <c r="BN173" s="8"/>
      <c r="BO173" s="8"/>
      <c r="BP173" s="8"/>
      <c r="BQ173" s="8"/>
      <c r="BR173" s="8"/>
      <c r="BS173" s="8"/>
      <c r="BT173" s="8"/>
      <c r="BU173" s="8"/>
      <c r="CC173" s="8"/>
      <c r="CD173" s="28"/>
      <c r="CE173" s="8"/>
      <c r="CF173" s="8"/>
      <c r="CG173" s="8"/>
      <c r="CI173" s="61" t="s">
        <v>38</v>
      </c>
      <c r="CO173" s="381">
        <v>7</v>
      </c>
      <c r="CP173" s="63" t="s">
        <v>110</v>
      </c>
      <c r="CQ173" s="64">
        <f>SUMIF(CI175:CM175,"対馬市",CI176:CM176)*'実績用　（17コース）A3'!AL173</f>
        <v>0</v>
      </c>
      <c r="CR173" s="65">
        <f>SUMIF(CI175:CM175,"対馬市",CI177:CM177)*'実績用　（17コース）A3'!AL175</f>
        <v>0</v>
      </c>
      <c r="CS173" s="66">
        <f>SUM('実績用　（17コース）A3'!T178:AH178)</f>
        <v>0</v>
      </c>
      <c r="CT173" s="14"/>
      <c r="CU173" s="67" t="s">
        <v>11</v>
      </c>
      <c r="CV173" s="68" t="s">
        <v>110</v>
      </c>
      <c r="CW173" s="69" t="str">
        <f>IF('実績用　（17コース）A3'!O173="","0",DB173/CU174)</f>
        <v>0</v>
      </c>
      <c r="CX173" s="70" t="str">
        <f>IF('実績用　（17コース）A3'!O173="","0",DB174/CU174)</f>
        <v>0</v>
      </c>
      <c r="CY173" s="71">
        <f>CW173*'実績用　（17コース）A3'!AL173</f>
        <v>0</v>
      </c>
      <c r="CZ173" s="72">
        <f>CX173*'実績用　（17コース）A3'!AL175</f>
        <v>0</v>
      </c>
      <c r="DA173" s="73">
        <f>CY173+CZ173</f>
        <v>0</v>
      </c>
      <c r="DB173" s="66">
        <f>SUM('実績用　（17コース）A3'!T175:AH175)</f>
        <v>0</v>
      </c>
      <c r="DD173" s="74" t="s">
        <v>110</v>
      </c>
      <c r="DE173" s="69" t="str">
        <f>IF(('実績用　（17コース）A3'!P173)="","0",('実績用　（17コース）A3'!AL173+'実績用　（17コース）A3'!AL175)*'実績用　（17コース）A3'!P173*1000)</f>
        <v>0</v>
      </c>
      <c r="DF173" s="69">
        <f>COUNTA('実績用　（17コース）A3'!O173)*('実績用　（17コース）A3'!AL173+'実績用　（17コース）A3'!AL175)</f>
        <v>0</v>
      </c>
      <c r="DG173" s="69">
        <f>COUNTA('実績用　（17コース）A3'!Q173)*('実績用　（17コース）A3'!AL173+'実績用　（17コース）A3'!AL175)</f>
        <v>0</v>
      </c>
      <c r="DH173" s="69">
        <f>COUNTA('実績用　（17コース）A3'!R173)*('実績用　（17コース）A3'!AL173+'実績用　（17コース）A3'!AL175)</f>
        <v>0</v>
      </c>
      <c r="DI173" s="18"/>
      <c r="DJ173" s="546"/>
      <c r="DM173" s="4"/>
      <c r="DN173" s="43"/>
      <c r="DP173" s="28"/>
      <c r="DQ173" s="28"/>
      <c r="DR173" s="348"/>
      <c r="DV173" s="5"/>
      <c r="DW173" s="5"/>
      <c r="DX173" s="58"/>
    </row>
    <row r="174" spans="2:133" ht="16.5" customHeight="1">
      <c r="B174" s="1327"/>
      <c r="C174" s="1335"/>
      <c r="D174" s="1337"/>
      <c r="E174" s="1689"/>
      <c r="F174" s="1690"/>
      <c r="G174" s="1690"/>
      <c r="H174" s="1690"/>
      <c r="I174" s="1690"/>
      <c r="J174" s="1690"/>
      <c r="K174" s="1690"/>
      <c r="L174" s="1691"/>
      <c r="M174" s="652" t="s">
        <v>112</v>
      </c>
      <c r="N174" s="1666"/>
      <c r="O174" s="482"/>
      <c r="P174" s="76"/>
      <c r="Q174" s="473"/>
      <c r="R174" s="488"/>
      <c r="S174" s="713"/>
      <c r="T174" s="819" t="str">
        <f>IF(T173="","",VLOOKUP(T173,$DO:$DR,2,FALSE))</f>
        <v/>
      </c>
      <c r="U174" s="820"/>
      <c r="V174" s="821"/>
      <c r="W174" s="819" t="str">
        <f>IF(W173="","",VLOOKUP(W173,$DO:$DR,2,FALSE))</f>
        <v/>
      </c>
      <c r="X174" s="820"/>
      <c r="Y174" s="821"/>
      <c r="Z174" s="819" t="str">
        <f>IF(Z173="","",VLOOKUP(Z173,$DO:$DR,2,FALSE))</f>
        <v/>
      </c>
      <c r="AA174" s="820"/>
      <c r="AB174" s="821"/>
      <c r="AC174" s="819" t="str">
        <f>IF(AC173="","",VLOOKUP(AC173,$DO:$DR,2,FALSE))</f>
        <v/>
      </c>
      <c r="AD174" s="820"/>
      <c r="AE174" s="821"/>
      <c r="AF174" s="819" t="str">
        <f>IF(AF173="","",VLOOKUP(AF173,$DO:$DR,2,FALSE))</f>
        <v/>
      </c>
      <c r="AG174" s="820"/>
      <c r="AH174" s="820"/>
      <c r="AI174" s="1671"/>
      <c r="AJ174" s="645"/>
      <c r="AK174" s="645"/>
      <c r="AL174" s="1678"/>
      <c r="AM174" s="1679"/>
      <c r="AN174" s="1681"/>
      <c r="AO174" s="1681"/>
      <c r="AP174" s="1682"/>
      <c r="AQ174" s="637"/>
      <c r="AR174" s="638"/>
      <c r="AS174" s="1394"/>
      <c r="AT174" s="1395"/>
      <c r="AU174" s="1620"/>
      <c r="AV174" s="1394"/>
      <c r="AW174" s="1395"/>
      <c r="AX174" s="1620"/>
      <c r="BB174" s="8"/>
      <c r="BC174" s="8"/>
      <c r="BD174" s="8"/>
      <c r="BE174" s="8"/>
      <c r="BF174" s="8"/>
      <c r="BG174" s="8"/>
      <c r="BH174" s="8"/>
      <c r="BI174" s="8"/>
      <c r="BJ174" s="8"/>
      <c r="BK174" s="8"/>
      <c r="BL174" s="8"/>
      <c r="BM174" s="8"/>
      <c r="BN174" s="8"/>
      <c r="BO174" s="8"/>
      <c r="BP174" s="8"/>
      <c r="BQ174" s="8"/>
      <c r="BR174" s="8"/>
      <c r="BS174" s="8"/>
      <c r="BT174" s="8"/>
      <c r="BU174" s="8"/>
      <c r="CC174" s="8"/>
      <c r="CD174" s="28"/>
      <c r="CE174" s="8"/>
      <c r="CF174" s="8"/>
      <c r="CG174" s="8"/>
      <c r="CO174" s="78"/>
      <c r="CP174" s="79" t="s">
        <v>111</v>
      </c>
      <c r="CQ174" s="80">
        <f>SUMIF(CI175:CM175,"壱岐市",CI176:CM176)*'実績用　（17コース）A3'!AL173</f>
        <v>0</v>
      </c>
      <c r="CR174" s="81">
        <f>SUMIF(CI175:CM175,"壱岐市",CI177:CM177)*'実績用　（17コース）A3'!AL175</f>
        <v>0</v>
      </c>
      <c r="CS174" s="82">
        <f>CS173</f>
        <v>0</v>
      </c>
      <c r="CT174" s="83"/>
      <c r="CU174" s="360">
        <f>COUNTA('実績用　（17コース）A3'!O173:O178)</f>
        <v>0</v>
      </c>
      <c r="CV174" s="84" t="s">
        <v>111</v>
      </c>
      <c r="CW174" s="85" t="str">
        <f>IF('実績用　（17コース）A3'!O174="","0",DB173/CU174)</f>
        <v>0</v>
      </c>
      <c r="CX174" s="86" t="str">
        <f>IF('実績用　（17コース）A3'!O174="","0",DB174/CU174)</f>
        <v>0</v>
      </c>
      <c r="CY174" s="87">
        <f>CW174*'実績用　（17コース）A3'!AL173</f>
        <v>0</v>
      </c>
      <c r="CZ174" s="88">
        <f>CX174*'実績用　（17コース）A3'!AL175</f>
        <v>0</v>
      </c>
      <c r="DA174" s="89">
        <f t="shared" ref="DA174:DA178" si="62">CY174+CZ174</f>
        <v>0</v>
      </c>
      <c r="DB174" s="82">
        <f>CO252</f>
        <v>0</v>
      </c>
      <c r="DD174" s="90" t="s">
        <v>111</v>
      </c>
      <c r="DE174" s="85" t="str">
        <f>IF(('実績用　（17コース）A3'!P174)="","0",('実績用　（17コース）A3'!AL173+'実績用　（17コース）A3'!AL175)*'実績用　（17コース）A3'!P174*1000)</f>
        <v>0</v>
      </c>
      <c r="DF174" s="85">
        <f>COUNTA('実績用　（17コース）A3'!O174)*('実績用　（17コース）A3'!AL173+'実績用　（17コース）A3'!AL175)</f>
        <v>0</v>
      </c>
      <c r="DG174" s="85">
        <f>COUNTA('実績用　（17コース）A3'!Q174)*('実績用　（17コース）A3'!AL173+'実績用　（17コース）A3'!AL175)</f>
        <v>0</v>
      </c>
      <c r="DH174" s="85">
        <f>COUNTA('実績用　（17コース）A3'!R174)*('実績用　（17コース）A3'!AL173+'実績用　（17コース）A3'!AL175)</f>
        <v>0</v>
      </c>
      <c r="DI174" s="18"/>
      <c r="DJ174" s="546"/>
      <c r="DM174" s="4"/>
      <c r="DN174" s="43"/>
      <c r="DP174" s="28"/>
      <c r="DQ174" s="28"/>
      <c r="DR174" s="348"/>
      <c r="DV174" s="5"/>
      <c r="DW174" s="5"/>
      <c r="DX174" s="58"/>
      <c r="EA174" s="8"/>
      <c r="EB174" s="8"/>
      <c r="EC174" s="8"/>
    </row>
    <row r="175" spans="2:133" ht="16.5" customHeight="1">
      <c r="B175" s="1327"/>
      <c r="C175" s="1668" t="s">
        <v>508</v>
      </c>
      <c r="D175" s="1669"/>
      <c r="E175" s="1689"/>
      <c r="F175" s="1690"/>
      <c r="G175" s="1690"/>
      <c r="H175" s="1690"/>
      <c r="I175" s="1690"/>
      <c r="J175" s="1690"/>
      <c r="K175" s="1690"/>
      <c r="L175" s="1691"/>
      <c r="M175" s="652" t="s">
        <v>45</v>
      </c>
      <c r="N175" s="1666"/>
      <c r="O175" s="482"/>
      <c r="P175" s="76"/>
      <c r="Q175" s="473"/>
      <c r="R175" s="486"/>
      <c r="S175" s="713"/>
      <c r="T175" s="853" t="str">
        <f>IF(T173="","",VLOOKUP(T173,$DO:$DR,4,FALSE))</f>
        <v/>
      </c>
      <c r="U175" s="854"/>
      <c r="V175" s="855"/>
      <c r="W175" s="853" t="str">
        <f>IF(W173="","",VLOOKUP(W173,$DO:$DR,4,FALSE))</f>
        <v/>
      </c>
      <c r="X175" s="854"/>
      <c r="Y175" s="855"/>
      <c r="Z175" s="853" t="str">
        <f>IF(Z173="","",VLOOKUP(Z173,$DO:$DR,4,FALSE))</f>
        <v/>
      </c>
      <c r="AA175" s="854"/>
      <c r="AB175" s="855"/>
      <c r="AC175" s="853" t="str">
        <f>IF(AC173="","",VLOOKUP(AC173,$DO:$DR,4,FALSE))</f>
        <v/>
      </c>
      <c r="AD175" s="854"/>
      <c r="AE175" s="855"/>
      <c r="AF175" s="853" t="str">
        <f>IF(AF173="","",VLOOKUP(AF173,$DO:$DR,4,FALSE))</f>
        <v/>
      </c>
      <c r="AG175" s="854"/>
      <c r="AH175" s="855"/>
      <c r="AI175" s="1670" t="s">
        <v>284</v>
      </c>
      <c r="AJ175" s="1672">
        <f>CS174+DB174</f>
        <v>0</v>
      </c>
      <c r="AK175" s="1672"/>
      <c r="AL175" s="1684"/>
      <c r="AM175" s="1685"/>
      <c r="AN175" s="1681">
        <f>(AJ175*AL175)</f>
        <v>0</v>
      </c>
      <c r="AO175" s="1681"/>
      <c r="AP175" s="1682"/>
      <c r="AQ175" s="637"/>
      <c r="AR175" s="638"/>
      <c r="AS175" s="1617"/>
      <c r="AT175" s="1618"/>
      <c r="AU175" s="1619"/>
      <c r="AV175" s="1617"/>
      <c r="AW175" s="1618"/>
      <c r="AX175" s="1619"/>
      <c r="BB175" s="8"/>
      <c r="BC175" s="8"/>
      <c r="BD175" s="8"/>
      <c r="BE175" s="8"/>
      <c r="BF175" s="8"/>
      <c r="BG175" s="8"/>
      <c r="BH175" s="8"/>
      <c r="BI175" s="8"/>
      <c r="BJ175" s="8"/>
      <c r="BK175" s="8"/>
      <c r="BL175" s="8"/>
      <c r="BM175" s="8"/>
      <c r="BN175" s="8"/>
      <c r="BO175" s="8"/>
      <c r="BP175" s="8"/>
      <c r="BQ175" s="8"/>
      <c r="BR175" s="8"/>
      <c r="BS175" s="8"/>
      <c r="BT175" s="8"/>
      <c r="BU175" s="8"/>
      <c r="CC175" s="8"/>
      <c r="CD175" s="28"/>
      <c r="CE175" s="8"/>
      <c r="CF175" s="8"/>
      <c r="CG175" s="8"/>
      <c r="CH175" s="91" t="s">
        <v>48</v>
      </c>
      <c r="CI175" s="92" t="e">
        <f>VLOOKUP('実績用　（17コース）A3'!T176,$DS:$DW,5,FALSE)</f>
        <v>#N/A</v>
      </c>
      <c r="CJ175" s="92" t="e">
        <f>VLOOKUP('実績用　（17コース）A3'!W176,$DS:$DW,5,FALSE)</f>
        <v>#N/A</v>
      </c>
      <c r="CK175" s="92" t="e">
        <f>VLOOKUP('実績用　（17コース）A3'!Z176,$DS:$DW,5,FALSE)</f>
        <v>#N/A</v>
      </c>
      <c r="CL175" s="92" t="e">
        <f>VLOOKUP('実績用　（17コース）A3'!AC176,$DS:$DW,5,FALSE)</f>
        <v>#N/A</v>
      </c>
      <c r="CM175" s="92" t="e">
        <f>VLOOKUP('実績用　（17コース）A3'!AF176,$DS:$DW,5,FALSE)</f>
        <v>#N/A</v>
      </c>
      <c r="CO175" s="78"/>
      <c r="CP175" s="79" t="s">
        <v>45</v>
      </c>
      <c r="CQ175" s="80">
        <f>SUMIF(CI175:CM175,"五島市",CI176:CM176)*'実績用　（17コース）A3'!AL173</f>
        <v>0</v>
      </c>
      <c r="CR175" s="81">
        <f>SUMIF(CI175:CM175,"五島市",CI177:CM177)*'実績用　（17コース）A3'!AL175</f>
        <v>0</v>
      </c>
      <c r="CS175" s="36"/>
      <c r="CT175" s="83"/>
      <c r="CU175" s="361"/>
      <c r="CV175" s="84" t="s">
        <v>45</v>
      </c>
      <c r="CW175" s="85" t="str">
        <f>IF('実績用　（17コース）A3'!O175="","0",DB173/CU174)</f>
        <v>0</v>
      </c>
      <c r="CX175" s="86" t="str">
        <f>IF('実績用　（17コース）A3'!O175="","0",DB174/CU174)</f>
        <v>0</v>
      </c>
      <c r="CY175" s="87">
        <f>CW175*'実績用　（17コース）A3'!AL173</f>
        <v>0</v>
      </c>
      <c r="CZ175" s="88">
        <f>CX175*'実績用　（17コース）A3'!AL175</f>
        <v>0</v>
      </c>
      <c r="DA175" s="89">
        <f t="shared" si="62"/>
        <v>0</v>
      </c>
      <c r="DB175" s="93"/>
      <c r="DD175" s="90" t="s">
        <v>45</v>
      </c>
      <c r="DE175" s="85" t="str">
        <f>IF(('実績用　（17コース）A3'!P175)="","0",('実績用　（17コース）A3'!AL173+'実績用　（17コース）A3'!AL175)*'実績用　（17コース）A3'!P175*1000)</f>
        <v>0</v>
      </c>
      <c r="DF175" s="85">
        <f>COUNTA('実績用　（17コース）A3'!O175)*('実績用　（17コース）A3'!AL173+'実績用　（17コース）A3'!AL175)</f>
        <v>0</v>
      </c>
      <c r="DG175" s="85">
        <f>COUNTA('実績用　（17コース）A3'!Q175)*('実績用　（17コース）A3'!AL173+'実績用　（17コース）A3'!AL175)</f>
        <v>0</v>
      </c>
      <c r="DH175" s="85">
        <f>COUNTA('実績用　（17コース）A3'!R175)*('実績用　（17コース）A3'!AL173+'実績用　（17コース）A3'!AL175)</f>
        <v>0</v>
      </c>
      <c r="DI175" s="18"/>
      <c r="DJ175" s="546"/>
      <c r="DM175" s="4"/>
      <c r="DN175" s="43"/>
      <c r="DP175" s="28"/>
      <c r="DQ175" s="28"/>
      <c r="DR175" s="348"/>
      <c r="DV175" s="5"/>
      <c r="DW175" s="5"/>
      <c r="DX175" s="58"/>
      <c r="EA175" s="8"/>
      <c r="EB175" s="8"/>
      <c r="EC175" s="8"/>
    </row>
    <row r="176" spans="2:133" ht="16.5" customHeight="1" thickBot="1">
      <c r="B176" s="1327"/>
      <c r="C176" s="1660"/>
      <c r="D176" s="1661"/>
      <c r="E176" s="1614"/>
      <c r="F176" s="1615"/>
      <c r="G176" s="1615"/>
      <c r="H176" s="1615"/>
      <c r="I176" s="1615"/>
      <c r="J176" s="1615"/>
      <c r="K176" s="1615"/>
      <c r="L176" s="1692"/>
      <c r="M176" s="652" t="s">
        <v>53</v>
      </c>
      <c r="N176" s="1666"/>
      <c r="O176" s="482"/>
      <c r="P176" s="76"/>
      <c r="Q176" s="473"/>
      <c r="R176" s="486"/>
      <c r="S176" s="846" t="s">
        <v>54</v>
      </c>
      <c r="T176" s="94"/>
      <c r="U176" s="849" t="str">
        <f>IF(T176="","",VLOOKUP(T176,$DS:$DV,3,FALSE))</f>
        <v/>
      </c>
      <c r="V176" s="895"/>
      <c r="W176" s="94"/>
      <c r="X176" s="849" t="str">
        <f>IF(W176="","",VLOOKUP(W176,$DS:$DV,3,FALSE))</f>
        <v/>
      </c>
      <c r="Y176" s="895"/>
      <c r="Z176" s="94"/>
      <c r="AA176" s="849" t="str">
        <f>IF(Z176="","",VLOOKUP(Z176,$DS:$DV,3,FALSE))</f>
        <v/>
      </c>
      <c r="AB176" s="895"/>
      <c r="AC176" s="94"/>
      <c r="AD176" s="849" t="str">
        <f>IF(AC176="","",VLOOKUP(AC176,$DS:$DV,3,FALSE))</f>
        <v/>
      </c>
      <c r="AE176" s="895"/>
      <c r="AF176" s="94"/>
      <c r="AG176" s="849" t="str">
        <f>IF(AF176="","",VLOOKUP(AF176,'実績用　（17コース）A3'!$DS:$DV,3,FALSE))</f>
        <v/>
      </c>
      <c r="AH176" s="1667"/>
      <c r="AI176" s="1671"/>
      <c r="AJ176" s="645"/>
      <c r="AK176" s="645"/>
      <c r="AL176" s="1678"/>
      <c r="AM176" s="1679"/>
      <c r="AN176" s="1686"/>
      <c r="AO176" s="1686"/>
      <c r="AP176" s="1687"/>
      <c r="AQ176" s="637"/>
      <c r="AR176" s="638"/>
      <c r="AS176" s="1392"/>
      <c r="AT176" s="1393"/>
      <c r="AU176" s="1688"/>
      <c r="AV176" s="1392"/>
      <c r="AW176" s="1393"/>
      <c r="AX176" s="1674"/>
      <c r="BB176" s="8"/>
      <c r="BC176" s="8"/>
      <c r="BD176" s="8"/>
      <c r="BE176" s="8"/>
      <c r="BF176" s="8"/>
      <c r="BG176" s="8"/>
      <c r="BH176" s="8"/>
      <c r="BI176" s="8"/>
      <c r="BJ176" s="8"/>
      <c r="BK176" s="8"/>
      <c r="BL176" s="8"/>
      <c r="BM176" s="8"/>
      <c r="BN176" s="8"/>
      <c r="BO176" s="8"/>
      <c r="BP176" s="8"/>
      <c r="BQ176" s="8"/>
      <c r="BR176" s="8"/>
      <c r="BS176" s="8"/>
      <c r="BT176" s="8"/>
      <c r="BU176" s="8"/>
      <c r="CC176" s="8"/>
      <c r="CD176" s="28"/>
      <c r="CE176" s="8"/>
      <c r="CF176" s="8"/>
      <c r="CG176" s="8"/>
      <c r="CH176" s="91" t="s">
        <v>56</v>
      </c>
      <c r="CI176" s="95" t="e">
        <f>VLOOKUP('実績用　（17コース）A3'!T176,$DS:$DW,4,FALSE)</f>
        <v>#N/A</v>
      </c>
      <c r="CJ176" s="95" t="e">
        <f>VLOOKUP('実績用　（17コース）A3'!W176,$DS:$DW,4,FALSE)</f>
        <v>#N/A</v>
      </c>
      <c r="CK176" s="95" t="e">
        <f>VLOOKUP('実績用　（17コース）A3'!Z176,$DS:$DW,4,FALSE)</f>
        <v>#N/A</v>
      </c>
      <c r="CL176" s="95" t="e">
        <f>VLOOKUP('実績用　（17コース）A3'!AC176,$DS:$DW,4,FALSE)</f>
        <v>#N/A</v>
      </c>
      <c r="CM176" s="95" t="e">
        <f>VLOOKUP('実績用　（17コース）A3'!AF176,$DS:$DW,4,FALSE)</f>
        <v>#N/A</v>
      </c>
      <c r="CO176" s="78"/>
      <c r="CP176" s="79" t="s">
        <v>53</v>
      </c>
      <c r="CQ176" s="80">
        <f>SUMIF(CI175:CM175,"新上五島町",CI176:CM176)*'実績用　（17コース）A3'!AL173</f>
        <v>0</v>
      </c>
      <c r="CR176" s="81">
        <f>SUMIF(CI175:CM175,"上五島",CI177:CM177)*'実績用　（17コース）A3'!AL175</f>
        <v>0</v>
      </c>
      <c r="CS176" s="96"/>
      <c r="CT176" s="83"/>
      <c r="CU176" s="97"/>
      <c r="CV176" s="84" t="s">
        <v>53</v>
      </c>
      <c r="CW176" s="85" t="str">
        <f>IF('実績用　（17コース）A3'!O176="","0",DB173/CU174)</f>
        <v>0</v>
      </c>
      <c r="CX176" s="86" t="str">
        <f>IF('実績用　（17コース）A3'!O176="","0",DB174/CU174)</f>
        <v>0</v>
      </c>
      <c r="CY176" s="87">
        <f>CW176*'実績用　（17コース）A3'!AL173</f>
        <v>0</v>
      </c>
      <c r="CZ176" s="88">
        <f>CX176*'実績用　（17コース）A3'!AL175</f>
        <v>0</v>
      </c>
      <c r="DA176" s="89">
        <f t="shared" si="62"/>
        <v>0</v>
      </c>
      <c r="DB176" s="93"/>
      <c r="DC176" s="98"/>
      <c r="DD176" s="90" t="s">
        <v>53</v>
      </c>
      <c r="DE176" s="85" t="str">
        <f>IF(('実績用　（17コース）A3'!P176)="","0",('実績用　（17コース）A3'!AL173+'実績用　（17コース）A3'!AL175)*'実績用　（17コース）A3'!P176*1000)</f>
        <v>0</v>
      </c>
      <c r="DF176" s="85">
        <f>COUNTA('実績用　（17コース）A3'!O176)*('実績用　（17コース）A3'!AL173+'実績用　（17コース）A3'!AL175)</f>
        <v>0</v>
      </c>
      <c r="DG176" s="85">
        <f>COUNTA('実績用　（17コース）A3'!Q176)*('実績用　（17コース）A3'!AL173+'実績用　（17コース）A3'!AL175)</f>
        <v>0</v>
      </c>
      <c r="DH176" s="85">
        <f>COUNTA('実績用　（17コース）A3'!R176)*('実績用　（17コース）A3'!AL173+'実績用　（17コース）A3'!AL175)</f>
        <v>0</v>
      </c>
      <c r="DI176" s="18"/>
      <c r="DJ176" s="546"/>
      <c r="DM176" s="4"/>
      <c r="DN176" s="43"/>
      <c r="DP176" s="28"/>
      <c r="DQ176" s="28"/>
      <c r="DR176" s="348"/>
      <c r="DV176" s="5"/>
      <c r="DW176" s="5"/>
      <c r="DX176" s="58"/>
      <c r="EA176" s="8"/>
      <c r="EB176" s="8"/>
      <c r="EC176" s="8"/>
    </row>
    <row r="177" spans="2:133" ht="16.5" customHeight="1">
      <c r="B177" s="1327"/>
      <c r="C177" s="1662"/>
      <c r="D177" s="1663"/>
      <c r="E177" s="835" t="s">
        <v>378</v>
      </c>
      <c r="F177" s="1693"/>
      <c r="G177" s="613"/>
      <c r="H177" s="613"/>
      <c r="I177" s="885" t="s">
        <v>379</v>
      </c>
      <c r="J177" s="613"/>
      <c r="K177" s="613"/>
      <c r="L177" s="650"/>
      <c r="M177" s="652" t="s">
        <v>61</v>
      </c>
      <c r="N177" s="1666"/>
      <c r="O177" s="482"/>
      <c r="P177" s="76"/>
      <c r="Q177" s="489"/>
      <c r="R177" s="486"/>
      <c r="S177" s="847"/>
      <c r="T177" s="604" t="str">
        <f>IF(T176="","",VLOOKUP(T176,$DS:$DV,2,FALSE))</f>
        <v/>
      </c>
      <c r="U177" s="605"/>
      <c r="V177" s="606"/>
      <c r="W177" s="604" t="str">
        <f>IF(W176="","",VLOOKUP(W176,$DS:$DV,2,FALSE))</f>
        <v/>
      </c>
      <c r="X177" s="605"/>
      <c r="Y177" s="606"/>
      <c r="Z177" s="604" t="str">
        <f>IF(Z176="","",VLOOKUP(Z176,$DS:$DV,2,FALSE))</f>
        <v/>
      </c>
      <c r="AA177" s="605"/>
      <c r="AB177" s="606"/>
      <c r="AC177" s="604" t="str">
        <f>IF(AC176="","",VLOOKUP(AC176,$DS:$DV,2,FALSE))</f>
        <v/>
      </c>
      <c r="AD177" s="605"/>
      <c r="AE177" s="606"/>
      <c r="AF177" s="604" t="str">
        <f>IF(AF176="","",VLOOKUP(AF176,'実績用　（17コース）A3'!$DS:$DV,2,FALSE))</f>
        <v/>
      </c>
      <c r="AG177" s="605"/>
      <c r="AH177" s="605"/>
      <c r="AI177" s="1497" t="s">
        <v>62</v>
      </c>
      <c r="AJ177" s="1372"/>
      <c r="AK177" s="1373"/>
      <c r="AL177" s="1646">
        <f>AL173+AL175</f>
        <v>0</v>
      </c>
      <c r="AM177" s="1647"/>
      <c r="AN177" s="1650">
        <f>AN173+AN175</f>
        <v>0</v>
      </c>
      <c r="AO177" s="1650"/>
      <c r="AP177" s="1651"/>
      <c r="AQ177" s="637"/>
      <c r="AR177" s="638"/>
      <c r="AS177" s="1394"/>
      <c r="AT177" s="1395"/>
      <c r="AU177" s="1620"/>
      <c r="AV177" s="1394"/>
      <c r="AW177" s="1395"/>
      <c r="AX177" s="1620"/>
      <c r="BB177" s="8"/>
      <c r="BC177" s="8"/>
      <c r="BD177" s="8"/>
      <c r="BE177" s="8"/>
      <c r="BF177" s="8"/>
      <c r="BG177" s="8"/>
      <c r="BH177" s="8"/>
      <c r="BI177" s="8"/>
      <c r="BJ177" s="8"/>
      <c r="BK177" s="8"/>
      <c r="BL177" s="8"/>
      <c r="BM177" s="8"/>
      <c r="BN177" s="8"/>
      <c r="BO177" s="8"/>
      <c r="BP177" s="8"/>
      <c r="BQ177" s="8"/>
      <c r="BR177" s="8"/>
      <c r="BS177" s="8"/>
      <c r="BT177" s="8"/>
      <c r="BU177" s="8"/>
      <c r="CC177" s="8"/>
      <c r="CD177" s="28"/>
      <c r="CE177" s="8"/>
      <c r="CF177" s="8"/>
      <c r="CG177" s="8"/>
      <c r="CH177" s="91" t="s">
        <v>64</v>
      </c>
      <c r="CI177" s="95" t="e">
        <f>CI176</f>
        <v>#N/A</v>
      </c>
      <c r="CJ177" s="95" t="e">
        <f t="shared" ref="CJ177:CM177" si="63">CJ176</f>
        <v>#N/A</v>
      </c>
      <c r="CK177" s="95" t="e">
        <f t="shared" si="63"/>
        <v>#N/A</v>
      </c>
      <c r="CL177" s="95" t="e">
        <f t="shared" si="63"/>
        <v>#N/A</v>
      </c>
      <c r="CM177" s="95" t="e">
        <f t="shared" si="63"/>
        <v>#N/A</v>
      </c>
      <c r="CO177" s="78"/>
      <c r="CP177" s="79" t="s">
        <v>61</v>
      </c>
      <c r="CQ177" s="80">
        <f>SUMIF(CI175:CM175,"小値賀町",CI176:CM176)*'実績用　（17コース）A3'!AL173</f>
        <v>0</v>
      </c>
      <c r="CR177" s="81">
        <f>SUMIF(CI175:CM175,"小値賀",CI177:CM177)*'実績用　（17コース）A3'!AL175</f>
        <v>0</v>
      </c>
      <c r="CS177" s="96"/>
      <c r="CT177" s="83"/>
      <c r="CU177" s="97"/>
      <c r="CV177" s="84" t="s">
        <v>61</v>
      </c>
      <c r="CW177" s="85" t="str">
        <f>IF('実績用　（17コース）A3'!O177="","0",DB173/CU174)</f>
        <v>0</v>
      </c>
      <c r="CX177" s="86" t="str">
        <f>IF('実績用　（17コース）A3'!O177="","0",DB174/CU174)</f>
        <v>0</v>
      </c>
      <c r="CY177" s="87">
        <f>CW177*'実績用　（17コース）A3'!AL173</f>
        <v>0</v>
      </c>
      <c r="CZ177" s="88">
        <f>CX177*'実績用　（17コース）A3'!AL175</f>
        <v>0</v>
      </c>
      <c r="DA177" s="89">
        <f t="shared" si="62"/>
        <v>0</v>
      </c>
      <c r="DB177" s="93"/>
      <c r="DC177" s="98"/>
      <c r="DD177" s="90" t="s">
        <v>61</v>
      </c>
      <c r="DE177" s="85" t="str">
        <f>IF(('実績用　（17コース）A3'!P177)="","0",('実績用　（17コース）A3'!AL173+'実績用　（17コース）A3'!AL175)*'実績用　（17コース）A3'!P177*1000)</f>
        <v>0</v>
      </c>
      <c r="DF177" s="85">
        <f>COUNTA('実績用　（17コース）A3'!O177)*('実績用　（17コース）A3'!AL173+'実績用　（17コース）A3'!AL175)</f>
        <v>0</v>
      </c>
      <c r="DG177" s="85">
        <f>COUNTA('実績用　（17コース）A3'!Q177)*('実績用　（17コース）A3'!AL173+'実績用　（17コース）A3'!AL175)</f>
        <v>0</v>
      </c>
      <c r="DH177" s="85">
        <f>COUNTA('実績用　（17コース）A3'!R177)*('実績用　（17コース）A3'!AL173+'実績用　（17コース）A3'!AL175)</f>
        <v>0</v>
      </c>
      <c r="DI177" s="18"/>
      <c r="DJ177" s="546"/>
      <c r="DM177" s="4"/>
      <c r="DN177" s="43"/>
      <c r="DP177" s="28"/>
      <c r="DQ177" s="28"/>
      <c r="DR177" s="348"/>
      <c r="DV177" s="5"/>
      <c r="DW177" s="5"/>
      <c r="DX177" s="58"/>
      <c r="EA177" s="8"/>
      <c r="EB177" s="8"/>
      <c r="EC177" s="8"/>
    </row>
    <row r="178" spans="2:133" ht="16.5" customHeight="1" thickBot="1">
      <c r="B178" s="1327"/>
      <c r="C178" s="1664"/>
      <c r="D178" s="1665"/>
      <c r="E178" s="838"/>
      <c r="F178" s="1694"/>
      <c r="G178" s="614"/>
      <c r="H178" s="614"/>
      <c r="I178" s="886"/>
      <c r="J178" s="614"/>
      <c r="K178" s="614"/>
      <c r="L178" s="651"/>
      <c r="M178" s="887" t="s">
        <v>68</v>
      </c>
      <c r="N178" s="1673"/>
      <c r="O178" s="483"/>
      <c r="P178" s="100"/>
      <c r="Q178" s="490"/>
      <c r="R178" s="491"/>
      <c r="S178" s="848"/>
      <c r="T178" s="718" t="str">
        <f>IF(T176="","",VLOOKUP(T176,$DS:$DV,4,FALSE))</f>
        <v/>
      </c>
      <c r="U178" s="719"/>
      <c r="V178" s="720"/>
      <c r="W178" s="718" t="str">
        <f>IF(W176="","",VLOOKUP(W176,$DS:$DV,4,FALSE))</f>
        <v/>
      </c>
      <c r="X178" s="719"/>
      <c r="Y178" s="720"/>
      <c r="Z178" s="718" t="str">
        <f>IF(Z176="","",VLOOKUP(Z176,$DS:$DV,4,FALSE))</f>
        <v/>
      </c>
      <c r="AA178" s="719"/>
      <c r="AB178" s="720"/>
      <c r="AC178" s="718" t="str">
        <f>IF(AC176="","",VLOOKUP(AC176,$DS:$DV,4,FALSE))</f>
        <v/>
      </c>
      <c r="AD178" s="719"/>
      <c r="AE178" s="720"/>
      <c r="AF178" s="718" t="str">
        <f>IF(AF176="","",VLOOKUP(AF176,'実績用　（17コース）A3'!$DS:$DV,4,FALSE))</f>
        <v/>
      </c>
      <c r="AG178" s="719"/>
      <c r="AH178" s="719"/>
      <c r="AI178" s="1643"/>
      <c r="AJ178" s="1644"/>
      <c r="AK178" s="1645"/>
      <c r="AL178" s="1648"/>
      <c r="AM178" s="1649"/>
      <c r="AN178" s="1652"/>
      <c r="AO178" s="1652"/>
      <c r="AP178" s="1653"/>
      <c r="AQ178" s="639"/>
      <c r="AR178" s="640"/>
      <c r="AS178" s="1617"/>
      <c r="AT178" s="1618"/>
      <c r="AU178" s="1619"/>
      <c r="AV178" s="1617"/>
      <c r="AW178" s="1618"/>
      <c r="AX178" s="1619"/>
      <c r="BB178" s="8"/>
      <c r="BC178" s="8"/>
      <c r="BD178" s="8"/>
      <c r="BE178" s="8"/>
      <c r="BF178" s="8"/>
      <c r="BG178" s="8"/>
      <c r="BH178" s="8"/>
      <c r="BI178" s="8"/>
      <c r="BJ178" s="8"/>
      <c r="BK178" s="8"/>
      <c r="BL178" s="8"/>
      <c r="BM178" s="8"/>
      <c r="BN178" s="8"/>
      <c r="BO178" s="8"/>
      <c r="BP178" s="8"/>
      <c r="BQ178" s="8"/>
      <c r="BR178" s="8"/>
      <c r="BS178" s="8"/>
      <c r="BT178" s="8"/>
      <c r="BU178" s="8"/>
      <c r="CC178" s="8"/>
      <c r="CD178" s="28"/>
      <c r="CE178" s="8"/>
      <c r="CF178" s="8"/>
      <c r="CG178" s="8"/>
      <c r="CO178" s="101"/>
      <c r="CP178" s="102" t="s">
        <v>68</v>
      </c>
      <c r="CQ178" s="103">
        <f>SUMIF(CI175:CM175,"宇久町",CI176:CM176)*'実績用　（17コース）A3'!AL173</f>
        <v>0</v>
      </c>
      <c r="CR178" s="104">
        <f>SUMIF(CI175:CM175,"宇久",CI177:CM177)*'実績用　（17コース）A3'!AL175</f>
        <v>0</v>
      </c>
      <c r="CS178" s="36"/>
      <c r="CT178" s="83"/>
      <c r="CU178" s="105"/>
      <c r="CV178" s="106" t="s">
        <v>68</v>
      </c>
      <c r="CW178" s="107" t="str">
        <f>IF('実績用　（17コース）A3'!O178="","0",DB173/CU174)</f>
        <v>0</v>
      </c>
      <c r="CX178" s="108" t="str">
        <f>IF('実績用　（17コース）A3'!O178="","0",DB174/CU174)</f>
        <v>0</v>
      </c>
      <c r="CY178" s="109">
        <f>CW178*'実績用　（17コース）A3'!AL173</f>
        <v>0</v>
      </c>
      <c r="CZ178" s="110">
        <f>CX178*'実績用　（17コース）A3'!AL175</f>
        <v>0</v>
      </c>
      <c r="DA178" s="111">
        <f t="shared" si="62"/>
        <v>0</v>
      </c>
      <c r="DB178" s="93"/>
      <c r="DD178" s="112" t="s">
        <v>68</v>
      </c>
      <c r="DE178" s="107" t="str">
        <f>IF(('実績用　（17コース）A3'!P178)="","0",('実績用　（17コース）A3'!AL173+'実績用　（17コース）A3'!AL175)*'実績用　（17コース）A3'!P178*1000)</f>
        <v>0</v>
      </c>
      <c r="DF178" s="107">
        <f>COUNTA('実績用　（17コース）A3'!O178)*('実績用　（17コース）A3'!AL173+'実績用　（17コース）A3'!AL175)</f>
        <v>0</v>
      </c>
      <c r="DG178" s="107">
        <f>COUNTA('実績用　（17コース）A3'!Q178)*('実績用　（17コース）A3'!AL173+'実績用　（17コース）A3'!AL175)</f>
        <v>0</v>
      </c>
      <c r="DH178" s="107">
        <f>COUNTA('実績用　（17コース）A3'!R178)*('実績用　（17コース）A3'!AL173+'実績用　（17コース）A3'!AL175)</f>
        <v>0</v>
      </c>
      <c r="DI178" s="18"/>
      <c r="DJ178" s="546"/>
      <c r="DM178" s="4"/>
      <c r="DN178" s="43"/>
      <c r="DO178" s="58"/>
      <c r="DP178" s="58"/>
      <c r="DQ178" s="58"/>
      <c r="DR178" s="348"/>
      <c r="DV178" s="5"/>
      <c r="DW178" s="5"/>
      <c r="DX178" s="58"/>
      <c r="EA178" s="8"/>
      <c r="EB178" s="8"/>
      <c r="EC178" s="8"/>
    </row>
    <row r="179" spans="2:133" ht="16.5" customHeight="1" thickTop="1" thickBot="1">
      <c r="B179" s="1327">
        <v>8</v>
      </c>
      <c r="C179" s="1334"/>
      <c r="D179" s="1336"/>
      <c r="E179" s="1614" t="s">
        <v>381</v>
      </c>
      <c r="F179" s="1615"/>
      <c r="G179" s="1615"/>
      <c r="H179" s="1695"/>
      <c r="I179" s="1695"/>
      <c r="J179" s="1695"/>
      <c r="K179" s="1695"/>
      <c r="L179" s="1696"/>
      <c r="M179" s="708" t="s">
        <v>113</v>
      </c>
      <c r="N179" s="1616"/>
      <c r="O179" s="481"/>
      <c r="P179" s="56"/>
      <c r="Q179" s="485"/>
      <c r="R179" s="487"/>
      <c r="S179" s="712" t="s">
        <v>34</v>
      </c>
      <c r="T179" s="57"/>
      <c r="U179" s="872" t="str">
        <f>IF(T179="","",VLOOKUP(T179,$DO:$DR,3,FALSE))</f>
        <v/>
      </c>
      <c r="V179" s="873"/>
      <c r="W179" s="57"/>
      <c r="X179" s="872" t="str">
        <f>IF(W179="","",VLOOKUP(W179,$DO:$DR,3,FALSE))</f>
        <v/>
      </c>
      <c r="Y179" s="873"/>
      <c r="Z179" s="57"/>
      <c r="AA179" s="872" t="str">
        <f>IF(Z179="","",VLOOKUP(Z179,$DO:$DR,3,FALSE))</f>
        <v/>
      </c>
      <c r="AB179" s="873"/>
      <c r="AC179" s="57"/>
      <c r="AD179" s="872" t="str">
        <f>IF(AC179="","",VLOOKUP(AC179,$DO:$DR,3,FALSE))</f>
        <v/>
      </c>
      <c r="AE179" s="873"/>
      <c r="AF179" s="57"/>
      <c r="AG179" s="872" t="str">
        <f>IF(AF179="","",VLOOKUP(AF179,$DO:$DR,3,FALSE))</f>
        <v/>
      </c>
      <c r="AH179" s="1613"/>
      <c r="AI179" s="1675" t="s">
        <v>179</v>
      </c>
      <c r="AJ179" s="631">
        <f>DB179+CS179</f>
        <v>0</v>
      </c>
      <c r="AK179" s="631"/>
      <c r="AL179" s="1676"/>
      <c r="AM179" s="1677"/>
      <c r="AN179" s="1650">
        <f>(AJ179*AL179)</f>
        <v>0</v>
      </c>
      <c r="AO179" s="1650"/>
      <c r="AP179" s="1680"/>
      <c r="AQ179" s="635">
        <f>SUM(P179:P184)*AL183</f>
        <v>0</v>
      </c>
      <c r="AR179" s="636"/>
      <c r="AS179" s="965"/>
      <c r="AT179" s="966"/>
      <c r="AU179" s="1683"/>
      <c r="AV179" s="965"/>
      <c r="AW179" s="966"/>
      <c r="AX179" s="967"/>
      <c r="BB179" s="8"/>
      <c r="BC179" s="8"/>
      <c r="BD179" s="8"/>
      <c r="BE179" s="8"/>
      <c r="BF179" s="8"/>
      <c r="BG179" s="8"/>
      <c r="BH179" s="8"/>
      <c r="BI179" s="8"/>
      <c r="BJ179" s="8"/>
      <c r="BK179" s="8"/>
      <c r="BL179" s="8"/>
      <c r="BM179" s="8"/>
      <c r="BN179" s="8"/>
      <c r="BO179" s="8"/>
      <c r="BP179" s="8"/>
      <c r="BQ179" s="8"/>
      <c r="BR179" s="8"/>
      <c r="BS179" s="8"/>
      <c r="BT179" s="8"/>
      <c r="BU179" s="8"/>
      <c r="CC179" s="8"/>
      <c r="CD179" s="28"/>
      <c r="CE179" s="8"/>
      <c r="CG179" s="8"/>
      <c r="CO179" s="62">
        <v>8</v>
      </c>
      <c r="CP179" s="63" t="s">
        <v>110</v>
      </c>
      <c r="CQ179" s="64">
        <f>SUMIF(CI181:CM181,"対馬市",CI182:CM182)*'実績用　（17コース）A3'!AL179</f>
        <v>0</v>
      </c>
      <c r="CR179" s="65">
        <f>SUMIF(CI181:CM181,"対馬市",CI183:CM183)*'実績用　（17コース）A3'!AL181</f>
        <v>0</v>
      </c>
      <c r="CS179" s="66">
        <f>SUM('実績用　（17コース）A3'!T184:AH184)</f>
        <v>0</v>
      </c>
      <c r="CT179" s="83"/>
      <c r="CU179" s="67" t="s">
        <v>11</v>
      </c>
      <c r="CV179" s="68" t="s">
        <v>110</v>
      </c>
      <c r="CW179" s="69" t="str">
        <f>IF('実績用　（17コース）A3'!O179="","0",DB179/CU180)</f>
        <v>0</v>
      </c>
      <c r="CX179" s="70" t="str">
        <f>IF('実績用　（17コース）A3'!O179="","0",DB180/CU180)</f>
        <v>0</v>
      </c>
      <c r="CY179" s="71">
        <f>CW179*'実績用　（17コース）A3'!AL179</f>
        <v>0</v>
      </c>
      <c r="CZ179" s="72">
        <f>CX179*'実績用　（17コース）A3'!AL181</f>
        <v>0</v>
      </c>
      <c r="DA179" s="73">
        <f>CY179+CZ179</f>
        <v>0</v>
      </c>
      <c r="DB179" s="66">
        <f>SUM('実績用　（17コース）A3'!T181:AH181)</f>
        <v>0</v>
      </c>
      <c r="DD179" s="74" t="s">
        <v>110</v>
      </c>
      <c r="DE179" s="69" t="str">
        <f>IF(('実績用　（17コース）A3'!P179)="","0",('実績用　（17コース）A3'!AL179+'実績用　（17コース）A3'!AL181)*'実績用　（17コース）A3'!P179*1000)</f>
        <v>0</v>
      </c>
      <c r="DF179" s="69">
        <f>COUNTA('実績用　（17コース）A3'!O179)*('実績用　（17コース）A3'!AL179+'実績用　（17コース）A3'!AL181)</f>
        <v>0</v>
      </c>
      <c r="DG179" s="69">
        <f>COUNTA('実績用　（17コース）A3'!Q179)*('実績用　（17コース）A3'!AL179+'実績用　（17コース）A3'!AL181)</f>
        <v>0</v>
      </c>
      <c r="DH179" s="69">
        <f>COUNTA('実績用　（17コース）A3'!R179)*('実績用　（17コース）A3'!AL179+'実績用　（17コース）A3'!AL181)</f>
        <v>0</v>
      </c>
      <c r="DI179" s="18"/>
      <c r="DJ179" s="546"/>
      <c r="DM179" s="4"/>
      <c r="DN179" s="43"/>
      <c r="DO179" s="58"/>
      <c r="DP179" s="58"/>
      <c r="DQ179" s="58"/>
      <c r="DR179" s="348"/>
      <c r="DV179" s="5"/>
      <c r="DW179" s="5"/>
      <c r="DX179" s="58"/>
      <c r="EA179" s="8"/>
      <c r="EB179" s="8"/>
      <c r="EC179" s="8"/>
    </row>
    <row r="180" spans="2:133" ht="16.5" customHeight="1">
      <c r="B180" s="1327"/>
      <c r="C180" s="1335"/>
      <c r="D180" s="1337"/>
      <c r="E180" s="1689"/>
      <c r="F180" s="1690"/>
      <c r="G180" s="1690"/>
      <c r="H180" s="1690"/>
      <c r="I180" s="1690"/>
      <c r="J180" s="1690"/>
      <c r="K180" s="1690"/>
      <c r="L180" s="1691"/>
      <c r="M180" s="652" t="s">
        <v>112</v>
      </c>
      <c r="N180" s="1666"/>
      <c r="O180" s="482"/>
      <c r="P180" s="76"/>
      <c r="Q180" s="473"/>
      <c r="R180" s="488"/>
      <c r="S180" s="713"/>
      <c r="T180" s="819" t="str">
        <f>IF(T179="","",VLOOKUP(T179,$DO:$DR,2,FALSE))</f>
        <v/>
      </c>
      <c r="U180" s="820"/>
      <c r="V180" s="821"/>
      <c r="W180" s="819" t="str">
        <f>IF(W179="","",VLOOKUP(W179,$DO:$DR,2,FALSE))</f>
        <v/>
      </c>
      <c r="X180" s="820"/>
      <c r="Y180" s="821"/>
      <c r="Z180" s="819" t="str">
        <f>IF(Z179="","",VLOOKUP(Z179,$DO:$DR,2,FALSE))</f>
        <v/>
      </c>
      <c r="AA180" s="820"/>
      <c r="AB180" s="821"/>
      <c r="AC180" s="819" t="str">
        <f>IF(AC179="","",VLOOKUP(AC179,$DO:$DR,2,FALSE))</f>
        <v/>
      </c>
      <c r="AD180" s="820"/>
      <c r="AE180" s="821"/>
      <c r="AF180" s="819" t="str">
        <f>IF(AF179="","",VLOOKUP(AF179,$DO:$DR,2,FALSE))</f>
        <v/>
      </c>
      <c r="AG180" s="820"/>
      <c r="AH180" s="820"/>
      <c r="AI180" s="1671"/>
      <c r="AJ180" s="645"/>
      <c r="AK180" s="645"/>
      <c r="AL180" s="1678"/>
      <c r="AM180" s="1679"/>
      <c r="AN180" s="1681"/>
      <c r="AO180" s="1681"/>
      <c r="AP180" s="1682"/>
      <c r="AQ180" s="637"/>
      <c r="AR180" s="638"/>
      <c r="AS180" s="1394"/>
      <c r="AT180" s="1395"/>
      <c r="AU180" s="1620"/>
      <c r="AV180" s="1394"/>
      <c r="AW180" s="1395"/>
      <c r="AX180" s="1620"/>
      <c r="BB180" s="8"/>
      <c r="BC180" s="8"/>
      <c r="BD180" s="8"/>
      <c r="BE180" s="8"/>
      <c r="BF180" s="8"/>
      <c r="BG180" s="8"/>
      <c r="BH180" s="8"/>
      <c r="BI180" s="8"/>
      <c r="BJ180" s="8"/>
      <c r="BK180" s="8"/>
      <c r="BL180" s="8"/>
      <c r="BM180" s="8"/>
      <c r="BN180" s="8"/>
      <c r="BO180" s="8"/>
      <c r="BP180" s="8"/>
      <c r="BQ180" s="8"/>
      <c r="BR180" s="8"/>
      <c r="BS180" s="8"/>
      <c r="BT180" s="8"/>
      <c r="BU180" s="8"/>
      <c r="CC180" s="8"/>
      <c r="CD180" s="28"/>
      <c r="CE180" s="8"/>
      <c r="CG180" s="8"/>
      <c r="CO180" s="78"/>
      <c r="CP180" s="79" t="s">
        <v>111</v>
      </c>
      <c r="CQ180" s="80">
        <f>SUMIF(CI181:CM181,"壱岐市",CI182:CM182)*'実績用　（17コース）A3'!AL179</f>
        <v>0</v>
      </c>
      <c r="CR180" s="81">
        <f>SUMIF(CI181:CM181,"壱岐市",CI183:CM183)*'実績用　（17コース）A3'!AL181</f>
        <v>0</v>
      </c>
      <c r="CS180" s="82">
        <f>CS179</f>
        <v>0</v>
      </c>
      <c r="CT180" s="83"/>
      <c r="CU180" s="360">
        <f>COUNTA('実績用　（17コース）A3'!O179:O184)</f>
        <v>0</v>
      </c>
      <c r="CV180" s="84" t="s">
        <v>111</v>
      </c>
      <c r="CW180" s="85" t="str">
        <f>IF('実績用　（17コース）A3'!O180="","0",DB179/CU180)</f>
        <v>0</v>
      </c>
      <c r="CX180" s="86" t="str">
        <f>IF('実績用　（17コース）A3'!O180="","0",DB180/CU180)</f>
        <v>0</v>
      </c>
      <c r="CY180" s="87">
        <f>CW180*'実績用　（17コース）A3'!AL179</f>
        <v>0</v>
      </c>
      <c r="CZ180" s="88">
        <f>CX180*'実績用　（17コース）A3'!AL181</f>
        <v>0</v>
      </c>
      <c r="DA180" s="89">
        <f t="shared" ref="DA180:DA184" si="64">CY180+CZ180</f>
        <v>0</v>
      </c>
      <c r="DB180" s="82">
        <f>CO253</f>
        <v>0</v>
      </c>
      <c r="DD180" s="90" t="s">
        <v>111</v>
      </c>
      <c r="DE180" s="85" t="str">
        <f>IF(('実績用　（17コース）A3'!P180)="","0",('実績用　（17コース）A3'!AL179+'実績用　（17コース）A3'!AL181)*'実績用　（17コース）A3'!P180*1000)</f>
        <v>0</v>
      </c>
      <c r="DF180" s="85">
        <f>COUNTA('実績用　（17コース）A3'!O180)*('実績用　（17コース）A3'!AL179+'実績用　（17コース）A3'!AL181)</f>
        <v>0</v>
      </c>
      <c r="DG180" s="85">
        <f>COUNTA('実績用　（17コース）A3'!Q180)*('実績用　（17コース）A3'!AL179+'実績用　（17コース）A3'!AL181)</f>
        <v>0</v>
      </c>
      <c r="DH180" s="85">
        <f>COUNTA('実績用　（17コース）A3'!R180)*('実績用　（17コース）A3'!AL179+'実績用　（17コース）A3'!AL181)</f>
        <v>0</v>
      </c>
      <c r="DI180" s="18"/>
      <c r="DJ180" s="546"/>
      <c r="DM180" s="4"/>
      <c r="DN180" s="43"/>
      <c r="DO180" s="58"/>
      <c r="DP180" s="58"/>
      <c r="DQ180" s="58"/>
      <c r="DR180" s="348"/>
      <c r="DV180" s="5"/>
      <c r="DW180" s="5"/>
      <c r="DX180" s="58"/>
      <c r="EA180" s="8"/>
      <c r="EB180" s="8"/>
      <c r="EC180" s="8"/>
    </row>
    <row r="181" spans="2:133" ht="16.5" customHeight="1">
      <c r="B181" s="1327"/>
      <c r="C181" s="1668" t="s">
        <v>508</v>
      </c>
      <c r="D181" s="1669"/>
      <c r="E181" s="1689"/>
      <c r="F181" s="1690"/>
      <c r="G181" s="1690"/>
      <c r="H181" s="1690"/>
      <c r="I181" s="1690"/>
      <c r="J181" s="1690"/>
      <c r="K181" s="1690"/>
      <c r="L181" s="1691"/>
      <c r="M181" s="652" t="s">
        <v>45</v>
      </c>
      <c r="N181" s="1666"/>
      <c r="O181" s="482"/>
      <c r="P181" s="76"/>
      <c r="Q181" s="473"/>
      <c r="R181" s="486"/>
      <c r="S181" s="713"/>
      <c r="T181" s="853" t="str">
        <f>IF(T179="","",VLOOKUP(T179,$DO:$DR,4,FALSE))</f>
        <v/>
      </c>
      <c r="U181" s="854"/>
      <c r="V181" s="855"/>
      <c r="W181" s="853" t="str">
        <f>IF(W179="","",VLOOKUP(W179,$DO:$DR,4,FALSE))</f>
        <v/>
      </c>
      <c r="X181" s="854"/>
      <c r="Y181" s="855"/>
      <c r="Z181" s="853" t="str">
        <f>IF(Z179="","",VLOOKUP(Z179,$DO:$DR,4,FALSE))</f>
        <v/>
      </c>
      <c r="AA181" s="854"/>
      <c r="AB181" s="855"/>
      <c r="AC181" s="853" t="str">
        <f>IF(AC179="","",VLOOKUP(AC179,$DO:$DR,4,FALSE))</f>
        <v/>
      </c>
      <c r="AD181" s="854"/>
      <c r="AE181" s="855"/>
      <c r="AF181" s="853" t="str">
        <f>IF(AF179="","",VLOOKUP(AF179,$DO:$DR,4,FALSE))</f>
        <v/>
      </c>
      <c r="AG181" s="854"/>
      <c r="AH181" s="855"/>
      <c r="AI181" s="1670" t="s">
        <v>284</v>
      </c>
      <c r="AJ181" s="1672">
        <f>CS180+DB180</f>
        <v>0</v>
      </c>
      <c r="AK181" s="1672"/>
      <c r="AL181" s="1684"/>
      <c r="AM181" s="1685"/>
      <c r="AN181" s="1681">
        <f>(AJ181*AL181)</f>
        <v>0</v>
      </c>
      <c r="AO181" s="1681"/>
      <c r="AP181" s="1682"/>
      <c r="AQ181" s="637"/>
      <c r="AR181" s="638"/>
      <c r="AS181" s="1617"/>
      <c r="AT181" s="1618"/>
      <c r="AU181" s="1619"/>
      <c r="AV181" s="1617"/>
      <c r="AW181" s="1618"/>
      <c r="AX181" s="1619"/>
      <c r="BB181" s="8"/>
      <c r="BC181" s="8"/>
      <c r="BD181" s="8"/>
      <c r="BE181" s="8"/>
      <c r="BF181" s="8"/>
      <c r="BG181" s="8"/>
      <c r="BH181" s="8"/>
      <c r="BI181" s="8"/>
      <c r="BJ181" s="8"/>
      <c r="BK181" s="8"/>
      <c r="BL181" s="8"/>
      <c r="BM181" s="8"/>
      <c r="BN181" s="8"/>
      <c r="BO181" s="8"/>
      <c r="BP181" s="8"/>
      <c r="BQ181" s="8"/>
      <c r="BR181" s="8"/>
      <c r="BS181" s="8"/>
      <c r="BT181" s="8"/>
      <c r="BU181" s="8"/>
      <c r="CC181" s="8"/>
      <c r="CD181" s="28"/>
      <c r="CE181" s="8"/>
      <c r="CG181" s="8"/>
      <c r="CH181" s="91" t="s">
        <v>48</v>
      </c>
      <c r="CI181" s="92" t="e">
        <f>VLOOKUP('実績用　（17コース）A3'!T182,$DS:$DW,5,FALSE)</f>
        <v>#N/A</v>
      </c>
      <c r="CJ181" s="92" t="e">
        <f>VLOOKUP('実績用　（17コース）A3'!W182,$DS:$DW,5,FALSE)</f>
        <v>#N/A</v>
      </c>
      <c r="CK181" s="92" t="e">
        <f>VLOOKUP('実績用　（17コース）A3'!Z182,$DS:$DW,5,FALSE)</f>
        <v>#N/A</v>
      </c>
      <c r="CL181" s="92" t="e">
        <f>VLOOKUP('実績用　（17コース）A3'!AC182,$DS:$DW,5,FALSE)</f>
        <v>#N/A</v>
      </c>
      <c r="CM181" s="92" t="e">
        <f>VLOOKUP('実績用　（17コース）A3'!AF182,$DS:$DW,5,FALSE)</f>
        <v>#N/A</v>
      </c>
      <c r="CO181" s="78"/>
      <c r="CP181" s="79" t="s">
        <v>45</v>
      </c>
      <c r="CQ181" s="80">
        <f>SUMIF(CI181:CM181,"五島市",CI182:CM182)*'実績用　（17コース）A3'!AL179</f>
        <v>0</v>
      </c>
      <c r="CR181" s="81">
        <f>SUMIF(CI181:CM181,"五島市",CI183:CM183)*'実績用　（17コース）A3'!AL181</f>
        <v>0</v>
      </c>
      <c r="CS181" s="96"/>
      <c r="CT181" s="83"/>
      <c r="CU181" s="361"/>
      <c r="CV181" s="84" t="s">
        <v>45</v>
      </c>
      <c r="CW181" s="85" t="str">
        <f>IF('実績用　（17コース）A3'!O181="","0",DB179/CU180)</f>
        <v>0</v>
      </c>
      <c r="CX181" s="86" t="str">
        <f>IF('実績用　（17コース）A3'!O181="","0",DB180/CU180)</f>
        <v>0</v>
      </c>
      <c r="CY181" s="87">
        <f>CW181*'実績用　（17コース）A3'!AL179</f>
        <v>0</v>
      </c>
      <c r="CZ181" s="88">
        <f>CX181*'実績用　（17コース）A3'!AL181</f>
        <v>0</v>
      </c>
      <c r="DA181" s="89">
        <f t="shared" si="64"/>
        <v>0</v>
      </c>
      <c r="DB181" s="93"/>
      <c r="DD181" s="90" t="s">
        <v>45</v>
      </c>
      <c r="DE181" s="85" t="str">
        <f>IF(('実績用　（17コース）A3'!P181)="","0",('実績用　（17コース）A3'!AL179+'実績用　（17コース）A3'!AL181)*'実績用　（17コース）A3'!P181*1000)</f>
        <v>0</v>
      </c>
      <c r="DF181" s="85">
        <f>COUNTA('実績用　（17コース）A3'!O181)*('実績用　（17コース）A3'!AL179+'実績用　（17コース）A3'!AL181)</f>
        <v>0</v>
      </c>
      <c r="DG181" s="85">
        <f>COUNTA('実績用　（17コース）A3'!Q181)*('実績用　（17コース）A3'!AL179+'実績用　（17コース）A3'!AL181)</f>
        <v>0</v>
      </c>
      <c r="DH181" s="85">
        <f>COUNTA('実績用　（17コース）A3'!R181)*('実績用　（17コース）A3'!AL179+'実績用　（17コース）A3'!AL181)</f>
        <v>0</v>
      </c>
      <c r="DI181" s="18"/>
      <c r="DJ181" s="546"/>
      <c r="DM181" s="4"/>
      <c r="DN181" s="43"/>
      <c r="DO181" s="58"/>
      <c r="DP181" s="58"/>
      <c r="DQ181" s="58"/>
      <c r="DR181" s="348"/>
      <c r="DV181" s="5"/>
      <c r="DW181" s="5"/>
      <c r="DX181" s="58"/>
      <c r="EA181" s="8"/>
      <c r="EB181" s="8"/>
      <c r="EC181" s="8"/>
    </row>
    <row r="182" spans="2:133" ht="16.5" customHeight="1" thickBot="1">
      <c r="B182" s="1327"/>
      <c r="C182" s="1660"/>
      <c r="D182" s="1661"/>
      <c r="E182" s="1614"/>
      <c r="F182" s="1615"/>
      <c r="G182" s="1615"/>
      <c r="H182" s="1615"/>
      <c r="I182" s="1615"/>
      <c r="J182" s="1615"/>
      <c r="K182" s="1615"/>
      <c r="L182" s="1692"/>
      <c r="M182" s="652" t="s">
        <v>53</v>
      </c>
      <c r="N182" s="1666"/>
      <c r="O182" s="482"/>
      <c r="P182" s="76"/>
      <c r="Q182" s="473"/>
      <c r="R182" s="486"/>
      <c r="S182" s="846" t="s">
        <v>54</v>
      </c>
      <c r="T182" s="94"/>
      <c r="U182" s="849" t="str">
        <f>IF(T182="","",VLOOKUP(T182,$DS:$DV,3,FALSE))</f>
        <v/>
      </c>
      <c r="V182" s="895"/>
      <c r="W182" s="94"/>
      <c r="X182" s="849" t="str">
        <f>IF(W182="","",VLOOKUP(W182,$DS:$DV,3,FALSE))</f>
        <v/>
      </c>
      <c r="Y182" s="895"/>
      <c r="Z182" s="94"/>
      <c r="AA182" s="849" t="str">
        <f>IF(Z182="","",VLOOKUP(Z182,$DS:$DV,3,FALSE))</f>
        <v/>
      </c>
      <c r="AB182" s="895"/>
      <c r="AC182" s="94"/>
      <c r="AD182" s="849" t="str">
        <f>IF(AC182="","",VLOOKUP(AC182,$DS:$DV,3,FALSE))</f>
        <v/>
      </c>
      <c r="AE182" s="895"/>
      <c r="AF182" s="94"/>
      <c r="AG182" s="849" t="str">
        <f>IF(AF182="","",VLOOKUP(AF182,'実績用　（17コース）A3'!$DS:$DV,3,FALSE))</f>
        <v/>
      </c>
      <c r="AH182" s="1667"/>
      <c r="AI182" s="1671"/>
      <c r="AJ182" s="645"/>
      <c r="AK182" s="645"/>
      <c r="AL182" s="1678"/>
      <c r="AM182" s="1679"/>
      <c r="AN182" s="1686"/>
      <c r="AO182" s="1686"/>
      <c r="AP182" s="1687"/>
      <c r="AQ182" s="637"/>
      <c r="AR182" s="638"/>
      <c r="AS182" s="1392"/>
      <c r="AT182" s="1393"/>
      <c r="AU182" s="1688"/>
      <c r="AV182" s="1392"/>
      <c r="AW182" s="1393"/>
      <c r="AX182" s="1674"/>
      <c r="BB182" s="8"/>
      <c r="BC182" s="8"/>
      <c r="BD182" s="8"/>
      <c r="BE182" s="8"/>
      <c r="BF182" s="8"/>
      <c r="BG182" s="8"/>
      <c r="BH182" s="8"/>
      <c r="BI182" s="8"/>
      <c r="BJ182" s="8"/>
      <c r="BK182" s="8"/>
      <c r="BL182" s="8"/>
      <c r="BM182" s="8"/>
      <c r="BN182" s="8"/>
      <c r="BO182" s="8"/>
      <c r="BP182" s="8"/>
      <c r="BQ182" s="8"/>
      <c r="BR182" s="8"/>
      <c r="BS182" s="8"/>
      <c r="BT182" s="8"/>
      <c r="BU182" s="8"/>
      <c r="CC182" s="8"/>
      <c r="CD182" s="28"/>
      <c r="CE182" s="8"/>
      <c r="CG182" s="8"/>
      <c r="CH182" s="91" t="s">
        <v>56</v>
      </c>
      <c r="CI182" s="95" t="e">
        <f>VLOOKUP('実績用　（17コース）A3'!T182,$DS:$DW,4,FALSE)</f>
        <v>#N/A</v>
      </c>
      <c r="CJ182" s="95" t="e">
        <f>VLOOKUP('実績用　（17コース）A3'!W182,$DS:$DW,4,FALSE)</f>
        <v>#N/A</v>
      </c>
      <c r="CK182" s="95" t="e">
        <f>VLOOKUP('実績用　（17コース）A3'!Z182,$DS:$DW,4,FALSE)</f>
        <v>#N/A</v>
      </c>
      <c r="CL182" s="95" t="e">
        <f>VLOOKUP('実績用　（17コース）A3'!AC182,$DS:$DW,4,FALSE)</f>
        <v>#N/A</v>
      </c>
      <c r="CM182" s="95" t="e">
        <f>VLOOKUP('実績用　（17コース）A3'!AF182,$DS:$DW,4,FALSE)</f>
        <v>#N/A</v>
      </c>
      <c r="CO182" s="78"/>
      <c r="CP182" s="79" t="s">
        <v>53</v>
      </c>
      <c r="CQ182" s="80">
        <f>SUMIF(CI181:CM181,"新上五島町",CI182:CM182)*'実績用　（17コース）A3'!AL179</f>
        <v>0</v>
      </c>
      <c r="CR182" s="81">
        <f>SUMIF(CI181:CM181,"上五島",CI183:CM183)*'実績用　（17コース）A3'!AL181</f>
        <v>0</v>
      </c>
      <c r="CS182" s="96"/>
      <c r="CT182" s="83"/>
      <c r="CU182" s="97"/>
      <c r="CV182" s="84" t="s">
        <v>53</v>
      </c>
      <c r="CW182" s="85" t="str">
        <f>IF('実績用　（17コース）A3'!O182="","0",DB179/CU180)</f>
        <v>0</v>
      </c>
      <c r="CX182" s="86" t="str">
        <f>IF('実績用　（17コース）A3'!O182="","0",DB180/CU180)</f>
        <v>0</v>
      </c>
      <c r="CY182" s="87">
        <f>CW182*'実績用　（17コース）A3'!AL179</f>
        <v>0</v>
      </c>
      <c r="CZ182" s="88">
        <f>CX182*'実績用　（17コース）A3'!AL181</f>
        <v>0</v>
      </c>
      <c r="DA182" s="89">
        <f t="shared" si="64"/>
        <v>0</v>
      </c>
      <c r="DB182" s="93"/>
      <c r="DC182" s="98"/>
      <c r="DD182" s="90" t="s">
        <v>53</v>
      </c>
      <c r="DE182" s="85" t="str">
        <f>IF(('実績用　（17コース）A3'!P182)="","0",('実績用　（17コース）A3'!AL179+'実績用　（17コース）A3'!AL181)*'実績用　（17コース）A3'!P182*1000)</f>
        <v>0</v>
      </c>
      <c r="DF182" s="85">
        <f>COUNTA('実績用　（17コース）A3'!O182)*('実績用　（17コース）A3'!AL179+'実績用　（17コース）A3'!AL181)</f>
        <v>0</v>
      </c>
      <c r="DG182" s="85">
        <f>COUNTA('実績用　（17コース）A3'!Q182)*('実績用　（17コース）A3'!AL179+'実績用　（17コース）A3'!AL181)</f>
        <v>0</v>
      </c>
      <c r="DH182" s="85">
        <f>COUNTA('実績用　（17コース）A3'!R182)*('実績用　（17コース）A3'!AL179+'実績用　（17コース）A3'!AL181)</f>
        <v>0</v>
      </c>
      <c r="DI182" s="18"/>
      <c r="DJ182" s="546"/>
      <c r="DM182" s="4"/>
      <c r="DN182" s="43"/>
      <c r="DO182" s="58"/>
      <c r="DP182" s="58"/>
      <c r="DQ182" s="58"/>
      <c r="DR182" s="348"/>
      <c r="DV182" s="5"/>
      <c r="DW182" s="5"/>
      <c r="DX182" s="58"/>
      <c r="EA182" s="8"/>
      <c r="EB182" s="8"/>
      <c r="EC182" s="8"/>
    </row>
    <row r="183" spans="2:133" ht="16.5" customHeight="1">
      <c r="B183" s="1327"/>
      <c r="C183" s="1662"/>
      <c r="D183" s="1663"/>
      <c r="E183" s="835" t="s">
        <v>378</v>
      </c>
      <c r="F183" s="1693"/>
      <c r="G183" s="613"/>
      <c r="H183" s="613"/>
      <c r="I183" s="885" t="s">
        <v>379</v>
      </c>
      <c r="J183" s="613"/>
      <c r="K183" s="613"/>
      <c r="L183" s="650"/>
      <c r="M183" s="652" t="s">
        <v>61</v>
      </c>
      <c r="N183" s="1666"/>
      <c r="O183" s="482"/>
      <c r="P183" s="76"/>
      <c r="Q183" s="489"/>
      <c r="R183" s="486"/>
      <c r="S183" s="847"/>
      <c r="T183" s="604" t="str">
        <f>IF(T182="","",VLOOKUP(T182,$DS:$DV,2,FALSE))</f>
        <v/>
      </c>
      <c r="U183" s="605"/>
      <c r="V183" s="606"/>
      <c r="W183" s="604" t="str">
        <f>IF(W182="","",VLOOKUP(W182,$DS:$DV,2,FALSE))</f>
        <v/>
      </c>
      <c r="X183" s="605"/>
      <c r="Y183" s="606"/>
      <c r="Z183" s="604" t="str">
        <f>IF(Z182="","",VLOOKUP(Z182,$DS:$DV,2,FALSE))</f>
        <v/>
      </c>
      <c r="AA183" s="605"/>
      <c r="AB183" s="606"/>
      <c r="AC183" s="604" t="str">
        <f>IF(AC182="","",VLOOKUP(AC182,$DS:$DV,2,FALSE))</f>
        <v/>
      </c>
      <c r="AD183" s="605"/>
      <c r="AE183" s="606"/>
      <c r="AF183" s="604" t="str">
        <f>IF(AF182="","",VLOOKUP(AF182,'実績用　（17コース）A3'!$DS:$DV,2,FALSE))</f>
        <v/>
      </c>
      <c r="AG183" s="605"/>
      <c r="AH183" s="605"/>
      <c r="AI183" s="1497" t="s">
        <v>62</v>
      </c>
      <c r="AJ183" s="1372"/>
      <c r="AK183" s="1373"/>
      <c r="AL183" s="1646">
        <f>AL179+AL181</f>
        <v>0</v>
      </c>
      <c r="AM183" s="1647"/>
      <c r="AN183" s="1650">
        <f>AN179+AN181</f>
        <v>0</v>
      </c>
      <c r="AO183" s="1650"/>
      <c r="AP183" s="1651"/>
      <c r="AQ183" s="637"/>
      <c r="AR183" s="638"/>
      <c r="AS183" s="1394"/>
      <c r="AT183" s="1395"/>
      <c r="AU183" s="1620"/>
      <c r="AV183" s="1394"/>
      <c r="AW183" s="1395"/>
      <c r="AX183" s="1620"/>
      <c r="BB183" s="8"/>
      <c r="BC183" s="8"/>
      <c r="BD183" s="8"/>
      <c r="BE183" s="8"/>
      <c r="BF183" s="8"/>
      <c r="BG183" s="8"/>
      <c r="BH183" s="8"/>
      <c r="BI183" s="8"/>
      <c r="BJ183" s="8"/>
      <c r="BK183" s="8"/>
      <c r="BL183" s="8"/>
      <c r="BM183" s="8"/>
      <c r="BN183" s="8"/>
      <c r="BO183" s="8"/>
      <c r="BP183" s="8"/>
      <c r="BQ183" s="8"/>
      <c r="BR183" s="8"/>
      <c r="BS183" s="8"/>
      <c r="BT183" s="8"/>
      <c r="BU183" s="8"/>
      <c r="CC183" s="8"/>
      <c r="CD183" s="28"/>
      <c r="CE183" s="8"/>
      <c r="CG183" s="8"/>
      <c r="CH183" s="91" t="s">
        <v>64</v>
      </c>
      <c r="CI183" s="95" t="e">
        <f>CI182</f>
        <v>#N/A</v>
      </c>
      <c r="CJ183" s="95" t="e">
        <f t="shared" ref="CJ183:CM183" si="65">CJ182</f>
        <v>#N/A</v>
      </c>
      <c r="CK183" s="95" t="e">
        <f t="shared" si="65"/>
        <v>#N/A</v>
      </c>
      <c r="CL183" s="95" t="e">
        <f t="shared" si="65"/>
        <v>#N/A</v>
      </c>
      <c r="CM183" s="95" t="e">
        <f t="shared" si="65"/>
        <v>#N/A</v>
      </c>
      <c r="CO183" s="78"/>
      <c r="CP183" s="79" t="s">
        <v>61</v>
      </c>
      <c r="CQ183" s="80">
        <f>SUMIF(CI181:CM181,"小値賀町",CI182:CM182)*'実績用　（17コース）A3'!AL179</f>
        <v>0</v>
      </c>
      <c r="CR183" s="81">
        <f>SUMIF(CI181:CM181,"小値賀",CI183:CM183)*'実績用　（17コース）A3'!AL181</f>
        <v>0</v>
      </c>
      <c r="CS183" s="96"/>
      <c r="CT183" s="83"/>
      <c r="CU183" s="97"/>
      <c r="CV183" s="84" t="s">
        <v>61</v>
      </c>
      <c r="CW183" s="85" t="str">
        <f>IF('実績用　（17コース）A3'!O183="","0",DB179/CU180)</f>
        <v>0</v>
      </c>
      <c r="CX183" s="86" t="str">
        <f>IF('実績用　（17コース）A3'!O183="","0",DB180/CU180)</f>
        <v>0</v>
      </c>
      <c r="CY183" s="87">
        <f>CW183*'実績用　（17コース）A3'!AL179</f>
        <v>0</v>
      </c>
      <c r="CZ183" s="88">
        <f>CX183*'実績用　（17コース）A3'!AL181</f>
        <v>0</v>
      </c>
      <c r="DA183" s="89">
        <f t="shared" si="64"/>
        <v>0</v>
      </c>
      <c r="DB183" s="93"/>
      <c r="DC183" s="98"/>
      <c r="DD183" s="90" t="s">
        <v>61</v>
      </c>
      <c r="DE183" s="85" t="str">
        <f>IF(('実績用　（17コース）A3'!P183)="","0",('実績用　（17コース）A3'!AL179+'実績用　（17コース）A3'!AL181)*'実績用　（17コース）A3'!P183*1000)</f>
        <v>0</v>
      </c>
      <c r="DF183" s="85">
        <f>COUNTA('実績用　（17コース）A3'!O183)*('実績用　（17コース）A3'!AL179+'実績用　（17コース）A3'!AL181)</f>
        <v>0</v>
      </c>
      <c r="DG183" s="85">
        <f>COUNTA('実績用　（17コース）A3'!Q183)*('実績用　（17コース）A3'!AL179+'実績用　（17コース）A3'!AL181)</f>
        <v>0</v>
      </c>
      <c r="DH183" s="85">
        <f>COUNTA('実績用　（17コース）A3'!R183)*('実績用　（17コース）A3'!AL179+'実績用　（17コース）A3'!AL181)</f>
        <v>0</v>
      </c>
      <c r="DI183" s="18"/>
      <c r="DJ183" s="546"/>
      <c r="DM183" s="4"/>
      <c r="DN183" s="43"/>
      <c r="DO183" s="58"/>
      <c r="DP183" s="58"/>
      <c r="DQ183" s="58"/>
      <c r="DR183" s="348"/>
      <c r="DV183" s="5"/>
      <c r="DW183" s="5"/>
      <c r="DX183" s="58"/>
      <c r="EA183" s="8"/>
      <c r="EB183" s="8"/>
      <c r="EC183" s="8"/>
    </row>
    <row r="184" spans="2:133" ht="16.5" customHeight="1" thickBot="1">
      <c r="B184" s="1328"/>
      <c r="C184" s="1664"/>
      <c r="D184" s="1665"/>
      <c r="E184" s="838"/>
      <c r="F184" s="1694"/>
      <c r="G184" s="614"/>
      <c r="H184" s="614"/>
      <c r="I184" s="886"/>
      <c r="J184" s="614"/>
      <c r="K184" s="614"/>
      <c r="L184" s="651"/>
      <c r="M184" s="887" t="s">
        <v>68</v>
      </c>
      <c r="N184" s="1673"/>
      <c r="O184" s="482"/>
      <c r="P184" s="76"/>
      <c r="Q184" s="490"/>
      <c r="R184" s="491"/>
      <c r="S184" s="848"/>
      <c r="T184" s="718" t="str">
        <f>IF(T182="","",VLOOKUP(T182,$DS:$DV,4,FALSE))</f>
        <v/>
      </c>
      <c r="U184" s="719"/>
      <c r="V184" s="720"/>
      <c r="W184" s="718" t="str">
        <f>IF(W182="","",VLOOKUP(W182,$DS:$DV,4,FALSE))</f>
        <v/>
      </c>
      <c r="X184" s="719"/>
      <c r="Y184" s="720"/>
      <c r="Z184" s="718" t="str">
        <f>IF(Z182="","",VLOOKUP(Z182,$DS:$DV,4,FALSE))</f>
        <v/>
      </c>
      <c r="AA184" s="719"/>
      <c r="AB184" s="720"/>
      <c r="AC184" s="718" t="str">
        <f>IF(AC182="","",VLOOKUP(AC182,$DS:$DV,4,FALSE))</f>
        <v/>
      </c>
      <c r="AD184" s="719"/>
      <c r="AE184" s="720"/>
      <c r="AF184" s="718" t="str">
        <f>IF(AF182="","",VLOOKUP(AF182,'実績用　（17コース）A3'!$DS:$DV,4,FALSE))</f>
        <v/>
      </c>
      <c r="AG184" s="719"/>
      <c r="AH184" s="719"/>
      <c r="AI184" s="1643"/>
      <c r="AJ184" s="1644"/>
      <c r="AK184" s="1645"/>
      <c r="AL184" s="1648"/>
      <c r="AM184" s="1649"/>
      <c r="AN184" s="1652"/>
      <c r="AO184" s="1652"/>
      <c r="AP184" s="1653"/>
      <c r="AQ184" s="639"/>
      <c r="AR184" s="640"/>
      <c r="AS184" s="1617"/>
      <c r="AT184" s="1618"/>
      <c r="AU184" s="1619"/>
      <c r="AV184" s="1617"/>
      <c r="AW184" s="1618"/>
      <c r="AX184" s="1619"/>
      <c r="BB184" s="8"/>
      <c r="BC184" s="8"/>
      <c r="BD184" s="8"/>
      <c r="BE184" s="8"/>
      <c r="BF184" s="8"/>
      <c r="BG184" s="8"/>
      <c r="BH184" s="8"/>
      <c r="BI184" s="8"/>
      <c r="BJ184" s="8"/>
      <c r="BK184" s="8"/>
      <c r="BL184" s="8"/>
      <c r="BM184" s="8"/>
      <c r="BN184" s="8"/>
      <c r="BO184" s="8"/>
      <c r="BP184" s="8"/>
      <c r="BQ184" s="8"/>
      <c r="BR184" s="8"/>
      <c r="BS184" s="8"/>
      <c r="BT184" s="8"/>
      <c r="BU184" s="8"/>
      <c r="CC184" s="8"/>
      <c r="CD184" s="28"/>
      <c r="CE184" s="8"/>
      <c r="CG184" s="8"/>
      <c r="CO184" s="101"/>
      <c r="CP184" s="102" t="s">
        <v>68</v>
      </c>
      <c r="CQ184" s="103">
        <f>SUMIF(CI181:CM181,"宇久町",CI182:CM182)*'実績用　（17コース）A3'!AL179</f>
        <v>0</v>
      </c>
      <c r="CR184" s="104">
        <f>SUMIF(CI181:CM181,"宇久",CI183:CM183)*'実績用　（17コース）A3'!AL181</f>
        <v>0</v>
      </c>
      <c r="CS184" s="96"/>
      <c r="CT184" s="83"/>
      <c r="CU184" s="105"/>
      <c r="CV184" s="106" t="s">
        <v>68</v>
      </c>
      <c r="CW184" s="107" t="str">
        <f>IF('実績用　（17コース）A3'!O184="","0",DB179/CU180)</f>
        <v>0</v>
      </c>
      <c r="CX184" s="108" t="str">
        <f>IF('実績用　（17コース）A3'!O184="","0",DB180/CU180)</f>
        <v>0</v>
      </c>
      <c r="CY184" s="109">
        <f>CW184*'実績用　（17コース）A3'!AL179</f>
        <v>0</v>
      </c>
      <c r="CZ184" s="110">
        <f>CX184*'実績用　（17コース）A3'!AL181</f>
        <v>0</v>
      </c>
      <c r="DA184" s="111">
        <f t="shared" si="64"/>
        <v>0</v>
      </c>
      <c r="DB184" s="93"/>
      <c r="DD184" s="112" t="s">
        <v>68</v>
      </c>
      <c r="DE184" s="107" t="str">
        <f>IF(('実績用　（17コース）A3'!P184)="","0",('実績用　（17コース）A3'!AL179+'実績用　（17コース）A3'!AL181)*'実績用　（17コース）A3'!P184*1000)</f>
        <v>0</v>
      </c>
      <c r="DF184" s="107">
        <f>COUNTA('実績用　（17コース）A3'!O184)*('実績用　（17コース）A3'!AL179+'実績用　（17コース）A3'!AL181)</f>
        <v>0</v>
      </c>
      <c r="DG184" s="107">
        <f>COUNTA('実績用　（17コース）A3'!Q184)*('実績用　（17コース）A3'!AL179+'実績用　（17コース）A3'!AL181)</f>
        <v>0</v>
      </c>
      <c r="DH184" s="107">
        <f>COUNTA('実績用　（17コース）A3'!R184)*('実績用　（17コース）A3'!AL179+'実績用　（17コース）A3'!AL181)</f>
        <v>0</v>
      </c>
      <c r="DI184" s="18"/>
      <c r="DJ184" s="546"/>
      <c r="DM184" s="4"/>
      <c r="DN184" s="43"/>
      <c r="DO184" s="58"/>
      <c r="DP184" s="58"/>
      <c r="DQ184" s="58"/>
      <c r="DR184" s="348"/>
      <c r="DV184" s="5"/>
      <c r="DW184" s="5"/>
      <c r="DX184" s="58"/>
      <c r="EA184" s="8"/>
      <c r="EB184" s="8"/>
      <c r="EC184" s="8"/>
    </row>
    <row r="185" spans="2:133" ht="16.5" customHeight="1" thickTop="1" thickBot="1">
      <c r="B185" s="1327">
        <v>9</v>
      </c>
      <c r="C185" s="1334"/>
      <c r="D185" s="1417"/>
      <c r="E185" s="1614" t="s">
        <v>381</v>
      </c>
      <c r="F185" s="1615"/>
      <c r="G185" s="1615"/>
      <c r="H185" s="1695"/>
      <c r="I185" s="1695"/>
      <c r="J185" s="1695"/>
      <c r="K185" s="1695"/>
      <c r="L185" s="1696"/>
      <c r="M185" s="708" t="s">
        <v>113</v>
      </c>
      <c r="N185" s="1616"/>
      <c r="O185" s="481"/>
      <c r="P185" s="56"/>
      <c r="Q185" s="485"/>
      <c r="R185" s="487"/>
      <c r="S185" s="712" t="s">
        <v>34</v>
      </c>
      <c r="T185" s="57"/>
      <c r="U185" s="872" t="str">
        <f>IF(T185="","",VLOOKUP(T185,$DO:$DR,3,FALSE))</f>
        <v/>
      </c>
      <c r="V185" s="873"/>
      <c r="W185" s="57"/>
      <c r="X185" s="872" t="str">
        <f>IF(W185="","",VLOOKUP(W185,$DO:$DR,3,FALSE))</f>
        <v/>
      </c>
      <c r="Y185" s="873"/>
      <c r="Z185" s="57"/>
      <c r="AA185" s="872" t="str">
        <f>IF(Z185="","",VLOOKUP(Z185,$DO:$DR,3,FALSE))</f>
        <v/>
      </c>
      <c r="AB185" s="873"/>
      <c r="AC185" s="57"/>
      <c r="AD185" s="872" t="str">
        <f>IF(AC185="","",VLOOKUP(AC185,$DO:$DR,3,FALSE))</f>
        <v/>
      </c>
      <c r="AE185" s="873"/>
      <c r="AF185" s="57"/>
      <c r="AG185" s="872" t="str">
        <f>IF(AF185="","",VLOOKUP(AF185,$DO:$DR,3,FALSE))</f>
        <v/>
      </c>
      <c r="AH185" s="1613"/>
      <c r="AI185" s="1675" t="s">
        <v>179</v>
      </c>
      <c r="AJ185" s="631">
        <f>DB185+CS185</f>
        <v>0</v>
      </c>
      <c r="AK185" s="631"/>
      <c r="AL185" s="1676"/>
      <c r="AM185" s="1677"/>
      <c r="AN185" s="1650">
        <f>(AJ185*AL185)</f>
        <v>0</v>
      </c>
      <c r="AO185" s="1650"/>
      <c r="AP185" s="1680"/>
      <c r="AQ185" s="635">
        <f>SUM(P185:P190)*AL189</f>
        <v>0</v>
      </c>
      <c r="AR185" s="636"/>
      <c r="AS185" s="965"/>
      <c r="AT185" s="966"/>
      <c r="AU185" s="1683"/>
      <c r="AV185" s="965"/>
      <c r="AW185" s="966"/>
      <c r="AX185" s="967"/>
      <c r="AZ185" s="117"/>
      <c r="BB185" s="8"/>
      <c r="BC185" s="8"/>
      <c r="BD185" s="8"/>
      <c r="BE185" s="8"/>
      <c r="BF185" s="8"/>
      <c r="BG185" s="8"/>
      <c r="BH185" s="8"/>
      <c r="BI185" s="8"/>
      <c r="BJ185" s="8"/>
      <c r="BK185" s="8"/>
      <c r="BL185" s="8"/>
      <c r="BM185" s="8"/>
      <c r="BN185" s="8"/>
      <c r="BO185" s="8"/>
      <c r="BP185" s="8"/>
      <c r="BQ185" s="8"/>
      <c r="BR185" s="8"/>
      <c r="BS185" s="8"/>
      <c r="BT185" s="8"/>
      <c r="BU185" s="8"/>
      <c r="CC185" s="8"/>
      <c r="CD185" s="28"/>
      <c r="CE185" s="8"/>
      <c r="CG185" s="8"/>
      <c r="CO185" s="62">
        <v>9</v>
      </c>
      <c r="CP185" s="63" t="s">
        <v>110</v>
      </c>
      <c r="CQ185" s="64">
        <f>SUMIF(CI187:CM187,"対馬市",CI188:CM188)*'実績用　（17コース）A3'!AL185</f>
        <v>0</v>
      </c>
      <c r="CR185" s="65">
        <f>SUMIF(CI187:CM187,"対馬市",CI189:CM189)*'実績用　（17コース）A3'!AL187</f>
        <v>0</v>
      </c>
      <c r="CS185" s="66">
        <f>SUM('実績用　（17コース）A3'!T190:AH190)</f>
        <v>0</v>
      </c>
      <c r="CT185" s="83"/>
      <c r="CU185" s="67" t="s">
        <v>11</v>
      </c>
      <c r="CV185" s="68" t="s">
        <v>110</v>
      </c>
      <c r="CW185" s="69" t="str">
        <f>IF('実績用　（17コース）A3'!O185="","0",DB185/CU186)</f>
        <v>0</v>
      </c>
      <c r="CX185" s="70" t="str">
        <f>IF('実績用　（17コース）A3'!O185="","0",DB186/CU186)</f>
        <v>0</v>
      </c>
      <c r="CY185" s="71">
        <f>CW185*'実績用　（17コース）A3'!AL185</f>
        <v>0</v>
      </c>
      <c r="CZ185" s="72">
        <f>CX185*'実績用　（17コース）A3'!AL187</f>
        <v>0</v>
      </c>
      <c r="DA185" s="73">
        <f>CY185+CZ185</f>
        <v>0</v>
      </c>
      <c r="DB185" s="66">
        <f>SUM('実績用　（17コース）A3'!T187:AH187)</f>
        <v>0</v>
      </c>
      <c r="DD185" s="74" t="s">
        <v>110</v>
      </c>
      <c r="DE185" s="69" t="str">
        <f>IF(('実績用　（17コース）A3'!P185)="","0",('実績用　（17コース）A3'!AL185+'実績用　（17コース）A3'!AL187)*'実績用　（17コース）A3'!P185*1000)</f>
        <v>0</v>
      </c>
      <c r="DF185" s="69">
        <f>COUNTA('実績用　（17コース）A3'!O185)*('実績用　（17コース）A3'!AL185+'実績用　（17コース）A3'!AL187)</f>
        <v>0</v>
      </c>
      <c r="DG185" s="69">
        <f>COUNTA('実績用　（17コース）A3'!Q185)*('実績用　（17コース）A3'!AL185+'実績用　（17コース）A3'!AL187)</f>
        <v>0</v>
      </c>
      <c r="DH185" s="69">
        <f>COUNTA('実績用　（17コース）A3'!R185)*('実績用　（17コース）A3'!AL185+'実績用　（17コース）A3'!AL187)</f>
        <v>0</v>
      </c>
      <c r="DI185" s="18"/>
      <c r="DJ185" s="546"/>
      <c r="DM185" s="4"/>
      <c r="DN185" s="43"/>
      <c r="DR185" s="348"/>
      <c r="DV185" s="5"/>
      <c r="DW185" s="5"/>
      <c r="DX185" s="58"/>
      <c r="EA185" s="8"/>
      <c r="EB185" s="8"/>
      <c r="EC185" s="8"/>
    </row>
    <row r="186" spans="2:133" ht="16.5" customHeight="1">
      <c r="B186" s="1327"/>
      <c r="C186" s="1416"/>
      <c r="D186" s="1418"/>
      <c r="E186" s="1689"/>
      <c r="F186" s="1690"/>
      <c r="G186" s="1690"/>
      <c r="H186" s="1690"/>
      <c r="I186" s="1690"/>
      <c r="J186" s="1690"/>
      <c r="K186" s="1690"/>
      <c r="L186" s="1691"/>
      <c r="M186" s="652" t="s">
        <v>112</v>
      </c>
      <c r="N186" s="1666"/>
      <c r="O186" s="482"/>
      <c r="P186" s="76"/>
      <c r="Q186" s="473"/>
      <c r="R186" s="488"/>
      <c r="S186" s="713"/>
      <c r="T186" s="819" t="str">
        <f>IF(T185="","",VLOOKUP(T185,$DO:$DR,2,FALSE))</f>
        <v/>
      </c>
      <c r="U186" s="820"/>
      <c r="V186" s="821"/>
      <c r="W186" s="819" t="str">
        <f>IF(W185="","",VLOOKUP(W185,$DO:$DR,2,FALSE))</f>
        <v/>
      </c>
      <c r="X186" s="820"/>
      <c r="Y186" s="821"/>
      <c r="Z186" s="819" t="str">
        <f>IF(Z185="","",VLOOKUP(Z185,$DO:$DR,2,FALSE))</f>
        <v/>
      </c>
      <c r="AA186" s="820"/>
      <c r="AB186" s="821"/>
      <c r="AC186" s="819" t="str">
        <f>IF(AC185="","",VLOOKUP(AC185,$DO:$DR,2,FALSE))</f>
        <v/>
      </c>
      <c r="AD186" s="820"/>
      <c r="AE186" s="821"/>
      <c r="AF186" s="819" t="str">
        <f>IF(AF185="","",VLOOKUP(AF185,$DO:$DR,2,FALSE))</f>
        <v/>
      </c>
      <c r="AG186" s="820"/>
      <c r="AH186" s="820"/>
      <c r="AI186" s="1671"/>
      <c r="AJ186" s="645"/>
      <c r="AK186" s="645"/>
      <c r="AL186" s="1678"/>
      <c r="AM186" s="1679"/>
      <c r="AN186" s="1681"/>
      <c r="AO186" s="1681"/>
      <c r="AP186" s="1682"/>
      <c r="AQ186" s="637"/>
      <c r="AR186" s="638"/>
      <c r="AS186" s="1394"/>
      <c r="AT186" s="1395"/>
      <c r="AU186" s="1620"/>
      <c r="AV186" s="1394"/>
      <c r="AW186" s="1395"/>
      <c r="AX186" s="1620"/>
      <c r="AZ186" s="117"/>
      <c r="BB186" s="8"/>
      <c r="BC186" s="8"/>
      <c r="BD186" s="8"/>
      <c r="BE186" s="8"/>
      <c r="BF186" s="8"/>
      <c r="BG186" s="8"/>
      <c r="BH186" s="8"/>
      <c r="BI186" s="8"/>
      <c r="BJ186" s="8"/>
      <c r="BK186" s="8"/>
      <c r="BL186" s="8"/>
      <c r="BM186" s="8"/>
      <c r="BN186" s="8"/>
      <c r="BO186" s="8"/>
      <c r="BP186" s="8"/>
      <c r="BQ186" s="8"/>
      <c r="BR186" s="8"/>
      <c r="BS186" s="8"/>
      <c r="BT186" s="8"/>
      <c r="BU186" s="8"/>
      <c r="CC186" s="8"/>
      <c r="CD186" s="28"/>
      <c r="CE186" s="8"/>
      <c r="CG186" s="8"/>
      <c r="CO186" s="78"/>
      <c r="CP186" s="79" t="s">
        <v>111</v>
      </c>
      <c r="CQ186" s="80">
        <f>SUMIF(CI187:CM187,"壱岐市",CI188:CM188)*'実績用　（17コース）A3'!AL185</f>
        <v>0</v>
      </c>
      <c r="CR186" s="81">
        <f>SUMIF(CI187:CM187,"壱岐市",CI189:CM189)*'実績用　（17コース）A3'!AL187</f>
        <v>0</v>
      </c>
      <c r="CS186" s="82">
        <f>CS185</f>
        <v>0</v>
      </c>
      <c r="CT186" s="83"/>
      <c r="CU186" s="851">
        <f>COUNTA('実績用　（17コース）A3'!O185:O190)</f>
        <v>0</v>
      </c>
      <c r="CV186" s="84" t="s">
        <v>111</v>
      </c>
      <c r="CW186" s="85" t="str">
        <f>IF('実績用　（17コース）A3'!O186="","0",DB185/CU186)</f>
        <v>0</v>
      </c>
      <c r="CX186" s="86" t="str">
        <f>IF('実績用　（17コース）A3'!O186="","0",DB186/CU186)</f>
        <v>0</v>
      </c>
      <c r="CY186" s="87">
        <f>CW186*'実績用　（17コース）A3'!AL185</f>
        <v>0</v>
      </c>
      <c r="CZ186" s="88">
        <f>CX186*'実績用　（17コース）A3'!AL187</f>
        <v>0</v>
      </c>
      <c r="DA186" s="89">
        <f t="shared" ref="DA186:DA190" si="66">CY186+CZ186</f>
        <v>0</v>
      </c>
      <c r="DB186" s="82">
        <f>CO254</f>
        <v>0</v>
      </c>
      <c r="DD186" s="90" t="s">
        <v>111</v>
      </c>
      <c r="DE186" s="85" t="str">
        <f>IF(('実績用　（17コース）A3'!P186)="","0",('実績用　（17コース）A3'!AL185+'実績用　（17コース）A3'!AL187)*'実績用　（17コース）A3'!P186*1000)</f>
        <v>0</v>
      </c>
      <c r="DF186" s="85">
        <f>COUNTA('実績用　（17コース）A3'!O186)*('実績用　（17コース）A3'!AL185+'実績用　（17コース）A3'!AL187)</f>
        <v>0</v>
      </c>
      <c r="DG186" s="85">
        <f>COUNTA('実績用　（17コース）A3'!Q186)*('実績用　（17コース）A3'!AL185+'実績用　（17コース）A3'!AL187)</f>
        <v>0</v>
      </c>
      <c r="DH186" s="85">
        <f>COUNTA('実績用　（17コース）A3'!R186)*('実績用　（17コース）A3'!AL185+'実績用　（17コース）A3'!AL187)</f>
        <v>0</v>
      </c>
      <c r="DI186" s="18"/>
      <c r="DJ186" s="546"/>
      <c r="DM186" s="4"/>
      <c r="DN186" s="43"/>
      <c r="DR186" s="348"/>
      <c r="DV186" s="5"/>
      <c r="DW186" s="5"/>
      <c r="DX186" s="58"/>
      <c r="EA186" s="8"/>
      <c r="EB186" s="8"/>
      <c r="EC186" s="8"/>
    </row>
    <row r="187" spans="2:133" ht="16.5" customHeight="1">
      <c r="B187" s="1327"/>
      <c r="C187" s="1668" t="s">
        <v>508</v>
      </c>
      <c r="D187" s="1669"/>
      <c r="E187" s="1689"/>
      <c r="F187" s="1690"/>
      <c r="G187" s="1690"/>
      <c r="H187" s="1690"/>
      <c r="I187" s="1690"/>
      <c r="J187" s="1690"/>
      <c r="K187" s="1690"/>
      <c r="L187" s="1691"/>
      <c r="M187" s="652" t="s">
        <v>45</v>
      </c>
      <c r="N187" s="1666"/>
      <c r="O187" s="482"/>
      <c r="P187" s="76"/>
      <c r="Q187" s="473"/>
      <c r="R187" s="486"/>
      <c r="S187" s="713"/>
      <c r="T187" s="853" t="str">
        <f>IF(T185="","",VLOOKUP(T185,$DO:$DR,4,FALSE))</f>
        <v/>
      </c>
      <c r="U187" s="854"/>
      <c r="V187" s="855"/>
      <c r="W187" s="853" t="str">
        <f>IF(W185="","",VLOOKUP(W185,$DO:$DR,4,FALSE))</f>
        <v/>
      </c>
      <c r="X187" s="854"/>
      <c r="Y187" s="855"/>
      <c r="Z187" s="853" t="str">
        <f>IF(Z185="","",VLOOKUP(Z185,$DO:$DR,4,FALSE))</f>
        <v/>
      </c>
      <c r="AA187" s="854"/>
      <c r="AB187" s="855"/>
      <c r="AC187" s="853" t="str">
        <f>IF(AC185="","",VLOOKUP(AC185,$DO:$DR,4,FALSE))</f>
        <v/>
      </c>
      <c r="AD187" s="854"/>
      <c r="AE187" s="855"/>
      <c r="AF187" s="853" t="str">
        <f>IF(AF185="","",VLOOKUP(AF185,$DO:$DR,4,FALSE))</f>
        <v/>
      </c>
      <c r="AG187" s="854"/>
      <c r="AH187" s="855"/>
      <c r="AI187" s="1670" t="s">
        <v>284</v>
      </c>
      <c r="AJ187" s="1672">
        <f>CS186+DB186</f>
        <v>0</v>
      </c>
      <c r="AK187" s="1672"/>
      <c r="AL187" s="1684"/>
      <c r="AM187" s="1685"/>
      <c r="AN187" s="1681">
        <f>(AJ187*AL187)</f>
        <v>0</v>
      </c>
      <c r="AO187" s="1681"/>
      <c r="AP187" s="1682"/>
      <c r="AQ187" s="637"/>
      <c r="AR187" s="638"/>
      <c r="AS187" s="1617"/>
      <c r="AT187" s="1618"/>
      <c r="AU187" s="1619"/>
      <c r="AV187" s="1617"/>
      <c r="AW187" s="1618"/>
      <c r="AX187" s="1619"/>
      <c r="AZ187" s="127"/>
      <c r="BB187" s="8"/>
      <c r="BC187" s="8"/>
      <c r="BD187" s="8"/>
      <c r="BE187" s="8"/>
      <c r="BF187" s="8"/>
      <c r="BG187" s="8"/>
      <c r="BH187" s="8"/>
      <c r="BI187" s="8"/>
      <c r="BJ187" s="8"/>
      <c r="BK187" s="8"/>
      <c r="BL187" s="8"/>
      <c r="BM187" s="8"/>
      <c r="BN187" s="8"/>
      <c r="BO187" s="8"/>
      <c r="BP187" s="8"/>
      <c r="BQ187" s="8"/>
      <c r="BR187" s="8"/>
      <c r="BS187" s="8"/>
      <c r="BT187" s="8"/>
      <c r="BU187" s="8"/>
      <c r="CC187" s="8"/>
      <c r="CD187" s="28"/>
      <c r="CE187" s="8"/>
      <c r="CF187" s="8"/>
      <c r="CG187" s="8"/>
      <c r="CH187" s="91" t="s">
        <v>48</v>
      </c>
      <c r="CI187" s="92" t="e">
        <f>VLOOKUP('実績用　（17コース）A3'!T188,$DS:$DW,5,FALSE)</f>
        <v>#N/A</v>
      </c>
      <c r="CJ187" s="92" t="e">
        <f>VLOOKUP('実績用　（17コース）A3'!W188,$DS:$DW,5,FALSE)</f>
        <v>#N/A</v>
      </c>
      <c r="CK187" s="92" t="e">
        <f>VLOOKUP('実績用　（17コース）A3'!Z188,$DS:$DW,5,FALSE)</f>
        <v>#N/A</v>
      </c>
      <c r="CL187" s="92" t="e">
        <f>VLOOKUP('実績用　（17コース）A3'!AC188,$DS:$DW,5,FALSE)</f>
        <v>#N/A</v>
      </c>
      <c r="CM187" s="92" t="e">
        <f>VLOOKUP('実績用　（17コース）A3'!AF188,$DS:$DW,5,FALSE)</f>
        <v>#N/A</v>
      </c>
      <c r="CO187" s="78"/>
      <c r="CP187" s="79" t="s">
        <v>45</v>
      </c>
      <c r="CQ187" s="80">
        <f>SUMIF(CI187:CM187,"五島市",CI188:CM188)*'実績用　（17コース）A3'!AL185</f>
        <v>0</v>
      </c>
      <c r="CR187" s="81">
        <f>SUMIF(CI187:CM187,"五島市",CI189:CM189)*'実績用　（17コース）A3'!AL187</f>
        <v>0</v>
      </c>
      <c r="CS187" s="96"/>
      <c r="CT187" s="83"/>
      <c r="CU187" s="852"/>
      <c r="CV187" s="84" t="s">
        <v>45</v>
      </c>
      <c r="CW187" s="85" t="str">
        <f>IF('実績用　（17コース）A3'!O187="","0",DB185/CU186)</f>
        <v>0</v>
      </c>
      <c r="CX187" s="86" t="str">
        <f>IF('実績用　（17コース）A3'!O187="","0",DB186/CU186)</f>
        <v>0</v>
      </c>
      <c r="CY187" s="87">
        <f>CW187*'実績用　（17コース）A3'!AL185</f>
        <v>0</v>
      </c>
      <c r="CZ187" s="88">
        <f>CX187*'実績用　（17コース）A3'!AL187</f>
        <v>0</v>
      </c>
      <c r="DA187" s="89">
        <f t="shared" si="66"/>
        <v>0</v>
      </c>
      <c r="DB187" s="93"/>
      <c r="DD187" s="90" t="s">
        <v>45</v>
      </c>
      <c r="DE187" s="85" t="str">
        <f>IF(('実績用　（17コース）A3'!P187)="","0",('実績用　（17コース）A3'!AL185+'実績用　（17コース）A3'!AL187)*'実績用　（17コース）A3'!P187*1000)</f>
        <v>0</v>
      </c>
      <c r="DF187" s="85">
        <f>COUNTA('実績用　（17コース）A3'!O187)*('実績用　（17コース）A3'!AL185+'実績用　（17コース）A3'!AL187)</f>
        <v>0</v>
      </c>
      <c r="DG187" s="85">
        <f>COUNTA('実績用　（17コース）A3'!Q187)*('実績用　（17コース）A3'!AL185+'実績用　（17コース）A3'!AL187)</f>
        <v>0</v>
      </c>
      <c r="DH187" s="85">
        <f>COUNTA('実績用　（17コース）A3'!R187)*('実績用　（17コース）A3'!AL185+'実績用　（17コース）A3'!AL187)</f>
        <v>0</v>
      </c>
      <c r="DI187" s="18"/>
      <c r="DJ187" s="546"/>
      <c r="DM187" s="4"/>
      <c r="DN187" s="43"/>
      <c r="DR187" s="348"/>
      <c r="DV187" s="5"/>
      <c r="DW187" s="5"/>
      <c r="DX187" s="58"/>
      <c r="EA187" s="8"/>
      <c r="EB187" s="8"/>
      <c r="EC187" s="8"/>
    </row>
    <row r="188" spans="2:133" ht="16.5" customHeight="1" thickBot="1">
      <c r="B188" s="1327"/>
      <c r="C188" s="694"/>
      <c r="D188" s="695"/>
      <c r="E188" s="1614"/>
      <c r="F188" s="1615"/>
      <c r="G188" s="1615"/>
      <c r="H188" s="1615"/>
      <c r="I188" s="1615"/>
      <c r="J188" s="1615"/>
      <c r="K188" s="1615"/>
      <c r="L188" s="1692"/>
      <c r="M188" s="652" t="s">
        <v>53</v>
      </c>
      <c r="N188" s="1666"/>
      <c r="O188" s="482"/>
      <c r="P188" s="76"/>
      <c r="Q188" s="473"/>
      <c r="R188" s="486"/>
      <c r="S188" s="846" t="s">
        <v>54</v>
      </c>
      <c r="T188" s="94"/>
      <c r="U188" s="849" t="str">
        <f>IF(T188="","",VLOOKUP(T188,$DS:$DV,3,FALSE))</f>
        <v/>
      </c>
      <c r="V188" s="895"/>
      <c r="W188" s="94"/>
      <c r="X188" s="849" t="str">
        <f>IF(W188="","",VLOOKUP(W188,$DS:$DV,3,FALSE))</f>
        <v/>
      </c>
      <c r="Y188" s="895"/>
      <c r="Z188" s="94"/>
      <c r="AA188" s="849" t="str">
        <f>IF(Z188="","",VLOOKUP(Z188,$DS:$DV,3,FALSE))</f>
        <v/>
      </c>
      <c r="AB188" s="895"/>
      <c r="AC188" s="94"/>
      <c r="AD188" s="849" t="str">
        <f>IF(AC188="","",VLOOKUP(AC188,$DS:$DV,3,FALSE))</f>
        <v/>
      </c>
      <c r="AE188" s="895"/>
      <c r="AF188" s="94"/>
      <c r="AG188" s="849" t="str">
        <f>IF(AF188="","",VLOOKUP(AF188,'実績用　（17コース）A3'!$DS:$DV,3,FALSE))</f>
        <v/>
      </c>
      <c r="AH188" s="1667"/>
      <c r="AI188" s="1671"/>
      <c r="AJ188" s="645"/>
      <c r="AK188" s="645"/>
      <c r="AL188" s="1678"/>
      <c r="AM188" s="1679"/>
      <c r="AN188" s="1686"/>
      <c r="AO188" s="1686"/>
      <c r="AP188" s="1687"/>
      <c r="AQ188" s="637"/>
      <c r="AR188" s="638"/>
      <c r="AS188" s="1392"/>
      <c r="AT188" s="1393"/>
      <c r="AU188" s="1688"/>
      <c r="AV188" s="1392"/>
      <c r="AW188" s="1393"/>
      <c r="AX188" s="1674"/>
      <c r="AZ188" s="43"/>
      <c r="BB188" s="8"/>
      <c r="BC188" s="8"/>
      <c r="BD188" s="8"/>
      <c r="BE188" s="8"/>
      <c r="BF188" s="8"/>
      <c r="BG188" s="8"/>
      <c r="BH188" s="8"/>
      <c r="BI188" s="8"/>
      <c r="BJ188" s="8"/>
      <c r="BK188" s="8"/>
      <c r="BL188" s="8"/>
      <c r="BM188" s="8"/>
      <c r="BN188" s="8"/>
      <c r="BO188" s="8"/>
      <c r="BP188" s="8"/>
      <c r="BQ188" s="8"/>
      <c r="BR188" s="8"/>
      <c r="BS188" s="8"/>
      <c r="BT188" s="8"/>
      <c r="BU188" s="8"/>
      <c r="CC188" s="8"/>
      <c r="CD188" s="28"/>
      <c r="CE188" s="8"/>
      <c r="CF188" s="8"/>
      <c r="CG188" s="8"/>
      <c r="CH188" s="91" t="s">
        <v>56</v>
      </c>
      <c r="CI188" s="95" t="e">
        <f>VLOOKUP('実績用　（17コース）A3'!T188,$DS:$DW,4,FALSE)</f>
        <v>#N/A</v>
      </c>
      <c r="CJ188" s="95" t="e">
        <f>VLOOKUP('実績用　（17コース）A3'!W188,$DS:$DW,4,FALSE)</f>
        <v>#N/A</v>
      </c>
      <c r="CK188" s="95" t="e">
        <f>VLOOKUP('実績用　（17コース）A3'!Z188,$DS:$DW,4,FALSE)</f>
        <v>#N/A</v>
      </c>
      <c r="CL188" s="95" t="e">
        <f>VLOOKUP('実績用　（17コース）A3'!AC188,$DS:$DW,4,FALSE)</f>
        <v>#N/A</v>
      </c>
      <c r="CM188" s="95" t="e">
        <f>VLOOKUP('実績用　（17コース）A3'!AF188,$DS:$DW,4,FALSE)</f>
        <v>#N/A</v>
      </c>
      <c r="CO188" s="78"/>
      <c r="CP188" s="79" t="s">
        <v>53</v>
      </c>
      <c r="CQ188" s="80">
        <f>SUMIF(CI187:CM187,"新上五島町",CI188:CM188)*'実績用　（17コース）A3'!AL185</f>
        <v>0</v>
      </c>
      <c r="CR188" s="81">
        <f>SUMIF(CI187:CM187,"上五島",CI189:CM189)*'実績用　（17コース）A3'!AL187</f>
        <v>0</v>
      </c>
      <c r="CS188" s="96"/>
      <c r="CT188" s="83"/>
      <c r="CU188" s="97"/>
      <c r="CV188" s="84" t="s">
        <v>53</v>
      </c>
      <c r="CW188" s="85" t="str">
        <f>IF('実績用　（17コース）A3'!O188="","0",DB185/CU186)</f>
        <v>0</v>
      </c>
      <c r="CX188" s="86" t="str">
        <f>IF('実績用　（17コース）A3'!O188="","0",DB186/CU186)</f>
        <v>0</v>
      </c>
      <c r="CY188" s="87">
        <f>CW188*'実績用　（17コース）A3'!AL185</f>
        <v>0</v>
      </c>
      <c r="CZ188" s="88">
        <f>CX188*'実績用　（17コース）A3'!AL187</f>
        <v>0</v>
      </c>
      <c r="DA188" s="89">
        <f t="shared" si="66"/>
        <v>0</v>
      </c>
      <c r="DB188" s="93"/>
      <c r="DC188" s="98"/>
      <c r="DD188" s="90" t="s">
        <v>53</v>
      </c>
      <c r="DE188" s="85" t="str">
        <f>IF(('実績用　（17コース）A3'!P188)="","0",('実績用　（17コース）A3'!AL185+'実績用　（17コース）A3'!AL187)*'実績用　（17コース）A3'!P188*1000)</f>
        <v>0</v>
      </c>
      <c r="DF188" s="85">
        <f>COUNTA('実績用　（17コース）A3'!O188)*('実績用　（17コース）A3'!AL185+'実績用　（17コース）A3'!AL187)</f>
        <v>0</v>
      </c>
      <c r="DG188" s="85">
        <f>COUNTA('実績用　（17コース）A3'!Q188)*('実績用　（17コース）A3'!AL185+'実績用　（17コース）A3'!AL187)</f>
        <v>0</v>
      </c>
      <c r="DH188" s="85">
        <f>COUNTA('実績用　（17コース）A3'!R188)*('実績用　（17コース）A3'!AL185+'実績用　（17コース）A3'!AL187)</f>
        <v>0</v>
      </c>
      <c r="DI188" s="18"/>
      <c r="DJ188" s="546"/>
      <c r="DM188" s="4"/>
      <c r="DN188" s="43"/>
      <c r="DR188" s="348"/>
      <c r="DV188" s="5"/>
      <c r="DW188" s="5"/>
      <c r="DX188" s="58"/>
      <c r="EA188" s="8"/>
      <c r="EB188" s="8"/>
      <c r="EC188" s="8"/>
    </row>
    <row r="189" spans="2:133" ht="16.5" customHeight="1">
      <c r="B189" s="1327"/>
      <c r="C189" s="696"/>
      <c r="D189" s="697"/>
      <c r="E189" s="835" t="s">
        <v>378</v>
      </c>
      <c r="F189" s="1693"/>
      <c r="G189" s="613"/>
      <c r="H189" s="613"/>
      <c r="I189" s="885" t="s">
        <v>379</v>
      </c>
      <c r="J189" s="613"/>
      <c r="K189" s="613"/>
      <c r="L189" s="650"/>
      <c r="M189" s="652" t="s">
        <v>61</v>
      </c>
      <c r="N189" s="1666"/>
      <c r="O189" s="482"/>
      <c r="P189" s="76"/>
      <c r="Q189" s="489"/>
      <c r="R189" s="486"/>
      <c r="S189" s="847"/>
      <c r="T189" s="604" t="str">
        <f>IF(T188="","",VLOOKUP(T188,$DS:$DV,2,FALSE))</f>
        <v/>
      </c>
      <c r="U189" s="605"/>
      <c r="V189" s="606"/>
      <c r="W189" s="604" t="str">
        <f>IF(W188="","",VLOOKUP(W188,$DS:$DV,2,FALSE))</f>
        <v/>
      </c>
      <c r="X189" s="605"/>
      <c r="Y189" s="606"/>
      <c r="Z189" s="604" t="str">
        <f>IF(Z188="","",VLOOKUP(Z188,$DS:$DV,2,FALSE))</f>
        <v/>
      </c>
      <c r="AA189" s="605"/>
      <c r="AB189" s="606"/>
      <c r="AC189" s="604" t="str">
        <f>IF(AC188="","",VLOOKUP(AC188,$DS:$DV,2,FALSE))</f>
        <v/>
      </c>
      <c r="AD189" s="605"/>
      <c r="AE189" s="606"/>
      <c r="AF189" s="604" t="str">
        <f>IF(AF188="","",VLOOKUP(AF188,'実績用　（17コース）A3'!$DS:$DV,2,FALSE))</f>
        <v/>
      </c>
      <c r="AG189" s="605"/>
      <c r="AH189" s="605"/>
      <c r="AI189" s="1497" t="s">
        <v>62</v>
      </c>
      <c r="AJ189" s="1372"/>
      <c r="AK189" s="1373"/>
      <c r="AL189" s="1646">
        <f>AL185+AL187</f>
        <v>0</v>
      </c>
      <c r="AM189" s="1647"/>
      <c r="AN189" s="1650">
        <f>AN185+AN187</f>
        <v>0</v>
      </c>
      <c r="AO189" s="1650"/>
      <c r="AP189" s="1651"/>
      <c r="AQ189" s="637"/>
      <c r="AR189" s="638"/>
      <c r="AS189" s="1394"/>
      <c r="AT189" s="1395"/>
      <c r="AU189" s="1620"/>
      <c r="AV189" s="1394"/>
      <c r="AW189" s="1395"/>
      <c r="AX189" s="1620"/>
      <c r="BB189" s="8"/>
      <c r="BC189" s="8"/>
      <c r="BD189" s="8"/>
      <c r="BE189" s="8"/>
      <c r="BF189" s="8"/>
      <c r="BG189" s="8"/>
      <c r="BH189" s="8"/>
      <c r="BI189" s="8"/>
      <c r="BJ189" s="8"/>
      <c r="BK189" s="8"/>
      <c r="BL189" s="8"/>
      <c r="BM189" s="8"/>
      <c r="BN189" s="8"/>
      <c r="BO189" s="8"/>
      <c r="BP189" s="8"/>
      <c r="BQ189" s="8"/>
      <c r="BR189" s="8"/>
      <c r="BS189" s="8"/>
      <c r="BT189" s="8"/>
      <c r="BU189" s="8"/>
      <c r="CC189" s="8"/>
      <c r="CD189" s="28"/>
      <c r="CE189" s="8"/>
      <c r="CF189" s="8"/>
      <c r="CG189" s="8"/>
      <c r="CH189" s="91" t="s">
        <v>64</v>
      </c>
      <c r="CI189" s="95" t="e">
        <f>CI188</f>
        <v>#N/A</v>
      </c>
      <c r="CJ189" s="95" t="e">
        <f t="shared" ref="CJ189:CM189" si="67">CJ188</f>
        <v>#N/A</v>
      </c>
      <c r="CK189" s="95" t="e">
        <f t="shared" si="67"/>
        <v>#N/A</v>
      </c>
      <c r="CL189" s="95" t="e">
        <f t="shared" si="67"/>
        <v>#N/A</v>
      </c>
      <c r="CM189" s="95" t="e">
        <f t="shared" si="67"/>
        <v>#N/A</v>
      </c>
      <c r="CO189" s="78"/>
      <c r="CP189" s="79" t="s">
        <v>61</v>
      </c>
      <c r="CQ189" s="80">
        <f>SUMIF(CI187:CM187,"小値賀町",CI188:CM188)*'実績用　（17コース）A3'!AL185</f>
        <v>0</v>
      </c>
      <c r="CR189" s="81">
        <f>SUMIF(CI187:CM187,"小値賀",CI189:CM189)*'実績用　（17コース）A3'!AL187</f>
        <v>0</v>
      </c>
      <c r="CS189" s="96"/>
      <c r="CT189" s="83"/>
      <c r="CU189" s="97"/>
      <c r="CV189" s="84" t="s">
        <v>61</v>
      </c>
      <c r="CW189" s="85" t="str">
        <f>IF('実績用　（17コース）A3'!O189="","0",DB185/CU186)</f>
        <v>0</v>
      </c>
      <c r="CX189" s="86" t="str">
        <f>IF('実績用　（17コース）A3'!O189="","0",DB186/CU186)</f>
        <v>0</v>
      </c>
      <c r="CY189" s="87">
        <f>CW189*'実績用　（17コース）A3'!AL185</f>
        <v>0</v>
      </c>
      <c r="CZ189" s="88">
        <f>CX189*'実績用　（17コース）A3'!AL187</f>
        <v>0</v>
      </c>
      <c r="DA189" s="89">
        <f t="shared" si="66"/>
        <v>0</v>
      </c>
      <c r="DB189" s="93"/>
      <c r="DC189" s="98"/>
      <c r="DD189" s="90" t="s">
        <v>61</v>
      </c>
      <c r="DE189" s="85" t="str">
        <f>IF(('実績用　（17コース）A3'!P189)="","0",('実績用　（17コース）A3'!AL185+'実績用　（17コース）A3'!AL187)*'実績用　（17コース）A3'!P189*1000)</f>
        <v>0</v>
      </c>
      <c r="DF189" s="85">
        <f>COUNTA('実績用　（17コース）A3'!O189)*('実績用　（17コース）A3'!AL185+'実績用　（17コース）A3'!AL187)</f>
        <v>0</v>
      </c>
      <c r="DG189" s="85">
        <f>COUNTA('実績用　（17コース）A3'!Q189)*('実績用　（17コース）A3'!AL185+'実績用　（17コース）A3'!AL187)</f>
        <v>0</v>
      </c>
      <c r="DH189" s="85">
        <f>COUNTA('実績用　（17コース）A3'!R189)*('実績用　（17コース）A3'!AL185+'実績用　（17コース）A3'!AL187)</f>
        <v>0</v>
      </c>
      <c r="DI189" s="18"/>
      <c r="DJ189" s="546"/>
      <c r="DM189" s="4"/>
      <c r="DR189" s="348"/>
      <c r="DV189" s="2"/>
      <c r="DW189" s="2"/>
      <c r="DX189" s="134"/>
      <c r="EA189" s="8"/>
      <c r="EB189" s="8"/>
      <c r="EC189" s="8"/>
    </row>
    <row r="190" spans="2:133" ht="16.5" customHeight="1" thickBot="1">
      <c r="B190" s="1327"/>
      <c r="C190" s="698"/>
      <c r="D190" s="699"/>
      <c r="E190" s="838"/>
      <c r="F190" s="1694"/>
      <c r="G190" s="614"/>
      <c r="H190" s="614"/>
      <c r="I190" s="886"/>
      <c r="J190" s="614"/>
      <c r="K190" s="614"/>
      <c r="L190" s="651"/>
      <c r="M190" s="887" t="s">
        <v>68</v>
      </c>
      <c r="N190" s="1673"/>
      <c r="O190" s="483"/>
      <c r="P190" s="100"/>
      <c r="Q190" s="490"/>
      <c r="R190" s="491"/>
      <c r="S190" s="848"/>
      <c r="T190" s="718" t="str">
        <f>IF(T188="","",VLOOKUP(T188,$DS:$DV,4,FALSE))</f>
        <v/>
      </c>
      <c r="U190" s="719"/>
      <c r="V190" s="720"/>
      <c r="W190" s="718" t="str">
        <f>IF(W188="","",VLOOKUP(W188,$DS:$DV,4,FALSE))</f>
        <v/>
      </c>
      <c r="X190" s="719"/>
      <c r="Y190" s="720"/>
      <c r="Z190" s="718" t="str">
        <f>IF(Z188="","",VLOOKUP(Z188,$DS:$DV,4,FALSE))</f>
        <v/>
      </c>
      <c r="AA190" s="719"/>
      <c r="AB190" s="720"/>
      <c r="AC190" s="718" t="str">
        <f>IF(AC188="","",VLOOKUP(AC188,$DS:$DV,4,FALSE))</f>
        <v/>
      </c>
      <c r="AD190" s="719"/>
      <c r="AE190" s="720"/>
      <c r="AF190" s="718" t="str">
        <f>IF(AF188="","",VLOOKUP(AF188,'実績用　（17コース）A3'!$DS:$DV,4,FALSE))</f>
        <v/>
      </c>
      <c r="AG190" s="719"/>
      <c r="AH190" s="719"/>
      <c r="AI190" s="1643"/>
      <c r="AJ190" s="1644"/>
      <c r="AK190" s="1645"/>
      <c r="AL190" s="1648"/>
      <c r="AM190" s="1649"/>
      <c r="AN190" s="1652"/>
      <c r="AO190" s="1652"/>
      <c r="AP190" s="1653"/>
      <c r="AQ190" s="639"/>
      <c r="AR190" s="640"/>
      <c r="AS190" s="1617"/>
      <c r="AT190" s="1618"/>
      <c r="AU190" s="1619"/>
      <c r="AV190" s="1617"/>
      <c r="AW190" s="1618"/>
      <c r="AX190" s="1619"/>
      <c r="BA190" s="15"/>
      <c r="BB190" s="5"/>
      <c r="BD190" s="5"/>
      <c r="BE190" s="5"/>
      <c r="BP190" s="1"/>
      <c r="BQ190" s="1"/>
      <c r="BR190" s="1"/>
      <c r="BS190" s="1"/>
      <c r="BT190" s="1"/>
      <c r="BU190" s="1"/>
      <c r="BV190" s="1"/>
      <c r="BW190" s="1"/>
      <c r="BX190" s="1"/>
      <c r="BY190" s="1"/>
      <c r="BZ190" s="1"/>
      <c r="CA190" s="1"/>
      <c r="CB190" s="1"/>
      <c r="CC190" s="8"/>
      <c r="CD190" s="8"/>
      <c r="CE190" s="8"/>
      <c r="CF190" s="16"/>
      <c r="CG190" s="8"/>
      <c r="CO190" s="101"/>
      <c r="CP190" s="102" t="s">
        <v>68</v>
      </c>
      <c r="CQ190" s="103">
        <f>SUMIF(CI187:CM187,"宇久町",CI188:CM188)*'実績用　（17コース）A3'!AL185</f>
        <v>0</v>
      </c>
      <c r="CR190" s="104">
        <f>SUMIF(CI187:CM187,"宇久",CI189:CM189)*'実績用　（17コース）A3'!AL187</f>
        <v>0</v>
      </c>
      <c r="CS190" s="96"/>
      <c r="CT190" s="83"/>
      <c r="CU190" s="105"/>
      <c r="CV190" s="106" t="s">
        <v>68</v>
      </c>
      <c r="CW190" s="107" t="str">
        <f>IF('実績用　（17コース）A3'!O190="","0",DB185/CU186)</f>
        <v>0</v>
      </c>
      <c r="CX190" s="108" t="str">
        <f>IF('実績用　（17コース）A3'!O190="","0",DB186/CU186)</f>
        <v>0</v>
      </c>
      <c r="CY190" s="109">
        <f>CW190*'実績用　（17コース）A3'!AL185</f>
        <v>0</v>
      </c>
      <c r="CZ190" s="110">
        <f>CX190*'実績用　（17コース）A3'!AL187</f>
        <v>0</v>
      </c>
      <c r="DA190" s="111">
        <f t="shared" si="66"/>
        <v>0</v>
      </c>
      <c r="DB190" s="93"/>
      <c r="DD190" s="112" t="s">
        <v>68</v>
      </c>
      <c r="DE190" s="107" t="str">
        <f>IF(('実績用　（17コース）A3'!P190)="","0",('実績用　（17コース）A3'!AL185+'実績用　（17コース）A3'!AL187)*'実績用　（17コース）A3'!P190*1000)</f>
        <v>0</v>
      </c>
      <c r="DF190" s="107">
        <f>COUNTA('実績用　（17コース）A3'!O190)*('実績用　（17コース）A3'!AL185+'実績用　（17コース）A3'!AL187)</f>
        <v>0</v>
      </c>
      <c r="DG190" s="107">
        <f>COUNTA('実績用　（17コース）A3'!Q190)*('実績用　（17コース）A3'!AL185+'実績用　（17コース）A3'!AL187)</f>
        <v>0</v>
      </c>
      <c r="DH190" s="107">
        <f>COUNTA('実績用　（17コース）A3'!R190)*('実績用　（17コース）A3'!AL185+'実績用　（17コース）A3'!AL187)</f>
        <v>0</v>
      </c>
      <c r="DI190" s="18"/>
      <c r="DJ190" s="546"/>
      <c r="DM190" s="4"/>
      <c r="DR190" s="348"/>
      <c r="DV190" s="43"/>
      <c r="DW190" s="43"/>
      <c r="DX190" s="58"/>
      <c r="EA190" s="8"/>
      <c r="EB190" s="8"/>
      <c r="EC190" s="8"/>
    </row>
    <row r="191" spans="2:133" ht="16.5" customHeight="1" thickTop="1" thickBot="1">
      <c r="B191" s="1327">
        <v>10</v>
      </c>
      <c r="C191" s="1334"/>
      <c r="D191" s="1417"/>
      <c r="E191" s="1614" t="s">
        <v>381</v>
      </c>
      <c r="F191" s="1615"/>
      <c r="G191" s="1615"/>
      <c r="H191" s="1695"/>
      <c r="I191" s="1695"/>
      <c r="J191" s="1695"/>
      <c r="K191" s="1695"/>
      <c r="L191" s="1696"/>
      <c r="M191" s="708" t="s">
        <v>113</v>
      </c>
      <c r="N191" s="1616"/>
      <c r="O191" s="481"/>
      <c r="P191" s="56"/>
      <c r="Q191" s="485"/>
      <c r="R191" s="487"/>
      <c r="S191" s="712" t="s">
        <v>34</v>
      </c>
      <c r="T191" s="57"/>
      <c r="U191" s="872" t="str">
        <f>IF(T191="","",VLOOKUP(T191,$DO:$DR,3,FALSE))</f>
        <v/>
      </c>
      <c r="V191" s="873"/>
      <c r="W191" s="57"/>
      <c r="X191" s="872" t="str">
        <f>IF(W191="","",VLOOKUP(W191,$DO:$DR,3,FALSE))</f>
        <v/>
      </c>
      <c r="Y191" s="873"/>
      <c r="Z191" s="57"/>
      <c r="AA191" s="872" t="str">
        <f>IF(Z191="","",VLOOKUP(Z191,$DO:$DR,3,FALSE))</f>
        <v/>
      </c>
      <c r="AB191" s="873"/>
      <c r="AC191" s="57"/>
      <c r="AD191" s="872" t="str">
        <f>IF(AC191="","",VLOOKUP(AC191,$DO:$DR,3,FALSE))</f>
        <v/>
      </c>
      <c r="AE191" s="873"/>
      <c r="AF191" s="57"/>
      <c r="AG191" s="872" t="str">
        <f>IF(AF191="","",VLOOKUP(AF191,$DO:$DR,3,FALSE))</f>
        <v/>
      </c>
      <c r="AH191" s="1613"/>
      <c r="AI191" s="1675" t="s">
        <v>179</v>
      </c>
      <c r="AJ191" s="631">
        <f>DB191+CS191</f>
        <v>0</v>
      </c>
      <c r="AK191" s="631"/>
      <c r="AL191" s="1676"/>
      <c r="AM191" s="1677"/>
      <c r="AN191" s="1650">
        <f>(AJ191*AL191)</f>
        <v>0</v>
      </c>
      <c r="AO191" s="1650"/>
      <c r="AP191" s="1680"/>
      <c r="AQ191" s="635">
        <f>SUM(P191:P196)*AL195</f>
        <v>0</v>
      </c>
      <c r="AR191" s="636"/>
      <c r="AS191" s="965"/>
      <c r="AT191" s="966"/>
      <c r="AU191" s="1683"/>
      <c r="AV191" s="965"/>
      <c r="AW191" s="966"/>
      <c r="AX191" s="967"/>
      <c r="BA191" s="15"/>
      <c r="BB191" s="1"/>
      <c r="BC191" s="1"/>
      <c r="BD191" s="1"/>
      <c r="BE191" s="1"/>
      <c r="BF191" s="1"/>
      <c r="BG191" s="1"/>
      <c r="BH191" s="1"/>
      <c r="BI191" s="1"/>
      <c r="BJ191" s="1"/>
      <c r="BK191" s="1"/>
      <c r="BL191" s="1"/>
      <c r="BM191" s="1"/>
      <c r="BN191" s="1"/>
      <c r="BO191" s="1"/>
      <c r="BP191" s="1"/>
      <c r="BQ191" s="1"/>
      <c r="BR191" s="1"/>
      <c r="BS191" s="1"/>
      <c r="BT191" s="1"/>
      <c r="BU191" s="1"/>
      <c r="BV191" s="1"/>
      <c r="BW191" s="1"/>
      <c r="BX191" s="1"/>
      <c r="BY191" s="1"/>
      <c r="BZ191" s="1"/>
      <c r="CA191" s="1"/>
      <c r="CB191" s="1"/>
      <c r="CC191" s="8"/>
      <c r="CD191" s="8"/>
      <c r="CE191" s="8"/>
      <c r="CF191" s="16"/>
      <c r="CG191" s="8"/>
      <c r="CO191" s="62">
        <v>10</v>
      </c>
      <c r="CP191" s="63" t="s">
        <v>110</v>
      </c>
      <c r="CQ191" s="64">
        <f>SUMIF(CI193:CM193,"対馬市",CI194:CM194)*'実績用　（17コース）A3'!AL191</f>
        <v>0</v>
      </c>
      <c r="CR191" s="65">
        <f>SUMIF(CI193:CM193,"対馬市",CI195:CM195)*'実績用　（17コース）A3'!AL193</f>
        <v>0</v>
      </c>
      <c r="CS191" s="66">
        <f>SUM('実績用　（17コース）A3'!T196:AH196)</f>
        <v>0</v>
      </c>
      <c r="CT191" s="83"/>
      <c r="CU191" s="67" t="s">
        <v>11</v>
      </c>
      <c r="CV191" s="68" t="s">
        <v>110</v>
      </c>
      <c r="CW191" s="69" t="str">
        <f>IF('実績用　（17コース）A3'!O191="","0",DB191/CU192)</f>
        <v>0</v>
      </c>
      <c r="CX191" s="70" t="str">
        <f>IF('実績用　（17コース）A3'!O191="","0",DB192/CU192)</f>
        <v>0</v>
      </c>
      <c r="CY191" s="71">
        <f>CW191*'実績用　（17コース）A3'!AL191</f>
        <v>0</v>
      </c>
      <c r="CZ191" s="72">
        <f>CX191*'実績用　（17コース）A3'!AL193</f>
        <v>0</v>
      </c>
      <c r="DA191" s="73">
        <f>CY191+CZ191</f>
        <v>0</v>
      </c>
      <c r="DB191" s="66">
        <f>SUM('実績用　（17コース）A3'!T193:AH193)</f>
        <v>0</v>
      </c>
      <c r="DD191" s="74" t="s">
        <v>110</v>
      </c>
      <c r="DE191" s="69" t="str">
        <f>IF(('実績用　（17コース）A3'!P191)="","0",('実績用　（17コース）A3'!AL191+'実績用　（17コース）A3'!AL193)*'実績用　（17コース）A3'!P191*1000)</f>
        <v>0</v>
      </c>
      <c r="DF191" s="69">
        <f>COUNTA('実績用　（17コース）A3'!O191)*('実績用　（17コース）A3'!AL191+'実績用　（17コース）A3'!AL193)</f>
        <v>0</v>
      </c>
      <c r="DG191" s="69">
        <f>COUNTA('実績用　（17コース）A3'!Q191)*('実績用　（17コース）A3'!AL191+'実績用　（17コース）A3'!AL193)</f>
        <v>0</v>
      </c>
      <c r="DH191" s="69">
        <f>COUNTA('実績用　（17コース）A3'!R191)*('実績用　（17コース）A3'!AL191+'実績用　（17コース）A3'!AL193)</f>
        <v>0</v>
      </c>
      <c r="DI191" s="18"/>
      <c r="DJ191" s="546"/>
      <c r="DM191" s="4"/>
      <c r="DR191" s="348"/>
      <c r="DV191" s="43"/>
      <c r="DW191" s="43"/>
      <c r="DX191" s="58"/>
      <c r="EA191" s="8"/>
      <c r="EB191" s="8"/>
      <c r="EC191" s="8"/>
    </row>
    <row r="192" spans="2:133" ht="16.5" customHeight="1">
      <c r="B192" s="1327"/>
      <c r="C192" s="1416"/>
      <c r="D192" s="1418"/>
      <c r="E192" s="1689"/>
      <c r="F192" s="1690"/>
      <c r="G192" s="1690"/>
      <c r="H192" s="1690"/>
      <c r="I192" s="1690"/>
      <c r="J192" s="1690"/>
      <c r="K192" s="1690"/>
      <c r="L192" s="1691"/>
      <c r="M192" s="652" t="s">
        <v>112</v>
      </c>
      <c r="N192" s="1666"/>
      <c r="O192" s="482"/>
      <c r="P192" s="76"/>
      <c r="Q192" s="473"/>
      <c r="R192" s="488"/>
      <c r="S192" s="713"/>
      <c r="T192" s="819" t="str">
        <f>IF(T191="","",VLOOKUP(T191,$DO:$DR,2,FALSE))</f>
        <v/>
      </c>
      <c r="U192" s="820"/>
      <c r="V192" s="821"/>
      <c r="W192" s="819" t="str">
        <f>IF(W191="","",VLOOKUP(W191,$DO:$DR,2,FALSE))</f>
        <v/>
      </c>
      <c r="X192" s="820"/>
      <c r="Y192" s="821"/>
      <c r="Z192" s="819" t="str">
        <f>IF(Z191="","",VLOOKUP(Z191,$DO:$DR,2,FALSE))</f>
        <v/>
      </c>
      <c r="AA192" s="820"/>
      <c r="AB192" s="821"/>
      <c r="AC192" s="819" t="str">
        <f>IF(AC191="","",VLOOKUP(AC191,$DO:$DR,2,FALSE))</f>
        <v/>
      </c>
      <c r="AD192" s="820"/>
      <c r="AE192" s="821"/>
      <c r="AF192" s="819" t="str">
        <f>IF(AF191="","",VLOOKUP(AF191,$DO:$DR,2,FALSE))</f>
        <v/>
      </c>
      <c r="AG192" s="820"/>
      <c r="AH192" s="820"/>
      <c r="AI192" s="1671"/>
      <c r="AJ192" s="645"/>
      <c r="AK192" s="645"/>
      <c r="AL192" s="1678"/>
      <c r="AM192" s="1679"/>
      <c r="AN192" s="1681"/>
      <c r="AO192" s="1681"/>
      <c r="AP192" s="1682"/>
      <c r="AQ192" s="637"/>
      <c r="AR192" s="638"/>
      <c r="AS192" s="1394"/>
      <c r="AT192" s="1395"/>
      <c r="AU192" s="1620"/>
      <c r="AV192" s="1394"/>
      <c r="AW192" s="1395"/>
      <c r="AX192" s="1620"/>
      <c r="BA192" s="15"/>
      <c r="BB192" s="1"/>
      <c r="BC192" s="1"/>
      <c r="BD192" s="1"/>
      <c r="BE192" s="1"/>
      <c r="BF192" s="1"/>
      <c r="BG192" s="1"/>
      <c r="BH192" s="1"/>
      <c r="BI192" s="1"/>
      <c r="BJ192" s="1"/>
      <c r="BK192" s="1"/>
      <c r="BL192" s="1"/>
      <c r="BM192" s="1"/>
      <c r="BN192" s="1"/>
      <c r="BO192" s="1"/>
      <c r="BP192" s="1"/>
      <c r="BQ192" s="1"/>
      <c r="BR192" s="1"/>
      <c r="BS192" s="1"/>
      <c r="BT192" s="1"/>
      <c r="BU192" s="1"/>
      <c r="BV192" s="1"/>
      <c r="BW192" s="1"/>
      <c r="BX192" s="1"/>
      <c r="BY192" s="1"/>
      <c r="BZ192" s="1"/>
      <c r="CA192" s="1"/>
      <c r="CB192" s="1"/>
      <c r="CC192" s="8"/>
      <c r="CD192" s="8"/>
      <c r="CE192" s="8"/>
      <c r="CF192" s="16"/>
      <c r="CG192" s="8"/>
      <c r="CO192" s="78"/>
      <c r="CP192" s="79" t="s">
        <v>111</v>
      </c>
      <c r="CQ192" s="80">
        <f>SUMIF(CI193:CM193,"壱岐市",CI194:CM194)*'実績用　（17コース）A3'!AL191</f>
        <v>0</v>
      </c>
      <c r="CR192" s="81">
        <f>SUMIF(CI193:CM193,"壱岐市",CI195:CM195)*'実績用　（17コース）A3'!AL193</f>
        <v>0</v>
      </c>
      <c r="CS192" s="82">
        <f>CS191</f>
        <v>0</v>
      </c>
      <c r="CT192" s="83"/>
      <c r="CU192" s="851">
        <f>COUNTA('実績用　（17コース）A3'!O191:O196)</f>
        <v>0</v>
      </c>
      <c r="CV192" s="84" t="s">
        <v>111</v>
      </c>
      <c r="CW192" s="85" t="str">
        <f>IF('実績用　（17コース）A3'!O192="","0",DB191/CU192)</f>
        <v>0</v>
      </c>
      <c r="CX192" s="86" t="str">
        <f>IF('実績用　（17コース）A3'!O192="","0",DB192/CU192)</f>
        <v>0</v>
      </c>
      <c r="CY192" s="87">
        <f>CW192*'実績用　（17コース）A3'!AL191</f>
        <v>0</v>
      </c>
      <c r="CZ192" s="88">
        <f>CX192*'実績用　（17コース）A3'!AL193</f>
        <v>0</v>
      </c>
      <c r="DA192" s="89">
        <f t="shared" ref="DA192:DA196" si="68">CY192+CZ192</f>
        <v>0</v>
      </c>
      <c r="DB192" s="82">
        <f>CO255</f>
        <v>0</v>
      </c>
      <c r="DD192" s="90" t="s">
        <v>111</v>
      </c>
      <c r="DE192" s="85" t="str">
        <f>IF(('実績用　（17コース）A3'!P192)="","0",('実績用　（17コース）A3'!AL191+'実績用　（17コース）A3'!AL193)*'実績用　（17コース）A3'!P192*1000)</f>
        <v>0</v>
      </c>
      <c r="DF192" s="85">
        <f>COUNTA('実績用　（17コース）A3'!O192)*('実績用　（17コース）A3'!AL191+'実績用　（17コース）A3'!AL193)</f>
        <v>0</v>
      </c>
      <c r="DG192" s="85">
        <f>COUNTA('実績用　（17コース）A3'!Q192)*('実績用　（17コース）A3'!AL191+'実績用　（17コース）A3'!AL193)</f>
        <v>0</v>
      </c>
      <c r="DH192" s="85">
        <f>COUNTA('実績用　（17コース）A3'!R192)*('実績用　（17コース）A3'!AL191+'実績用　（17コース）A3'!AL193)</f>
        <v>0</v>
      </c>
      <c r="DI192" s="18"/>
      <c r="DJ192" s="546"/>
      <c r="DM192" s="4"/>
      <c r="DR192" s="348"/>
      <c r="DV192" s="43"/>
      <c r="DW192" s="43"/>
      <c r="DX192" s="134"/>
      <c r="EA192" s="8"/>
      <c r="EB192" s="8"/>
      <c r="EC192" s="8"/>
    </row>
    <row r="193" spans="2:157" ht="16.5" customHeight="1">
      <c r="B193" s="1327"/>
      <c r="C193" s="1668" t="s">
        <v>508</v>
      </c>
      <c r="D193" s="1669"/>
      <c r="E193" s="1689"/>
      <c r="F193" s="1690"/>
      <c r="G193" s="1690"/>
      <c r="H193" s="1690"/>
      <c r="I193" s="1690"/>
      <c r="J193" s="1690"/>
      <c r="K193" s="1690"/>
      <c r="L193" s="1691"/>
      <c r="M193" s="652" t="s">
        <v>45</v>
      </c>
      <c r="N193" s="1666"/>
      <c r="O193" s="482"/>
      <c r="P193" s="76"/>
      <c r="Q193" s="473"/>
      <c r="R193" s="486"/>
      <c r="S193" s="713"/>
      <c r="T193" s="853" t="str">
        <f>IF(T191="","",VLOOKUP(T191,$DO:$DR,4,FALSE))</f>
        <v/>
      </c>
      <c r="U193" s="854"/>
      <c r="V193" s="855"/>
      <c r="W193" s="853" t="str">
        <f>IF(W191="","",VLOOKUP(W191,$DO:$DR,4,FALSE))</f>
        <v/>
      </c>
      <c r="X193" s="854"/>
      <c r="Y193" s="855"/>
      <c r="Z193" s="853" t="str">
        <f>IF(Z191="","",VLOOKUP(Z191,$DO:$DR,4,FALSE))</f>
        <v/>
      </c>
      <c r="AA193" s="854"/>
      <c r="AB193" s="855"/>
      <c r="AC193" s="853" t="str">
        <f>IF(AC191="","",VLOOKUP(AC191,$DO:$DR,4,FALSE))</f>
        <v/>
      </c>
      <c r="AD193" s="854"/>
      <c r="AE193" s="855"/>
      <c r="AF193" s="853" t="str">
        <f>IF(AF191="","",VLOOKUP(AF191,$DO:$DR,4,FALSE))</f>
        <v/>
      </c>
      <c r="AG193" s="854"/>
      <c r="AH193" s="855"/>
      <c r="AI193" s="1670" t="s">
        <v>284</v>
      </c>
      <c r="AJ193" s="1672">
        <f>CS192+DB192</f>
        <v>0</v>
      </c>
      <c r="AK193" s="1672"/>
      <c r="AL193" s="1684"/>
      <c r="AM193" s="1685"/>
      <c r="AN193" s="1681">
        <f>(AJ193*AL193)</f>
        <v>0</v>
      </c>
      <c r="AO193" s="1681"/>
      <c r="AP193" s="1682"/>
      <c r="AQ193" s="637"/>
      <c r="AR193" s="638"/>
      <c r="AS193" s="1617"/>
      <c r="AT193" s="1618"/>
      <c r="AU193" s="1619"/>
      <c r="AV193" s="1617"/>
      <c r="AW193" s="1618"/>
      <c r="AX193" s="1619"/>
      <c r="BA193" s="15"/>
      <c r="CC193" s="8"/>
      <c r="CD193" s="8"/>
      <c r="CE193" s="8"/>
      <c r="CF193" s="16"/>
      <c r="CG193" s="8"/>
      <c r="CH193" s="91" t="s">
        <v>48</v>
      </c>
      <c r="CI193" s="92" t="e">
        <f>VLOOKUP('実績用　（17コース）A3'!T194,$DS:$DW,5,FALSE)</f>
        <v>#N/A</v>
      </c>
      <c r="CJ193" s="92" t="e">
        <f>VLOOKUP('実績用　（17コース）A3'!W194,$DS:$DW,5,FALSE)</f>
        <v>#N/A</v>
      </c>
      <c r="CK193" s="92" t="e">
        <f>VLOOKUP('実績用　（17コース）A3'!Z194,$DS:$DW,5,FALSE)</f>
        <v>#N/A</v>
      </c>
      <c r="CL193" s="92" t="e">
        <f>VLOOKUP('実績用　（17コース）A3'!AC194,$DS:$DW,5,FALSE)</f>
        <v>#N/A</v>
      </c>
      <c r="CM193" s="92" t="e">
        <f>VLOOKUP('実績用　（17コース）A3'!AF194,$DS:$DW,5,FALSE)</f>
        <v>#N/A</v>
      </c>
      <c r="CO193" s="78"/>
      <c r="CP193" s="79" t="s">
        <v>45</v>
      </c>
      <c r="CQ193" s="80">
        <f>SUMIF(CI193:CM193,"五島市",CI194:CM194)*'実績用　（17コース）A3'!AL191</f>
        <v>0</v>
      </c>
      <c r="CR193" s="81">
        <f>SUMIF(CI193:CM193,"五島市",CI195:CM195)*'実績用　（17コース）A3'!AL193</f>
        <v>0</v>
      </c>
      <c r="CS193" s="96"/>
      <c r="CT193" s="83"/>
      <c r="CU193" s="852"/>
      <c r="CV193" s="84" t="s">
        <v>45</v>
      </c>
      <c r="CW193" s="85" t="str">
        <f>IF('実績用　（17コース）A3'!O193="","0",DB191/CU192)</f>
        <v>0</v>
      </c>
      <c r="CX193" s="86" t="str">
        <f>IF('実績用　（17コース）A3'!O193="","0",DB192/CU192)</f>
        <v>0</v>
      </c>
      <c r="CY193" s="87">
        <f>CW193*'実績用　（17コース）A3'!AL191</f>
        <v>0</v>
      </c>
      <c r="CZ193" s="88">
        <f>CX193*'実績用　（17コース）A3'!AL193</f>
        <v>0</v>
      </c>
      <c r="DA193" s="89">
        <f t="shared" si="68"/>
        <v>0</v>
      </c>
      <c r="DB193" s="93"/>
      <c r="DD193" s="90" t="s">
        <v>45</v>
      </c>
      <c r="DE193" s="85" t="str">
        <f>IF(('実績用　（17コース）A3'!P193)="","0",('実績用　（17コース）A3'!AL191+'実績用　（17コース）A3'!AL193)*'実績用　（17コース）A3'!P193*1000)</f>
        <v>0</v>
      </c>
      <c r="DF193" s="85">
        <f>COUNTA('実績用　（17コース）A3'!O193)*('実績用　（17コース）A3'!AL191+'実績用　（17コース）A3'!AL193)</f>
        <v>0</v>
      </c>
      <c r="DG193" s="85">
        <f>COUNTA('実績用　（17コース）A3'!Q193)*('実績用　（17コース）A3'!AL191+'実績用　（17コース）A3'!AL193)</f>
        <v>0</v>
      </c>
      <c r="DH193" s="85">
        <f>COUNTA('実績用　（17コース）A3'!R193)*('実績用　（17コース）A3'!AL191+'実績用　（17コース）A3'!AL193)</f>
        <v>0</v>
      </c>
      <c r="DI193" s="18"/>
      <c r="DJ193" s="546"/>
      <c r="DM193" s="4"/>
      <c r="DR193" s="348"/>
      <c r="DV193" s="43"/>
      <c r="DW193" s="43"/>
      <c r="DX193" s="134"/>
      <c r="EA193" s="8"/>
      <c r="EB193" s="8"/>
      <c r="EC193" s="8"/>
    </row>
    <row r="194" spans="2:157" ht="16.5" customHeight="1" thickBot="1">
      <c r="B194" s="1327"/>
      <c r="C194" s="694"/>
      <c r="D194" s="695"/>
      <c r="E194" s="1614"/>
      <c r="F194" s="1615"/>
      <c r="G194" s="1615"/>
      <c r="H194" s="1615"/>
      <c r="I194" s="1615"/>
      <c r="J194" s="1615"/>
      <c r="K194" s="1615"/>
      <c r="L194" s="1692"/>
      <c r="M194" s="652" t="s">
        <v>53</v>
      </c>
      <c r="N194" s="1666"/>
      <c r="O194" s="482"/>
      <c r="P194" s="76"/>
      <c r="Q194" s="473"/>
      <c r="R194" s="486"/>
      <c r="S194" s="846" t="s">
        <v>54</v>
      </c>
      <c r="T194" s="94"/>
      <c r="U194" s="849" t="str">
        <f>IF(T194="","",VLOOKUP(T194,$DS:$DV,3,FALSE))</f>
        <v/>
      </c>
      <c r="V194" s="895"/>
      <c r="W194" s="94"/>
      <c r="X194" s="849" t="str">
        <f>IF(W194="","",VLOOKUP(W194,$DS:$DV,3,FALSE))</f>
        <v/>
      </c>
      <c r="Y194" s="895"/>
      <c r="Z194" s="94"/>
      <c r="AA194" s="849" t="str">
        <f>IF(Z194="","",VLOOKUP(Z194,$DS:$DV,3,FALSE))</f>
        <v/>
      </c>
      <c r="AB194" s="895"/>
      <c r="AC194" s="94"/>
      <c r="AD194" s="849" t="str">
        <f>IF(AC194="","",VLOOKUP(AC194,$DS:$DV,3,FALSE))</f>
        <v/>
      </c>
      <c r="AE194" s="895"/>
      <c r="AF194" s="94"/>
      <c r="AG194" s="849" t="str">
        <f>IF(AF194="","",VLOOKUP(AF194,'実績用　（17コース）A3'!$DS:$DV,3,FALSE))</f>
        <v/>
      </c>
      <c r="AH194" s="1667"/>
      <c r="AI194" s="1671"/>
      <c r="AJ194" s="645"/>
      <c r="AK194" s="645"/>
      <c r="AL194" s="1678"/>
      <c r="AM194" s="1679"/>
      <c r="AN194" s="1686"/>
      <c r="AO194" s="1686"/>
      <c r="AP194" s="1687"/>
      <c r="AQ194" s="637"/>
      <c r="AR194" s="638"/>
      <c r="AS194" s="1392"/>
      <c r="AT194" s="1393"/>
      <c r="AU194" s="1688"/>
      <c r="AV194" s="1392"/>
      <c r="AW194" s="1393"/>
      <c r="AX194" s="1674"/>
      <c r="AZ194" s="16"/>
      <c r="BA194" s="15"/>
      <c r="CC194" s="8"/>
      <c r="CD194" s="8"/>
      <c r="CE194" s="8"/>
      <c r="CF194" s="16"/>
      <c r="CG194" s="8"/>
      <c r="CH194" s="91" t="s">
        <v>56</v>
      </c>
      <c r="CI194" s="95" t="e">
        <f>VLOOKUP('実績用　（17コース）A3'!T194,$DS:$DW,4,FALSE)</f>
        <v>#N/A</v>
      </c>
      <c r="CJ194" s="95" t="e">
        <f>VLOOKUP('実績用　（17コース）A3'!W194,$DS:$DW,4,FALSE)</f>
        <v>#N/A</v>
      </c>
      <c r="CK194" s="95" t="e">
        <f>VLOOKUP('実績用　（17コース）A3'!Z194,$DS:$DW,4,FALSE)</f>
        <v>#N/A</v>
      </c>
      <c r="CL194" s="95" t="e">
        <f>VLOOKUP('実績用　（17コース）A3'!AC194,$DS:$DW,4,FALSE)</f>
        <v>#N/A</v>
      </c>
      <c r="CM194" s="95" t="e">
        <f>VLOOKUP('実績用　（17コース）A3'!AF194,$DS:$DW,4,FALSE)</f>
        <v>#N/A</v>
      </c>
      <c r="CO194" s="78"/>
      <c r="CP194" s="79" t="s">
        <v>53</v>
      </c>
      <c r="CQ194" s="80">
        <f>SUMIF(CI193:CM193,"新上五島町",CI194:CM194)*'実績用　（17コース）A3'!AL191</f>
        <v>0</v>
      </c>
      <c r="CR194" s="81">
        <f>SUMIF(CI193:CM193,"上五島",CI195:CM195)*'実績用　（17コース）A3'!AL193</f>
        <v>0</v>
      </c>
      <c r="CS194" s="96"/>
      <c r="CT194" s="83"/>
      <c r="CU194" s="97"/>
      <c r="CV194" s="84" t="s">
        <v>53</v>
      </c>
      <c r="CW194" s="85" t="str">
        <f>IF('実績用　（17コース）A3'!O194="","0",DB191/CU192)</f>
        <v>0</v>
      </c>
      <c r="CX194" s="86" t="str">
        <f>IF('実績用　（17コース）A3'!O194="","0",DB192/CU192)</f>
        <v>0</v>
      </c>
      <c r="CY194" s="87">
        <f>CW194*'実績用　（17コース）A3'!AL191</f>
        <v>0</v>
      </c>
      <c r="CZ194" s="88">
        <f>CX194*'実績用　（17コース）A3'!AL193</f>
        <v>0</v>
      </c>
      <c r="DA194" s="89">
        <f t="shared" si="68"/>
        <v>0</v>
      </c>
      <c r="DB194" s="93"/>
      <c r="DC194" s="98"/>
      <c r="DD194" s="90" t="s">
        <v>53</v>
      </c>
      <c r="DE194" s="85" t="str">
        <f>IF(('実績用　（17コース）A3'!P194)="","0",('実績用　（17コース）A3'!AL191+'実績用　（17コース）A3'!AL193)*'実績用　（17コース）A3'!P194*1000)</f>
        <v>0</v>
      </c>
      <c r="DF194" s="85">
        <f>COUNTA('実績用　（17コース）A3'!O194)*('実績用　（17コース）A3'!AL191+'実績用　（17コース）A3'!AL193)</f>
        <v>0</v>
      </c>
      <c r="DG194" s="85">
        <f>COUNTA('実績用　（17コース）A3'!Q194)*('実績用　（17コース）A3'!AL191+'実績用　（17コース）A3'!AL193)</f>
        <v>0</v>
      </c>
      <c r="DH194" s="85">
        <f>COUNTA('実績用　（17コース）A3'!R194)*('実績用　（17コース）A3'!AL191+'実績用　（17コース）A3'!AL193)</f>
        <v>0</v>
      </c>
      <c r="DI194" s="18"/>
      <c r="DJ194" s="546"/>
      <c r="DM194" s="4"/>
      <c r="DR194" s="348"/>
      <c r="DV194" s="43"/>
      <c r="DW194" s="43"/>
      <c r="DX194" s="134"/>
      <c r="EA194" s="8"/>
      <c r="EB194" s="8"/>
      <c r="EC194" s="8"/>
    </row>
    <row r="195" spans="2:157" ht="16.5" customHeight="1">
      <c r="B195" s="1327"/>
      <c r="C195" s="696"/>
      <c r="D195" s="697"/>
      <c r="E195" s="835" t="s">
        <v>378</v>
      </c>
      <c r="F195" s="1693"/>
      <c r="G195" s="613"/>
      <c r="H195" s="613"/>
      <c r="I195" s="885" t="s">
        <v>379</v>
      </c>
      <c r="J195" s="613"/>
      <c r="K195" s="613"/>
      <c r="L195" s="650"/>
      <c r="M195" s="652" t="s">
        <v>61</v>
      </c>
      <c r="N195" s="1666"/>
      <c r="O195" s="482"/>
      <c r="P195" s="76"/>
      <c r="Q195" s="489"/>
      <c r="R195" s="486"/>
      <c r="S195" s="847"/>
      <c r="T195" s="604" t="str">
        <f>IF(T194="","",VLOOKUP(T194,$DS:$DV,2,FALSE))</f>
        <v/>
      </c>
      <c r="U195" s="605"/>
      <c r="V195" s="606"/>
      <c r="W195" s="604" t="str">
        <f>IF(W194="","",VLOOKUP(W194,$DS:$DV,2,FALSE))</f>
        <v/>
      </c>
      <c r="X195" s="605"/>
      <c r="Y195" s="606"/>
      <c r="Z195" s="604" t="str">
        <f>IF(Z194="","",VLOOKUP(Z194,$DS:$DV,2,FALSE))</f>
        <v/>
      </c>
      <c r="AA195" s="605"/>
      <c r="AB195" s="606"/>
      <c r="AC195" s="604" t="str">
        <f>IF(AC194="","",VLOOKUP(AC194,$DS:$DV,2,FALSE))</f>
        <v/>
      </c>
      <c r="AD195" s="605"/>
      <c r="AE195" s="606"/>
      <c r="AF195" s="604" t="str">
        <f>IF(AF194="","",VLOOKUP(AF194,'実績用　（17コース）A3'!$DS:$DV,2,FALSE))</f>
        <v/>
      </c>
      <c r="AG195" s="605"/>
      <c r="AH195" s="605"/>
      <c r="AI195" s="1497" t="s">
        <v>62</v>
      </c>
      <c r="AJ195" s="1372"/>
      <c r="AK195" s="1373"/>
      <c r="AL195" s="1646">
        <f>AL191+AL193</f>
        <v>0</v>
      </c>
      <c r="AM195" s="1647"/>
      <c r="AN195" s="1650">
        <f>AN191+AN193</f>
        <v>0</v>
      </c>
      <c r="AO195" s="1650"/>
      <c r="AP195" s="1651"/>
      <c r="AQ195" s="637"/>
      <c r="AR195" s="638"/>
      <c r="AS195" s="1394"/>
      <c r="AT195" s="1395"/>
      <c r="AU195" s="1620"/>
      <c r="AV195" s="1394"/>
      <c r="AW195" s="1395"/>
      <c r="AX195" s="1620"/>
      <c r="CC195" s="8"/>
      <c r="CD195" s="8"/>
      <c r="CE195" s="8"/>
      <c r="CG195" s="8"/>
      <c r="CH195" s="91" t="s">
        <v>64</v>
      </c>
      <c r="CI195" s="95" t="e">
        <f>CI194</f>
        <v>#N/A</v>
      </c>
      <c r="CJ195" s="95" t="e">
        <f t="shared" ref="CJ195:CM195" si="69">CJ194</f>
        <v>#N/A</v>
      </c>
      <c r="CK195" s="95" t="e">
        <f t="shared" si="69"/>
        <v>#N/A</v>
      </c>
      <c r="CL195" s="95" t="e">
        <f t="shared" si="69"/>
        <v>#N/A</v>
      </c>
      <c r="CM195" s="95" t="e">
        <f t="shared" si="69"/>
        <v>#N/A</v>
      </c>
      <c r="CO195" s="78"/>
      <c r="CP195" s="79" t="s">
        <v>61</v>
      </c>
      <c r="CQ195" s="80">
        <f>SUMIF(CI193:CM193,"小値賀町",CI194:CM194)*'実績用　（17コース）A3'!AL191</f>
        <v>0</v>
      </c>
      <c r="CR195" s="81">
        <f>SUMIF(CI193:CM193,"小値賀",CI195:CM195)*'実績用　（17コース）A3'!AL193</f>
        <v>0</v>
      </c>
      <c r="CS195" s="96"/>
      <c r="CT195" s="83"/>
      <c r="CU195" s="97"/>
      <c r="CV195" s="84" t="s">
        <v>61</v>
      </c>
      <c r="CW195" s="85" t="str">
        <f>IF('実績用　（17コース）A3'!O195="","0",DB191/CU192)</f>
        <v>0</v>
      </c>
      <c r="CX195" s="86" t="str">
        <f>IF('実績用　（17コース）A3'!O195="","0",DB192/CU192)</f>
        <v>0</v>
      </c>
      <c r="CY195" s="87">
        <f>CW195*'実績用　（17コース）A3'!AL191</f>
        <v>0</v>
      </c>
      <c r="CZ195" s="88">
        <f>CX195*'実績用　（17コース）A3'!AL193</f>
        <v>0</v>
      </c>
      <c r="DA195" s="89">
        <f t="shared" si="68"/>
        <v>0</v>
      </c>
      <c r="DB195" s="93"/>
      <c r="DC195" s="98"/>
      <c r="DD195" s="90" t="s">
        <v>61</v>
      </c>
      <c r="DE195" s="85" t="str">
        <f>IF(('実績用　（17コース）A3'!P195)="","0",('実績用　（17コース）A3'!AL191+'実績用　（17コース）A3'!AL193)*'実績用　（17コース）A3'!P195*1000)</f>
        <v>0</v>
      </c>
      <c r="DF195" s="85">
        <f>COUNTA('実績用　（17コース）A3'!O195)*('実績用　（17コース）A3'!AL191+'実績用　（17コース）A3'!AL193)</f>
        <v>0</v>
      </c>
      <c r="DG195" s="85">
        <f>COUNTA('実績用　（17コース）A3'!Q195)*('実績用　（17コース）A3'!AL191+'実績用　（17コース）A3'!AL193)</f>
        <v>0</v>
      </c>
      <c r="DH195" s="85">
        <f>COUNTA('実績用　（17コース）A3'!R195)*('実績用　（17コース）A3'!AL191+'実績用　（17コース）A3'!AL193)</f>
        <v>0</v>
      </c>
      <c r="DR195" s="348"/>
      <c r="DV195" s="43"/>
      <c r="DW195" s="43"/>
      <c r="DX195" s="134"/>
      <c r="EA195" s="8"/>
      <c r="EB195" s="8"/>
      <c r="EC195" s="8"/>
    </row>
    <row r="196" spans="2:157" ht="16.5" customHeight="1" thickBot="1">
      <c r="B196" s="1328"/>
      <c r="C196" s="698"/>
      <c r="D196" s="699"/>
      <c r="E196" s="838"/>
      <c r="F196" s="1694"/>
      <c r="G196" s="614"/>
      <c r="H196" s="614"/>
      <c r="I196" s="886"/>
      <c r="J196" s="614"/>
      <c r="K196" s="614"/>
      <c r="L196" s="651"/>
      <c r="M196" s="887" t="s">
        <v>68</v>
      </c>
      <c r="N196" s="1673"/>
      <c r="O196" s="483"/>
      <c r="P196" s="100"/>
      <c r="Q196" s="490"/>
      <c r="R196" s="491"/>
      <c r="S196" s="848"/>
      <c r="T196" s="718" t="str">
        <f>IF(T194="","",VLOOKUP(T194,$DS:$DV,4,FALSE))</f>
        <v/>
      </c>
      <c r="U196" s="719"/>
      <c r="V196" s="720"/>
      <c r="W196" s="718" t="str">
        <f>IF(W194="","",VLOOKUP(W194,$DS:$DV,4,FALSE))</f>
        <v/>
      </c>
      <c r="X196" s="719"/>
      <c r="Y196" s="720"/>
      <c r="Z196" s="718" t="str">
        <f>IF(Z194="","",VLOOKUP(Z194,$DS:$DV,4,FALSE))</f>
        <v/>
      </c>
      <c r="AA196" s="719"/>
      <c r="AB196" s="720"/>
      <c r="AC196" s="718" t="str">
        <f>IF(AC194="","",VLOOKUP(AC194,$DS:$DV,4,FALSE))</f>
        <v/>
      </c>
      <c r="AD196" s="719"/>
      <c r="AE196" s="720"/>
      <c r="AF196" s="718" t="str">
        <f>IF(AF194="","",VLOOKUP(AF194,'実績用　（17コース）A3'!$DS:$DV,4,FALSE))</f>
        <v/>
      </c>
      <c r="AG196" s="719"/>
      <c r="AH196" s="719"/>
      <c r="AI196" s="1643"/>
      <c r="AJ196" s="1644"/>
      <c r="AK196" s="1645"/>
      <c r="AL196" s="1648"/>
      <c r="AM196" s="1649"/>
      <c r="AN196" s="1652"/>
      <c r="AO196" s="1652"/>
      <c r="AP196" s="1653"/>
      <c r="AQ196" s="639"/>
      <c r="AR196" s="640"/>
      <c r="AS196" s="1617"/>
      <c r="AT196" s="1618"/>
      <c r="AU196" s="1619"/>
      <c r="AV196" s="1617"/>
      <c r="AW196" s="1618"/>
      <c r="AX196" s="1619"/>
      <c r="CC196" s="8"/>
      <c r="CD196" s="28"/>
      <c r="CE196" s="8"/>
      <c r="CG196" s="8"/>
      <c r="CO196" s="101"/>
      <c r="CP196" s="102" t="s">
        <v>68</v>
      </c>
      <c r="CQ196" s="103">
        <f>SUMIF(CI193:CM193,"宇久町",CI194:CM194)*'実績用　（17コース）A3'!AL191</f>
        <v>0</v>
      </c>
      <c r="CR196" s="104">
        <f>SUMIF(CI193:CM193,"宇久",CI195:CM195)*'実績用　（17コース）A3'!AL193</f>
        <v>0</v>
      </c>
      <c r="CS196" s="96"/>
      <c r="CT196" s="83"/>
      <c r="CU196" s="105"/>
      <c r="CV196" s="106" t="s">
        <v>68</v>
      </c>
      <c r="CW196" s="107" t="str">
        <f>IF('実績用　（17コース）A3'!O196="","0",DB191/CU192)</f>
        <v>0</v>
      </c>
      <c r="CX196" s="108" t="str">
        <f>IF('実績用　（17コース）A3'!O196="","0",DB192/CU192)</f>
        <v>0</v>
      </c>
      <c r="CY196" s="109">
        <f>CW196*'実績用　（17コース）A3'!AL191</f>
        <v>0</v>
      </c>
      <c r="CZ196" s="110">
        <f>CX196*'実績用　（17コース）A3'!AL193</f>
        <v>0</v>
      </c>
      <c r="DA196" s="111">
        <f t="shared" si="68"/>
        <v>0</v>
      </c>
      <c r="DB196" s="93"/>
      <c r="DD196" s="112" t="s">
        <v>68</v>
      </c>
      <c r="DE196" s="107" t="str">
        <f>IF(('実績用　（17コース）A3'!P196)="","0",('実績用　（17コース）A3'!AL191+'実績用　（17コース）A3'!AL193)*'実績用　（17コース）A3'!P196*1000)</f>
        <v>0</v>
      </c>
      <c r="DF196" s="107">
        <f>COUNTA('実績用　（17コース）A3'!O196)*('実績用　（17コース）A3'!AL191+'実績用　（17コース）A3'!AL193)</f>
        <v>0</v>
      </c>
      <c r="DG196" s="107">
        <f>COUNTA('実績用　（17コース）A3'!Q196)*('実績用　（17コース）A3'!AL191+'実績用　（17コース）A3'!AL193)</f>
        <v>0</v>
      </c>
      <c r="DH196" s="107">
        <f>COUNTA('実績用　（17コース）A3'!R196)*('実績用　（17コース）A3'!AL191+'実績用　（17コース）A3'!AL193)</f>
        <v>0</v>
      </c>
      <c r="DR196" s="348"/>
      <c r="DV196" s="43"/>
      <c r="DW196" s="43"/>
      <c r="DX196" s="134"/>
    </row>
    <row r="197" spans="2:157" ht="16.5" customHeight="1" thickTop="1" thickBot="1">
      <c r="B197" s="1327">
        <v>11</v>
      </c>
      <c r="C197" s="1334"/>
      <c r="D197" s="1336"/>
      <c r="E197" s="1614" t="s">
        <v>381</v>
      </c>
      <c r="F197" s="1615"/>
      <c r="G197" s="1615"/>
      <c r="H197" s="1695"/>
      <c r="I197" s="1695"/>
      <c r="J197" s="1695"/>
      <c r="K197" s="1695"/>
      <c r="L197" s="1696"/>
      <c r="M197" s="708" t="s">
        <v>113</v>
      </c>
      <c r="N197" s="1616"/>
      <c r="O197" s="481"/>
      <c r="P197" s="56"/>
      <c r="Q197" s="485"/>
      <c r="R197" s="487"/>
      <c r="S197" s="712" t="s">
        <v>34</v>
      </c>
      <c r="T197" s="57"/>
      <c r="U197" s="872" t="str">
        <f>IF(T197="","",VLOOKUP(T197,$DO:$DR,3,FALSE))</f>
        <v/>
      </c>
      <c r="V197" s="873"/>
      <c r="W197" s="57"/>
      <c r="X197" s="872" t="str">
        <f>IF(W197="","",VLOOKUP(W197,$DO:$DR,3,FALSE))</f>
        <v/>
      </c>
      <c r="Y197" s="873"/>
      <c r="Z197" s="57"/>
      <c r="AA197" s="872" t="str">
        <f>IF(Z197="","",VLOOKUP(Z197,$DO:$DR,3,FALSE))</f>
        <v/>
      </c>
      <c r="AB197" s="873"/>
      <c r="AC197" s="57"/>
      <c r="AD197" s="872" t="str">
        <f>IF(AC197="","",VLOOKUP(AC197,$DO:$DR,3,FALSE))</f>
        <v/>
      </c>
      <c r="AE197" s="873"/>
      <c r="AF197" s="57"/>
      <c r="AG197" s="872" t="str">
        <f>IF(AF197="","",VLOOKUP(AF197,$DO:$DR,3,FALSE))</f>
        <v/>
      </c>
      <c r="AH197" s="1613"/>
      <c r="AI197" s="1675" t="s">
        <v>179</v>
      </c>
      <c r="AJ197" s="631">
        <f>DB197+CS197</f>
        <v>0</v>
      </c>
      <c r="AK197" s="631"/>
      <c r="AL197" s="1676"/>
      <c r="AM197" s="1677"/>
      <c r="AN197" s="1650">
        <f>(AJ197*AL197)</f>
        <v>0</v>
      </c>
      <c r="AO197" s="1650"/>
      <c r="AP197" s="1680"/>
      <c r="AQ197" s="635">
        <f>SUM(P197:P202)*AL201</f>
        <v>0</v>
      </c>
      <c r="AR197" s="636"/>
      <c r="AS197" s="965"/>
      <c r="AT197" s="966"/>
      <c r="AU197" s="1683"/>
      <c r="AV197" s="965"/>
      <c r="AW197" s="966"/>
      <c r="AX197" s="967"/>
      <c r="CC197" s="8"/>
      <c r="CD197" s="28"/>
      <c r="CE197" s="8"/>
      <c r="CG197" s="8"/>
      <c r="CO197" s="62">
        <v>11</v>
      </c>
      <c r="CP197" s="63" t="s">
        <v>110</v>
      </c>
      <c r="CQ197" s="64">
        <f>SUMIF(CI199:CM199,"対馬市",CI200:CM200)*'実績用　（17コース）A3'!AL197</f>
        <v>0</v>
      </c>
      <c r="CR197" s="65">
        <f>SUMIF(CI199:CM199,"対馬市",CI201:CM201)*'実績用　（17コース）A3'!AL199</f>
        <v>0</v>
      </c>
      <c r="CS197" s="66">
        <f>SUM('実績用　（17コース）A3'!T202:AH202)</f>
        <v>0</v>
      </c>
      <c r="CT197" s="83"/>
      <c r="CU197" s="67" t="s">
        <v>11</v>
      </c>
      <c r="CV197" s="68" t="s">
        <v>110</v>
      </c>
      <c r="CW197" s="69" t="str">
        <f>IF('実績用　（17コース）A3'!O197="","0",DB197/CU198)</f>
        <v>0</v>
      </c>
      <c r="CX197" s="70" t="str">
        <f>IF('実績用　（17コース）A3'!O197="","0",DB198/CU198)</f>
        <v>0</v>
      </c>
      <c r="CY197" s="71">
        <f>CW197*'実績用　（17コース）A3'!AL197</f>
        <v>0</v>
      </c>
      <c r="CZ197" s="72">
        <f>CX197*'実績用　（17コース）A3'!AL199</f>
        <v>0</v>
      </c>
      <c r="DA197" s="73">
        <f>CY197+CZ197</f>
        <v>0</v>
      </c>
      <c r="DB197" s="66">
        <f>SUM('実績用　（17コース）A3'!T199:AH199)</f>
        <v>0</v>
      </c>
      <c r="DD197" s="74" t="s">
        <v>110</v>
      </c>
      <c r="DE197" s="69" t="str">
        <f>IF(('実績用　（17コース）A3'!P197)="","0",('実績用　（17コース）A3'!AL197+'実績用　（17コース）A3'!AL199)*'実績用　（17コース）A3'!P197*1000)</f>
        <v>0</v>
      </c>
      <c r="DF197" s="69">
        <f>COUNTA('実績用　（17コース）A3'!O197)*('実績用　（17コース）A3'!AL197+'実績用　（17コース）A3'!AL199)</f>
        <v>0</v>
      </c>
      <c r="DG197" s="69">
        <f>COUNTA('実績用　（17コース）A3'!Q197)*('実績用　（17コース）A3'!AL197+'実績用　（17コース）A3'!AL199)</f>
        <v>0</v>
      </c>
      <c r="DH197" s="69">
        <f>COUNTA('実績用　（17コース）A3'!R197)*('実績用　（17コース）A3'!AL197+'実績用　（17コース）A3'!AL199)</f>
        <v>0</v>
      </c>
      <c r="DO197" s="134"/>
      <c r="DP197" s="134"/>
      <c r="DQ197" s="134"/>
      <c r="DR197" s="199"/>
      <c r="DV197" s="43"/>
      <c r="DW197" s="43"/>
      <c r="DX197" s="58"/>
    </row>
    <row r="198" spans="2:157" s="1" customFormat="1" ht="16.5" customHeight="1">
      <c r="B198" s="1327"/>
      <c r="C198" s="1335"/>
      <c r="D198" s="1337"/>
      <c r="E198" s="1689"/>
      <c r="F198" s="1690"/>
      <c r="G198" s="1690"/>
      <c r="H198" s="1690"/>
      <c r="I198" s="1690"/>
      <c r="J198" s="1690"/>
      <c r="K198" s="1690"/>
      <c r="L198" s="1691"/>
      <c r="M198" s="652" t="s">
        <v>112</v>
      </c>
      <c r="N198" s="1666"/>
      <c r="O198" s="482"/>
      <c r="P198" s="76"/>
      <c r="Q198" s="473"/>
      <c r="R198" s="488"/>
      <c r="S198" s="713"/>
      <c r="T198" s="819" t="str">
        <f>IF(T197="","",VLOOKUP(T197,$DO:$DR,2,FALSE))</f>
        <v/>
      </c>
      <c r="U198" s="820"/>
      <c r="V198" s="821"/>
      <c r="W198" s="819" t="str">
        <f>IF(W197="","",VLOOKUP(W197,$DO:$DR,2,FALSE))</f>
        <v/>
      </c>
      <c r="X198" s="820"/>
      <c r="Y198" s="821"/>
      <c r="Z198" s="819" t="str">
        <f>IF(Z197="","",VLOOKUP(Z197,$DO:$DR,2,FALSE))</f>
        <v/>
      </c>
      <c r="AA198" s="820"/>
      <c r="AB198" s="821"/>
      <c r="AC198" s="819" t="str">
        <f>IF(AC197="","",VLOOKUP(AC197,$DO:$DR,2,FALSE))</f>
        <v/>
      </c>
      <c r="AD198" s="820"/>
      <c r="AE198" s="821"/>
      <c r="AF198" s="819" t="str">
        <f>IF(AF197="","",VLOOKUP(AF197,$DO:$DR,2,FALSE))</f>
        <v/>
      </c>
      <c r="AG198" s="820"/>
      <c r="AH198" s="820"/>
      <c r="AI198" s="1671"/>
      <c r="AJ198" s="645"/>
      <c r="AK198" s="645"/>
      <c r="AL198" s="1678"/>
      <c r="AM198" s="1679"/>
      <c r="AN198" s="1681"/>
      <c r="AO198" s="1681"/>
      <c r="AP198" s="1682"/>
      <c r="AQ198" s="637"/>
      <c r="AR198" s="638"/>
      <c r="AS198" s="1394"/>
      <c r="AT198" s="1395"/>
      <c r="AU198" s="1620"/>
      <c r="AV198" s="1394"/>
      <c r="AW198" s="1395"/>
      <c r="AX198" s="1620"/>
      <c r="AZ198" s="8"/>
      <c r="BA198" s="8"/>
      <c r="BB198" s="4"/>
      <c r="BC198" s="4"/>
      <c r="BD198" s="4"/>
      <c r="BE198" s="4"/>
      <c r="BF198" s="4"/>
      <c r="BG198" s="4"/>
      <c r="BH198" s="4"/>
      <c r="BI198" s="4"/>
      <c r="BJ198" s="4"/>
      <c r="BK198"/>
      <c r="BL198"/>
      <c r="BM198"/>
      <c r="BN198"/>
      <c r="BO198"/>
      <c r="BP198"/>
      <c r="BQ198"/>
      <c r="BR198"/>
      <c r="BS198"/>
      <c r="BT198"/>
      <c r="BU198"/>
      <c r="BV198"/>
      <c r="BW198"/>
      <c r="BX198"/>
      <c r="BY198"/>
      <c r="BZ198"/>
      <c r="CA198"/>
      <c r="CB198"/>
      <c r="CC198" s="8"/>
      <c r="CD198" s="28"/>
      <c r="CE198" s="8"/>
      <c r="CF198" s="18"/>
      <c r="CG198" s="8"/>
      <c r="CH198" s="18"/>
      <c r="CI198" s="12"/>
      <c r="CJ198" s="12"/>
      <c r="CK198" s="12"/>
      <c r="CL198" s="12"/>
      <c r="CM198" s="12"/>
      <c r="CN198" s="12"/>
      <c r="CO198" s="78"/>
      <c r="CP198" s="79" t="s">
        <v>111</v>
      </c>
      <c r="CQ198" s="80">
        <f>SUMIF(CI199:CM199,"壱岐市",CI200:CM200)*'実績用　（17コース）A3'!AL197</f>
        <v>0</v>
      </c>
      <c r="CR198" s="81">
        <f>SUMIF(CI199:CM199,"壱岐市",CI201:CM201)*'実績用　（17コース）A3'!AL199</f>
        <v>0</v>
      </c>
      <c r="CS198" s="82">
        <f>CS197</f>
        <v>0</v>
      </c>
      <c r="CT198" s="83"/>
      <c r="CU198" s="851">
        <f>COUNTA('実績用　（17コース）A3'!O197:O202)</f>
        <v>0</v>
      </c>
      <c r="CV198" s="84" t="s">
        <v>111</v>
      </c>
      <c r="CW198" s="85" t="str">
        <f>IF('実績用　（17コース）A3'!O198="","0",DB197/CU198)</f>
        <v>0</v>
      </c>
      <c r="CX198" s="86" t="str">
        <f>IF('実績用　（17コース）A3'!O198="","0",DB198/CU198)</f>
        <v>0</v>
      </c>
      <c r="CY198" s="87">
        <f>CW198*'実績用　（17コース）A3'!AL197</f>
        <v>0</v>
      </c>
      <c r="CZ198" s="88">
        <f>CX198*'実績用　（17コース）A3'!AL199</f>
        <v>0</v>
      </c>
      <c r="DA198" s="89">
        <f t="shared" ref="DA198:DA202" si="70">CY198+CZ198</f>
        <v>0</v>
      </c>
      <c r="DB198" s="82">
        <f>CO256</f>
        <v>0</v>
      </c>
      <c r="DC198" s="14"/>
      <c r="DD198" s="90" t="s">
        <v>111</v>
      </c>
      <c r="DE198" s="85" t="str">
        <f>IF(('実績用　（17コース）A3'!P198)="","0",('実績用　（17コース）A3'!AL197+'実績用　（17コース）A3'!AL199)*'実績用　（17コース）A3'!P198*1000)</f>
        <v>0</v>
      </c>
      <c r="DF198" s="85">
        <f>COUNTA('実績用　（17コース）A3'!O198)*('実績用　（17コース）A3'!AL197+'実績用　（17コース）A3'!AL199)</f>
        <v>0</v>
      </c>
      <c r="DG198" s="85">
        <f>COUNTA('実績用　（17コース）A3'!Q198)*('実績用　（17コース）A3'!AL197+'実績用　（17コース）A3'!AL199)</f>
        <v>0</v>
      </c>
      <c r="DH198" s="85">
        <f>COUNTA('実績用　（17コース）A3'!R198)*('実績用　（17コース）A3'!AL197+'実績用　（17コース）A3'!AL199)</f>
        <v>0</v>
      </c>
      <c r="DI198" s="4"/>
      <c r="DJ198" s="4"/>
      <c r="DK198" s="4"/>
      <c r="DL198" s="4"/>
      <c r="DM198" s="5"/>
      <c r="DN198" s="6"/>
      <c r="DO198" s="134"/>
      <c r="DP198" s="134"/>
      <c r="DQ198" s="134"/>
      <c r="DR198" s="199"/>
      <c r="DS198" s="5"/>
      <c r="DT198" s="5"/>
      <c r="DU198" s="5"/>
      <c r="DV198" s="43"/>
      <c r="DW198" s="43"/>
      <c r="DX198" s="58"/>
      <c r="DY198" s="8"/>
      <c r="DZ198" s="8"/>
      <c r="EA198" s="8"/>
      <c r="EB198" s="8"/>
      <c r="EC198" s="8"/>
      <c r="ED198" s="8"/>
      <c r="EE198" s="8"/>
      <c r="EF198" s="8"/>
      <c r="EG198" s="8"/>
      <c r="EH198" s="8"/>
      <c r="EI198" s="8"/>
      <c r="EJ198" s="8"/>
      <c r="EK198" s="8"/>
      <c r="EL198" s="8"/>
      <c r="EM198" s="8"/>
      <c r="EN198" s="8"/>
      <c r="EO198" s="8"/>
      <c r="EP198" s="8"/>
      <c r="EQ198" s="8"/>
      <c r="ER198" s="8"/>
      <c r="ES198" s="8"/>
      <c r="ET198" s="8"/>
      <c r="EU198" s="8"/>
      <c r="EV198" s="8"/>
      <c r="EW198" s="8"/>
      <c r="EX198" s="8"/>
      <c r="EY198" s="8"/>
      <c r="EZ198" s="8"/>
      <c r="FA198" s="8"/>
    </row>
    <row r="199" spans="2:157" s="1" customFormat="1" ht="16.5" customHeight="1">
      <c r="B199" s="1327"/>
      <c r="C199" s="1668" t="s">
        <v>508</v>
      </c>
      <c r="D199" s="1669"/>
      <c r="E199" s="1689"/>
      <c r="F199" s="1690"/>
      <c r="G199" s="1690"/>
      <c r="H199" s="1690"/>
      <c r="I199" s="1690"/>
      <c r="J199" s="1690"/>
      <c r="K199" s="1690"/>
      <c r="L199" s="1691"/>
      <c r="M199" s="652" t="s">
        <v>45</v>
      </c>
      <c r="N199" s="1666"/>
      <c r="O199" s="482"/>
      <c r="P199" s="76"/>
      <c r="Q199" s="473"/>
      <c r="R199" s="486"/>
      <c r="S199" s="713"/>
      <c r="T199" s="853" t="str">
        <f>IF(T197="","",VLOOKUP(T197,$DO:$DR,4,FALSE))</f>
        <v/>
      </c>
      <c r="U199" s="854"/>
      <c r="V199" s="855"/>
      <c r="W199" s="853" t="str">
        <f>IF(W197="","",VLOOKUP(W197,$DO:$DR,4,FALSE))</f>
        <v/>
      </c>
      <c r="X199" s="854"/>
      <c r="Y199" s="855"/>
      <c r="Z199" s="853" t="str">
        <f>IF(Z197="","",VLOOKUP(Z197,$DO:$DR,4,FALSE))</f>
        <v/>
      </c>
      <c r="AA199" s="854"/>
      <c r="AB199" s="855"/>
      <c r="AC199" s="853" t="str">
        <f>IF(AC197="","",VLOOKUP(AC197,$DO:$DR,4,FALSE))</f>
        <v/>
      </c>
      <c r="AD199" s="854"/>
      <c r="AE199" s="855"/>
      <c r="AF199" s="853" t="str">
        <f>IF(AF197="","",VLOOKUP(AF197,$DO:$DR,4,FALSE))</f>
        <v/>
      </c>
      <c r="AG199" s="854"/>
      <c r="AH199" s="855"/>
      <c r="AI199" s="1670" t="s">
        <v>284</v>
      </c>
      <c r="AJ199" s="1672">
        <f>CS198+DB198</f>
        <v>0</v>
      </c>
      <c r="AK199" s="1672"/>
      <c r="AL199" s="1684"/>
      <c r="AM199" s="1685"/>
      <c r="AN199" s="1681">
        <f>(AJ199*AL199)</f>
        <v>0</v>
      </c>
      <c r="AO199" s="1681"/>
      <c r="AP199" s="1682"/>
      <c r="AQ199" s="637"/>
      <c r="AR199" s="638"/>
      <c r="AS199" s="1617"/>
      <c r="AT199" s="1618"/>
      <c r="AU199" s="1619"/>
      <c r="AV199" s="1617"/>
      <c r="AW199" s="1618"/>
      <c r="AX199" s="1619"/>
      <c r="AZ199" s="8"/>
      <c r="BA199" s="8"/>
      <c r="BB199" s="4"/>
      <c r="BC199" s="4"/>
      <c r="BD199" s="4"/>
      <c r="BE199" s="4"/>
      <c r="BF199" s="4"/>
      <c r="BG199" s="4"/>
      <c r="BH199" s="4"/>
      <c r="BI199" s="4"/>
      <c r="BJ199" s="4"/>
      <c r="BK199"/>
      <c r="BL199"/>
      <c r="BM199"/>
      <c r="BN199"/>
      <c r="BO199"/>
      <c r="BP199"/>
      <c r="BQ199"/>
      <c r="BR199"/>
      <c r="BS199"/>
      <c r="BT199"/>
      <c r="BU199"/>
      <c r="BV199"/>
      <c r="BW199"/>
      <c r="BX199"/>
      <c r="BY199"/>
      <c r="BZ199"/>
      <c r="CA199"/>
      <c r="CB199"/>
      <c r="CC199" s="8"/>
      <c r="CD199" s="28"/>
      <c r="CE199" s="8"/>
      <c r="CF199" s="8"/>
      <c r="CG199" s="8"/>
      <c r="CH199" s="91" t="s">
        <v>48</v>
      </c>
      <c r="CI199" s="92" t="e">
        <f>VLOOKUP('実績用　（17コース）A3'!T200,$DS:$DW,5,FALSE)</f>
        <v>#N/A</v>
      </c>
      <c r="CJ199" s="92" t="e">
        <f>VLOOKUP('実績用　（17コース）A3'!W200,$DS:$DW,5,FALSE)</f>
        <v>#N/A</v>
      </c>
      <c r="CK199" s="92" t="e">
        <f>VLOOKUP('実績用　（17コース）A3'!Z200,$DS:$DW,5,FALSE)</f>
        <v>#N/A</v>
      </c>
      <c r="CL199" s="92" t="e">
        <f>VLOOKUP('実績用　（17コース）A3'!AC200,$DS:$DW,5,FALSE)</f>
        <v>#N/A</v>
      </c>
      <c r="CM199" s="92" t="e">
        <f>VLOOKUP('実績用　（17コース）A3'!AF200,$DS:$DW,5,FALSE)</f>
        <v>#N/A</v>
      </c>
      <c r="CN199" s="12"/>
      <c r="CO199" s="78"/>
      <c r="CP199" s="79" t="s">
        <v>45</v>
      </c>
      <c r="CQ199" s="80">
        <f>SUMIF(CI199:CM199,"五島市",CI200:CM200)*'実績用　（17コース）A3'!AL197</f>
        <v>0</v>
      </c>
      <c r="CR199" s="81">
        <f>SUMIF(CI199:CM199,"五島市",CI201:CM201)*'実績用　（17コース）A3'!AL199</f>
        <v>0</v>
      </c>
      <c r="CS199" s="96"/>
      <c r="CT199" s="83"/>
      <c r="CU199" s="852"/>
      <c r="CV199" s="84" t="s">
        <v>45</v>
      </c>
      <c r="CW199" s="85" t="str">
        <f>IF('実績用　（17コース）A3'!O199="","0",DB197/CU198)</f>
        <v>0</v>
      </c>
      <c r="CX199" s="86" t="str">
        <f>IF('実績用　（17コース）A3'!O199="","0",DB198/CU198)</f>
        <v>0</v>
      </c>
      <c r="CY199" s="87">
        <f>CW199*'実績用　（17コース）A3'!AL197</f>
        <v>0</v>
      </c>
      <c r="CZ199" s="88">
        <f>CX199*'実績用　（17コース）A3'!AL199</f>
        <v>0</v>
      </c>
      <c r="DA199" s="89">
        <f t="shared" si="70"/>
        <v>0</v>
      </c>
      <c r="DB199" s="93"/>
      <c r="DC199" s="14"/>
      <c r="DD199" s="90" t="s">
        <v>45</v>
      </c>
      <c r="DE199" s="85" t="str">
        <f>IF(('実績用　（17コース）A3'!P199)="","0",('実績用　（17コース）A3'!AL197+'実績用　（17コース）A3'!AL199)*'実績用　（17コース）A3'!P199*1000)</f>
        <v>0</v>
      </c>
      <c r="DF199" s="85">
        <f>COUNTA('実績用　（17コース）A3'!O199)*('実績用　（17コース）A3'!AL197+'実績用　（17コース）A3'!AL199)</f>
        <v>0</v>
      </c>
      <c r="DG199" s="85">
        <f>COUNTA('実績用　（17コース）A3'!Q199)*('実績用　（17コース）A3'!AL197+'実績用　（17コース）A3'!AL199)</f>
        <v>0</v>
      </c>
      <c r="DH199" s="85">
        <f>COUNTA('実績用　（17コース）A3'!R199)*('実績用　（17コース）A3'!AL197+'実績用　（17コース）A3'!AL199)</f>
        <v>0</v>
      </c>
      <c r="DI199" s="4"/>
      <c r="DJ199" s="4"/>
      <c r="DK199" s="4"/>
      <c r="DL199" s="4"/>
      <c r="DM199" s="5"/>
      <c r="DN199" s="6"/>
      <c r="DO199" s="5"/>
      <c r="DP199" s="5"/>
      <c r="DQ199" s="5"/>
      <c r="DR199" s="348"/>
      <c r="DS199" s="5"/>
      <c r="DT199" s="5"/>
      <c r="DU199" s="5"/>
      <c r="DV199" s="43"/>
      <c r="DW199" s="43"/>
      <c r="DX199" s="58"/>
      <c r="DY199" s="8"/>
      <c r="DZ199" s="8"/>
      <c r="EA199" s="8"/>
      <c r="EB199" s="8"/>
      <c r="EC199" s="8"/>
      <c r="ED199" s="8"/>
      <c r="EE199" s="8"/>
      <c r="EF199" s="8"/>
      <c r="EG199" s="8"/>
      <c r="EH199" s="8"/>
      <c r="EI199" s="8"/>
      <c r="EJ199" s="8"/>
      <c r="EK199" s="8"/>
      <c r="EL199" s="8"/>
      <c r="EM199" s="8"/>
      <c r="EN199" s="8"/>
      <c r="EO199" s="8"/>
      <c r="EP199" s="8"/>
      <c r="EQ199" s="8"/>
      <c r="ER199" s="8"/>
      <c r="ES199" s="8"/>
      <c r="ET199" s="8"/>
      <c r="EU199" s="8"/>
      <c r="EV199" s="8"/>
      <c r="EW199" s="8"/>
      <c r="EX199" s="8"/>
      <c r="EY199" s="8"/>
      <c r="EZ199" s="8"/>
      <c r="FA199" s="8"/>
    </row>
    <row r="200" spans="2:157" s="1" customFormat="1" ht="16.5" customHeight="1" thickBot="1">
      <c r="B200" s="1327"/>
      <c r="C200" s="1660"/>
      <c r="D200" s="1661"/>
      <c r="E200" s="1614"/>
      <c r="F200" s="1615"/>
      <c r="G200" s="1615"/>
      <c r="H200" s="1615"/>
      <c r="I200" s="1615"/>
      <c r="J200" s="1615"/>
      <c r="K200" s="1615"/>
      <c r="L200" s="1692"/>
      <c r="M200" s="652" t="s">
        <v>53</v>
      </c>
      <c r="N200" s="1666"/>
      <c r="O200" s="482"/>
      <c r="P200" s="76"/>
      <c r="Q200" s="473"/>
      <c r="R200" s="486"/>
      <c r="S200" s="846" t="s">
        <v>54</v>
      </c>
      <c r="T200" s="94"/>
      <c r="U200" s="849" t="str">
        <f>IF(T200="","",VLOOKUP(T200,$DS:$DV,3,FALSE))</f>
        <v/>
      </c>
      <c r="V200" s="895"/>
      <c r="W200" s="94"/>
      <c r="X200" s="849" t="str">
        <f>IF(W200="","",VLOOKUP(W200,$DS:$DV,3,FALSE))</f>
        <v/>
      </c>
      <c r="Y200" s="895"/>
      <c r="Z200" s="94"/>
      <c r="AA200" s="849" t="str">
        <f>IF(Z200="","",VLOOKUP(Z200,$DS:$DV,3,FALSE))</f>
        <v/>
      </c>
      <c r="AB200" s="895"/>
      <c r="AC200" s="94"/>
      <c r="AD200" s="849" t="str">
        <f>IF(AC200="","",VLOOKUP(AC200,$DS:$DV,3,FALSE))</f>
        <v/>
      </c>
      <c r="AE200" s="895"/>
      <c r="AF200" s="94"/>
      <c r="AG200" s="849" t="str">
        <f>IF(AF200="","",VLOOKUP(AF200,'実績用　（17コース）A3'!$DS:$DV,3,FALSE))</f>
        <v/>
      </c>
      <c r="AH200" s="1667"/>
      <c r="AI200" s="1671"/>
      <c r="AJ200" s="645"/>
      <c r="AK200" s="645"/>
      <c r="AL200" s="1678"/>
      <c r="AM200" s="1679"/>
      <c r="AN200" s="1686"/>
      <c r="AO200" s="1686"/>
      <c r="AP200" s="1687"/>
      <c r="AQ200" s="637"/>
      <c r="AR200" s="638"/>
      <c r="AS200" s="1392"/>
      <c r="AT200" s="1393"/>
      <c r="AU200" s="1688"/>
      <c r="AV200" s="1392"/>
      <c r="AW200" s="1393"/>
      <c r="AX200" s="1674"/>
      <c r="AZ200" s="8"/>
      <c r="BA200" s="8"/>
      <c r="BB200" s="4"/>
      <c r="BC200" s="4"/>
      <c r="BD200" s="4"/>
      <c r="BE200" s="4"/>
      <c r="BF200" s="4"/>
      <c r="BG200" s="4"/>
      <c r="BH200" s="4"/>
      <c r="BI200" s="4"/>
      <c r="BJ200" s="4"/>
      <c r="BK200"/>
      <c r="BL200"/>
      <c r="BM200"/>
      <c r="BN200"/>
      <c r="BO200"/>
      <c r="BP200"/>
      <c r="BQ200"/>
      <c r="BR200"/>
      <c r="BS200"/>
      <c r="BT200"/>
      <c r="BU200"/>
      <c r="BV200"/>
      <c r="BW200"/>
      <c r="BX200"/>
      <c r="BY200"/>
      <c r="BZ200"/>
      <c r="CA200"/>
      <c r="CB200"/>
      <c r="CC200" s="8"/>
      <c r="CD200" s="28"/>
      <c r="CE200" s="8"/>
      <c r="CF200" s="8"/>
      <c r="CG200" s="8"/>
      <c r="CH200" s="91" t="s">
        <v>56</v>
      </c>
      <c r="CI200" s="95" t="e">
        <f>VLOOKUP('実績用　（17コース）A3'!T200,$DS:$DW,4,FALSE)</f>
        <v>#N/A</v>
      </c>
      <c r="CJ200" s="95" t="e">
        <f>VLOOKUP('実績用　（17コース）A3'!W200,$DS:$DW,4,FALSE)</f>
        <v>#N/A</v>
      </c>
      <c r="CK200" s="95" t="e">
        <f>VLOOKUP('実績用　（17コース）A3'!Z200,$DS:$DW,4,FALSE)</f>
        <v>#N/A</v>
      </c>
      <c r="CL200" s="95" t="e">
        <f>VLOOKUP('実績用　（17コース）A3'!AC200,$DS:$DW,4,FALSE)</f>
        <v>#N/A</v>
      </c>
      <c r="CM200" s="95" t="e">
        <f>VLOOKUP('実績用　（17コース）A3'!AF200,$DS:$DW,4,FALSE)</f>
        <v>#N/A</v>
      </c>
      <c r="CN200" s="12"/>
      <c r="CO200" s="78"/>
      <c r="CP200" s="79" t="s">
        <v>53</v>
      </c>
      <c r="CQ200" s="80">
        <f>SUMIF(CI199:CM199,"新上五島町",CI200:CM200)*'実績用　（17コース）A3'!AL197</f>
        <v>0</v>
      </c>
      <c r="CR200" s="81">
        <f>SUMIF(CI199:CM199,"上五島",CI201:CM201)*'実績用　（17コース）A3'!AL199</f>
        <v>0</v>
      </c>
      <c r="CS200" s="96"/>
      <c r="CT200" s="83"/>
      <c r="CU200" s="97"/>
      <c r="CV200" s="84" t="s">
        <v>53</v>
      </c>
      <c r="CW200" s="85" t="str">
        <f>IF('実績用　（17コース）A3'!O200="","0",DB197/CU198)</f>
        <v>0</v>
      </c>
      <c r="CX200" s="86" t="str">
        <f>IF('実績用　（17コース）A3'!O200="","0",DB198/CU198)</f>
        <v>0</v>
      </c>
      <c r="CY200" s="87">
        <f>CW200*'実績用　（17コース）A3'!AL197</f>
        <v>0</v>
      </c>
      <c r="CZ200" s="88">
        <f>CX200*'実績用　（17コース）A3'!AL199</f>
        <v>0</v>
      </c>
      <c r="DA200" s="89">
        <f t="shared" si="70"/>
        <v>0</v>
      </c>
      <c r="DB200" s="93"/>
      <c r="DC200" s="98"/>
      <c r="DD200" s="90" t="s">
        <v>53</v>
      </c>
      <c r="DE200" s="85" t="str">
        <f>IF(('実績用　（17コース）A3'!P200)="","0",('実績用　（17コース）A3'!AL197+'実績用　（17コース）A3'!AL199)*'実績用　（17コース）A3'!P200*1000)</f>
        <v>0</v>
      </c>
      <c r="DF200" s="85">
        <f>COUNTA('実績用　（17コース）A3'!O200)*('実績用　（17コース）A3'!AL197+'実績用　（17コース）A3'!AL199)</f>
        <v>0</v>
      </c>
      <c r="DG200" s="85">
        <f>COUNTA('実績用　（17コース）A3'!Q200)*('実績用　（17コース）A3'!AL197+'実績用　（17コース）A3'!AL199)</f>
        <v>0</v>
      </c>
      <c r="DH200" s="85">
        <f>COUNTA('実績用　（17コース）A3'!R200)*('実績用　（17コース）A3'!AL197+'実績用　（17コース）A3'!AL199)</f>
        <v>0</v>
      </c>
      <c r="DI200" s="4"/>
      <c r="DJ200" s="4"/>
      <c r="DK200" s="4"/>
      <c r="DL200" s="4"/>
      <c r="DM200" s="5"/>
      <c r="DN200" s="6"/>
      <c r="DO200" s="5"/>
      <c r="DP200" s="5"/>
      <c r="DQ200" s="5"/>
      <c r="DR200" s="348"/>
      <c r="DS200" s="5"/>
      <c r="DT200" s="5"/>
      <c r="DU200" s="5"/>
      <c r="DV200" s="43"/>
      <c r="DW200" s="43"/>
      <c r="DX200" s="58"/>
      <c r="DY200" s="8"/>
      <c r="DZ200" s="8"/>
      <c r="EA200" s="8"/>
      <c r="EB200" s="8"/>
      <c r="EC200" s="8"/>
      <c r="ED200" s="8"/>
      <c r="EE200" s="8"/>
      <c r="EF200" s="8"/>
      <c r="EG200" s="8"/>
      <c r="EH200" s="8"/>
      <c r="EI200" s="8"/>
      <c r="EJ200" s="8"/>
      <c r="EK200" s="8"/>
      <c r="EL200" s="8"/>
      <c r="EM200" s="8"/>
      <c r="EN200" s="8"/>
      <c r="EO200" s="8"/>
      <c r="EP200" s="8"/>
      <c r="EQ200" s="8"/>
      <c r="ER200" s="8"/>
      <c r="ES200" s="8"/>
      <c r="ET200" s="8"/>
      <c r="EU200" s="8"/>
      <c r="EV200" s="8"/>
      <c r="EW200" s="8"/>
      <c r="EX200" s="8"/>
      <c r="EY200" s="8"/>
      <c r="EZ200" s="8"/>
      <c r="FA200" s="8"/>
    </row>
    <row r="201" spans="2:157" ht="16.5" customHeight="1">
      <c r="B201" s="1327"/>
      <c r="C201" s="1662"/>
      <c r="D201" s="1663"/>
      <c r="E201" s="835" t="s">
        <v>378</v>
      </c>
      <c r="F201" s="1693"/>
      <c r="G201" s="613"/>
      <c r="H201" s="613"/>
      <c r="I201" s="885" t="s">
        <v>379</v>
      </c>
      <c r="J201" s="613"/>
      <c r="K201" s="613"/>
      <c r="L201" s="650"/>
      <c r="M201" s="652" t="s">
        <v>61</v>
      </c>
      <c r="N201" s="1666"/>
      <c r="O201" s="482"/>
      <c r="P201" s="76"/>
      <c r="Q201" s="489"/>
      <c r="R201" s="486"/>
      <c r="S201" s="847"/>
      <c r="T201" s="604" t="str">
        <f>IF(T200="","",VLOOKUP(T200,$DS:$DV,2,FALSE))</f>
        <v/>
      </c>
      <c r="U201" s="605"/>
      <c r="V201" s="606"/>
      <c r="W201" s="604" t="str">
        <f>IF(W200="","",VLOOKUP(W200,$DS:$DV,2,FALSE))</f>
        <v/>
      </c>
      <c r="X201" s="605"/>
      <c r="Y201" s="606"/>
      <c r="Z201" s="604" t="str">
        <f>IF(Z200="","",VLOOKUP(Z200,$DS:$DV,2,FALSE))</f>
        <v/>
      </c>
      <c r="AA201" s="605"/>
      <c r="AB201" s="606"/>
      <c r="AC201" s="604" t="str">
        <f>IF(AC200="","",VLOOKUP(AC200,$DS:$DV,2,FALSE))</f>
        <v/>
      </c>
      <c r="AD201" s="605"/>
      <c r="AE201" s="606"/>
      <c r="AF201" s="604" t="str">
        <f>IF(AF200="","",VLOOKUP(AF200,'実績用　（17コース）A3'!$DS:$DV,2,FALSE))</f>
        <v/>
      </c>
      <c r="AG201" s="605"/>
      <c r="AH201" s="605"/>
      <c r="AI201" s="1497" t="s">
        <v>62</v>
      </c>
      <c r="AJ201" s="1372"/>
      <c r="AK201" s="1373"/>
      <c r="AL201" s="1646">
        <f>AL197+AL199</f>
        <v>0</v>
      </c>
      <c r="AM201" s="1647"/>
      <c r="AN201" s="1650">
        <f>AN197+AN199</f>
        <v>0</v>
      </c>
      <c r="AO201" s="1650"/>
      <c r="AP201" s="1651"/>
      <c r="AQ201" s="637"/>
      <c r="AR201" s="638"/>
      <c r="AS201" s="1394"/>
      <c r="AT201" s="1395"/>
      <c r="AU201" s="1620"/>
      <c r="AV201" s="1394"/>
      <c r="AW201" s="1395"/>
      <c r="AX201" s="1620"/>
      <c r="CC201" s="8"/>
      <c r="CD201" s="28"/>
      <c r="CE201" s="8"/>
      <c r="CF201" s="8"/>
      <c r="CG201" s="8"/>
      <c r="CH201" s="91" t="s">
        <v>64</v>
      </c>
      <c r="CI201" s="95" t="e">
        <f>CI200</f>
        <v>#N/A</v>
      </c>
      <c r="CJ201" s="95" t="e">
        <f t="shared" ref="CJ201:CM201" si="71">CJ200</f>
        <v>#N/A</v>
      </c>
      <c r="CK201" s="95" t="e">
        <f t="shared" si="71"/>
        <v>#N/A</v>
      </c>
      <c r="CL201" s="95" t="e">
        <f t="shared" si="71"/>
        <v>#N/A</v>
      </c>
      <c r="CM201" s="95" t="e">
        <f t="shared" si="71"/>
        <v>#N/A</v>
      </c>
      <c r="CO201" s="78"/>
      <c r="CP201" s="79" t="s">
        <v>61</v>
      </c>
      <c r="CQ201" s="80">
        <f>SUMIF(CI199:CM199,"小値賀町",CI200:CM200)*'実績用　（17コース）A3'!AL197</f>
        <v>0</v>
      </c>
      <c r="CR201" s="81">
        <f>SUMIF(CI199:CM199,"小値賀",CI201:CM201)*'実績用　（17コース）A3'!AL199</f>
        <v>0</v>
      </c>
      <c r="CS201" s="96"/>
      <c r="CT201" s="83"/>
      <c r="CU201" s="97"/>
      <c r="CV201" s="84" t="s">
        <v>61</v>
      </c>
      <c r="CW201" s="85" t="str">
        <f>IF('実績用　（17コース）A3'!O201="","0",DB197/CU198)</f>
        <v>0</v>
      </c>
      <c r="CX201" s="86" t="str">
        <f>IF('実績用　（17コース）A3'!O201="","0",DB198/CU198)</f>
        <v>0</v>
      </c>
      <c r="CY201" s="87">
        <f>CW201*'実績用　（17コース）A3'!AL197</f>
        <v>0</v>
      </c>
      <c r="CZ201" s="88">
        <f>CX201*'実績用　（17コース）A3'!AL199</f>
        <v>0</v>
      </c>
      <c r="DA201" s="89">
        <f t="shared" si="70"/>
        <v>0</v>
      </c>
      <c r="DB201" s="93"/>
      <c r="DC201" s="98"/>
      <c r="DD201" s="90" t="s">
        <v>61</v>
      </c>
      <c r="DE201" s="85" t="str">
        <f>IF(('実績用　（17コース）A3'!P201)="","0",('実績用　（17コース）A3'!AL197+'実績用　（17コース）A3'!AL199)*'実績用　（17コース）A3'!P201*1000)</f>
        <v>0</v>
      </c>
      <c r="DF201" s="85">
        <f>COUNTA('実績用　（17コース）A3'!O201)*('実績用　（17コース）A3'!AL197+'実績用　（17コース）A3'!AL199)</f>
        <v>0</v>
      </c>
      <c r="DG201" s="85">
        <f>COUNTA('実績用　（17コース）A3'!Q201)*('実績用　（17コース）A3'!AL197+'実績用　（17コース）A3'!AL199)</f>
        <v>0</v>
      </c>
      <c r="DH201" s="85">
        <f>COUNTA('実績用　（17コース）A3'!R201)*('実績用　（17コース）A3'!AL197+'実績用　（17コース）A3'!AL199)</f>
        <v>0</v>
      </c>
      <c r="DR201" s="348"/>
      <c r="DV201" s="43"/>
      <c r="DW201" s="43"/>
      <c r="DX201" s="58"/>
      <c r="EA201" s="8"/>
      <c r="EB201" s="8"/>
      <c r="EC201" s="8"/>
    </row>
    <row r="202" spans="2:157" ht="16.5" customHeight="1" thickBot="1">
      <c r="B202" s="1327"/>
      <c r="C202" s="1664"/>
      <c r="D202" s="1665"/>
      <c r="E202" s="838"/>
      <c r="F202" s="1694"/>
      <c r="G202" s="614"/>
      <c r="H202" s="614"/>
      <c r="I202" s="886"/>
      <c r="J202" s="614"/>
      <c r="K202" s="614"/>
      <c r="L202" s="651"/>
      <c r="M202" s="887" t="s">
        <v>68</v>
      </c>
      <c r="N202" s="1673"/>
      <c r="O202" s="483"/>
      <c r="P202" s="100"/>
      <c r="Q202" s="490"/>
      <c r="R202" s="491"/>
      <c r="S202" s="848"/>
      <c r="T202" s="718" t="str">
        <f>IF(T200="","",VLOOKUP(T200,$DS:$DV,4,FALSE))</f>
        <v/>
      </c>
      <c r="U202" s="719"/>
      <c r="V202" s="720"/>
      <c r="W202" s="718" t="str">
        <f>IF(W200="","",VLOOKUP(W200,$DS:$DV,4,FALSE))</f>
        <v/>
      </c>
      <c r="X202" s="719"/>
      <c r="Y202" s="720"/>
      <c r="Z202" s="718" t="str">
        <f>IF(Z200="","",VLOOKUP(Z200,$DS:$DV,4,FALSE))</f>
        <v/>
      </c>
      <c r="AA202" s="719"/>
      <c r="AB202" s="720"/>
      <c r="AC202" s="718" t="str">
        <f>IF(AC200="","",VLOOKUP(AC200,$DS:$DV,4,FALSE))</f>
        <v/>
      </c>
      <c r="AD202" s="719"/>
      <c r="AE202" s="720"/>
      <c r="AF202" s="718" t="str">
        <f>IF(AF200="","",VLOOKUP(AF200,'実績用　（17コース）A3'!$DS:$DV,4,FALSE))</f>
        <v/>
      </c>
      <c r="AG202" s="719"/>
      <c r="AH202" s="719"/>
      <c r="AI202" s="1643"/>
      <c r="AJ202" s="1644"/>
      <c r="AK202" s="1645"/>
      <c r="AL202" s="1648"/>
      <c r="AM202" s="1649"/>
      <c r="AN202" s="1652"/>
      <c r="AO202" s="1652"/>
      <c r="AP202" s="1653"/>
      <c r="AQ202" s="639"/>
      <c r="AR202" s="640"/>
      <c r="AS202" s="1617"/>
      <c r="AT202" s="1618"/>
      <c r="AU202" s="1619"/>
      <c r="AV202" s="1617"/>
      <c r="AW202" s="1618"/>
      <c r="AX202" s="1619"/>
      <c r="CC202" s="8"/>
      <c r="CD202" s="28"/>
      <c r="CE202" s="8"/>
      <c r="CF202" s="8"/>
      <c r="CG202" s="8"/>
      <c r="CO202" s="101"/>
      <c r="CP202" s="102" t="s">
        <v>68</v>
      </c>
      <c r="CQ202" s="103">
        <f>SUMIF(CI199:CM199,"宇久町",CI200:CM200)*'実績用　（17コース）A3'!AL197</f>
        <v>0</v>
      </c>
      <c r="CR202" s="104">
        <f>SUMIF(CI199:CM199,"宇久",CI201:CM201)*'実績用　（17コース）A3'!AL199</f>
        <v>0</v>
      </c>
      <c r="CS202" s="96"/>
      <c r="CT202" s="83"/>
      <c r="CU202" s="105"/>
      <c r="CV202" s="106" t="s">
        <v>68</v>
      </c>
      <c r="CW202" s="107" t="str">
        <f>IF('実績用　（17コース）A3'!O202="","0",DB197/CU198)</f>
        <v>0</v>
      </c>
      <c r="CX202" s="108" t="str">
        <f>IF('実績用　（17コース）A3'!O202="","0",DB198/CU198)</f>
        <v>0</v>
      </c>
      <c r="CY202" s="109">
        <f>CW202*'実績用　（17コース）A3'!AL197</f>
        <v>0</v>
      </c>
      <c r="CZ202" s="110">
        <f>CX202*'実績用　（17コース）A3'!AL199</f>
        <v>0</v>
      </c>
      <c r="DA202" s="111">
        <f t="shared" si="70"/>
        <v>0</v>
      </c>
      <c r="DB202" s="93"/>
      <c r="DD202" s="112" t="s">
        <v>68</v>
      </c>
      <c r="DE202" s="107" t="str">
        <f>IF(('実績用　（17コース）A3'!P202)="","0",('実績用　（17コース）A3'!AL197+'実績用　（17コース）A3'!AL199)*'実績用　（17コース）A3'!P202*1000)</f>
        <v>0</v>
      </c>
      <c r="DF202" s="107">
        <f>COUNTA('実績用　（17コース）A3'!O202)*('実績用　（17コース）A3'!AL197+'実績用　（17コース）A3'!AL199)</f>
        <v>0</v>
      </c>
      <c r="DG202" s="107">
        <f>COUNTA('実績用　（17コース）A3'!Q202)*('実績用　（17コース）A3'!AL197+'実績用　（17コース）A3'!AL199)</f>
        <v>0</v>
      </c>
      <c r="DH202" s="107">
        <f>COUNTA('実績用　（17コース）A3'!R202)*('実績用　（17コース）A3'!AL197+'実績用　（17コース）A3'!AL199)</f>
        <v>0</v>
      </c>
      <c r="DR202" s="348"/>
      <c r="DV202" s="43"/>
      <c r="DW202" s="43"/>
      <c r="DX202" s="58"/>
      <c r="EA202" s="8"/>
      <c r="EB202" s="8"/>
      <c r="EC202" s="8"/>
    </row>
    <row r="203" spans="2:157" ht="16.5" customHeight="1" thickTop="1" thickBot="1">
      <c r="B203" s="1327">
        <v>12</v>
      </c>
      <c r="C203" s="1334"/>
      <c r="D203" s="1336"/>
      <c r="E203" s="1614" t="s">
        <v>381</v>
      </c>
      <c r="F203" s="1615"/>
      <c r="G203" s="1615"/>
      <c r="H203" s="1695"/>
      <c r="I203" s="1695"/>
      <c r="J203" s="1695"/>
      <c r="K203" s="1695"/>
      <c r="L203" s="1696"/>
      <c r="M203" s="708" t="s">
        <v>113</v>
      </c>
      <c r="N203" s="1616"/>
      <c r="O203" s="481"/>
      <c r="P203" s="56"/>
      <c r="Q203" s="485"/>
      <c r="R203" s="487"/>
      <c r="S203" s="712" t="s">
        <v>34</v>
      </c>
      <c r="T203" s="57"/>
      <c r="U203" s="872" t="str">
        <f>IF(T203="","",VLOOKUP(T203,$DO:$DR,3,FALSE))</f>
        <v/>
      </c>
      <c r="V203" s="873"/>
      <c r="W203" s="57"/>
      <c r="X203" s="872" t="str">
        <f>IF(W203="","",VLOOKUP(W203,$DO:$DR,3,FALSE))</f>
        <v/>
      </c>
      <c r="Y203" s="873"/>
      <c r="Z203" s="57"/>
      <c r="AA203" s="872" t="str">
        <f>IF(Z203="","",VLOOKUP(Z203,$DO:$DR,3,FALSE))</f>
        <v/>
      </c>
      <c r="AB203" s="873"/>
      <c r="AC203" s="57"/>
      <c r="AD203" s="872" t="str">
        <f>IF(AC203="","",VLOOKUP(AC203,$DO:$DR,3,FALSE))</f>
        <v/>
      </c>
      <c r="AE203" s="873"/>
      <c r="AF203" s="57"/>
      <c r="AG203" s="872" t="str">
        <f>IF(AF203="","",VLOOKUP(AF203,$DO:$DR,3,FALSE))</f>
        <v/>
      </c>
      <c r="AH203" s="1613"/>
      <c r="AI203" s="1675" t="s">
        <v>179</v>
      </c>
      <c r="AJ203" s="631">
        <f>DB203+CS203</f>
        <v>0</v>
      </c>
      <c r="AK203" s="631"/>
      <c r="AL203" s="1676"/>
      <c r="AM203" s="1677"/>
      <c r="AN203" s="1650">
        <f>(AJ203*AL203)</f>
        <v>0</v>
      </c>
      <c r="AO203" s="1650"/>
      <c r="AP203" s="1680"/>
      <c r="AQ203" s="635">
        <f>SUM(P203:P208)*AL207</f>
        <v>0</v>
      </c>
      <c r="AR203" s="636"/>
      <c r="AS203" s="965"/>
      <c r="AT203" s="966"/>
      <c r="AU203" s="1683"/>
      <c r="AV203" s="965"/>
      <c r="AW203" s="966"/>
      <c r="AX203" s="967"/>
      <c r="CC203" s="8"/>
      <c r="CD203" s="28"/>
      <c r="CE203" s="8"/>
      <c r="CF203" s="8"/>
      <c r="CG203" s="8"/>
      <c r="CO203" s="62">
        <v>12</v>
      </c>
      <c r="CP203" s="63" t="s">
        <v>110</v>
      </c>
      <c r="CQ203" s="64">
        <f>SUMIF(CI205:CM205,"対馬市",CI206:CM206)*'実績用　（17コース）A3'!AL203</f>
        <v>0</v>
      </c>
      <c r="CR203" s="65">
        <f>SUMIF(CI205:CM205,"対馬市",CI207:CM207)*'実績用　（17コース）A3'!AL205</f>
        <v>0</v>
      </c>
      <c r="CS203" s="66">
        <f>SUM('実績用　（17コース）A3'!T208:AH208)</f>
        <v>0</v>
      </c>
      <c r="CT203" s="83"/>
      <c r="CU203" s="67" t="s">
        <v>11</v>
      </c>
      <c r="CV203" s="68" t="s">
        <v>110</v>
      </c>
      <c r="CW203" s="69" t="str">
        <f>IF('実績用　（17コース）A3'!O203="","0",DB203/CU204)</f>
        <v>0</v>
      </c>
      <c r="CX203" s="70" t="str">
        <f>IF('実績用　（17コース）A3'!O203="","0",DB204/CU204)</f>
        <v>0</v>
      </c>
      <c r="CY203" s="71">
        <f>CW203*'実績用　（17コース）A3'!AL203</f>
        <v>0</v>
      </c>
      <c r="CZ203" s="72">
        <f>CX203*'実績用　（17コース）A3'!AL205</f>
        <v>0</v>
      </c>
      <c r="DA203" s="73">
        <f>CY203+CZ203</f>
        <v>0</v>
      </c>
      <c r="DB203" s="66">
        <f>SUM('実績用　（17コース）A3'!T205:AH205)</f>
        <v>0</v>
      </c>
      <c r="DD203" s="74" t="s">
        <v>110</v>
      </c>
      <c r="DE203" s="69" t="str">
        <f>IF(('実績用　（17コース）A3'!P203)="","0",('実績用　（17コース）A3'!AL203+'実績用　（17コース）A3'!AL205)*'実績用　（17コース）A3'!P203*1000)</f>
        <v>0</v>
      </c>
      <c r="DF203" s="69">
        <f>COUNTA('実績用　（17コース）A3'!O203)*('実績用　（17コース）A3'!AL203+'実績用　（17コース）A3'!AL205)</f>
        <v>0</v>
      </c>
      <c r="DG203" s="69">
        <f>COUNTA('実績用　（17コース）A3'!Q203)*('実績用　（17コース）A3'!AL203+'実績用　（17コース）A3'!AL205)</f>
        <v>0</v>
      </c>
      <c r="DH203" s="69">
        <f>COUNTA('実績用　（17コース）A3'!R203)*('実績用　（17コース）A3'!AL203+'実績用　（17コース）A3'!AL205)</f>
        <v>0</v>
      </c>
      <c r="DR203" s="348"/>
      <c r="DV203" s="43"/>
      <c r="DW203" s="43"/>
      <c r="DX203" s="58"/>
      <c r="EA203" s="8"/>
      <c r="EB203" s="8"/>
      <c r="EC203" s="8"/>
    </row>
    <row r="204" spans="2:157" ht="16.5" customHeight="1">
      <c r="B204" s="1327"/>
      <c r="C204" s="1335"/>
      <c r="D204" s="1337"/>
      <c r="E204" s="1689"/>
      <c r="F204" s="1690"/>
      <c r="G204" s="1690"/>
      <c r="H204" s="1690"/>
      <c r="I204" s="1690"/>
      <c r="J204" s="1690"/>
      <c r="K204" s="1690"/>
      <c r="L204" s="1691"/>
      <c r="M204" s="652" t="s">
        <v>112</v>
      </c>
      <c r="N204" s="1666"/>
      <c r="O204" s="482"/>
      <c r="P204" s="76"/>
      <c r="Q204" s="473"/>
      <c r="R204" s="488"/>
      <c r="S204" s="713"/>
      <c r="T204" s="819" t="str">
        <f>IF(T203="","",VLOOKUP(T203,$DO:$DR,2,FALSE))</f>
        <v/>
      </c>
      <c r="U204" s="820"/>
      <c r="V204" s="821"/>
      <c r="W204" s="819" t="str">
        <f>IF(W203="","",VLOOKUP(W203,$DO:$DR,2,FALSE))</f>
        <v/>
      </c>
      <c r="X204" s="820"/>
      <c r="Y204" s="821"/>
      <c r="Z204" s="819" t="str">
        <f>IF(Z203="","",VLOOKUP(Z203,$DO:$DR,2,FALSE))</f>
        <v/>
      </c>
      <c r="AA204" s="820"/>
      <c r="AB204" s="821"/>
      <c r="AC204" s="819" t="str">
        <f>IF(AC203="","",VLOOKUP(AC203,$DO:$DR,2,FALSE))</f>
        <v/>
      </c>
      <c r="AD204" s="820"/>
      <c r="AE204" s="821"/>
      <c r="AF204" s="819" t="str">
        <f>IF(AF203="","",VLOOKUP(AF203,$DO:$DR,2,FALSE))</f>
        <v/>
      </c>
      <c r="AG204" s="820"/>
      <c r="AH204" s="820"/>
      <c r="AI204" s="1671"/>
      <c r="AJ204" s="645"/>
      <c r="AK204" s="645"/>
      <c r="AL204" s="1678"/>
      <c r="AM204" s="1679"/>
      <c r="AN204" s="1681"/>
      <c r="AO204" s="1681"/>
      <c r="AP204" s="1682"/>
      <c r="AQ204" s="637"/>
      <c r="AR204" s="638"/>
      <c r="AS204" s="1394"/>
      <c r="AT204" s="1395"/>
      <c r="AU204" s="1620"/>
      <c r="AV204" s="1394"/>
      <c r="AW204" s="1395"/>
      <c r="AX204" s="1620"/>
      <c r="CC204" s="8"/>
      <c r="CD204" s="28"/>
      <c r="CE204" s="8"/>
      <c r="CF204" s="8"/>
      <c r="CG204" s="8"/>
      <c r="CO204" s="78"/>
      <c r="CP204" s="79" t="s">
        <v>111</v>
      </c>
      <c r="CQ204" s="80">
        <f>SUMIF(CI205:CM205,"壱岐市",CI206:CM206)*'実績用　（17コース）A3'!AL203</f>
        <v>0</v>
      </c>
      <c r="CR204" s="81">
        <f>SUMIF(CI205:CM205,"壱岐市",CI207:CM207)*'実績用　（17コース）A3'!AL205</f>
        <v>0</v>
      </c>
      <c r="CS204" s="82">
        <f>CS203</f>
        <v>0</v>
      </c>
      <c r="CT204" s="83"/>
      <c r="CU204" s="851">
        <f>COUNTA('実績用　（17コース）A3'!O203:O208)</f>
        <v>0</v>
      </c>
      <c r="CV204" s="84" t="s">
        <v>111</v>
      </c>
      <c r="CW204" s="85" t="str">
        <f>IF('実績用　（17コース）A3'!O204="","0",DB203/CU204)</f>
        <v>0</v>
      </c>
      <c r="CX204" s="86" t="str">
        <f>IF('実績用　（17コース）A3'!O204="","0",DB204/CU204)</f>
        <v>0</v>
      </c>
      <c r="CY204" s="87">
        <f>CW204*'実績用　（17コース）A3'!AL203</f>
        <v>0</v>
      </c>
      <c r="CZ204" s="88">
        <f>CX204*'実績用　（17コース）A3'!AL205</f>
        <v>0</v>
      </c>
      <c r="DA204" s="89">
        <f t="shared" ref="DA204:DA208" si="72">CY204+CZ204</f>
        <v>0</v>
      </c>
      <c r="DB204" s="82">
        <f>CO257</f>
        <v>0</v>
      </c>
      <c r="DD204" s="90" t="s">
        <v>111</v>
      </c>
      <c r="DE204" s="85" t="str">
        <f>IF(('実績用　（17コース）A3'!P204)="","0",('実績用　（17コース）A3'!AL203+'実績用　（17コース）A3'!AL205)*'実績用　（17コース）A3'!P204*1000)</f>
        <v>0</v>
      </c>
      <c r="DF204" s="85">
        <f>COUNTA('実績用　（17コース）A3'!O204)*('実績用　（17コース）A3'!AL203+'実績用　（17コース）A3'!AL205)</f>
        <v>0</v>
      </c>
      <c r="DG204" s="85">
        <f>COUNTA('実績用　（17コース）A3'!Q204)*('実績用　（17コース）A3'!AL203+'実績用　（17コース）A3'!AL205)</f>
        <v>0</v>
      </c>
      <c r="DH204" s="85">
        <f>COUNTA('実績用　（17コース）A3'!R204)*('実績用　（17コース）A3'!AL203+'実績用　（17コース）A3'!AL205)</f>
        <v>0</v>
      </c>
      <c r="DN204" s="546"/>
      <c r="DR204" s="348"/>
      <c r="DV204" s="43"/>
      <c r="DW204" s="43"/>
      <c r="DX204" s="58"/>
      <c r="EA204" s="8"/>
      <c r="EB204" s="8"/>
      <c r="EC204" s="8"/>
    </row>
    <row r="205" spans="2:157" ht="16.5" customHeight="1">
      <c r="B205" s="1327"/>
      <c r="C205" s="1668" t="s">
        <v>508</v>
      </c>
      <c r="D205" s="1669"/>
      <c r="E205" s="1689"/>
      <c r="F205" s="1690"/>
      <c r="G205" s="1690"/>
      <c r="H205" s="1690"/>
      <c r="I205" s="1690"/>
      <c r="J205" s="1690"/>
      <c r="K205" s="1690"/>
      <c r="L205" s="1691"/>
      <c r="M205" s="652" t="s">
        <v>45</v>
      </c>
      <c r="N205" s="1666"/>
      <c r="O205" s="482"/>
      <c r="P205" s="76"/>
      <c r="Q205" s="473"/>
      <c r="R205" s="486"/>
      <c r="S205" s="713"/>
      <c r="T205" s="853" t="str">
        <f>IF(T203="","",VLOOKUP(T203,$DO:$DR,4,FALSE))</f>
        <v/>
      </c>
      <c r="U205" s="854"/>
      <c r="V205" s="855"/>
      <c r="W205" s="853" t="str">
        <f>IF(W203="","",VLOOKUP(W203,$DO:$DR,4,FALSE))</f>
        <v/>
      </c>
      <c r="X205" s="854"/>
      <c r="Y205" s="855"/>
      <c r="Z205" s="853" t="str">
        <f>IF(Z203="","",VLOOKUP(Z203,$DO:$DR,4,FALSE))</f>
        <v/>
      </c>
      <c r="AA205" s="854"/>
      <c r="AB205" s="855"/>
      <c r="AC205" s="853" t="str">
        <f>IF(AC203="","",VLOOKUP(AC203,$DO:$DR,4,FALSE))</f>
        <v/>
      </c>
      <c r="AD205" s="854"/>
      <c r="AE205" s="855"/>
      <c r="AF205" s="853" t="str">
        <f>IF(AF203="","",VLOOKUP(AF203,$DO:$DR,4,FALSE))</f>
        <v/>
      </c>
      <c r="AG205" s="854"/>
      <c r="AH205" s="855"/>
      <c r="AI205" s="1670" t="s">
        <v>284</v>
      </c>
      <c r="AJ205" s="1672">
        <f>CS204+DB204</f>
        <v>0</v>
      </c>
      <c r="AK205" s="1672"/>
      <c r="AL205" s="1684"/>
      <c r="AM205" s="1685"/>
      <c r="AN205" s="1681">
        <f>(AJ205*AL205)</f>
        <v>0</v>
      </c>
      <c r="AO205" s="1681"/>
      <c r="AP205" s="1682"/>
      <c r="AQ205" s="637"/>
      <c r="AR205" s="638"/>
      <c r="AS205" s="1617"/>
      <c r="AT205" s="1618"/>
      <c r="AU205" s="1619"/>
      <c r="AV205" s="1617"/>
      <c r="AW205" s="1618"/>
      <c r="AX205" s="1619"/>
      <c r="CC205" s="8"/>
      <c r="CD205" s="28"/>
      <c r="CE205" s="8"/>
      <c r="CF205" s="8"/>
      <c r="CG205" s="8"/>
      <c r="CH205" s="91" t="s">
        <v>48</v>
      </c>
      <c r="CI205" s="92" t="e">
        <f>VLOOKUP('実績用　（17コース）A3'!T206,$DS:$DW,5,FALSE)</f>
        <v>#N/A</v>
      </c>
      <c r="CJ205" s="92" t="e">
        <f>VLOOKUP('実績用　（17コース）A3'!W206,$DS:$DW,5,FALSE)</f>
        <v>#N/A</v>
      </c>
      <c r="CK205" s="92" t="e">
        <f>VLOOKUP('実績用　（17コース）A3'!Z206,$DS:$DW,5,FALSE)</f>
        <v>#N/A</v>
      </c>
      <c r="CL205" s="92" t="e">
        <f>VLOOKUP('実績用　（17コース）A3'!AC206,$DS:$DW,5,FALSE)</f>
        <v>#N/A</v>
      </c>
      <c r="CM205" s="92" t="e">
        <f>VLOOKUP('実績用　（17コース）A3'!AF206,$DS:$DW,5,FALSE)</f>
        <v>#N/A</v>
      </c>
      <c r="CO205" s="78"/>
      <c r="CP205" s="79" t="s">
        <v>45</v>
      </c>
      <c r="CQ205" s="80">
        <f>SUMIF(CI205:CM205,"五島市",CI206:CM206)*'実績用　（17コース）A3'!AL203</f>
        <v>0</v>
      </c>
      <c r="CR205" s="81">
        <f>SUMIF(CI205:CM205,"五島市",CI207:CM207)*'実績用　（17コース）A3'!AL205</f>
        <v>0</v>
      </c>
      <c r="CS205" s="96"/>
      <c r="CT205" s="83"/>
      <c r="CU205" s="852"/>
      <c r="CV205" s="84" t="s">
        <v>45</v>
      </c>
      <c r="CW205" s="85" t="str">
        <f>IF('実績用　（17コース）A3'!O205="","0",DB203/CU204)</f>
        <v>0</v>
      </c>
      <c r="CX205" s="86" t="str">
        <f>IF('実績用　（17コース）A3'!O205="","0",DB204/CU204)</f>
        <v>0</v>
      </c>
      <c r="CY205" s="87">
        <f>CW205*'実績用　（17コース）A3'!AL203</f>
        <v>0</v>
      </c>
      <c r="CZ205" s="88">
        <f>CX205*'実績用　（17コース）A3'!AL205</f>
        <v>0</v>
      </c>
      <c r="DA205" s="89">
        <f t="shared" si="72"/>
        <v>0</v>
      </c>
      <c r="DB205" s="93"/>
      <c r="DD205" s="90" t="s">
        <v>45</v>
      </c>
      <c r="DE205" s="85" t="str">
        <f>IF(('実績用　（17コース）A3'!P205)="","0",('実績用　（17コース）A3'!AL203+'実績用　（17コース）A3'!AL205)*'実績用　（17コース）A3'!P205*1000)</f>
        <v>0</v>
      </c>
      <c r="DF205" s="85">
        <f>COUNTA('実績用　（17コース）A3'!O205)*('実績用　（17コース）A3'!AL203+'実績用　（17コース）A3'!AL205)</f>
        <v>0</v>
      </c>
      <c r="DG205" s="85">
        <f>COUNTA('実績用　（17コース）A3'!Q205)*('実績用　（17コース）A3'!AL203+'実績用　（17コース）A3'!AL205)</f>
        <v>0</v>
      </c>
      <c r="DH205" s="85">
        <f>COUNTA('実績用　（17コース）A3'!R205)*('実績用　（17コース）A3'!AL203+'実績用　（17コース）A3'!AL205)</f>
        <v>0</v>
      </c>
      <c r="DN205" s="546"/>
      <c r="DR205" s="348"/>
      <c r="DV205" s="43"/>
      <c r="DW205" s="43"/>
      <c r="DX205" s="58"/>
      <c r="EA205" s="8"/>
      <c r="EB205" s="8"/>
      <c r="EC205" s="8"/>
    </row>
    <row r="206" spans="2:157" ht="16.5" customHeight="1" thickBot="1">
      <c r="B206" s="1327"/>
      <c r="C206" s="1660"/>
      <c r="D206" s="1661"/>
      <c r="E206" s="1614"/>
      <c r="F206" s="1615"/>
      <c r="G206" s="1615"/>
      <c r="H206" s="1615"/>
      <c r="I206" s="1615"/>
      <c r="J206" s="1615"/>
      <c r="K206" s="1615"/>
      <c r="L206" s="1692"/>
      <c r="M206" s="652" t="s">
        <v>53</v>
      </c>
      <c r="N206" s="1666"/>
      <c r="O206" s="482"/>
      <c r="P206" s="76"/>
      <c r="Q206" s="473"/>
      <c r="R206" s="486"/>
      <c r="S206" s="846" t="s">
        <v>54</v>
      </c>
      <c r="T206" s="94"/>
      <c r="U206" s="849" t="str">
        <f>IF(T206="","",VLOOKUP(T206,$DS:$DV,3,FALSE))</f>
        <v/>
      </c>
      <c r="V206" s="895"/>
      <c r="W206" s="94"/>
      <c r="X206" s="849" t="str">
        <f>IF(W206="","",VLOOKUP(W206,$DS:$DV,3,FALSE))</f>
        <v/>
      </c>
      <c r="Y206" s="895"/>
      <c r="Z206" s="94"/>
      <c r="AA206" s="849" t="str">
        <f>IF(Z206="","",VLOOKUP(Z206,$DS:$DV,3,FALSE))</f>
        <v/>
      </c>
      <c r="AB206" s="895"/>
      <c r="AC206" s="94"/>
      <c r="AD206" s="849" t="str">
        <f>IF(AC206="","",VLOOKUP(AC206,$DS:$DV,3,FALSE))</f>
        <v/>
      </c>
      <c r="AE206" s="895"/>
      <c r="AF206" s="94"/>
      <c r="AG206" s="849" t="str">
        <f>IF(AF206="","",VLOOKUP(AF206,'実績用　（17コース）A3'!$DS:$DV,3,FALSE))</f>
        <v/>
      </c>
      <c r="AH206" s="1667"/>
      <c r="AI206" s="1671"/>
      <c r="AJ206" s="645"/>
      <c r="AK206" s="645"/>
      <c r="AL206" s="1678"/>
      <c r="AM206" s="1679"/>
      <c r="AN206" s="1686"/>
      <c r="AO206" s="1686"/>
      <c r="AP206" s="1687"/>
      <c r="AQ206" s="637"/>
      <c r="AR206" s="638"/>
      <c r="AS206" s="1392"/>
      <c r="AT206" s="1393"/>
      <c r="AU206" s="1688"/>
      <c r="AV206" s="1392"/>
      <c r="AW206" s="1393"/>
      <c r="AX206" s="1674"/>
      <c r="CC206" s="8"/>
      <c r="CD206" s="28"/>
      <c r="CE206" s="8"/>
      <c r="CF206" s="8"/>
      <c r="CG206" s="8"/>
      <c r="CH206" s="91" t="s">
        <v>56</v>
      </c>
      <c r="CI206" s="95" t="e">
        <f>VLOOKUP('実績用　（17コース）A3'!T206,$DS:$DW,4,FALSE)</f>
        <v>#N/A</v>
      </c>
      <c r="CJ206" s="95" t="e">
        <f>VLOOKUP('実績用　（17コース）A3'!W206,$DS:$DW,4,FALSE)</f>
        <v>#N/A</v>
      </c>
      <c r="CK206" s="95" t="e">
        <f>VLOOKUP('実績用　（17コース）A3'!Z206,$DS:$DW,4,FALSE)</f>
        <v>#N/A</v>
      </c>
      <c r="CL206" s="95" t="e">
        <f>VLOOKUP('実績用　（17コース）A3'!AC206,$DS:$DW,4,FALSE)</f>
        <v>#N/A</v>
      </c>
      <c r="CM206" s="95" t="e">
        <f>VLOOKUP('実績用　（17コース）A3'!AF206,$DS:$DW,4,FALSE)</f>
        <v>#N/A</v>
      </c>
      <c r="CO206" s="78"/>
      <c r="CP206" s="79" t="s">
        <v>53</v>
      </c>
      <c r="CQ206" s="80">
        <f>SUMIF(CI205:CM205,"新上五島町",CI206:CM206)*'実績用　（17コース）A3'!AL203</f>
        <v>0</v>
      </c>
      <c r="CR206" s="81">
        <f>SUMIF(CI205:CM205,"上五島",CI207:CM207)*'実績用　（17コース）A3'!AL205</f>
        <v>0</v>
      </c>
      <c r="CS206" s="96"/>
      <c r="CT206" s="83"/>
      <c r="CU206" s="97"/>
      <c r="CV206" s="84" t="s">
        <v>53</v>
      </c>
      <c r="CW206" s="85" t="str">
        <f>IF('実績用　（17コース）A3'!O206="","0",DB203/CU204)</f>
        <v>0</v>
      </c>
      <c r="CX206" s="86" t="str">
        <f>IF('実績用　（17コース）A3'!O206="","0",DB204/CU204)</f>
        <v>0</v>
      </c>
      <c r="CY206" s="87">
        <f>CW206*'実績用　（17コース）A3'!AL203</f>
        <v>0</v>
      </c>
      <c r="CZ206" s="88">
        <f>CX206*'実績用　（17コース）A3'!AL205</f>
        <v>0</v>
      </c>
      <c r="DA206" s="89">
        <f t="shared" si="72"/>
        <v>0</v>
      </c>
      <c r="DB206" s="93"/>
      <c r="DC206" s="98"/>
      <c r="DD206" s="90" t="s">
        <v>53</v>
      </c>
      <c r="DE206" s="85" t="str">
        <f>IF(('実績用　（17コース）A3'!P206)="","0",('実績用　（17コース）A3'!AL203+'実績用　（17コース）A3'!AL205)*'実績用　（17コース）A3'!P206*1000)</f>
        <v>0</v>
      </c>
      <c r="DF206" s="85">
        <f>COUNTA('実績用　（17コース）A3'!O206)*('実績用　（17コース）A3'!AL203+'実績用　（17コース）A3'!AL205)</f>
        <v>0</v>
      </c>
      <c r="DG206" s="85">
        <f>COUNTA('実績用　（17コース）A3'!Q206)*('実績用　（17コース）A3'!AL203+'実績用　（17コース）A3'!AL205)</f>
        <v>0</v>
      </c>
      <c r="DH206" s="85">
        <f>COUNTA('実績用　（17コース）A3'!R206)*('実績用　（17コース）A3'!AL203+'実績用　（17コース）A3'!AL205)</f>
        <v>0</v>
      </c>
      <c r="DN206" s="546"/>
      <c r="DR206" s="348"/>
      <c r="DV206" s="43"/>
      <c r="DW206" s="43"/>
      <c r="DX206" s="58"/>
      <c r="EA206" s="8"/>
      <c r="EB206" s="8"/>
      <c r="EC206" s="8"/>
    </row>
    <row r="207" spans="2:157" ht="16.5" customHeight="1">
      <c r="B207" s="1327"/>
      <c r="C207" s="1662"/>
      <c r="D207" s="1663"/>
      <c r="E207" s="835" t="s">
        <v>378</v>
      </c>
      <c r="F207" s="1693"/>
      <c r="G207" s="613"/>
      <c r="H207" s="613"/>
      <c r="I207" s="885" t="s">
        <v>379</v>
      </c>
      <c r="J207" s="613"/>
      <c r="K207" s="613"/>
      <c r="L207" s="650"/>
      <c r="M207" s="652" t="s">
        <v>61</v>
      </c>
      <c r="N207" s="1666"/>
      <c r="O207" s="482"/>
      <c r="P207" s="76"/>
      <c r="Q207" s="489"/>
      <c r="R207" s="486"/>
      <c r="S207" s="847"/>
      <c r="T207" s="604" t="str">
        <f>IF(T206="","",VLOOKUP(T206,$DS:$DV,2,FALSE))</f>
        <v/>
      </c>
      <c r="U207" s="605"/>
      <c r="V207" s="606"/>
      <c r="W207" s="604" t="str">
        <f>IF(W206="","",VLOOKUP(W206,$DS:$DV,2,FALSE))</f>
        <v/>
      </c>
      <c r="X207" s="605"/>
      <c r="Y207" s="606"/>
      <c r="Z207" s="604" t="str">
        <f>IF(Z206="","",VLOOKUP(Z206,$DS:$DV,2,FALSE))</f>
        <v/>
      </c>
      <c r="AA207" s="605"/>
      <c r="AB207" s="606"/>
      <c r="AC207" s="604" t="str">
        <f>IF(AC206="","",VLOOKUP(AC206,$DS:$DV,2,FALSE))</f>
        <v/>
      </c>
      <c r="AD207" s="605"/>
      <c r="AE207" s="606"/>
      <c r="AF207" s="604" t="str">
        <f>IF(AF206="","",VLOOKUP(AF206,'実績用　（17コース）A3'!$DS:$DV,2,FALSE))</f>
        <v/>
      </c>
      <c r="AG207" s="605"/>
      <c r="AH207" s="605"/>
      <c r="AI207" s="1497" t="s">
        <v>62</v>
      </c>
      <c r="AJ207" s="1372"/>
      <c r="AK207" s="1373"/>
      <c r="AL207" s="1646">
        <f>AL203+AL205</f>
        <v>0</v>
      </c>
      <c r="AM207" s="1647"/>
      <c r="AN207" s="1650">
        <f>AN203+AN205</f>
        <v>0</v>
      </c>
      <c r="AO207" s="1650"/>
      <c r="AP207" s="1651"/>
      <c r="AQ207" s="637"/>
      <c r="AR207" s="638"/>
      <c r="AS207" s="1394"/>
      <c r="AT207" s="1395"/>
      <c r="AU207" s="1620"/>
      <c r="AV207" s="1394"/>
      <c r="AW207" s="1395"/>
      <c r="AX207" s="1620"/>
      <c r="CC207" s="8"/>
      <c r="CD207" s="28"/>
      <c r="CE207" s="8"/>
      <c r="CF207" s="8"/>
      <c r="CG207" s="8"/>
      <c r="CH207" s="91" t="s">
        <v>64</v>
      </c>
      <c r="CI207" s="95" t="e">
        <f>CI206</f>
        <v>#N/A</v>
      </c>
      <c r="CJ207" s="95" t="e">
        <f t="shared" ref="CJ207:CM207" si="73">CJ206</f>
        <v>#N/A</v>
      </c>
      <c r="CK207" s="95" t="e">
        <f t="shared" si="73"/>
        <v>#N/A</v>
      </c>
      <c r="CL207" s="95" t="e">
        <f t="shared" si="73"/>
        <v>#N/A</v>
      </c>
      <c r="CM207" s="95" t="e">
        <f t="shared" si="73"/>
        <v>#N/A</v>
      </c>
      <c r="CO207" s="78"/>
      <c r="CP207" s="79" t="s">
        <v>61</v>
      </c>
      <c r="CQ207" s="80">
        <f>SUMIF(CI205:CM205,"小値賀町",CI206:CM206)*'実績用　（17コース）A3'!AL203</f>
        <v>0</v>
      </c>
      <c r="CR207" s="81">
        <f>SUMIF(CI205:CM205,"小値賀",CI207:CM207)*'実績用　（17コース）A3'!AL205</f>
        <v>0</v>
      </c>
      <c r="CS207" s="96"/>
      <c r="CT207" s="83"/>
      <c r="CU207" s="97"/>
      <c r="CV207" s="84" t="s">
        <v>61</v>
      </c>
      <c r="CW207" s="85" t="str">
        <f>IF('実績用　（17コース）A3'!O207="","0",DB203/CU204)</f>
        <v>0</v>
      </c>
      <c r="CX207" s="86" t="str">
        <f>IF('実績用　（17コース）A3'!O207="","0",DB204/CU204)</f>
        <v>0</v>
      </c>
      <c r="CY207" s="87">
        <f>CW207*'実績用　（17コース）A3'!AL203</f>
        <v>0</v>
      </c>
      <c r="CZ207" s="88">
        <f>CX207*'実績用　（17コース）A3'!AL205</f>
        <v>0</v>
      </c>
      <c r="DA207" s="89">
        <f t="shared" si="72"/>
        <v>0</v>
      </c>
      <c r="DB207" s="93"/>
      <c r="DC207" s="98"/>
      <c r="DD207" s="90" t="s">
        <v>61</v>
      </c>
      <c r="DE207" s="85" t="str">
        <f>IF(('実績用　（17コース）A3'!P207)="","0",('実績用　（17コース）A3'!AL203+'実績用　（17コース）A3'!AL205)*'実績用　（17コース）A3'!P207*1000)</f>
        <v>0</v>
      </c>
      <c r="DF207" s="85">
        <f>COUNTA('実績用　（17コース）A3'!O207)*('実績用　（17コース）A3'!AL203+'実績用　（17コース）A3'!AL205)</f>
        <v>0</v>
      </c>
      <c r="DG207" s="85">
        <f>COUNTA('実績用　（17コース）A3'!Q207)*('実績用　（17コース）A3'!AL203+'実績用　（17コース）A3'!AL205)</f>
        <v>0</v>
      </c>
      <c r="DH207" s="85">
        <f>COUNTA('実績用　（17コース）A3'!R207)*('実績用　（17コース）A3'!AL203+'実績用　（17コース）A3'!AL205)</f>
        <v>0</v>
      </c>
      <c r="DN207" s="546"/>
      <c r="DQ207" s="28"/>
      <c r="DR207" s="348"/>
      <c r="DV207" s="43"/>
      <c r="DW207" s="43"/>
      <c r="DX207" s="58"/>
      <c r="EA207" s="8"/>
      <c r="EB207" s="8"/>
      <c r="EC207" s="8"/>
    </row>
    <row r="208" spans="2:157" ht="16.5" customHeight="1" thickBot="1">
      <c r="B208" s="1328"/>
      <c r="C208" s="1664"/>
      <c r="D208" s="1665"/>
      <c r="E208" s="838"/>
      <c r="F208" s="1694"/>
      <c r="G208" s="614"/>
      <c r="H208" s="614"/>
      <c r="I208" s="886"/>
      <c r="J208" s="614"/>
      <c r="K208" s="614"/>
      <c r="L208" s="651"/>
      <c r="M208" s="887" t="s">
        <v>68</v>
      </c>
      <c r="N208" s="1673"/>
      <c r="O208" s="483"/>
      <c r="P208" s="100"/>
      <c r="Q208" s="490"/>
      <c r="R208" s="491"/>
      <c r="S208" s="848"/>
      <c r="T208" s="718" t="str">
        <f>IF(T206="","",VLOOKUP(T206,$DS:$DV,4,FALSE))</f>
        <v/>
      </c>
      <c r="U208" s="719"/>
      <c r="V208" s="720"/>
      <c r="W208" s="718" t="str">
        <f>IF(W206="","",VLOOKUP(W206,$DS:$DV,4,FALSE))</f>
        <v/>
      </c>
      <c r="X208" s="719"/>
      <c r="Y208" s="720"/>
      <c r="Z208" s="718" t="str">
        <f>IF(Z206="","",VLOOKUP(Z206,$DS:$DV,4,FALSE))</f>
        <v/>
      </c>
      <c r="AA208" s="719"/>
      <c r="AB208" s="720"/>
      <c r="AC208" s="718" t="str">
        <f>IF(AC206="","",VLOOKUP(AC206,$DS:$DV,4,FALSE))</f>
        <v/>
      </c>
      <c r="AD208" s="719"/>
      <c r="AE208" s="720"/>
      <c r="AF208" s="718" t="str">
        <f>IF(AF206="","",VLOOKUP(AF206,'実績用　（17コース）A3'!$DS:$DV,4,FALSE))</f>
        <v/>
      </c>
      <c r="AG208" s="719"/>
      <c r="AH208" s="719"/>
      <c r="AI208" s="1643"/>
      <c r="AJ208" s="1644"/>
      <c r="AK208" s="1645"/>
      <c r="AL208" s="1648"/>
      <c r="AM208" s="1649"/>
      <c r="AN208" s="1652"/>
      <c r="AO208" s="1652"/>
      <c r="AP208" s="1653"/>
      <c r="AQ208" s="639"/>
      <c r="AR208" s="640"/>
      <c r="AS208" s="1617"/>
      <c r="AT208" s="1618"/>
      <c r="AU208" s="1619"/>
      <c r="AV208" s="1617"/>
      <c r="AW208" s="1618"/>
      <c r="AX208" s="1619"/>
      <c r="CC208" s="8"/>
      <c r="CD208" s="5"/>
      <c r="CE208" s="8"/>
      <c r="CF208" s="8"/>
      <c r="CG208" s="8"/>
      <c r="CO208" s="101"/>
      <c r="CP208" s="102" t="s">
        <v>68</v>
      </c>
      <c r="CQ208" s="103">
        <f>SUMIF(CI205:CM205,"宇久町",CI206:CM206)*'実績用　（17コース）A3'!AL203</f>
        <v>0</v>
      </c>
      <c r="CR208" s="104">
        <f>SUMIF(CI205:CM205,"宇久",CI207:CM207)*'実績用　（17コース）A3'!AL205</f>
        <v>0</v>
      </c>
      <c r="CS208" s="96"/>
      <c r="CT208" s="83"/>
      <c r="CU208" s="105"/>
      <c r="CV208" s="106" t="s">
        <v>68</v>
      </c>
      <c r="CW208" s="107" t="str">
        <f>IF('実績用　（17コース）A3'!O208="","0",DB203/CU204)</f>
        <v>0</v>
      </c>
      <c r="CX208" s="108" t="str">
        <f>IF('実績用　（17コース）A3'!O208="","0",DB204/CU204)</f>
        <v>0</v>
      </c>
      <c r="CY208" s="109">
        <f>CW208*'実績用　（17コース）A3'!AL203</f>
        <v>0</v>
      </c>
      <c r="CZ208" s="110">
        <f>CX208*'実績用　（17コース）A3'!AL205</f>
        <v>0</v>
      </c>
      <c r="DA208" s="111">
        <f t="shared" si="72"/>
        <v>0</v>
      </c>
      <c r="DB208" s="173"/>
      <c r="DD208" s="112" t="s">
        <v>68</v>
      </c>
      <c r="DE208" s="107" t="str">
        <f>IF(('実績用　（17コース）A3'!P208)="","0",('実績用　（17コース）A3'!AL203+'実績用　（17コース）A3'!AL205)*'実績用　（17コース）A3'!P208*1000)</f>
        <v>0</v>
      </c>
      <c r="DF208" s="107">
        <f>COUNTA('実績用　（17コース）A3'!O208)*('実績用　（17コース）A3'!AL203+'実績用　（17コース）A3'!AL205)</f>
        <v>0</v>
      </c>
      <c r="DG208" s="107">
        <f>COUNTA('実績用　（17コース）A3'!Q208)*('実績用　（17コース）A3'!AL203+'実績用　（17コース）A3'!AL205)</f>
        <v>0</v>
      </c>
      <c r="DH208" s="107">
        <f>COUNTA('実績用　（17コース）A3'!R208)*('実績用　（17コース）A3'!AL203+'実績用　（17コース）A3'!AL205)</f>
        <v>0</v>
      </c>
      <c r="DN208" s="43"/>
      <c r="DR208" s="348"/>
      <c r="DV208" s="43"/>
      <c r="DW208" s="43"/>
      <c r="DX208" s="58"/>
      <c r="EA208" s="8"/>
      <c r="EB208" s="8"/>
      <c r="EC208" s="8"/>
    </row>
    <row r="209" spans="2:133" ht="16.5" customHeight="1" thickTop="1" thickBot="1">
      <c r="B209" s="1327">
        <v>13</v>
      </c>
      <c r="C209" s="1334"/>
      <c r="D209" s="1417"/>
      <c r="E209" s="1614" t="s">
        <v>381</v>
      </c>
      <c r="F209" s="1615"/>
      <c r="G209" s="1615"/>
      <c r="H209" s="1695"/>
      <c r="I209" s="1695"/>
      <c r="J209" s="1695"/>
      <c r="K209" s="1695"/>
      <c r="L209" s="1696"/>
      <c r="M209" s="708" t="s">
        <v>113</v>
      </c>
      <c r="N209" s="1616"/>
      <c r="O209" s="481"/>
      <c r="P209" s="56"/>
      <c r="Q209" s="485"/>
      <c r="R209" s="487"/>
      <c r="S209" s="712" t="s">
        <v>34</v>
      </c>
      <c r="T209" s="57"/>
      <c r="U209" s="872" t="str">
        <f>IF(T209="","",VLOOKUP(T209,$DO:$DR,3,FALSE))</f>
        <v/>
      </c>
      <c r="V209" s="873"/>
      <c r="W209" s="57"/>
      <c r="X209" s="872" t="str">
        <f>IF(W209="","",VLOOKUP(W209,$DO:$DR,3,FALSE))</f>
        <v/>
      </c>
      <c r="Y209" s="873"/>
      <c r="Z209" s="57"/>
      <c r="AA209" s="872" t="str">
        <f>IF(Z209="","",VLOOKUP(Z209,$DO:$DR,3,FALSE))</f>
        <v/>
      </c>
      <c r="AB209" s="873"/>
      <c r="AC209" s="57"/>
      <c r="AD209" s="872" t="str">
        <f>IF(AC209="","",VLOOKUP(AC209,$DO:$DR,3,FALSE))</f>
        <v/>
      </c>
      <c r="AE209" s="873"/>
      <c r="AF209" s="57"/>
      <c r="AG209" s="872" t="str">
        <f>IF(AF209="","",VLOOKUP(AF209,$DO:$DR,3,FALSE))</f>
        <v/>
      </c>
      <c r="AH209" s="1613"/>
      <c r="AI209" s="1675" t="s">
        <v>179</v>
      </c>
      <c r="AJ209" s="631">
        <f>DB209+CS209</f>
        <v>0</v>
      </c>
      <c r="AK209" s="631"/>
      <c r="AL209" s="1676"/>
      <c r="AM209" s="1677"/>
      <c r="AN209" s="1650">
        <f>(AJ209*AL209)</f>
        <v>0</v>
      </c>
      <c r="AO209" s="1650"/>
      <c r="AP209" s="1680"/>
      <c r="AQ209" s="635">
        <f>SUM(P209:P214)*AL213</f>
        <v>0</v>
      </c>
      <c r="AR209" s="636"/>
      <c r="AS209" s="965"/>
      <c r="AT209" s="966"/>
      <c r="AU209" s="1683"/>
      <c r="AV209" s="965"/>
      <c r="AW209" s="966"/>
      <c r="AX209" s="967"/>
      <c r="CC209" s="8"/>
      <c r="CD209" s="5"/>
      <c r="CE209" s="8"/>
      <c r="CF209" s="8"/>
      <c r="CO209" s="62">
        <v>13</v>
      </c>
      <c r="CP209" s="63" t="s">
        <v>110</v>
      </c>
      <c r="CQ209" s="64">
        <f>SUMIF(CI210:CM210,"対馬市",CI211:CM211)*'実績用　（17コース）A3'!AL209</f>
        <v>0</v>
      </c>
      <c r="CR209" s="65">
        <f>SUMIF(CI210:CM210,"対馬市",CI212:CM212)*'実績用　（17コース）A3'!AL211</f>
        <v>0</v>
      </c>
      <c r="CS209" s="66">
        <f>SUM('実績用　（17コース）A3'!T214:AH214)</f>
        <v>0</v>
      </c>
      <c r="CT209" s="83"/>
      <c r="CU209" s="67" t="s">
        <v>11</v>
      </c>
      <c r="CV209" s="68" t="s">
        <v>110</v>
      </c>
      <c r="CW209" s="69" t="str">
        <f>IF('実績用　（17コース）A3'!O209="","0",DB209/CU210)</f>
        <v>0</v>
      </c>
      <c r="CX209" s="70" t="str">
        <f>IF('実績用　（17コース）A3'!O209="","0",DB210/CU210)</f>
        <v>0</v>
      </c>
      <c r="CY209" s="71">
        <f>CW209*'実績用　（17コース）A3'!AL209</f>
        <v>0</v>
      </c>
      <c r="CZ209" s="72">
        <f>CX209*'実績用　（17コース）A3'!AL211</f>
        <v>0</v>
      </c>
      <c r="DA209" s="73">
        <f>CY209+CZ209</f>
        <v>0</v>
      </c>
      <c r="DB209" s="66">
        <f>SUM('実績用　（17コース）A3'!T211:AH211)</f>
        <v>0</v>
      </c>
      <c r="DD209" s="74" t="s">
        <v>110</v>
      </c>
      <c r="DE209" s="69" t="str">
        <f>IF(('実績用　（17コース）A3'!P209)="","0",('実績用　（17コース）A3'!AL209+'実績用　（17コース）A3'!AL211)*'実績用　（17コース）A3'!P209*1000)</f>
        <v>0</v>
      </c>
      <c r="DF209" s="69">
        <f>COUNTA('実績用　（17コース）A3'!O209)*('実績用　（17コース）A3'!AL209+'実績用　（17コース）A3'!AL211)</f>
        <v>0</v>
      </c>
      <c r="DG209" s="69">
        <f>COUNTA('実績用　（17コース）A3'!Q209)*('実績用　（17コース）A3'!AL209+'実績用　（17コース）A3'!AL211)</f>
        <v>0</v>
      </c>
      <c r="DH209" s="69">
        <f>COUNTA('実績用　（17コース）A3'!R209)*('実績用　（17コース）A3'!AL209+'実績用　（17コース）A3'!AL211)</f>
        <v>0</v>
      </c>
      <c r="DN209" s="43"/>
      <c r="DR209" s="348"/>
      <c r="DV209" s="43"/>
      <c r="DW209" s="43"/>
      <c r="DX209" s="58"/>
      <c r="EA209" s="8"/>
      <c r="EB209" s="8"/>
      <c r="EC209" s="8"/>
    </row>
    <row r="210" spans="2:133" ht="16.5" customHeight="1">
      <c r="B210" s="1327"/>
      <c r="C210" s="1416"/>
      <c r="D210" s="1418"/>
      <c r="E210" s="1689"/>
      <c r="F210" s="1690"/>
      <c r="G210" s="1690"/>
      <c r="H210" s="1690"/>
      <c r="I210" s="1690"/>
      <c r="J210" s="1690"/>
      <c r="K210" s="1690"/>
      <c r="L210" s="1691"/>
      <c r="M210" s="652" t="s">
        <v>112</v>
      </c>
      <c r="N210" s="1666"/>
      <c r="O210" s="482"/>
      <c r="P210" s="76"/>
      <c r="Q210" s="473"/>
      <c r="R210" s="488"/>
      <c r="S210" s="713"/>
      <c r="T210" s="819" t="str">
        <f>IF(T209="","",VLOOKUP(T209,$DO:$DR,2,FALSE))</f>
        <v/>
      </c>
      <c r="U210" s="820"/>
      <c r="V210" s="821"/>
      <c r="W210" s="819" t="str">
        <f>IF(W209="","",VLOOKUP(W209,$DO:$DR,2,FALSE))</f>
        <v/>
      </c>
      <c r="X210" s="820"/>
      <c r="Y210" s="821"/>
      <c r="Z210" s="819" t="str">
        <f>IF(Z209="","",VLOOKUP(Z209,$DO:$DR,2,FALSE))</f>
        <v/>
      </c>
      <c r="AA210" s="820"/>
      <c r="AB210" s="821"/>
      <c r="AC210" s="819" t="str">
        <f>IF(AC209="","",VLOOKUP(AC209,$DO:$DR,2,FALSE))</f>
        <v/>
      </c>
      <c r="AD210" s="820"/>
      <c r="AE210" s="821"/>
      <c r="AF210" s="819" t="str">
        <f>IF(AF209="","",VLOOKUP(AF209,$DO:$DR,2,FALSE))</f>
        <v/>
      </c>
      <c r="AG210" s="820"/>
      <c r="AH210" s="820"/>
      <c r="AI210" s="1671"/>
      <c r="AJ210" s="645"/>
      <c r="AK210" s="645"/>
      <c r="AL210" s="1678"/>
      <c r="AM210" s="1679"/>
      <c r="AN210" s="1681"/>
      <c r="AO210" s="1681"/>
      <c r="AP210" s="1682"/>
      <c r="AQ210" s="637"/>
      <c r="AR210" s="638"/>
      <c r="AS210" s="1394"/>
      <c r="AT210" s="1395"/>
      <c r="AU210" s="1620"/>
      <c r="AV210" s="1394"/>
      <c r="AW210" s="1395"/>
      <c r="AX210" s="1620"/>
      <c r="CC210" s="8"/>
      <c r="CD210" s="5"/>
      <c r="CE210" s="8"/>
      <c r="CF210" s="8"/>
      <c r="CH210" s="91" t="s">
        <v>48</v>
      </c>
      <c r="CI210" s="92" t="e">
        <f>VLOOKUP('実績用　（17コース）A3'!T212,$DS:$DW,5,FALSE)</f>
        <v>#N/A</v>
      </c>
      <c r="CJ210" s="92" t="e">
        <f>VLOOKUP('実績用　（17コース）A3'!W212,$DS:$DW,5,FALSE)</f>
        <v>#N/A</v>
      </c>
      <c r="CK210" s="92" t="e">
        <f>VLOOKUP('実績用　（17コース）A3'!Z212,$DS:$DW,5,FALSE)</f>
        <v>#N/A</v>
      </c>
      <c r="CL210" s="92" t="e">
        <f>VLOOKUP('実績用　（17コース）A3'!AC212,$DS:$DW,5,FALSE)</f>
        <v>#N/A</v>
      </c>
      <c r="CM210" s="92" t="e">
        <f>VLOOKUP('実績用　（17コース）A3'!AF212,$DS:$DW,5,FALSE)</f>
        <v>#N/A</v>
      </c>
      <c r="CO210" s="78"/>
      <c r="CP210" s="79" t="s">
        <v>111</v>
      </c>
      <c r="CQ210" s="80">
        <f>SUMIF(CI210:CM210,"壱岐市",CI211:CM211)*'実績用　（17コース）A3'!AL209</f>
        <v>0</v>
      </c>
      <c r="CR210" s="81">
        <f>SUMIF(CI210:CM210,"壱岐市",CI212:CM212)*'実績用　（17コース）A3'!AL211</f>
        <v>0</v>
      </c>
      <c r="CS210" s="82">
        <f>CS209</f>
        <v>0</v>
      </c>
      <c r="CT210" s="83"/>
      <c r="CU210" s="851">
        <f>COUNTA('実績用　（17コース）A3'!O209:O214)</f>
        <v>0</v>
      </c>
      <c r="CV210" s="84" t="s">
        <v>111</v>
      </c>
      <c r="CW210" s="85" t="str">
        <f>IF('実績用　（17コース）A3'!O210="","0",DB209/CU210)</f>
        <v>0</v>
      </c>
      <c r="CX210" s="86" t="str">
        <f>IF('実績用　（17コース）A3'!O210="","0",DB210/CU210)</f>
        <v>0</v>
      </c>
      <c r="CY210" s="87">
        <f>CW210*'実績用　（17コース）A3'!AL209</f>
        <v>0</v>
      </c>
      <c r="CZ210" s="88">
        <f>CX210*'実績用　（17コース）A3'!AL211</f>
        <v>0</v>
      </c>
      <c r="DA210" s="89">
        <f t="shared" ref="DA210:DA238" si="74">CY210+CZ210</f>
        <v>0</v>
      </c>
      <c r="DB210" s="82">
        <f>CO258</f>
        <v>0</v>
      </c>
      <c r="DD210" s="90" t="s">
        <v>111</v>
      </c>
      <c r="DE210" s="85" t="str">
        <f>IF(('実績用　（17コース）A3'!P210)="","0",('実績用　（17コース）A3'!AL209+'実績用　（17コース）A3'!AL211)*'実績用　（17コース）A3'!P210*1000)</f>
        <v>0</v>
      </c>
      <c r="DF210" s="85">
        <f>COUNTA('実績用　（17コース）A3'!O210)*('実績用　（17コース）A3'!AL209+'実績用　（17コース）A3'!AL211)</f>
        <v>0</v>
      </c>
      <c r="DG210" s="85">
        <f>COUNTA('実績用　（17コース）A3'!Q210)*('実績用　（17コース）A3'!AL209+'実績用　（17コース）A3'!AL211)</f>
        <v>0</v>
      </c>
      <c r="DH210" s="85">
        <f>COUNTA('実績用　（17コース）A3'!R210)*('実績用　（17コース）A3'!AL209+'実績用　（17コース）A3'!AL211)</f>
        <v>0</v>
      </c>
      <c r="DK210" s="28"/>
      <c r="DL210" s="28"/>
      <c r="DM210" s="28"/>
      <c r="DN210" s="546"/>
      <c r="DQ210" s="28"/>
      <c r="DR210" s="348"/>
      <c r="DV210" s="43"/>
      <c r="DW210" s="43"/>
      <c r="DX210" s="58"/>
      <c r="EA210" s="8"/>
      <c r="EB210" s="8"/>
      <c r="EC210" s="8"/>
    </row>
    <row r="211" spans="2:133" ht="16.5" customHeight="1">
      <c r="B211" s="1327"/>
      <c r="C211" s="1668" t="s">
        <v>508</v>
      </c>
      <c r="D211" s="1669"/>
      <c r="E211" s="1689"/>
      <c r="F211" s="1690"/>
      <c r="G211" s="1690"/>
      <c r="H211" s="1690"/>
      <c r="I211" s="1690"/>
      <c r="J211" s="1690"/>
      <c r="K211" s="1690"/>
      <c r="L211" s="1691"/>
      <c r="M211" s="652" t="s">
        <v>45</v>
      </c>
      <c r="N211" s="1666"/>
      <c r="O211" s="482"/>
      <c r="P211" s="76"/>
      <c r="Q211" s="473"/>
      <c r="R211" s="486"/>
      <c r="S211" s="713"/>
      <c r="T211" s="853" t="str">
        <f>IF(T209="","",VLOOKUP(T209,$DO:$DR,4,FALSE))</f>
        <v/>
      </c>
      <c r="U211" s="854"/>
      <c r="V211" s="855"/>
      <c r="W211" s="853" t="str">
        <f>IF(W209="","",VLOOKUP(W209,$DO:$DR,4,FALSE))</f>
        <v/>
      </c>
      <c r="X211" s="854"/>
      <c r="Y211" s="855"/>
      <c r="Z211" s="853" t="str">
        <f>IF(Z209="","",VLOOKUP(Z209,$DO:$DR,4,FALSE))</f>
        <v/>
      </c>
      <c r="AA211" s="854"/>
      <c r="AB211" s="855"/>
      <c r="AC211" s="853" t="str">
        <f>IF(AC209="","",VLOOKUP(AC209,$DO:$DR,4,FALSE))</f>
        <v/>
      </c>
      <c r="AD211" s="854"/>
      <c r="AE211" s="855"/>
      <c r="AF211" s="853" t="str">
        <f>IF(AF209="","",VLOOKUP(AF209,$DO:$DR,4,FALSE))</f>
        <v/>
      </c>
      <c r="AG211" s="854"/>
      <c r="AH211" s="855"/>
      <c r="AI211" s="1670" t="s">
        <v>284</v>
      </c>
      <c r="AJ211" s="1672">
        <f>CS210+DB210</f>
        <v>0</v>
      </c>
      <c r="AK211" s="1672"/>
      <c r="AL211" s="1684"/>
      <c r="AM211" s="1685"/>
      <c r="AN211" s="1681">
        <f>(AJ211*AL211)</f>
        <v>0</v>
      </c>
      <c r="AO211" s="1681"/>
      <c r="AP211" s="1682"/>
      <c r="AQ211" s="637"/>
      <c r="AR211" s="638"/>
      <c r="AS211" s="1617"/>
      <c r="AT211" s="1618"/>
      <c r="AU211" s="1619"/>
      <c r="AV211" s="1617"/>
      <c r="AW211" s="1618"/>
      <c r="AX211" s="1619"/>
      <c r="CC211" s="8"/>
      <c r="CD211" s="5"/>
      <c r="CE211" s="8"/>
      <c r="CF211" s="8"/>
      <c r="CH211" s="91" t="s">
        <v>56</v>
      </c>
      <c r="CI211" s="95" t="e">
        <f>VLOOKUP('実績用　（17コース）A3'!T212,$DS:$DW,4,FALSE)</f>
        <v>#N/A</v>
      </c>
      <c r="CJ211" s="95" t="e">
        <f>VLOOKUP('実績用　（17コース）A3'!W212,$DS:$DW,4,FALSE)</f>
        <v>#N/A</v>
      </c>
      <c r="CK211" s="95" t="e">
        <f>VLOOKUP('実績用　（17コース）A3'!Z212,$DS:$DW,4,FALSE)</f>
        <v>#N/A</v>
      </c>
      <c r="CL211" s="95" t="e">
        <f>VLOOKUP('実績用　（17コース）A3'!AC212,$DS:$DW,4,FALSE)</f>
        <v>#N/A</v>
      </c>
      <c r="CM211" s="95" t="e">
        <f>VLOOKUP('実績用　（17コース）A3'!AF212,$DS:$DW,4,FALSE)</f>
        <v>#N/A</v>
      </c>
      <c r="CO211" s="78"/>
      <c r="CP211" s="79" t="s">
        <v>45</v>
      </c>
      <c r="CQ211" s="80">
        <f>SUMIF(CI210:CM210,"五島市",CI211:CM211)*'実績用　（17コース）A3'!AL209</f>
        <v>0</v>
      </c>
      <c r="CR211" s="81">
        <f>SUMIF(CI210:CM210,"五島市",CI212:CM212)*'実績用　（17コース）A3'!AL211</f>
        <v>0</v>
      </c>
      <c r="CS211" s="96"/>
      <c r="CT211" s="83"/>
      <c r="CU211" s="852"/>
      <c r="CV211" s="84" t="s">
        <v>45</v>
      </c>
      <c r="CW211" s="85" t="str">
        <f>IF('実績用　（17コース）A3'!O211="","0",DB209/CU210)</f>
        <v>0</v>
      </c>
      <c r="CX211" s="86" t="str">
        <f>IF('実績用　（17コース）A3'!O211="","0",DB210/CU210)</f>
        <v>0</v>
      </c>
      <c r="CY211" s="87">
        <f>CW211*'実績用　（17コース）A3'!AL209</f>
        <v>0</v>
      </c>
      <c r="CZ211" s="88">
        <f>CX211*'実績用　（17コース）A3'!AL211</f>
        <v>0</v>
      </c>
      <c r="DA211" s="89">
        <f t="shared" si="74"/>
        <v>0</v>
      </c>
      <c r="DB211" s="93"/>
      <c r="DD211" s="90" t="s">
        <v>45</v>
      </c>
      <c r="DE211" s="85" t="str">
        <f>IF(('実績用　（17コース）A3'!P211)="","0",('実績用　（17コース）A3'!AL209+'実績用　（17コース）A3'!AL211)*'実績用　（17コース）A3'!P211*1000)</f>
        <v>0</v>
      </c>
      <c r="DF211" s="85">
        <f>COUNTA('実績用　（17コース）A3'!O211)*('実績用　（17コース）A3'!AL209+'実績用　（17コース）A3'!AL211)</f>
        <v>0</v>
      </c>
      <c r="DG211" s="85">
        <f>COUNTA('実績用　（17コース）A3'!Q211)*('実績用　（17コース）A3'!AL209+'実績用　（17コース）A3'!AL211)</f>
        <v>0</v>
      </c>
      <c r="DH211" s="85">
        <f>COUNTA('実績用　（17コース）A3'!R211)*('実績用　（17コース）A3'!AL209+'実績用　（17コース）A3'!AL211)</f>
        <v>0</v>
      </c>
      <c r="DL211" s="28"/>
      <c r="DM211" s="28"/>
      <c r="DN211" s="43"/>
      <c r="DR211" s="348"/>
      <c r="DV211" s="43"/>
      <c r="DW211" s="43"/>
      <c r="DX211" s="58"/>
      <c r="EA211" s="8"/>
      <c r="EB211" s="8"/>
      <c r="EC211" s="8"/>
    </row>
    <row r="212" spans="2:133" ht="16.5" customHeight="1" thickBot="1">
      <c r="B212" s="1327"/>
      <c r="C212" s="694"/>
      <c r="D212" s="695"/>
      <c r="E212" s="1614"/>
      <c r="F212" s="1615"/>
      <c r="G212" s="1615"/>
      <c r="H212" s="1615"/>
      <c r="I212" s="1615"/>
      <c r="J212" s="1615"/>
      <c r="K212" s="1615"/>
      <c r="L212" s="1692"/>
      <c r="M212" s="652" t="s">
        <v>53</v>
      </c>
      <c r="N212" s="1666"/>
      <c r="O212" s="482"/>
      <c r="P212" s="76"/>
      <c r="Q212" s="473"/>
      <c r="R212" s="486"/>
      <c r="S212" s="846" t="s">
        <v>54</v>
      </c>
      <c r="T212" s="94"/>
      <c r="U212" s="849" t="str">
        <f>IF(T212="","",VLOOKUP(T212,$DS:$DV,3,FALSE))</f>
        <v/>
      </c>
      <c r="V212" s="895"/>
      <c r="W212" s="94"/>
      <c r="X212" s="849" t="str">
        <f>IF(W212="","",VLOOKUP(W212,$DS:$DV,3,FALSE))</f>
        <v/>
      </c>
      <c r="Y212" s="895"/>
      <c r="Z212" s="94"/>
      <c r="AA212" s="849" t="str">
        <f>IF(Z212="","",VLOOKUP(Z212,$DS:$DV,3,FALSE))</f>
        <v/>
      </c>
      <c r="AB212" s="895"/>
      <c r="AC212" s="94"/>
      <c r="AD212" s="849" t="str">
        <f>IF(AC212="","",VLOOKUP(AC212,$DS:$DV,3,FALSE))</f>
        <v/>
      </c>
      <c r="AE212" s="895"/>
      <c r="AF212" s="94"/>
      <c r="AG212" s="849" t="str">
        <f>IF(AF212="","",VLOOKUP(AF212,'実績用　（17コース）A3'!$DS:$DV,3,FALSE))</f>
        <v/>
      </c>
      <c r="AH212" s="1667"/>
      <c r="AI212" s="1671"/>
      <c r="AJ212" s="645"/>
      <c r="AK212" s="645"/>
      <c r="AL212" s="1678"/>
      <c r="AM212" s="1679"/>
      <c r="AN212" s="1686"/>
      <c r="AO212" s="1686"/>
      <c r="AP212" s="1687"/>
      <c r="AQ212" s="637"/>
      <c r="AR212" s="638"/>
      <c r="AS212" s="1392"/>
      <c r="AT212" s="1393"/>
      <c r="AU212" s="1688"/>
      <c r="AV212" s="1392"/>
      <c r="AW212" s="1393"/>
      <c r="AX212" s="1674"/>
      <c r="CC212" s="8"/>
      <c r="CD212" s="5"/>
      <c r="CE212" s="8"/>
      <c r="CF212" s="8"/>
      <c r="CH212" s="91" t="s">
        <v>64</v>
      </c>
      <c r="CI212" s="95" t="e">
        <f>CI211</f>
        <v>#N/A</v>
      </c>
      <c r="CJ212" s="95" t="e">
        <f t="shared" ref="CJ212:CM212" si="75">CJ211</f>
        <v>#N/A</v>
      </c>
      <c r="CK212" s="95" t="e">
        <f t="shared" si="75"/>
        <v>#N/A</v>
      </c>
      <c r="CL212" s="95" t="e">
        <f t="shared" si="75"/>
        <v>#N/A</v>
      </c>
      <c r="CM212" s="95" t="e">
        <f t="shared" si="75"/>
        <v>#N/A</v>
      </c>
      <c r="CO212" s="78"/>
      <c r="CP212" s="79" t="s">
        <v>53</v>
      </c>
      <c r="CQ212" s="80">
        <f>SUMIF(CI210:CM210,"新上五島町",CI211:CM211)*'実績用　（17コース）A3'!AL209</f>
        <v>0</v>
      </c>
      <c r="CR212" s="81">
        <f>SUMIF(CI210:CM210,"上五島",CI212:CM212)*'実績用　（17コース）A3'!AL211</f>
        <v>0</v>
      </c>
      <c r="CS212" s="96"/>
      <c r="CT212" s="83"/>
      <c r="CU212" s="97"/>
      <c r="CV212" s="84" t="s">
        <v>53</v>
      </c>
      <c r="CW212" s="85" t="str">
        <f>IF('実績用　（17コース）A3'!O212="","0",DB209/CU210)</f>
        <v>0</v>
      </c>
      <c r="CX212" s="86" t="str">
        <f>IF('実績用　（17コース）A3'!O212="","0",DB210/CU210)</f>
        <v>0</v>
      </c>
      <c r="CY212" s="87">
        <f>CW212*'実績用　（17コース）A3'!AL209</f>
        <v>0</v>
      </c>
      <c r="CZ212" s="88">
        <f>CX212*'実績用　（17コース）A3'!AL211</f>
        <v>0</v>
      </c>
      <c r="DA212" s="89">
        <f t="shared" si="74"/>
        <v>0</v>
      </c>
      <c r="DB212" s="93"/>
      <c r="DC212" s="98"/>
      <c r="DD212" s="90" t="s">
        <v>53</v>
      </c>
      <c r="DE212" s="85" t="str">
        <f>IF(('実績用　（17コース）A3'!P212)="","0",('実績用　（17コース）A3'!AL209+'実績用　（17コース）A3'!AL211)*'実績用　（17コース）A3'!P212*1000)</f>
        <v>0</v>
      </c>
      <c r="DF212" s="85">
        <f>COUNTA('実績用　（17コース）A3'!O212)*('実績用　（17コース）A3'!AL209+'実績用　（17コース）A3'!AL211)</f>
        <v>0</v>
      </c>
      <c r="DG212" s="85">
        <f>COUNTA('実績用　（17コース）A3'!Q212)*('実績用　（17コース）A3'!AL209+'実績用　（17コース）A3'!AL211)</f>
        <v>0</v>
      </c>
      <c r="DH212" s="85">
        <f>COUNTA('実績用　（17コース）A3'!R212)*('実績用　（17コース）A3'!AL209+'実績用　（17コース）A3'!AL211)</f>
        <v>0</v>
      </c>
      <c r="DK212" s="28"/>
      <c r="DL212" s="28"/>
      <c r="DM212" s="43"/>
      <c r="DN212" s="43"/>
      <c r="DQ212" s="28"/>
      <c r="DR212" s="348"/>
      <c r="DV212" s="43"/>
      <c r="DW212" s="43"/>
      <c r="DX212" s="58"/>
      <c r="EA212" s="8"/>
      <c r="EB212" s="8"/>
      <c r="EC212" s="8"/>
    </row>
    <row r="213" spans="2:133" ht="16.5" customHeight="1">
      <c r="B213" s="1327"/>
      <c r="C213" s="696"/>
      <c r="D213" s="697"/>
      <c r="E213" s="835" t="s">
        <v>378</v>
      </c>
      <c r="F213" s="1693"/>
      <c r="G213" s="613"/>
      <c r="H213" s="613"/>
      <c r="I213" s="885" t="s">
        <v>379</v>
      </c>
      <c r="J213" s="613"/>
      <c r="K213" s="613"/>
      <c r="L213" s="650"/>
      <c r="M213" s="652" t="s">
        <v>61</v>
      </c>
      <c r="N213" s="1666"/>
      <c r="O213" s="482"/>
      <c r="P213" s="76"/>
      <c r="Q213" s="489"/>
      <c r="R213" s="486"/>
      <c r="S213" s="847"/>
      <c r="T213" s="604" t="str">
        <f>IF(T212="","",VLOOKUP(T212,$DS:$DV,2,FALSE))</f>
        <v/>
      </c>
      <c r="U213" s="605"/>
      <c r="V213" s="606"/>
      <c r="W213" s="604" t="str">
        <f>IF(W212="","",VLOOKUP(W212,$DS:$DV,2,FALSE))</f>
        <v/>
      </c>
      <c r="X213" s="605"/>
      <c r="Y213" s="606"/>
      <c r="Z213" s="604" t="str">
        <f>IF(Z212="","",VLOOKUP(Z212,$DS:$DV,2,FALSE))</f>
        <v/>
      </c>
      <c r="AA213" s="605"/>
      <c r="AB213" s="606"/>
      <c r="AC213" s="604" t="str">
        <f>IF(AC212="","",VLOOKUP(AC212,$DS:$DV,2,FALSE))</f>
        <v/>
      </c>
      <c r="AD213" s="605"/>
      <c r="AE213" s="606"/>
      <c r="AF213" s="604" t="str">
        <f>IF(AF212="","",VLOOKUP(AF212,'実績用　（17コース）A3'!$DS:$DV,2,FALSE))</f>
        <v/>
      </c>
      <c r="AG213" s="605"/>
      <c r="AH213" s="605"/>
      <c r="AI213" s="1497" t="s">
        <v>62</v>
      </c>
      <c r="AJ213" s="1372"/>
      <c r="AK213" s="1373"/>
      <c r="AL213" s="1646">
        <f>AL209+AL211</f>
        <v>0</v>
      </c>
      <c r="AM213" s="1647"/>
      <c r="AN213" s="1650">
        <f>AN209+AN211</f>
        <v>0</v>
      </c>
      <c r="AO213" s="1650"/>
      <c r="AP213" s="1651"/>
      <c r="AQ213" s="637"/>
      <c r="AR213" s="638"/>
      <c r="AS213" s="1394"/>
      <c r="AT213" s="1395"/>
      <c r="AU213" s="1620"/>
      <c r="AV213" s="1394"/>
      <c r="AW213" s="1395"/>
      <c r="AX213" s="1620"/>
      <c r="CC213" s="8"/>
      <c r="CD213" s="5"/>
      <c r="CE213" s="8"/>
      <c r="CF213" s="8"/>
      <c r="CO213" s="78"/>
      <c r="CP213" s="79" t="s">
        <v>61</v>
      </c>
      <c r="CQ213" s="80">
        <f>SUMIF(CI210:CM210,"小値賀町",CI211:CM211)*'実績用　（17コース）A3'!AL209</f>
        <v>0</v>
      </c>
      <c r="CR213" s="81">
        <f>SUMIF(CI210:CM210,"小値賀",CI212:CM212)*'実績用　（17コース）A3'!AL211</f>
        <v>0</v>
      </c>
      <c r="CS213" s="96"/>
      <c r="CT213" s="83"/>
      <c r="CU213" s="97"/>
      <c r="CV213" s="84" t="s">
        <v>61</v>
      </c>
      <c r="CW213" s="85" t="str">
        <f>IF('実績用　（17コース）A3'!O213="","0",DB209/CU210)</f>
        <v>0</v>
      </c>
      <c r="CX213" s="86" t="str">
        <f>IF('実績用　（17コース）A3'!O213="","0",DB210/CU210)</f>
        <v>0</v>
      </c>
      <c r="CY213" s="87">
        <f>CW213*'実績用　（17コース）A3'!AL209</f>
        <v>0</v>
      </c>
      <c r="CZ213" s="88">
        <f>CX213*'実績用　（17コース）A3'!AL211</f>
        <v>0</v>
      </c>
      <c r="DA213" s="89">
        <f t="shared" si="74"/>
        <v>0</v>
      </c>
      <c r="DB213" s="93"/>
      <c r="DC213" s="98"/>
      <c r="DD213" s="90" t="s">
        <v>61</v>
      </c>
      <c r="DE213" s="85" t="str">
        <f>IF(('実績用　（17コース）A3'!P213)="","0",('実績用　（17コース）A3'!AL209+'実績用　（17コース）A3'!AL211)*'実績用　（17コース）A3'!P213*1000)</f>
        <v>0</v>
      </c>
      <c r="DF213" s="85">
        <f>COUNTA('実績用　（17コース）A3'!O213)*('実績用　（17コース）A3'!AL209+'実績用　（17コース）A3'!AL211)</f>
        <v>0</v>
      </c>
      <c r="DG213" s="85">
        <f>COUNTA('実績用　（17コース）A3'!Q213)*('実績用　（17コース）A3'!AL209+'実績用　（17コース）A3'!AL211)</f>
        <v>0</v>
      </c>
      <c r="DH213" s="85">
        <f>COUNTA('実績用　（17コース）A3'!R213)*('実績用　（17コース）A3'!AL209+'実績用　（17コース）A3'!AL211)</f>
        <v>0</v>
      </c>
      <c r="DK213" s="28"/>
      <c r="DL213" s="28"/>
      <c r="DM213" s="28"/>
      <c r="DN213" s="43"/>
      <c r="DR213" s="348"/>
      <c r="DV213" s="5"/>
      <c r="DW213" s="5"/>
      <c r="DX213" s="58"/>
      <c r="EA213" s="8"/>
      <c r="EB213" s="8"/>
      <c r="EC213" s="8"/>
    </row>
    <row r="214" spans="2:133" ht="16.5" customHeight="1" thickBot="1">
      <c r="B214" s="1327"/>
      <c r="C214" s="698"/>
      <c r="D214" s="699"/>
      <c r="E214" s="838"/>
      <c r="F214" s="1694"/>
      <c r="G214" s="614"/>
      <c r="H214" s="614"/>
      <c r="I214" s="886"/>
      <c r="J214" s="614"/>
      <c r="K214" s="614"/>
      <c r="L214" s="651"/>
      <c r="M214" s="887" t="s">
        <v>68</v>
      </c>
      <c r="N214" s="1673"/>
      <c r="O214" s="483"/>
      <c r="P214" s="100"/>
      <c r="Q214" s="490"/>
      <c r="R214" s="491"/>
      <c r="S214" s="848"/>
      <c r="T214" s="718" t="str">
        <f>IF(T212="","",VLOOKUP(T212,$DS:$DV,4,FALSE))</f>
        <v/>
      </c>
      <c r="U214" s="719"/>
      <c r="V214" s="720"/>
      <c r="W214" s="718" t="str">
        <f>IF(W212="","",VLOOKUP(W212,$DS:$DV,4,FALSE))</f>
        <v/>
      </c>
      <c r="X214" s="719"/>
      <c r="Y214" s="720"/>
      <c r="Z214" s="718" t="str">
        <f>IF(Z212="","",VLOOKUP(Z212,$DS:$DV,4,FALSE))</f>
        <v/>
      </c>
      <c r="AA214" s="719"/>
      <c r="AB214" s="720"/>
      <c r="AC214" s="718" t="str">
        <f>IF(AC212="","",VLOOKUP(AC212,$DS:$DV,4,FALSE))</f>
        <v/>
      </c>
      <c r="AD214" s="719"/>
      <c r="AE214" s="720"/>
      <c r="AF214" s="718" t="str">
        <f>IF(AF212="","",VLOOKUP(AF212,'実績用　（17コース）A3'!$DS:$DV,4,FALSE))</f>
        <v/>
      </c>
      <c r="AG214" s="719"/>
      <c r="AH214" s="719"/>
      <c r="AI214" s="1643"/>
      <c r="AJ214" s="1644"/>
      <c r="AK214" s="1645"/>
      <c r="AL214" s="1648"/>
      <c r="AM214" s="1649"/>
      <c r="AN214" s="1652"/>
      <c r="AO214" s="1652"/>
      <c r="AP214" s="1653"/>
      <c r="AQ214" s="639"/>
      <c r="AR214" s="640"/>
      <c r="AS214" s="1617"/>
      <c r="AT214" s="1618"/>
      <c r="AU214" s="1619"/>
      <c r="AV214" s="1617"/>
      <c r="AW214" s="1618"/>
      <c r="AX214" s="1619"/>
      <c r="CC214" s="8"/>
      <c r="CD214" s="5"/>
      <c r="CE214" s="8"/>
      <c r="CF214" s="8"/>
      <c r="CO214" s="101"/>
      <c r="CP214" s="102" t="s">
        <v>68</v>
      </c>
      <c r="CQ214" s="103">
        <f>SUMIF(CI210:CM210,"宇久町",CI211:CM211)*'実績用　（17コース）A3'!AL209</f>
        <v>0</v>
      </c>
      <c r="CR214" s="104">
        <f>SUMIF(CI210:CM210,"宇久",CI212:CM212)*'実績用　（17コース）A3'!AL211</f>
        <v>0</v>
      </c>
      <c r="CS214" s="96"/>
      <c r="CT214" s="83"/>
      <c r="CU214" s="105"/>
      <c r="CV214" s="106" t="s">
        <v>68</v>
      </c>
      <c r="CW214" s="107" t="str">
        <f>IF('実績用　（17コース）A3'!O214="","0",DB209/CU210)</f>
        <v>0</v>
      </c>
      <c r="CX214" s="108" t="str">
        <f>IF('実績用　（17コース）A3'!O214="","0",DB210/CU210)</f>
        <v>0</v>
      </c>
      <c r="CY214" s="109">
        <f>CW214*'実績用　（17コース）A3'!AL209</f>
        <v>0</v>
      </c>
      <c r="CZ214" s="110">
        <f>CX214*'実績用　（17コース）A3'!AL211</f>
        <v>0</v>
      </c>
      <c r="DA214" s="111">
        <f t="shared" si="74"/>
        <v>0</v>
      </c>
      <c r="DB214" s="173"/>
      <c r="DD214" s="112" t="s">
        <v>68</v>
      </c>
      <c r="DE214" s="107" t="str">
        <f>IF(('実績用　（17コース）A3'!P214)="","0",('実績用　（17コース）A3'!AL209+'実績用　（17コース）A3'!AL211)*'実績用　（17コース）A3'!P214*1000)</f>
        <v>0</v>
      </c>
      <c r="DF214" s="107">
        <f>COUNTA('実績用　（17コース）A3'!O214)*('実績用　（17コース）A3'!AL209+'実績用　（17コース）A3'!AL211)</f>
        <v>0</v>
      </c>
      <c r="DG214" s="107">
        <f>COUNTA('実績用　（17コース）A3'!Q214)*('実績用　（17コース）A3'!AL209+'実績用　（17コース）A3'!AL211)</f>
        <v>0</v>
      </c>
      <c r="DH214" s="107">
        <f>COUNTA('実績用　（17コース）A3'!R214)*('実績用　（17コース）A3'!AL209+'実績用　（17コース）A3'!AL211)</f>
        <v>0</v>
      </c>
      <c r="DK214" s="28"/>
      <c r="DL214" s="28"/>
      <c r="DM214" s="28"/>
      <c r="DN214" s="43"/>
      <c r="DQ214" s="28"/>
      <c r="DR214" s="348"/>
      <c r="DV214" s="5"/>
      <c r="DW214" s="5"/>
      <c r="DX214" s="58"/>
      <c r="EA214" s="8"/>
      <c r="EB214" s="8"/>
      <c r="EC214" s="8"/>
    </row>
    <row r="215" spans="2:133" ht="16.5" customHeight="1" thickTop="1" thickBot="1">
      <c r="B215" s="1327">
        <v>14</v>
      </c>
      <c r="C215" s="1334"/>
      <c r="D215" s="1417"/>
      <c r="E215" s="1614" t="s">
        <v>381</v>
      </c>
      <c r="F215" s="1615"/>
      <c r="G215" s="1615"/>
      <c r="H215" s="1695"/>
      <c r="I215" s="1695"/>
      <c r="J215" s="1695"/>
      <c r="K215" s="1695"/>
      <c r="L215" s="1696"/>
      <c r="M215" s="708" t="s">
        <v>113</v>
      </c>
      <c r="N215" s="1616"/>
      <c r="O215" s="481"/>
      <c r="P215" s="56"/>
      <c r="Q215" s="485"/>
      <c r="R215" s="487"/>
      <c r="S215" s="712" t="s">
        <v>34</v>
      </c>
      <c r="T215" s="57"/>
      <c r="U215" s="872" t="str">
        <f>IF(T215="","",VLOOKUP(T215,$DO:$DR,3,FALSE))</f>
        <v/>
      </c>
      <c r="V215" s="873"/>
      <c r="W215" s="57"/>
      <c r="X215" s="872" t="str">
        <f>IF(W215="","",VLOOKUP(W215,$DO:$DR,3,FALSE))</f>
        <v/>
      </c>
      <c r="Y215" s="873"/>
      <c r="Z215" s="57"/>
      <c r="AA215" s="872" t="str">
        <f>IF(Z215="","",VLOOKUP(Z215,$DO:$DR,3,FALSE))</f>
        <v/>
      </c>
      <c r="AB215" s="873"/>
      <c r="AC215" s="57"/>
      <c r="AD215" s="872" t="str">
        <f>IF(AC215="","",VLOOKUP(AC215,$DO:$DR,3,FALSE))</f>
        <v/>
      </c>
      <c r="AE215" s="873"/>
      <c r="AF215" s="57"/>
      <c r="AG215" s="872" t="str">
        <f>IF(AF215="","",VLOOKUP(AF215,$DO:$DR,3,FALSE))</f>
        <v/>
      </c>
      <c r="AH215" s="1613"/>
      <c r="AI215" s="1675" t="s">
        <v>179</v>
      </c>
      <c r="AJ215" s="631">
        <f>DB215+CS215</f>
        <v>0</v>
      </c>
      <c r="AK215" s="631"/>
      <c r="AL215" s="1676"/>
      <c r="AM215" s="1677"/>
      <c r="AN215" s="1650">
        <f>(AJ215*AL215)</f>
        <v>0</v>
      </c>
      <c r="AO215" s="1650"/>
      <c r="AP215" s="1680"/>
      <c r="AQ215" s="635">
        <f>SUM(P215:P220)*AL219</f>
        <v>0</v>
      </c>
      <c r="AR215" s="636"/>
      <c r="AS215" s="965"/>
      <c r="AT215" s="966"/>
      <c r="AU215" s="1683"/>
      <c r="AV215" s="965"/>
      <c r="AW215" s="966"/>
      <c r="AX215" s="967"/>
      <c r="CC215" s="8"/>
      <c r="CD215" s="5"/>
      <c r="CE215" s="8"/>
      <c r="CF215" s="8"/>
      <c r="CI215" s="61"/>
      <c r="CO215" s="381">
        <v>14</v>
      </c>
      <c r="CP215" s="63" t="s">
        <v>110</v>
      </c>
      <c r="CQ215" s="64">
        <f>SUMIF(CI217:CM217,"対馬市",CI218:CM218)*'実績用　（17コース）A3'!AL215</f>
        <v>0</v>
      </c>
      <c r="CR215" s="65">
        <f>SUMIF(CI217:CM217,"対馬市",CI219:CM219)*'実績用　（17コース）A3'!AL217</f>
        <v>0</v>
      </c>
      <c r="CS215" s="66">
        <f>SUM('実績用　（17コース）A3'!T220:AH220)</f>
        <v>0</v>
      </c>
      <c r="CT215" s="14"/>
      <c r="CU215" s="67" t="s">
        <v>11</v>
      </c>
      <c r="CV215" s="68" t="s">
        <v>110</v>
      </c>
      <c r="CW215" s="69" t="str">
        <f>IF('実績用　（17コース）A3'!O215="","0",DB215/CU216)</f>
        <v>0</v>
      </c>
      <c r="CX215" s="70" t="str">
        <f>IF('実績用　（17コース）A3'!O215="","0",DB216/CU216)</f>
        <v>0</v>
      </c>
      <c r="CY215" s="71">
        <f>CW215*'実績用　（17コース）A3'!AL215</f>
        <v>0</v>
      </c>
      <c r="CZ215" s="72">
        <f>CX215*'実績用　（17コース）A3'!AL217</f>
        <v>0</v>
      </c>
      <c r="DA215" s="73">
        <f t="shared" si="74"/>
        <v>0</v>
      </c>
      <c r="DB215" s="66">
        <f>SUM('実績用　（17コース）A3'!T217:AH217)</f>
        <v>0</v>
      </c>
      <c r="DD215" s="74" t="s">
        <v>110</v>
      </c>
      <c r="DE215" s="69" t="str">
        <f>IF(('実績用　（17コース）A3'!P215)="","0",('実績用　（17コース）A3'!AL215+'実績用　（17コース）A3'!AL217)*'実績用　（17コース）A3'!P215*1000)</f>
        <v>0</v>
      </c>
      <c r="DF215" s="69">
        <f>COUNTA('実績用　（17コース）A3'!O215)*('実績用　（17コース）A3'!AL215+'実績用　（17コース）A3'!AL217)</f>
        <v>0</v>
      </c>
      <c r="DG215" s="69">
        <f>COUNTA('実績用　（17コース）A3'!Q215)*('実績用　（17コース）A3'!AL215+'実績用　（17コース）A3'!AL217)</f>
        <v>0</v>
      </c>
      <c r="DH215" s="69">
        <f>COUNTA('実績用　（17コース）A3'!R215)*('実績用　（17コース）A3'!AL215+'実績用　（17コース）A3'!AL217)</f>
        <v>0</v>
      </c>
      <c r="DM215" s="4"/>
      <c r="DN215" s="43"/>
      <c r="DR215" s="348"/>
      <c r="DV215" s="5"/>
      <c r="DW215" s="5"/>
      <c r="DX215" s="58"/>
      <c r="EA215" s="8"/>
      <c r="EB215" s="8"/>
      <c r="EC215" s="8"/>
    </row>
    <row r="216" spans="2:133" ht="16.5" customHeight="1">
      <c r="B216" s="1327"/>
      <c r="C216" s="1416"/>
      <c r="D216" s="1418"/>
      <c r="E216" s="1689"/>
      <c r="F216" s="1690"/>
      <c r="G216" s="1690"/>
      <c r="H216" s="1690"/>
      <c r="I216" s="1690"/>
      <c r="J216" s="1690"/>
      <c r="K216" s="1690"/>
      <c r="L216" s="1691"/>
      <c r="M216" s="652" t="s">
        <v>112</v>
      </c>
      <c r="N216" s="1666"/>
      <c r="O216" s="482"/>
      <c r="P216" s="76"/>
      <c r="Q216" s="473"/>
      <c r="R216" s="488"/>
      <c r="S216" s="713"/>
      <c r="T216" s="819" t="str">
        <f>IF(T215="","",VLOOKUP(T215,$DO:$DR,2,FALSE))</f>
        <v/>
      </c>
      <c r="U216" s="820"/>
      <c r="V216" s="821"/>
      <c r="W216" s="819" t="str">
        <f>IF(W215="","",VLOOKUP(W215,$DO:$DR,2,FALSE))</f>
        <v/>
      </c>
      <c r="X216" s="820"/>
      <c r="Y216" s="821"/>
      <c r="Z216" s="819" t="str">
        <f>IF(Z215="","",VLOOKUP(Z215,$DO:$DR,2,FALSE))</f>
        <v/>
      </c>
      <c r="AA216" s="820"/>
      <c r="AB216" s="821"/>
      <c r="AC216" s="819" t="str">
        <f>IF(AC215="","",VLOOKUP(AC215,$DO:$DR,2,FALSE))</f>
        <v/>
      </c>
      <c r="AD216" s="820"/>
      <c r="AE216" s="821"/>
      <c r="AF216" s="819" t="str">
        <f>IF(AF215="","",VLOOKUP(AF215,$DO:$DR,2,FALSE))</f>
        <v/>
      </c>
      <c r="AG216" s="820"/>
      <c r="AH216" s="820"/>
      <c r="AI216" s="1671"/>
      <c r="AJ216" s="645"/>
      <c r="AK216" s="645"/>
      <c r="AL216" s="1678"/>
      <c r="AM216" s="1679"/>
      <c r="AN216" s="1681"/>
      <c r="AO216" s="1681"/>
      <c r="AP216" s="1682"/>
      <c r="AQ216" s="637"/>
      <c r="AR216" s="638"/>
      <c r="AS216" s="1394"/>
      <c r="AT216" s="1395"/>
      <c r="AU216" s="1620"/>
      <c r="AV216" s="1394"/>
      <c r="AW216" s="1395"/>
      <c r="AX216" s="1620"/>
      <c r="CC216" s="8"/>
      <c r="CD216" s="28"/>
      <c r="CE216" s="8"/>
      <c r="CF216" s="8"/>
      <c r="CO216" s="78"/>
      <c r="CP216" s="79" t="s">
        <v>111</v>
      </c>
      <c r="CQ216" s="80">
        <f>SUMIF(CI217:CM217,"壱岐市",CI218:CM218)*'実績用　（17コース）A3'!AL215</f>
        <v>0</v>
      </c>
      <c r="CR216" s="81">
        <f>SUMIF(CI217:CM217,"壱岐市",CI219:CM219)*'実績用　（17コース）A3'!AL217</f>
        <v>0</v>
      </c>
      <c r="CS216" s="82">
        <f>CS215</f>
        <v>0</v>
      </c>
      <c r="CT216" s="83"/>
      <c r="CU216" s="851">
        <f>COUNTA('実績用　（17コース）A3'!O215:O220)</f>
        <v>0</v>
      </c>
      <c r="CV216" s="84" t="s">
        <v>111</v>
      </c>
      <c r="CW216" s="85" t="str">
        <f>IF('実績用　（17コース）A3'!O216="","0",DB215/CU216)</f>
        <v>0</v>
      </c>
      <c r="CX216" s="86" t="str">
        <f>IF('実績用　（17コース）A3'!O216="","0",DB216/CU216)</f>
        <v>0</v>
      </c>
      <c r="CY216" s="87">
        <f>CW216*'実績用　（17コース）A3'!AL215</f>
        <v>0</v>
      </c>
      <c r="CZ216" s="88">
        <f>CX216*'実績用　（17コース）A3'!AL217</f>
        <v>0</v>
      </c>
      <c r="DA216" s="89">
        <f t="shared" si="74"/>
        <v>0</v>
      </c>
      <c r="DB216" s="82">
        <f>CO259</f>
        <v>0</v>
      </c>
      <c r="DD216" s="90" t="s">
        <v>111</v>
      </c>
      <c r="DE216" s="85" t="str">
        <f>IF(('実績用　（17コース）A3'!P216)="","0",('実績用　（17コース）A3'!AL215+'実績用　（17コース）A3'!AL217)*'実績用　（17コース）A3'!P216*1000)</f>
        <v>0</v>
      </c>
      <c r="DF216" s="85">
        <f>COUNTA('実績用　（17コース）A3'!O216)*('実績用　（17コース）A3'!AL215+'実績用　（17コース）A3'!AL217)</f>
        <v>0</v>
      </c>
      <c r="DG216" s="85">
        <f>COUNTA('実績用　（17コース）A3'!Q216)*('実績用　（17コース）A3'!AL215+'実績用　（17コース）A3'!AL217)</f>
        <v>0</v>
      </c>
      <c r="DH216" s="85">
        <f>COUNTA('実績用　（17コース）A3'!R216)*('実績用　（17コース）A3'!AL215+'実績用　（17コース）A3'!AL217)</f>
        <v>0</v>
      </c>
      <c r="DM216" s="4"/>
      <c r="DN216" s="43"/>
      <c r="DR216" s="348"/>
      <c r="DV216" s="5"/>
      <c r="DW216" s="5"/>
      <c r="DX216" s="58"/>
      <c r="EA216" s="8"/>
      <c r="EB216" s="8"/>
      <c r="EC216" s="8"/>
    </row>
    <row r="217" spans="2:133" ht="16.5" customHeight="1">
      <c r="B217" s="1327"/>
      <c r="C217" s="1668" t="s">
        <v>508</v>
      </c>
      <c r="D217" s="1669"/>
      <c r="E217" s="1689"/>
      <c r="F217" s="1690"/>
      <c r="G217" s="1690"/>
      <c r="H217" s="1690"/>
      <c r="I217" s="1690"/>
      <c r="J217" s="1690"/>
      <c r="K217" s="1690"/>
      <c r="L217" s="1691"/>
      <c r="M217" s="652" t="s">
        <v>45</v>
      </c>
      <c r="N217" s="1666"/>
      <c r="O217" s="482"/>
      <c r="P217" s="76"/>
      <c r="Q217" s="473"/>
      <c r="R217" s="486"/>
      <c r="S217" s="713"/>
      <c r="T217" s="853" t="str">
        <f>IF(T215="","",VLOOKUP(T215,$DO:$DR,4,FALSE))</f>
        <v/>
      </c>
      <c r="U217" s="854"/>
      <c r="V217" s="855"/>
      <c r="W217" s="853" t="str">
        <f>IF(W215="","",VLOOKUP(W215,$DO:$DR,4,FALSE))</f>
        <v/>
      </c>
      <c r="X217" s="854"/>
      <c r="Y217" s="855"/>
      <c r="Z217" s="853" t="str">
        <f>IF(Z215="","",VLOOKUP(Z215,$DO:$DR,4,FALSE))</f>
        <v/>
      </c>
      <c r="AA217" s="854"/>
      <c r="AB217" s="855"/>
      <c r="AC217" s="853" t="str">
        <f>IF(AC215="","",VLOOKUP(AC215,$DO:$DR,4,FALSE))</f>
        <v/>
      </c>
      <c r="AD217" s="854"/>
      <c r="AE217" s="855"/>
      <c r="AF217" s="853" t="str">
        <f>IF(AF215="","",VLOOKUP(AF215,$DO:$DR,4,FALSE))</f>
        <v/>
      </c>
      <c r="AG217" s="854"/>
      <c r="AH217" s="855"/>
      <c r="AI217" s="1670" t="s">
        <v>284</v>
      </c>
      <c r="AJ217" s="1672">
        <f>CS216+DB216</f>
        <v>0</v>
      </c>
      <c r="AK217" s="1672"/>
      <c r="AL217" s="1684"/>
      <c r="AM217" s="1685"/>
      <c r="AN217" s="1681">
        <f>(AJ217*AL217)</f>
        <v>0</v>
      </c>
      <c r="AO217" s="1681"/>
      <c r="AP217" s="1682"/>
      <c r="AQ217" s="637"/>
      <c r="AR217" s="638"/>
      <c r="AS217" s="1617"/>
      <c r="AT217" s="1618"/>
      <c r="AU217" s="1619"/>
      <c r="AV217" s="1617"/>
      <c r="AW217" s="1618"/>
      <c r="AX217" s="1619"/>
      <c r="CC217" s="8"/>
      <c r="CD217" s="28"/>
      <c r="CE217" s="8"/>
      <c r="CF217" s="8"/>
      <c r="CH217" s="91" t="s">
        <v>48</v>
      </c>
      <c r="CI217" s="92" t="e">
        <f>VLOOKUP('実績用　（17コース）A3'!T218,$DS:$DW,5,FALSE)</f>
        <v>#N/A</v>
      </c>
      <c r="CJ217" s="92" t="e">
        <f>VLOOKUP('実績用　（17コース）A3'!W218,$DS:$DW,5,FALSE)</f>
        <v>#N/A</v>
      </c>
      <c r="CK217" s="92" t="e">
        <f>VLOOKUP('実績用　（17コース）A3'!Z218,$DS:$DW,5,FALSE)</f>
        <v>#N/A</v>
      </c>
      <c r="CL217" s="92" t="e">
        <f>VLOOKUP('実績用　（17コース）A3'!AC218,$DS:$DW,5,FALSE)</f>
        <v>#N/A</v>
      </c>
      <c r="CM217" s="92" t="e">
        <f>VLOOKUP('実績用　（17コース）A3'!AF218,$DS:$DW,5,FALSE)</f>
        <v>#N/A</v>
      </c>
      <c r="CO217" s="78"/>
      <c r="CP217" s="79" t="s">
        <v>45</v>
      </c>
      <c r="CQ217" s="80">
        <f>SUMIF(CI217:CM217,"五島市",CI218:CM218)*'実績用　（17コース）A3'!AL215</f>
        <v>0</v>
      </c>
      <c r="CR217" s="81">
        <f>SUMIF(CI217:CM217,"五島市",CI219:CM219)*'実績用　（17コース）A3'!AL217</f>
        <v>0</v>
      </c>
      <c r="CS217" s="36"/>
      <c r="CT217" s="83"/>
      <c r="CU217" s="852"/>
      <c r="CV217" s="84" t="s">
        <v>45</v>
      </c>
      <c r="CW217" s="85" t="str">
        <f>IF('実績用　（17コース）A3'!O217="","0",DB215/CU216)</f>
        <v>0</v>
      </c>
      <c r="CX217" s="86" t="str">
        <f>IF('実績用　（17コース）A3'!O217="","0",DB216/CU216)</f>
        <v>0</v>
      </c>
      <c r="CY217" s="87">
        <f>CW217*'実績用　（17コース）A3'!AL215</f>
        <v>0</v>
      </c>
      <c r="CZ217" s="88">
        <f>CX217*'実績用　（17コース）A3'!AL217</f>
        <v>0</v>
      </c>
      <c r="DA217" s="89">
        <f t="shared" si="74"/>
        <v>0</v>
      </c>
      <c r="DB217" s="93"/>
      <c r="DD217" s="90" t="s">
        <v>45</v>
      </c>
      <c r="DE217" s="85" t="str">
        <f>IF(('実績用　（17コース）A3'!P217)="","0",('実績用　（17コース）A3'!AL215+'実績用　（17コース）A3'!AL217)*'実績用　（17コース）A3'!P217*1000)</f>
        <v>0</v>
      </c>
      <c r="DF217" s="85">
        <f>COUNTA('実績用　（17コース）A3'!O217)*('実績用　（17コース）A3'!AL215+'実績用　（17コース）A3'!AL217)</f>
        <v>0</v>
      </c>
      <c r="DG217" s="85">
        <f>COUNTA('実績用　（17コース）A3'!Q217)*('実績用　（17コース）A3'!AL215+'実績用　（17コース）A3'!AL217)</f>
        <v>0</v>
      </c>
      <c r="DH217" s="85">
        <f>COUNTA('実績用　（17コース）A3'!R217)*('実績用　（17コース）A3'!AL215+'実績用　（17コース）A3'!AL217)</f>
        <v>0</v>
      </c>
      <c r="DM217" s="4"/>
      <c r="DN217" s="43"/>
      <c r="DR217" s="348"/>
      <c r="DV217" s="5"/>
      <c r="DW217" s="5"/>
      <c r="DX217" s="58"/>
      <c r="EA217" s="8"/>
      <c r="EB217" s="8"/>
      <c r="EC217" s="8"/>
    </row>
    <row r="218" spans="2:133" ht="16.5" customHeight="1" thickBot="1">
      <c r="B218" s="1327"/>
      <c r="C218" s="694"/>
      <c r="D218" s="695"/>
      <c r="E218" s="1614"/>
      <c r="F218" s="1615"/>
      <c r="G218" s="1615"/>
      <c r="H218" s="1615"/>
      <c r="I218" s="1615"/>
      <c r="J218" s="1615"/>
      <c r="K218" s="1615"/>
      <c r="L218" s="1692"/>
      <c r="M218" s="652" t="s">
        <v>53</v>
      </c>
      <c r="N218" s="1666"/>
      <c r="O218" s="482"/>
      <c r="P218" s="76"/>
      <c r="Q218" s="473"/>
      <c r="R218" s="486"/>
      <c r="S218" s="846" t="s">
        <v>54</v>
      </c>
      <c r="T218" s="94"/>
      <c r="U218" s="849" t="str">
        <f>IF(T218="","",VLOOKUP(T218,$DS:$DV,3,FALSE))</f>
        <v/>
      </c>
      <c r="V218" s="895"/>
      <c r="W218" s="94"/>
      <c r="X218" s="849" t="str">
        <f>IF(W218="","",VLOOKUP(W218,$DS:$DV,3,FALSE))</f>
        <v/>
      </c>
      <c r="Y218" s="895"/>
      <c r="Z218" s="94"/>
      <c r="AA218" s="849" t="str">
        <f>IF(Z218="","",VLOOKUP(Z218,$DS:$DV,3,FALSE))</f>
        <v/>
      </c>
      <c r="AB218" s="895"/>
      <c r="AC218" s="94"/>
      <c r="AD218" s="849" t="str">
        <f>IF(AC218="","",VLOOKUP(AC218,$DS:$DV,3,FALSE))</f>
        <v/>
      </c>
      <c r="AE218" s="895"/>
      <c r="AF218" s="94"/>
      <c r="AG218" s="849" t="str">
        <f>IF(AF218="","",VLOOKUP(AF218,'実績用　（17コース）A3'!$DS:$DV,3,FALSE))</f>
        <v/>
      </c>
      <c r="AH218" s="1667"/>
      <c r="AI218" s="1671"/>
      <c r="AJ218" s="645"/>
      <c r="AK218" s="645"/>
      <c r="AL218" s="1678"/>
      <c r="AM218" s="1679"/>
      <c r="AN218" s="1686"/>
      <c r="AO218" s="1686"/>
      <c r="AP218" s="1687"/>
      <c r="AQ218" s="637"/>
      <c r="AR218" s="638"/>
      <c r="AS218" s="1392"/>
      <c r="AT218" s="1393"/>
      <c r="AU218" s="1688"/>
      <c r="AV218" s="1392"/>
      <c r="AW218" s="1393"/>
      <c r="AX218" s="1674"/>
      <c r="CC218" s="8"/>
      <c r="CD218" s="28"/>
      <c r="CE218" s="8"/>
      <c r="CF218" s="8"/>
      <c r="CH218" s="91" t="s">
        <v>56</v>
      </c>
      <c r="CI218" s="95" t="e">
        <f>VLOOKUP('実績用　（17コース）A3'!T218,$DS:$DW,4,FALSE)</f>
        <v>#N/A</v>
      </c>
      <c r="CJ218" s="95" t="e">
        <f>VLOOKUP('実績用　（17コース）A3'!W218,$DS:$DW,4,FALSE)</f>
        <v>#N/A</v>
      </c>
      <c r="CK218" s="95" t="e">
        <f>VLOOKUP('実績用　（17コース）A3'!Z218,$DS:$DW,4,FALSE)</f>
        <v>#N/A</v>
      </c>
      <c r="CL218" s="95" t="e">
        <f>VLOOKUP('実績用　（17コース）A3'!AC218,$DS:$DW,4,FALSE)</f>
        <v>#N/A</v>
      </c>
      <c r="CM218" s="95" t="e">
        <f>VLOOKUP('実績用　（17コース）A3'!AF218,$DS:$DW,4,FALSE)</f>
        <v>#N/A</v>
      </c>
      <c r="CO218" s="78"/>
      <c r="CP218" s="79" t="s">
        <v>53</v>
      </c>
      <c r="CQ218" s="80">
        <f>SUMIF(CI217:CM217,"新上五島町",CI218:CM218)*'実績用　（17コース）A3'!AL215</f>
        <v>0</v>
      </c>
      <c r="CR218" s="81">
        <f>SUMIF(CI217:CM217,"上五島",CI219:CM219)*'実績用　（17コース）A3'!AL217</f>
        <v>0</v>
      </c>
      <c r="CS218" s="96"/>
      <c r="CT218" s="83"/>
      <c r="CU218" s="97"/>
      <c r="CV218" s="84" t="s">
        <v>53</v>
      </c>
      <c r="CW218" s="85" t="str">
        <f>IF('実績用　（17コース）A3'!O218="","0",DB215/CU216)</f>
        <v>0</v>
      </c>
      <c r="CX218" s="86" t="str">
        <f>IF('実績用　（17コース）A3'!O218="","0",DB216/CU216)</f>
        <v>0</v>
      </c>
      <c r="CY218" s="87">
        <f>CW218*'実績用　（17コース）A3'!AL215</f>
        <v>0</v>
      </c>
      <c r="CZ218" s="88">
        <f>CX218*'実績用　（17コース）A3'!AL217</f>
        <v>0</v>
      </c>
      <c r="DA218" s="89">
        <f t="shared" si="74"/>
        <v>0</v>
      </c>
      <c r="DB218" s="93"/>
      <c r="DC218" s="98"/>
      <c r="DD218" s="90" t="s">
        <v>53</v>
      </c>
      <c r="DE218" s="85" t="str">
        <f>IF(('実績用　（17コース）A3'!P218)="","0",('実績用　（17コース）A3'!AL215+'実績用　（17コース）A3'!AL217)*'実績用　（17コース）A3'!P218*1000)</f>
        <v>0</v>
      </c>
      <c r="DF218" s="85">
        <f>COUNTA('実績用　（17コース）A3'!O218)*('実績用　（17コース）A3'!AL215+'実績用　（17コース）A3'!AL217)</f>
        <v>0</v>
      </c>
      <c r="DG218" s="85">
        <f>COUNTA('実績用　（17コース）A3'!Q218)*('実績用　（17コース）A3'!AL215+'実績用　（17コース）A3'!AL217)</f>
        <v>0</v>
      </c>
      <c r="DH218" s="85">
        <f>COUNTA('実績用　（17コース）A3'!R218)*('実績用　（17コース）A3'!AL215+'実績用　（17コース）A3'!AL217)</f>
        <v>0</v>
      </c>
      <c r="DM218" s="4"/>
      <c r="DN218" s="43"/>
      <c r="DR218" s="348"/>
      <c r="DV218" s="5"/>
      <c r="DW218" s="5"/>
      <c r="DX218" s="58"/>
      <c r="EA218" s="8"/>
      <c r="EB218" s="8"/>
      <c r="EC218" s="8"/>
    </row>
    <row r="219" spans="2:133" ht="16.5" customHeight="1">
      <c r="B219" s="1327"/>
      <c r="C219" s="696"/>
      <c r="D219" s="697"/>
      <c r="E219" s="835" t="s">
        <v>378</v>
      </c>
      <c r="F219" s="1693"/>
      <c r="G219" s="613"/>
      <c r="H219" s="613"/>
      <c r="I219" s="885" t="s">
        <v>379</v>
      </c>
      <c r="J219" s="613"/>
      <c r="K219" s="613"/>
      <c r="L219" s="650"/>
      <c r="M219" s="652" t="s">
        <v>61</v>
      </c>
      <c r="N219" s="1666"/>
      <c r="O219" s="482"/>
      <c r="P219" s="76"/>
      <c r="Q219" s="489"/>
      <c r="R219" s="486"/>
      <c r="S219" s="847"/>
      <c r="T219" s="604" t="str">
        <f>IF(T218="","",VLOOKUP(T218,$DS:$DV,2,FALSE))</f>
        <v/>
      </c>
      <c r="U219" s="605"/>
      <c r="V219" s="606"/>
      <c r="W219" s="604" t="str">
        <f>IF(W218="","",VLOOKUP(W218,$DS:$DV,2,FALSE))</f>
        <v/>
      </c>
      <c r="X219" s="605"/>
      <c r="Y219" s="606"/>
      <c r="Z219" s="604" t="str">
        <f>IF(Z218="","",VLOOKUP(Z218,$DS:$DV,2,FALSE))</f>
        <v/>
      </c>
      <c r="AA219" s="605"/>
      <c r="AB219" s="606"/>
      <c r="AC219" s="604" t="str">
        <f>IF(AC218="","",VLOOKUP(AC218,$DS:$DV,2,FALSE))</f>
        <v/>
      </c>
      <c r="AD219" s="605"/>
      <c r="AE219" s="606"/>
      <c r="AF219" s="604" t="str">
        <f>IF(AF218="","",VLOOKUP(AF218,'実績用　（17コース）A3'!$DS:$DV,2,FALSE))</f>
        <v/>
      </c>
      <c r="AG219" s="605"/>
      <c r="AH219" s="605"/>
      <c r="AI219" s="1497" t="s">
        <v>62</v>
      </c>
      <c r="AJ219" s="1372"/>
      <c r="AK219" s="1373"/>
      <c r="AL219" s="1646">
        <f>AL215+AL217</f>
        <v>0</v>
      </c>
      <c r="AM219" s="1647"/>
      <c r="AN219" s="1650">
        <f>AN215+AN217</f>
        <v>0</v>
      </c>
      <c r="AO219" s="1650"/>
      <c r="AP219" s="1651"/>
      <c r="AQ219" s="637"/>
      <c r="AR219" s="638"/>
      <c r="AS219" s="1394"/>
      <c r="AT219" s="1395"/>
      <c r="AU219" s="1620"/>
      <c r="AV219" s="1394"/>
      <c r="AW219" s="1395"/>
      <c r="AX219" s="1620"/>
      <c r="CC219" s="8"/>
      <c r="CD219" s="28"/>
      <c r="CE219" s="8"/>
      <c r="CF219" s="8"/>
      <c r="CH219" s="91" t="s">
        <v>64</v>
      </c>
      <c r="CI219" s="95" t="e">
        <f>CI218</f>
        <v>#N/A</v>
      </c>
      <c r="CJ219" s="95" t="e">
        <f>CJ218</f>
        <v>#N/A</v>
      </c>
      <c r="CK219" s="95" t="e">
        <f>CK218</f>
        <v>#N/A</v>
      </c>
      <c r="CL219" s="95" t="e">
        <f>CL218</f>
        <v>#N/A</v>
      </c>
      <c r="CM219" s="95" t="e">
        <f>CM218</f>
        <v>#N/A</v>
      </c>
      <c r="CO219" s="78"/>
      <c r="CP219" s="79" t="s">
        <v>61</v>
      </c>
      <c r="CQ219" s="80">
        <f>SUMIF(CI217:CM217,"小値賀町",CI218:CM218)*'実績用　（17コース）A3'!AL215</f>
        <v>0</v>
      </c>
      <c r="CR219" s="81">
        <f>SUMIF(CI217:CM217,"小値賀",CI219:CM219)*'実績用　（17コース）A3'!AL217</f>
        <v>0</v>
      </c>
      <c r="CS219" s="96"/>
      <c r="CT219" s="83"/>
      <c r="CU219" s="97"/>
      <c r="CV219" s="84" t="s">
        <v>61</v>
      </c>
      <c r="CW219" s="85" t="str">
        <f>IF('実績用　（17コース）A3'!O219="","0",DB215/CU216)</f>
        <v>0</v>
      </c>
      <c r="CX219" s="86" t="str">
        <f>IF('実績用　（17コース）A3'!O219="","0",DB216/CU216)</f>
        <v>0</v>
      </c>
      <c r="CY219" s="87">
        <f>CW219*'実績用　（17コース）A3'!AL215</f>
        <v>0</v>
      </c>
      <c r="CZ219" s="88">
        <f>CX219*'実績用　（17コース）A3'!AL217</f>
        <v>0</v>
      </c>
      <c r="DA219" s="89">
        <f t="shared" si="74"/>
        <v>0</v>
      </c>
      <c r="DB219" s="93"/>
      <c r="DC219" s="98"/>
      <c r="DD219" s="90" t="s">
        <v>61</v>
      </c>
      <c r="DE219" s="85" t="str">
        <f>IF(('実績用　（17コース）A3'!P219)="","0",('実績用　（17コース）A3'!AL215+'実績用　（17コース）A3'!AL217)*'実績用　（17コース）A3'!P219*1000)</f>
        <v>0</v>
      </c>
      <c r="DF219" s="85">
        <f>COUNTA('実績用　（17コース）A3'!O219)*('実績用　（17コース）A3'!AL215+'実績用　（17コース）A3'!AL217)</f>
        <v>0</v>
      </c>
      <c r="DG219" s="85">
        <f>COUNTA('実績用　（17コース）A3'!Q219)*('実績用　（17コース）A3'!AL215+'実績用　（17コース）A3'!AL217)</f>
        <v>0</v>
      </c>
      <c r="DH219" s="85">
        <f>COUNTA('実績用　（17コース）A3'!R219)*('実績用　（17コース）A3'!AL215+'実績用　（17コース）A3'!AL217)</f>
        <v>0</v>
      </c>
      <c r="DM219" s="4"/>
      <c r="DN219" s="43"/>
      <c r="DR219" s="348"/>
      <c r="DV219" s="5"/>
      <c r="DW219" s="5"/>
      <c r="DX219" s="58"/>
      <c r="EA219" s="8"/>
      <c r="EB219" s="8"/>
      <c r="EC219" s="8"/>
    </row>
    <row r="220" spans="2:133" ht="16.5" customHeight="1" thickBot="1">
      <c r="B220" s="1328"/>
      <c r="C220" s="698"/>
      <c r="D220" s="699"/>
      <c r="E220" s="838"/>
      <c r="F220" s="1694"/>
      <c r="G220" s="614"/>
      <c r="H220" s="614"/>
      <c r="I220" s="886"/>
      <c r="J220" s="614"/>
      <c r="K220" s="614"/>
      <c r="L220" s="651"/>
      <c r="M220" s="887" t="s">
        <v>68</v>
      </c>
      <c r="N220" s="1673"/>
      <c r="O220" s="483"/>
      <c r="P220" s="100"/>
      <c r="Q220" s="490"/>
      <c r="R220" s="491"/>
      <c r="S220" s="848"/>
      <c r="T220" s="718" t="str">
        <f>IF(T218="","",VLOOKUP(T218,$DS:$DV,4,FALSE))</f>
        <v/>
      </c>
      <c r="U220" s="719"/>
      <c r="V220" s="720"/>
      <c r="W220" s="718" t="str">
        <f>IF(W218="","",VLOOKUP(W218,$DS:$DV,4,FALSE))</f>
        <v/>
      </c>
      <c r="X220" s="719"/>
      <c r="Y220" s="720"/>
      <c r="Z220" s="718" t="str">
        <f>IF(Z218="","",VLOOKUP(Z218,$DS:$DV,4,FALSE))</f>
        <v/>
      </c>
      <c r="AA220" s="719"/>
      <c r="AB220" s="720"/>
      <c r="AC220" s="718" t="str">
        <f>IF(AC218="","",VLOOKUP(AC218,$DS:$DV,4,FALSE))</f>
        <v/>
      </c>
      <c r="AD220" s="719"/>
      <c r="AE220" s="720"/>
      <c r="AF220" s="718" t="str">
        <f>IF(AF218="","",VLOOKUP(AF218,'実績用　（17コース）A3'!$DS:$DV,4,FALSE))</f>
        <v/>
      </c>
      <c r="AG220" s="719"/>
      <c r="AH220" s="719"/>
      <c r="AI220" s="1643"/>
      <c r="AJ220" s="1644"/>
      <c r="AK220" s="1645"/>
      <c r="AL220" s="1648"/>
      <c r="AM220" s="1649"/>
      <c r="AN220" s="1652"/>
      <c r="AO220" s="1652"/>
      <c r="AP220" s="1653"/>
      <c r="AQ220" s="639"/>
      <c r="AR220" s="640"/>
      <c r="AS220" s="1617"/>
      <c r="AT220" s="1618"/>
      <c r="AU220" s="1619"/>
      <c r="AV220" s="1617"/>
      <c r="AW220" s="1618"/>
      <c r="AX220" s="1619"/>
      <c r="CC220" s="8"/>
      <c r="CD220" s="28"/>
      <c r="CE220" s="8"/>
      <c r="CF220" s="8"/>
      <c r="CO220" s="101"/>
      <c r="CP220" s="102" t="s">
        <v>68</v>
      </c>
      <c r="CQ220" s="103">
        <f>SUMIF(CI217:CM217,"宇久町",CI218:CM218)*'実績用　（17コース）A3'!AL215</f>
        <v>0</v>
      </c>
      <c r="CR220" s="104">
        <f>SUMIF(CI217:CM217,"宇久",CI219:CM219)*'実績用　（17コース）A3'!AL217</f>
        <v>0</v>
      </c>
      <c r="CS220" s="36"/>
      <c r="CT220" s="83"/>
      <c r="CU220" s="105"/>
      <c r="CV220" s="106" t="s">
        <v>68</v>
      </c>
      <c r="CW220" s="107" t="str">
        <f>IF('実績用　（17コース）A3'!O220="","0",DB215/CU216)</f>
        <v>0</v>
      </c>
      <c r="CX220" s="108" t="str">
        <f>IF('実績用　（17コース）A3'!O220="","0",DB216/CU216)</f>
        <v>0</v>
      </c>
      <c r="CY220" s="109">
        <f>CW220*'実績用　（17コース）A3'!AL215</f>
        <v>0</v>
      </c>
      <c r="CZ220" s="110">
        <f>CX220*'実績用　（17コース）A3'!AL217</f>
        <v>0</v>
      </c>
      <c r="DA220" s="111">
        <f t="shared" si="74"/>
        <v>0</v>
      </c>
      <c r="DB220" s="93"/>
      <c r="DD220" s="112" t="s">
        <v>68</v>
      </c>
      <c r="DE220" s="107" t="str">
        <f>IF(('実績用　（17コース）A3'!P220)="","0",('実績用　（17コース）A3'!AL215+'実績用　（17コース）A3'!AL217)*'実績用　（17コース）A3'!P220*1000)</f>
        <v>0</v>
      </c>
      <c r="DF220" s="107">
        <f>COUNTA('実績用　（17コース）A3'!O220)*('実績用　（17コース）A3'!AL215+'実績用　（17コース）A3'!AL217)</f>
        <v>0</v>
      </c>
      <c r="DG220" s="107">
        <f>COUNTA('実績用　（17コース）A3'!Q220)*('実績用　（17コース）A3'!AL215+'実績用　（17コース）A3'!AL217)</f>
        <v>0</v>
      </c>
      <c r="DH220" s="107">
        <f>COUNTA('実績用　（17コース）A3'!R220)*('実績用　（17コース）A3'!AL215+'実績用　（17コース）A3'!AL217)</f>
        <v>0</v>
      </c>
      <c r="DM220" s="4"/>
      <c r="DN220" s="43"/>
      <c r="DR220" s="348"/>
      <c r="DV220" s="5"/>
      <c r="DW220" s="5"/>
      <c r="DX220" s="58"/>
      <c r="EA220" s="8"/>
      <c r="EB220" s="8"/>
      <c r="EC220" s="8"/>
    </row>
    <row r="221" spans="2:133" ht="16.5" customHeight="1" thickBot="1">
      <c r="B221" s="1327">
        <v>15</v>
      </c>
      <c r="C221" s="1334"/>
      <c r="D221" s="1336"/>
      <c r="E221" s="1614" t="s">
        <v>381</v>
      </c>
      <c r="F221" s="1615"/>
      <c r="G221" s="1615"/>
      <c r="H221" s="1695"/>
      <c r="I221" s="1695"/>
      <c r="J221" s="1695"/>
      <c r="K221" s="1695"/>
      <c r="L221" s="1696"/>
      <c r="M221" s="708" t="s">
        <v>113</v>
      </c>
      <c r="N221" s="1616"/>
      <c r="O221" s="481"/>
      <c r="P221" s="56"/>
      <c r="Q221" s="477"/>
      <c r="R221" s="492"/>
      <c r="S221" s="712" t="s">
        <v>34</v>
      </c>
      <c r="T221" s="57"/>
      <c r="U221" s="872" t="str">
        <f>IF(T221="","",VLOOKUP(T221,$DO:$DR,3,FALSE))</f>
        <v/>
      </c>
      <c r="V221" s="873"/>
      <c r="W221" s="57"/>
      <c r="X221" s="872" t="str">
        <f>IF(W221="","",VLOOKUP(W221,$DO:$DR,3,FALSE))</f>
        <v/>
      </c>
      <c r="Y221" s="873"/>
      <c r="Z221" s="57"/>
      <c r="AA221" s="872" t="str">
        <f>IF(Z221="","",VLOOKUP(Z221,$DO:$DR,3,FALSE))</f>
        <v/>
      </c>
      <c r="AB221" s="873"/>
      <c r="AC221" s="57"/>
      <c r="AD221" s="872" t="str">
        <f>IF(AC221="","",VLOOKUP(AC221,$DO:$DR,3,FALSE))</f>
        <v/>
      </c>
      <c r="AE221" s="873"/>
      <c r="AF221" s="57"/>
      <c r="AG221" s="872" t="str">
        <f>IF(AF221="","",VLOOKUP(AF221,$DO:$DR,3,FALSE))</f>
        <v/>
      </c>
      <c r="AH221" s="1613"/>
      <c r="AI221" s="1675" t="s">
        <v>179</v>
      </c>
      <c r="AJ221" s="631">
        <f>DB221+CS221</f>
        <v>0</v>
      </c>
      <c r="AK221" s="631"/>
      <c r="AL221" s="1676"/>
      <c r="AM221" s="1677"/>
      <c r="AN221" s="1650">
        <f>(AJ221*AL221)</f>
        <v>0</v>
      </c>
      <c r="AO221" s="1650"/>
      <c r="AP221" s="1680"/>
      <c r="AQ221" s="635">
        <f>SUM(P221:P226)*AL225</f>
        <v>0</v>
      </c>
      <c r="AR221" s="636"/>
      <c r="AS221" s="965"/>
      <c r="AT221" s="966"/>
      <c r="AU221" s="1683"/>
      <c r="AV221" s="965"/>
      <c r="AW221" s="966"/>
      <c r="AX221" s="967"/>
      <c r="CC221" s="8"/>
      <c r="CD221" s="28"/>
      <c r="CE221" s="8"/>
      <c r="CF221" s="8"/>
      <c r="CO221" s="62">
        <v>15</v>
      </c>
      <c r="CP221" s="63" t="s">
        <v>110</v>
      </c>
      <c r="CQ221" s="64">
        <f>SUMIF(CI223:CM223,"対馬市",CI224:CM224)*'実績用　（17コース）A3'!AL221</f>
        <v>0</v>
      </c>
      <c r="CR221" s="65">
        <f>SUMIF(CI223:CM223,"対馬市",CI225:CM225)*'実績用　（17コース）A3'!AL223</f>
        <v>0</v>
      </c>
      <c r="CS221" s="66">
        <f>SUM('実績用　（17コース）A3'!T226:AH226)</f>
        <v>0</v>
      </c>
      <c r="CT221" s="83"/>
      <c r="CU221" s="67" t="s">
        <v>11</v>
      </c>
      <c r="CV221" s="68" t="s">
        <v>110</v>
      </c>
      <c r="CW221" s="69" t="str">
        <f>IF('実績用　（17コース）A3'!O221="","0",DB221/CU222)</f>
        <v>0</v>
      </c>
      <c r="CX221" s="70" t="str">
        <f>IF('実績用　（17コース）A3'!O221="","0",DB222/CU222)</f>
        <v>0</v>
      </c>
      <c r="CY221" s="71">
        <f>CW221*'実績用　（17コース）A3'!AL221</f>
        <v>0</v>
      </c>
      <c r="CZ221" s="72">
        <f>CX221*'実績用　（17コース）A3'!AL223</f>
        <v>0</v>
      </c>
      <c r="DA221" s="73">
        <f t="shared" si="74"/>
        <v>0</v>
      </c>
      <c r="DB221" s="66">
        <f>SUM('実績用　（17コース）A3'!T223:AH223)</f>
        <v>0</v>
      </c>
      <c r="DD221" s="74" t="s">
        <v>110</v>
      </c>
      <c r="DE221" s="69" t="str">
        <f>IF(('実績用　（17コース）A3'!P221)="","0",('実績用　（17コース）A3'!AL221+'実績用　（17コース）A3'!AL223)*'実績用　（17コース）A3'!P221*1000)</f>
        <v>0</v>
      </c>
      <c r="DF221" s="69">
        <f>COUNTA('実績用　（17コース）A3'!O221)*('実績用　（17コース）A3'!AL221+'実績用　（17コース）A3'!AL223)</f>
        <v>0</v>
      </c>
      <c r="DG221" s="69">
        <f>COUNTA('実績用　（17コース）A3'!Q221)*('実績用　（17コース）A3'!AL221+'実績用　（17コース）A3'!AL223)</f>
        <v>0</v>
      </c>
      <c r="DH221" s="69">
        <f>COUNTA('実績用　（17コース）A3'!R221)*('実績用　（17コース）A3'!AL221+'実績用　（17コース）A3'!AL223)</f>
        <v>0</v>
      </c>
      <c r="DM221" s="4"/>
      <c r="DN221" s="43"/>
      <c r="DR221" s="348"/>
      <c r="DV221" s="5"/>
      <c r="DW221" s="5"/>
      <c r="DX221" s="58"/>
      <c r="EA221" s="8"/>
      <c r="EB221" s="8"/>
      <c r="EC221" s="8"/>
    </row>
    <row r="222" spans="2:133" ht="16.5" customHeight="1">
      <c r="B222" s="1327"/>
      <c r="C222" s="1335"/>
      <c r="D222" s="1337"/>
      <c r="E222" s="1689"/>
      <c r="F222" s="1690"/>
      <c r="G222" s="1690"/>
      <c r="H222" s="1690"/>
      <c r="I222" s="1690"/>
      <c r="J222" s="1690"/>
      <c r="K222" s="1690"/>
      <c r="L222" s="1691"/>
      <c r="M222" s="652" t="s">
        <v>112</v>
      </c>
      <c r="N222" s="1666"/>
      <c r="O222" s="482"/>
      <c r="P222" s="76"/>
      <c r="Q222" s="484"/>
      <c r="R222" s="493"/>
      <c r="S222" s="713"/>
      <c r="T222" s="819" t="str">
        <f>IF(T221="","",VLOOKUP(T221,$DO:$DR,2,FALSE))</f>
        <v/>
      </c>
      <c r="U222" s="820"/>
      <c r="V222" s="821"/>
      <c r="W222" s="819" t="str">
        <f>IF(W221="","",VLOOKUP(W221,$DO:$DR,2,FALSE))</f>
        <v/>
      </c>
      <c r="X222" s="820"/>
      <c r="Y222" s="821"/>
      <c r="Z222" s="819" t="str">
        <f>IF(Z221="","",VLOOKUP(Z221,$DO:$DR,2,FALSE))</f>
        <v/>
      </c>
      <c r="AA222" s="820"/>
      <c r="AB222" s="821"/>
      <c r="AC222" s="819" t="str">
        <f>IF(AC221="","",VLOOKUP(AC221,$DO:$DR,2,FALSE))</f>
        <v/>
      </c>
      <c r="AD222" s="820"/>
      <c r="AE222" s="821"/>
      <c r="AF222" s="819" t="str">
        <f>IF(AF221="","",VLOOKUP(AF221,$DO:$DR,2,FALSE))</f>
        <v/>
      </c>
      <c r="AG222" s="820"/>
      <c r="AH222" s="820"/>
      <c r="AI222" s="1671"/>
      <c r="AJ222" s="645"/>
      <c r="AK222" s="645"/>
      <c r="AL222" s="1678"/>
      <c r="AM222" s="1679"/>
      <c r="AN222" s="1681"/>
      <c r="AO222" s="1681"/>
      <c r="AP222" s="1682"/>
      <c r="AQ222" s="637"/>
      <c r="AR222" s="638"/>
      <c r="AS222" s="1394"/>
      <c r="AT222" s="1395"/>
      <c r="AU222" s="1620"/>
      <c r="AV222" s="1394"/>
      <c r="AW222" s="1395"/>
      <c r="AX222" s="1620"/>
      <c r="CC222" s="8"/>
      <c r="CD222" s="28"/>
      <c r="CE222" s="8"/>
      <c r="CF222" s="8"/>
      <c r="CO222" s="78"/>
      <c r="CP222" s="79" t="s">
        <v>111</v>
      </c>
      <c r="CQ222" s="80">
        <f>SUMIF(CI223:CM223,"壱岐市",CI224:CM224)*'実績用　（17コース）A3'!AL221</f>
        <v>0</v>
      </c>
      <c r="CR222" s="81">
        <f>SUMIF(CI223:CM223,"壱岐市",CI225:CM225)*'実績用　（17コース）A3'!AL223</f>
        <v>0</v>
      </c>
      <c r="CS222" s="82">
        <f>CS221</f>
        <v>0</v>
      </c>
      <c r="CT222" s="83"/>
      <c r="CU222" s="851">
        <f>COUNTA('実績用　（17コース）A3'!O221:O226)</f>
        <v>0</v>
      </c>
      <c r="CV222" s="84" t="s">
        <v>111</v>
      </c>
      <c r="CW222" s="85" t="str">
        <f>IF('実績用　（17コース）A3'!O222="","0",DB221/CU222)</f>
        <v>0</v>
      </c>
      <c r="CX222" s="86" t="str">
        <f>IF('実績用　（17コース）A3'!O222="","0",DB222/CU222)</f>
        <v>0</v>
      </c>
      <c r="CY222" s="87">
        <f>CW222*'実績用　（17コース）A3'!AL221</f>
        <v>0</v>
      </c>
      <c r="CZ222" s="88">
        <f>CX222*'実績用　（17コース）A3'!AL223</f>
        <v>0</v>
      </c>
      <c r="DA222" s="89">
        <f t="shared" si="74"/>
        <v>0</v>
      </c>
      <c r="DB222" s="82">
        <f>CO260</f>
        <v>0</v>
      </c>
      <c r="DD222" s="90" t="s">
        <v>111</v>
      </c>
      <c r="DE222" s="85" t="str">
        <f>IF(('実績用　（17コース）A3'!P222)="","0",('実績用　（17コース）A3'!AL221+'実績用　（17コース）A3'!AL223)*'実績用　（17コース）A3'!P222*1000)</f>
        <v>0</v>
      </c>
      <c r="DF222" s="85">
        <f>COUNTA('実績用　（17コース）A3'!O222)*('実績用　（17コース）A3'!AL221+'実績用　（17コース）A3'!AL223)</f>
        <v>0</v>
      </c>
      <c r="DG222" s="85">
        <f>COUNTA('実績用　（17コース）A3'!Q222)*('実績用　（17コース）A3'!AL221+'実績用　（17コース）A3'!AL223)</f>
        <v>0</v>
      </c>
      <c r="DH222" s="85">
        <f>COUNTA('実績用　（17コース）A3'!R222)*('実績用　（17コース）A3'!AL221+'実績用　（17コース）A3'!AL223)</f>
        <v>0</v>
      </c>
      <c r="DM222" s="4"/>
      <c r="DN222" s="43"/>
      <c r="DR222" s="348"/>
      <c r="DV222" s="5"/>
      <c r="DW222" s="5"/>
      <c r="DX222" s="58"/>
      <c r="EA222" s="8"/>
      <c r="EB222" s="8"/>
      <c r="EC222" s="8"/>
    </row>
    <row r="223" spans="2:133" ht="16.5" customHeight="1">
      <c r="B223" s="1327"/>
      <c r="C223" s="1668" t="s">
        <v>508</v>
      </c>
      <c r="D223" s="1669"/>
      <c r="E223" s="1689"/>
      <c r="F223" s="1690"/>
      <c r="G223" s="1690"/>
      <c r="H223" s="1690"/>
      <c r="I223" s="1690"/>
      <c r="J223" s="1690"/>
      <c r="K223" s="1690"/>
      <c r="L223" s="1691"/>
      <c r="M223" s="652" t="s">
        <v>45</v>
      </c>
      <c r="N223" s="1666"/>
      <c r="O223" s="482"/>
      <c r="P223" s="76"/>
      <c r="Q223" s="484"/>
      <c r="R223" s="478"/>
      <c r="S223" s="713"/>
      <c r="T223" s="853" t="str">
        <f>IF(T221="","",VLOOKUP(T221,$DO:$DR,4,FALSE))</f>
        <v/>
      </c>
      <c r="U223" s="854"/>
      <c r="V223" s="855"/>
      <c r="W223" s="853" t="str">
        <f>IF(W221="","",VLOOKUP(W221,$DO:$DR,4,FALSE))</f>
        <v/>
      </c>
      <c r="X223" s="854"/>
      <c r="Y223" s="855"/>
      <c r="Z223" s="853" t="str">
        <f>IF(Z221="","",VLOOKUP(Z221,$DO:$DR,4,FALSE))</f>
        <v/>
      </c>
      <c r="AA223" s="854"/>
      <c r="AB223" s="855"/>
      <c r="AC223" s="853" t="str">
        <f>IF(AC221="","",VLOOKUP(AC221,$DO:$DR,4,FALSE))</f>
        <v/>
      </c>
      <c r="AD223" s="854"/>
      <c r="AE223" s="855"/>
      <c r="AF223" s="853" t="str">
        <f>IF(AF221="","",VLOOKUP(AF221,$DO:$DR,4,FALSE))</f>
        <v/>
      </c>
      <c r="AG223" s="854"/>
      <c r="AH223" s="855"/>
      <c r="AI223" s="1670" t="s">
        <v>284</v>
      </c>
      <c r="AJ223" s="1672">
        <f>CS222+DB222</f>
        <v>0</v>
      </c>
      <c r="AK223" s="1672"/>
      <c r="AL223" s="1684"/>
      <c r="AM223" s="1685"/>
      <c r="AN223" s="1681">
        <f>(AJ223*AL223)</f>
        <v>0</v>
      </c>
      <c r="AO223" s="1681"/>
      <c r="AP223" s="1682"/>
      <c r="AQ223" s="637"/>
      <c r="AR223" s="638"/>
      <c r="AS223" s="1617"/>
      <c r="AT223" s="1618"/>
      <c r="AU223" s="1619"/>
      <c r="AV223" s="1617"/>
      <c r="AW223" s="1618"/>
      <c r="AX223" s="1619"/>
      <c r="CC223" s="8"/>
      <c r="CD223" s="28"/>
      <c r="CE223" s="8"/>
      <c r="CF223" s="8"/>
      <c r="CH223" s="91" t="s">
        <v>48</v>
      </c>
      <c r="CI223" s="92" t="e">
        <f>VLOOKUP('実績用　（17コース）A3'!T224,$DS:$DW,5,FALSE)</f>
        <v>#N/A</v>
      </c>
      <c r="CJ223" s="92" t="e">
        <f>VLOOKUP('実績用　（17コース）A3'!W224,$DS:$DW,5,FALSE)</f>
        <v>#N/A</v>
      </c>
      <c r="CK223" s="92" t="e">
        <f>VLOOKUP('実績用　（17コース）A3'!Z224,$DS:$DW,5,FALSE)</f>
        <v>#N/A</v>
      </c>
      <c r="CL223" s="92" t="e">
        <f>VLOOKUP('実績用　（17コース）A3'!AC224,$DS:$DW,5,FALSE)</f>
        <v>#N/A</v>
      </c>
      <c r="CM223" s="92" t="e">
        <f>VLOOKUP('実績用　（17コース）A3'!AF224,$DS:$DW,5,FALSE)</f>
        <v>#N/A</v>
      </c>
      <c r="CO223" s="78"/>
      <c r="CP223" s="79" t="s">
        <v>45</v>
      </c>
      <c r="CQ223" s="80">
        <f>SUMIF(CI223:CM223,"五島市",CI224:CM224)*'実績用　（17コース）A3'!AL221</f>
        <v>0</v>
      </c>
      <c r="CR223" s="81">
        <f>SUMIF(CI223:CM223,"五島市",CI225:CM225)*'実績用　（17コース）A3'!AL223</f>
        <v>0</v>
      </c>
      <c r="CS223" s="96"/>
      <c r="CT223" s="83"/>
      <c r="CU223" s="852"/>
      <c r="CV223" s="84" t="s">
        <v>45</v>
      </c>
      <c r="CW223" s="85" t="str">
        <f>IF('実績用　（17コース）A3'!O223="","0",DB221/CU222)</f>
        <v>0</v>
      </c>
      <c r="CX223" s="86" t="str">
        <f>IF('実績用　（17コース）A3'!O223="","0",DB222/CU222)</f>
        <v>0</v>
      </c>
      <c r="CY223" s="87">
        <f>CW223*'実績用　（17コース）A3'!AL221</f>
        <v>0</v>
      </c>
      <c r="CZ223" s="88">
        <f>CX223*'実績用　（17コース）A3'!AL223</f>
        <v>0</v>
      </c>
      <c r="DA223" s="89">
        <f t="shared" si="74"/>
        <v>0</v>
      </c>
      <c r="DB223" s="93"/>
      <c r="DD223" s="90" t="s">
        <v>45</v>
      </c>
      <c r="DE223" s="85" t="str">
        <f>IF(('実績用　（17コース）A3'!P223)="","0",('実績用　（17コース）A3'!AL221+'実績用　（17コース）A3'!AL223)*'実績用　（17コース）A3'!P223*1000)</f>
        <v>0</v>
      </c>
      <c r="DF223" s="85">
        <f>COUNTA('実績用　（17コース）A3'!O223)*('実績用　（17コース）A3'!AL221+'実績用　（17コース）A3'!AL223)</f>
        <v>0</v>
      </c>
      <c r="DG223" s="85">
        <f>COUNTA('実績用　（17コース）A3'!Q223)*('実績用　（17コース）A3'!AL221+'実績用　（17コース）A3'!AL223)</f>
        <v>0</v>
      </c>
      <c r="DH223" s="85">
        <f>COUNTA('実績用　（17コース）A3'!R223)*('実績用　（17コース）A3'!AL221+'実績用　（17コース）A3'!AL223)</f>
        <v>0</v>
      </c>
      <c r="DM223" s="4"/>
      <c r="DN223" s="43"/>
      <c r="DR223" s="348"/>
      <c r="DV223" s="5"/>
      <c r="DW223" s="5"/>
      <c r="DX223" s="58"/>
      <c r="EA223" s="8"/>
      <c r="EB223" s="8"/>
      <c r="EC223" s="8"/>
    </row>
    <row r="224" spans="2:133" ht="16.5" customHeight="1" thickBot="1">
      <c r="B224" s="1327"/>
      <c r="C224" s="1660"/>
      <c r="D224" s="1661"/>
      <c r="E224" s="1614"/>
      <c r="F224" s="1615"/>
      <c r="G224" s="1615"/>
      <c r="H224" s="1615"/>
      <c r="I224" s="1615"/>
      <c r="J224" s="1615"/>
      <c r="K224" s="1615"/>
      <c r="L224" s="1692"/>
      <c r="M224" s="652" t="s">
        <v>53</v>
      </c>
      <c r="N224" s="1666"/>
      <c r="O224" s="482"/>
      <c r="P224" s="76"/>
      <c r="Q224" s="484"/>
      <c r="R224" s="478"/>
      <c r="S224" s="846" t="s">
        <v>54</v>
      </c>
      <c r="T224" s="94"/>
      <c r="U224" s="849" t="str">
        <f>IF(T224="","",VLOOKUP(T224,$DS:$DV,3,FALSE))</f>
        <v/>
      </c>
      <c r="V224" s="895"/>
      <c r="W224" s="94"/>
      <c r="X224" s="849" t="str">
        <f>IF(W224="","",VLOOKUP(W224,$DS:$DV,3,FALSE))</f>
        <v/>
      </c>
      <c r="Y224" s="895"/>
      <c r="Z224" s="94"/>
      <c r="AA224" s="849" t="str">
        <f>IF(Z224="","",VLOOKUP(Z224,$DS:$DV,3,FALSE))</f>
        <v/>
      </c>
      <c r="AB224" s="895"/>
      <c r="AC224" s="94"/>
      <c r="AD224" s="849" t="str">
        <f>IF(AC224="","",VLOOKUP(AC224,$DS:$DV,3,FALSE))</f>
        <v/>
      </c>
      <c r="AE224" s="895"/>
      <c r="AF224" s="94"/>
      <c r="AG224" s="849" t="str">
        <f>IF(AF224="","",VLOOKUP(AF224,'実績用　（17コース）A3'!$DS:$DV,3,FALSE))</f>
        <v/>
      </c>
      <c r="AH224" s="1667"/>
      <c r="AI224" s="1671"/>
      <c r="AJ224" s="645"/>
      <c r="AK224" s="645"/>
      <c r="AL224" s="1678"/>
      <c r="AM224" s="1679"/>
      <c r="AN224" s="1686"/>
      <c r="AO224" s="1686"/>
      <c r="AP224" s="1687"/>
      <c r="AQ224" s="637"/>
      <c r="AR224" s="638"/>
      <c r="AS224" s="1392"/>
      <c r="AT224" s="1393"/>
      <c r="AU224" s="1688"/>
      <c r="AV224" s="1392"/>
      <c r="AW224" s="1393"/>
      <c r="AX224" s="1674"/>
      <c r="CC224" s="8"/>
      <c r="CD224" s="28"/>
      <c r="CE224" s="8"/>
      <c r="CF224" s="8"/>
      <c r="CH224" s="91" t="s">
        <v>56</v>
      </c>
      <c r="CI224" s="95" t="e">
        <f>VLOOKUP('実績用　（17コース）A3'!T224,$DS:$DW,4,FALSE)</f>
        <v>#N/A</v>
      </c>
      <c r="CJ224" s="95" t="e">
        <f>VLOOKUP('実績用　（17コース）A3'!W224,$DS:$DW,4,FALSE)</f>
        <v>#N/A</v>
      </c>
      <c r="CK224" s="95" t="e">
        <f>VLOOKUP('実績用　（17コース）A3'!Z224,$DS:$DW,4,FALSE)</f>
        <v>#N/A</v>
      </c>
      <c r="CL224" s="95" t="e">
        <f>VLOOKUP('実績用　（17コース）A3'!AC224,$DS:$DW,4,FALSE)</f>
        <v>#N/A</v>
      </c>
      <c r="CM224" s="95" t="e">
        <f>VLOOKUP('実績用　（17コース）A3'!AF224,$DS:$DW,4,FALSE)</f>
        <v>#N/A</v>
      </c>
      <c r="CO224" s="78"/>
      <c r="CP224" s="79" t="s">
        <v>53</v>
      </c>
      <c r="CQ224" s="80">
        <f>SUMIF(CI223:CM223,"新上五島町",CI224:CM224)*'実績用　（17コース）A3'!AL221</f>
        <v>0</v>
      </c>
      <c r="CR224" s="81">
        <f>SUMIF(CI223:CM223,"上五島",CI225:CM225)*'実績用　（17コース）A3'!AL223</f>
        <v>0</v>
      </c>
      <c r="CS224" s="96"/>
      <c r="CT224" s="83"/>
      <c r="CU224" s="97"/>
      <c r="CV224" s="84" t="s">
        <v>53</v>
      </c>
      <c r="CW224" s="85" t="str">
        <f>IF('実績用　（17コース）A3'!O224="","0",DB221/CU222)</f>
        <v>0</v>
      </c>
      <c r="CX224" s="86" t="str">
        <f>IF('実績用　（17コース）A3'!O224="","0",DB222/CU222)</f>
        <v>0</v>
      </c>
      <c r="CY224" s="87">
        <f>CW224*'実績用　（17コース）A3'!AL221</f>
        <v>0</v>
      </c>
      <c r="CZ224" s="88">
        <f>CX224*'実績用　（17コース）A3'!AL223</f>
        <v>0</v>
      </c>
      <c r="DA224" s="89">
        <f t="shared" si="74"/>
        <v>0</v>
      </c>
      <c r="DB224" s="93"/>
      <c r="DC224" s="98"/>
      <c r="DD224" s="90" t="s">
        <v>53</v>
      </c>
      <c r="DE224" s="85" t="str">
        <f>IF(('実績用　（17コース）A3'!P224)="","0",('実績用　（17コース）A3'!AL221+'実績用　（17コース）A3'!AL223)*'実績用　（17コース）A3'!P224*1000)</f>
        <v>0</v>
      </c>
      <c r="DF224" s="85">
        <f>COUNTA('実績用　（17コース）A3'!O224)*('実績用　（17コース）A3'!AL221+'実績用　（17コース）A3'!AL223)</f>
        <v>0</v>
      </c>
      <c r="DG224" s="85">
        <f>COUNTA('実績用　（17コース）A3'!Q224)*('実績用　（17コース）A3'!AL221+'実績用　（17コース）A3'!AL223)</f>
        <v>0</v>
      </c>
      <c r="DH224" s="85">
        <f>COUNTA('実績用　（17コース）A3'!R224)*('実績用　（17コース）A3'!AL221+'実績用　（17コース）A3'!AL223)</f>
        <v>0</v>
      </c>
      <c r="DM224" s="4"/>
      <c r="DN224" s="43"/>
      <c r="DR224" s="348"/>
      <c r="DV224" s="115"/>
      <c r="DW224" s="115"/>
      <c r="DX224" s="58"/>
      <c r="EA224" s="8"/>
      <c r="EB224" s="8"/>
      <c r="EC224" s="8"/>
    </row>
    <row r="225" spans="2:133" ht="16.5" customHeight="1">
      <c r="B225" s="1327"/>
      <c r="C225" s="1662"/>
      <c r="D225" s="1663"/>
      <c r="E225" s="835" t="s">
        <v>378</v>
      </c>
      <c r="F225" s="1693"/>
      <c r="G225" s="613"/>
      <c r="H225" s="613"/>
      <c r="I225" s="885" t="s">
        <v>379</v>
      </c>
      <c r="J225" s="613"/>
      <c r="K225" s="613"/>
      <c r="L225" s="650"/>
      <c r="M225" s="652" t="s">
        <v>61</v>
      </c>
      <c r="N225" s="1666"/>
      <c r="O225" s="482"/>
      <c r="P225" s="76"/>
      <c r="Q225" s="494"/>
      <c r="R225" s="478"/>
      <c r="S225" s="847"/>
      <c r="T225" s="604" t="str">
        <f>IF(T224="","",VLOOKUP(T224,$DS:$DV,2,FALSE))</f>
        <v/>
      </c>
      <c r="U225" s="605"/>
      <c r="V225" s="606"/>
      <c r="W225" s="604" t="str">
        <f>IF(W224="","",VLOOKUP(W224,$DS:$DV,2,FALSE))</f>
        <v/>
      </c>
      <c r="X225" s="605"/>
      <c r="Y225" s="606"/>
      <c r="Z225" s="604" t="str">
        <f>IF(Z224="","",VLOOKUP(Z224,$DS:$DV,2,FALSE))</f>
        <v/>
      </c>
      <c r="AA225" s="605"/>
      <c r="AB225" s="606"/>
      <c r="AC225" s="604" t="str">
        <f>IF(AC224="","",VLOOKUP(AC224,$DS:$DV,2,FALSE))</f>
        <v/>
      </c>
      <c r="AD225" s="605"/>
      <c r="AE225" s="606"/>
      <c r="AF225" s="604" t="str">
        <f>IF(AF224="","",VLOOKUP(AF224,'実績用　（17コース）A3'!$DS:$DV,2,FALSE))</f>
        <v/>
      </c>
      <c r="AG225" s="605"/>
      <c r="AH225" s="605"/>
      <c r="AI225" s="1497" t="s">
        <v>62</v>
      </c>
      <c r="AJ225" s="1372"/>
      <c r="AK225" s="1373"/>
      <c r="AL225" s="1646">
        <f>AL221+AL223</f>
        <v>0</v>
      </c>
      <c r="AM225" s="1647"/>
      <c r="AN225" s="1650">
        <f>AN221+AN223</f>
        <v>0</v>
      </c>
      <c r="AO225" s="1650"/>
      <c r="AP225" s="1651"/>
      <c r="AQ225" s="637"/>
      <c r="AR225" s="638"/>
      <c r="AS225" s="1394"/>
      <c r="AT225" s="1395"/>
      <c r="AU225" s="1620"/>
      <c r="AV225" s="1394"/>
      <c r="AW225" s="1395"/>
      <c r="AX225" s="1620"/>
      <c r="CC225" s="8"/>
      <c r="CD225" s="28"/>
      <c r="CE225" s="8"/>
      <c r="CF225" s="8"/>
      <c r="CH225" s="91" t="s">
        <v>64</v>
      </c>
      <c r="CI225" s="95" t="e">
        <f>CI224</f>
        <v>#N/A</v>
      </c>
      <c r="CJ225" s="95" t="e">
        <f>CJ224</f>
        <v>#N/A</v>
      </c>
      <c r="CK225" s="95" t="e">
        <f>CK224</f>
        <v>#N/A</v>
      </c>
      <c r="CL225" s="95" t="e">
        <f>CL224</f>
        <v>#N/A</v>
      </c>
      <c r="CM225" s="95" t="e">
        <f>CM224</f>
        <v>#N/A</v>
      </c>
      <c r="CO225" s="78"/>
      <c r="CP225" s="79" t="s">
        <v>61</v>
      </c>
      <c r="CQ225" s="80">
        <f>SUMIF(CI223:CM223,"小値賀町",CI224:CM224)*'実績用　（17コース）A3'!AL221</f>
        <v>0</v>
      </c>
      <c r="CR225" s="81">
        <f>SUMIF(CI223:CM223,"小値賀",CI225:CM225)*'実績用　（17コース）A3'!AL223</f>
        <v>0</v>
      </c>
      <c r="CS225" s="96"/>
      <c r="CT225" s="83"/>
      <c r="CU225" s="97"/>
      <c r="CV225" s="84" t="s">
        <v>61</v>
      </c>
      <c r="CW225" s="85" t="str">
        <f>IF('実績用　（17コース）A3'!O225="","0",DB221/CU222)</f>
        <v>0</v>
      </c>
      <c r="CX225" s="86" t="str">
        <f>IF('実績用　（17コース）A3'!O225="","0",DB222/CU222)</f>
        <v>0</v>
      </c>
      <c r="CY225" s="87">
        <f>CW225*'実績用　（17コース）A3'!AL221</f>
        <v>0</v>
      </c>
      <c r="CZ225" s="88">
        <f>CX225*'実績用　（17コース）A3'!AL223</f>
        <v>0</v>
      </c>
      <c r="DA225" s="89">
        <f t="shared" si="74"/>
        <v>0</v>
      </c>
      <c r="DB225" s="93"/>
      <c r="DC225" s="98"/>
      <c r="DD225" s="90" t="s">
        <v>61</v>
      </c>
      <c r="DE225" s="85" t="str">
        <f>IF(('実績用　（17コース）A3'!P225)="","0",('実績用　（17コース）A3'!AL221+'実績用　（17コース）A3'!AL223)*'実績用　（17コース）A3'!P225*1000)</f>
        <v>0</v>
      </c>
      <c r="DF225" s="85">
        <f>COUNTA('実績用　（17コース）A3'!O225)*('実績用　（17コース）A3'!AL221+'実績用　（17コース）A3'!AL223)</f>
        <v>0</v>
      </c>
      <c r="DG225" s="85">
        <f>COUNTA('実績用　（17コース）A3'!Q225)*('実績用　（17コース）A3'!AL221+'実績用　（17コース）A3'!AL223)</f>
        <v>0</v>
      </c>
      <c r="DH225" s="85">
        <f>COUNTA('実績用　（17コース）A3'!R225)*('実績用　（17コース）A3'!AL221+'実績用　（17コース）A3'!AL223)</f>
        <v>0</v>
      </c>
      <c r="DM225" s="4"/>
      <c r="DN225" s="43"/>
      <c r="DR225" s="348"/>
      <c r="DV225" s="115"/>
      <c r="DW225" s="115"/>
      <c r="DX225" s="58"/>
      <c r="EA225" s="8"/>
      <c r="EB225" s="8"/>
      <c r="EC225" s="8"/>
    </row>
    <row r="226" spans="2:133" ht="16.5" customHeight="1" thickBot="1">
      <c r="B226" s="1327"/>
      <c r="C226" s="1664"/>
      <c r="D226" s="1665"/>
      <c r="E226" s="838"/>
      <c r="F226" s="1694"/>
      <c r="G226" s="614"/>
      <c r="H226" s="614"/>
      <c r="I226" s="886"/>
      <c r="J226" s="614"/>
      <c r="K226" s="614"/>
      <c r="L226" s="651"/>
      <c r="M226" s="887" t="s">
        <v>68</v>
      </c>
      <c r="N226" s="1673"/>
      <c r="O226" s="482"/>
      <c r="P226" s="76"/>
      <c r="Q226" s="495"/>
      <c r="R226" s="496"/>
      <c r="S226" s="848"/>
      <c r="T226" s="718" t="str">
        <f>IF(T224="","",VLOOKUP(T224,$DS:$DV,4,FALSE))</f>
        <v/>
      </c>
      <c r="U226" s="719"/>
      <c r="V226" s="720"/>
      <c r="W226" s="718" t="str">
        <f>IF(W224="","",VLOOKUP(W224,$DS:$DV,4,FALSE))</f>
        <v/>
      </c>
      <c r="X226" s="719"/>
      <c r="Y226" s="720"/>
      <c r="Z226" s="718" t="str">
        <f>IF(Z224="","",VLOOKUP(Z224,$DS:$DV,4,FALSE))</f>
        <v/>
      </c>
      <c r="AA226" s="719"/>
      <c r="AB226" s="720"/>
      <c r="AC226" s="718" t="str">
        <f>IF(AC224="","",VLOOKUP(AC224,$DS:$DV,4,FALSE))</f>
        <v/>
      </c>
      <c r="AD226" s="719"/>
      <c r="AE226" s="720"/>
      <c r="AF226" s="718" t="str">
        <f>IF(AF224="","",VLOOKUP(AF224,'実績用　（17コース）A3'!$DS:$DV,4,FALSE))</f>
        <v/>
      </c>
      <c r="AG226" s="719"/>
      <c r="AH226" s="719"/>
      <c r="AI226" s="1643"/>
      <c r="AJ226" s="1644"/>
      <c r="AK226" s="1645"/>
      <c r="AL226" s="1648"/>
      <c r="AM226" s="1649"/>
      <c r="AN226" s="1652"/>
      <c r="AO226" s="1652"/>
      <c r="AP226" s="1653"/>
      <c r="AQ226" s="639"/>
      <c r="AR226" s="640"/>
      <c r="AS226" s="1617"/>
      <c r="AT226" s="1618"/>
      <c r="AU226" s="1619"/>
      <c r="AV226" s="1617"/>
      <c r="AW226" s="1618"/>
      <c r="AX226" s="1619"/>
      <c r="CC226" s="8"/>
      <c r="CD226" s="28"/>
      <c r="CE226" s="8"/>
      <c r="CF226" s="8"/>
      <c r="CO226" s="101"/>
      <c r="CP226" s="102" t="s">
        <v>68</v>
      </c>
      <c r="CQ226" s="103">
        <f>SUMIF(CI223:CM223,"宇久町",CI224:CM224)*'実績用　（17コース）A3'!AL221</f>
        <v>0</v>
      </c>
      <c r="CR226" s="104">
        <f>SUMIF(CI223:CM223,"宇久",CI225:CM225)*'実績用　（17コース）A3'!AL223</f>
        <v>0</v>
      </c>
      <c r="CS226" s="96"/>
      <c r="CT226" s="83"/>
      <c r="CU226" s="105"/>
      <c r="CV226" s="106" t="s">
        <v>68</v>
      </c>
      <c r="CW226" s="107" t="str">
        <f>IF('実績用　（17コース）A3'!O226="","0",DB221/CU222)</f>
        <v>0</v>
      </c>
      <c r="CX226" s="108" t="str">
        <f>IF('実績用　（17コース）A3'!O226="","0",DB222/CU222)</f>
        <v>0</v>
      </c>
      <c r="CY226" s="109">
        <f>CW226*'実績用　（17コース）A3'!AL221</f>
        <v>0</v>
      </c>
      <c r="CZ226" s="110">
        <f>CX226*'実績用　（17コース）A3'!AL223</f>
        <v>0</v>
      </c>
      <c r="DA226" s="111">
        <f t="shared" si="74"/>
        <v>0</v>
      </c>
      <c r="DB226" s="93"/>
      <c r="DD226" s="112" t="s">
        <v>68</v>
      </c>
      <c r="DE226" s="107" t="str">
        <f>IF(('実績用　（17コース）A3'!P226)="","0",('実績用　（17コース）A3'!AL221+'実績用　（17コース）A3'!AL223)*'実績用　（17コース）A3'!P226*1000)</f>
        <v>0</v>
      </c>
      <c r="DF226" s="107">
        <f>COUNTA('実績用　（17コース）A3'!O226)*('実績用　（17コース）A3'!AL221+'実績用　（17コース）A3'!AL223)</f>
        <v>0</v>
      </c>
      <c r="DG226" s="107">
        <f>COUNTA('実績用　（17コース）A3'!Q226)*('実績用　（17コース）A3'!AL221+'実績用　（17コース）A3'!AL223)</f>
        <v>0</v>
      </c>
      <c r="DH226" s="107">
        <f>COUNTA('実績用　（17コース）A3'!R226)*('実績用　（17コース）A3'!AL221+'実績用　（17コース）A3'!AL223)</f>
        <v>0</v>
      </c>
      <c r="DM226" s="4"/>
      <c r="DN226" s="43"/>
      <c r="DR226" s="348"/>
      <c r="DV226" s="5"/>
      <c r="DW226" s="5"/>
      <c r="DX226" s="58"/>
      <c r="EA226" s="8"/>
      <c r="EB226" s="8"/>
      <c r="EC226" s="8"/>
    </row>
    <row r="227" spans="2:133" ht="16.5" customHeight="1" thickBot="1">
      <c r="B227" s="1327">
        <v>16</v>
      </c>
      <c r="C227" s="1334"/>
      <c r="D227" s="1336"/>
      <c r="E227" s="1614" t="s">
        <v>381</v>
      </c>
      <c r="F227" s="1615"/>
      <c r="G227" s="1615"/>
      <c r="H227" s="1695"/>
      <c r="I227" s="1695"/>
      <c r="J227" s="1695"/>
      <c r="K227" s="1695"/>
      <c r="L227" s="1696"/>
      <c r="M227" s="708" t="s">
        <v>113</v>
      </c>
      <c r="N227" s="1616"/>
      <c r="O227" s="481"/>
      <c r="P227" s="56"/>
      <c r="Q227" s="477"/>
      <c r="R227" s="492"/>
      <c r="S227" s="712" t="s">
        <v>34</v>
      </c>
      <c r="T227" s="57"/>
      <c r="U227" s="872" t="str">
        <f>IF(T227="","",VLOOKUP(T227,$DO:$DR,3,FALSE))</f>
        <v/>
      </c>
      <c r="V227" s="873"/>
      <c r="W227" s="57"/>
      <c r="X227" s="872" t="str">
        <f>IF(W227="","",VLOOKUP(W227,$DO:$DR,3,FALSE))</f>
        <v/>
      </c>
      <c r="Y227" s="873"/>
      <c r="Z227" s="57"/>
      <c r="AA227" s="872" t="str">
        <f>IF(Z227="","",VLOOKUP(Z227,$DO:$DR,3,FALSE))</f>
        <v/>
      </c>
      <c r="AB227" s="873"/>
      <c r="AC227" s="57"/>
      <c r="AD227" s="872" t="str">
        <f>IF(AC227="","",VLOOKUP(AC227,$DO:$DR,3,FALSE))</f>
        <v/>
      </c>
      <c r="AE227" s="873"/>
      <c r="AF227" s="57"/>
      <c r="AG227" s="872" t="str">
        <f>IF(AF227="","",VLOOKUP(AF227,$DO:$DR,3,FALSE))</f>
        <v/>
      </c>
      <c r="AH227" s="1613"/>
      <c r="AI227" s="1675" t="s">
        <v>179</v>
      </c>
      <c r="AJ227" s="631">
        <f>DB227+CS227</f>
        <v>0</v>
      </c>
      <c r="AK227" s="631"/>
      <c r="AL227" s="1676"/>
      <c r="AM227" s="1677"/>
      <c r="AN227" s="1650">
        <f>(AJ227*AL227)</f>
        <v>0</v>
      </c>
      <c r="AO227" s="1650"/>
      <c r="AP227" s="1680"/>
      <c r="AQ227" s="635">
        <f>SUM(P227:P232)*AL231</f>
        <v>0</v>
      </c>
      <c r="AR227" s="636"/>
      <c r="AS227" s="965"/>
      <c r="AT227" s="966"/>
      <c r="AU227" s="1683"/>
      <c r="AV227" s="965"/>
      <c r="AW227" s="966"/>
      <c r="AX227" s="967"/>
      <c r="CC227" s="8"/>
      <c r="CD227" s="28"/>
      <c r="CE227" s="8"/>
      <c r="CF227" s="8"/>
      <c r="CO227" s="62">
        <v>16</v>
      </c>
      <c r="CP227" s="63" t="s">
        <v>110</v>
      </c>
      <c r="CQ227" s="64">
        <f>SUMIF(CI229:CM229,"対馬市",CI230:CM230)*'実績用　（17コース）A3'!AL227</f>
        <v>0</v>
      </c>
      <c r="CR227" s="65">
        <f>SUMIF(CI229:CM229,"対馬市",CI231:CM231)*'実績用　（17コース）A3'!AL229</f>
        <v>0</v>
      </c>
      <c r="CS227" s="66">
        <f>SUM('実績用　（17コース）A3'!T232:AH232)</f>
        <v>0</v>
      </c>
      <c r="CT227" s="83"/>
      <c r="CU227" s="67" t="s">
        <v>11</v>
      </c>
      <c r="CV227" s="68" t="s">
        <v>110</v>
      </c>
      <c r="CW227" s="69" t="str">
        <f>IF('実績用　（17コース）A3'!O227="","0",DB227/CU228)</f>
        <v>0</v>
      </c>
      <c r="CX227" s="70" t="str">
        <f>IF('実績用　（17コース）A3'!O227="","0",DB228/CU228)</f>
        <v>0</v>
      </c>
      <c r="CY227" s="71">
        <f>CW227*'実績用　（17コース）A3'!AL227</f>
        <v>0</v>
      </c>
      <c r="CZ227" s="72">
        <f>CX227*'実績用　（17コース）A3'!AL229</f>
        <v>0</v>
      </c>
      <c r="DA227" s="73">
        <f t="shared" si="74"/>
        <v>0</v>
      </c>
      <c r="DB227" s="66">
        <f>SUM('実績用　（17コース）A3'!T229:AH229)</f>
        <v>0</v>
      </c>
      <c r="DD227" s="74" t="s">
        <v>110</v>
      </c>
      <c r="DE227" s="69" t="str">
        <f>IF(('実績用　（17コース）A3'!P227)="","0",('実績用　（17コース）A3'!AL227+'実績用　（17コース）A3'!AL229)*'実績用　（17コース）A3'!P227*1000)</f>
        <v>0</v>
      </c>
      <c r="DF227" s="69">
        <f>COUNTA('実績用　（17コース）A3'!O227)*('実績用　（17コース）A3'!AL227+'実績用　（17コース）A3'!AL229)</f>
        <v>0</v>
      </c>
      <c r="DG227" s="69">
        <f>COUNTA('実績用　（17コース）A3'!Q227)*('実績用　（17コース）A3'!AL227+'実績用　（17コース）A3'!AL229)</f>
        <v>0</v>
      </c>
      <c r="DH227" s="69">
        <f>COUNTA('実績用　（17コース）A3'!R227)*('実績用　（17コース）A3'!AL227+'実績用　（17コース）A3'!AL229)</f>
        <v>0</v>
      </c>
      <c r="DM227" s="4"/>
      <c r="DN227" s="43"/>
      <c r="DR227" s="348"/>
      <c r="DV227" s="5"/>
      <c r="DW227" s="5"/>
      <c r="DX227" s="58"/>
    </row>
    <row r="228" spans="2:133" ht="16.5" customHeight="1">
      <c r="B228" s="1327"/>
      <c r="C228" s="1335"/>
      <c r="D228" s="1337"/>
      <c r="E228" s="1689"/>
      <c r="F228" s="1690"/>
      <c r="G228" s="1690"/>
      <c r="H228" s="1690"/>
      <c r="I228" s="1690"/>
      <c r="J228" s="1690"/>
      <c r="K228" s="1690"/>
      <c r="L228" s="1691"/>
      <c r="M228" s="652" t="s">
        <v>112</v>
      </c>
      <c r="N228" s="1666"/>
      <c r="O228" s="482"/>
      <c r="P228" s="76"/>
      <c r="Q228" s="484"/>
      <c r="R228" s="493"/>
      <c r="S228" s="713"/>
      <c r="T228" s="819" t="str">
        <f>IF(T227="","",VLOOKUP(T227,$DO:$DR,2,FALSE))</f>
        <v/>
      </c>
      <c r="U228" s="820"/>
      <c r="V228" s="821"/>
      <c r="W228" s="819" t="str">
        <f>IF(W227="","",VLOOKUP(W227,$DO:$DR,2,FALSE))</f>
        <v/>
      </c>
      <c r="X228" s="820"/>
      <c r="Y228" s="821"/>
      <c r="Z228" s="819" t="str">
        <f>IF(Z227="","",VLOOKUP(Z227,$DO:$DR,2,FALSE))</f>
        <v/>
      </c>
      <c r="AA228" s="820"/>
      <c r="AB228" s="821"/>
      <c r="AC228" s="819" t="str">
        <f>IF(AC227="","",VLOOKUP(AC227,$DO:$DR,2,FALSE))</f>
        <v/>
      </c>
      <c r="AD228" s="820"/>
      <c r="AE228" s="821"/>
      <c r="AF228" s="819" t="str">
        <f>IF(AF227="","",VLOOKUP(AF227,$DO:$DR,2,FALSE))</f>
        <v/>
      </c>
      <c r="AG228" s="820"/>
      <c r="AH228" s="820"/>
      <c r="AI228" s="1671"/>
      <c r="AJ228" s="645"/>
      <c r="AK228" s="645"/>
      <c r="AL228" s="1678"/>
      <c r="AM228" s="1679"/>
      <c r="AN228" s="1681"/>
      <c r="AO228" s="1681"/>
      <c r="AP228" s="1682"/>
      <c r="AQ228" s="637"/>
      <c r="AR228" s="638"/>
      <c r="AS228" s="1394"/>
      <c r="AT228" s="1395"/>
      <c r="AU228" s="1620"/>
      <c r="AV228" s="1394"/>
      <c r="AW228" s="1395"/>
      <c r="AX228" s="1620"/>
      <c r="CC228" s="8"/>
      <c r="CD228" s="5"/>
      <c r="CE228" s="8"/>
      <c r="CF228" s="8"/>
      <c r="CO228" s="78"/>
      <c r="CP228" s="79" t="s">
        <v>111</v>
      </c>
      <c r="CQ228" s="80">
        <f>SUMIF(CI229:CM229,"壱岐市",CI230:CM230)*'実績用　（17コース）A3'!AL227</f>
        <v>0</v>
      </c>
      <c r="CR228" s="81">
        <f>SUMIF(CI229:CM229,"壱岐市",CI231:CM231)*'実績用　（17コース）A3'!AL229</f>
        <v>0</v>
      </c>
      <c r="CS228" s="82">
        <f>CS227</f>
        <v>0</v>
      </c>
      <c r="CT228" s="83"/>
      <c r="CU228" s="851">
        <f>COUNTA('実績用　（17コース）A3'!O227:O232)</f>
        <v>0</v>
      </c>
      <c r="CV228" s="84" t="s">
        <v>111</v>
      </c>
      <c r="CW228" s="85" t="str">
        <f>IF('実績用　（17コース）A3'!O228="","0",DB227/CU228)</f>
        <v>0</v>
      </c>
      <c r="CX228" s="86" t="str">
        <f>IF('実績用　（17コース）A3'!O228="","0",DB228/CU228)</f>
        <v>0</v>
      </c>
      <c r="CY228" s="87">
        <f>CW228*'実績用　（17コース）A3'!AL227</f>
        <v>0</v>
      </c>
      <c r="CZ228" s="88">
        <f>CX228*'実績用　（17コース）A3'!AL229</f>
        <v>0</v>
      </c>
      <c r="DA228" s="89">
        <f t="shared" si="74"/>
        <v>0</v>
      </c>
      <c r="DB228" s="82">
        <f>CO261</f>
        <v>0</v>
      </c>
      <c r="DD228" s="90" t="s">
        <v>111</v>
      </c>
      <c r="DE228" s="85" t="str">
        <f>IF(('実績用　（17コース）A3'!P228)="","0",('実績用　（17コース）A3'!AL227+'実績用　（17コース）A3'!AL229)*'実績用　（17コース）A3'!P228*1000)</f>
        <v>0</v>
      </c>
      <c r="DF228" s="85">
        <f>COUNTA('実績用　（17コース）A3'!O228)*('実績用　（17コース）A3'!AL227+'実績用　（17コース）A3'!AL229)</f>
        <v>0</v>
      </c>
      <c r="DG228" s="85">
        <f>COUNTA('実績用　（17コース）A3'!Q228)*('実績用　（17コース）A3'!AL227+'実績用　（17コース）A3'!AL229)</f>
        <v>0</v>
      </c>
      <c r="DH228" s="85">
        <f>COUNTA('実績用　（17コース）A3'!R228)*('実績用　（17コース）A3'!AL227+'実績用　（17コース）A3'!AL229)</f>
        <v>0</v>
      </c>
      <c r="DM228" s="4"/>
      <c r="DN228" s="43"/>
      <c r="DR228" s="348"/>
      <c r="DV228" s="5"/>
      <c r="DW228" s="5"/>
      <c r="DX228" s="58"/>
    </row>
    <row r="229" spans="2:133" ht="16.5" customHeight="1">
      <c r="B229" s="1327"/>
      <c r="C229" s="1668" t="s">
        <v>508</v>
      </c>
      <c r="D229" s="1669"/>
      <c r="E229" s="1689"/>
      <c r="F229" s="1690"/>
      <c r="G229" s="1690"/>
      <c r="H229" s="1690"/>
      <c r="I229" s="1690"/>
      <c r="J229" s="1690"/>
      <c r="K229" s="1690"/>
      <c r="L229" s="1691"/>
      <c r="M229" s="652" t="s">
        <v>45</v>
      </c>
      <c r="N229" s="1666"/>
      <c r="O229" s="482"/>
      <c r="P229" s="76"/>
      <c r="Q229" s="484"/>
      <c r="R229" s="478"/>
      <c r="S229" s="713"/>
      <c r="T229" s="853" t="str">
        <f>IF(T227="","",VLOOKUP(T227,$DO:$DR,4,FALSE))</f>
        <v/>
      </c>
      <c r="U229" s="854"/>
      <c r="V229" s="855"/>
      <c r="W229" s="853" t="str">
        <f>IF(W227="","",VLOOKUP(W227,$DO:$DR,4,FALSE))</f>
        <v/>
      </c>
      <c r="X229" s="854"/>
      <c r="Y229" s="855"/>
      <c r="Z229" s="853" t="str">
        <f>IF(Z227="","",VLOOKUP(Z227,$DO:$DR,4,FALSE))</f>
        <v/>
      </c>
      <c r="AA229" s="854"/>
      <c r="AB229" s="855"/>
      <c r="AC229" s="853" t="str">
        <f>IF(AC227="","",VLOOKUP(AC227,$DO:$DR,4,FALSE))</f>
        <v/>
      </c>
      <c r="AD229" s="854"/>
      <c r="AE229" s="855"/>
      <c r="AF229" s="853" t="str">
        <f>IF(AF227="","",VLOOKUP(AF227,$DO:$DR,4,FALSE))</f>
        <v/>
      </c>
      <c r="AG229" s="854"/>
      <c r="AH229" s="855"/>
      <c r="AI229" s="1670" t="s">
        <v>284</v>
      </c>
      <c r="AJ229" s="1672">
        <f>CS228+DB228</f>
        <v>0</v>
      </c>
      <c r="AK229" s="1672"/>
      <c r="AL229" s="1684"/>
      <c r="AM229" s="1685"/>
      <c r="AN229" s="1681">
        <f>(AJ229*AL229)</f>
        <v>0</v>
      </c>
      <c r="AO229" s="1681"/>
      <c r="AP229" s="1682"/>
      <c r="AQ229" s="637"/>
      <c r="AR229" s="638"/>
      <c r="AS229" s="1617"/>
      <c r="AT229" s="1618"/>
      <c r="AU229" s="1619"/>
      <c r="AV229" s="1617"/>
      <c r="AW229" s="1618"/>
      <c r="AX229" s="1619"/>
      <c r="BB229" s="8"/>
      <c r="BC229" s="8"/>
      <c r="BD229" s="8"/>
      <c r="BE229" s="8"/>
      <c r="BF229" s="8"/>
      <c r="BG229" s="8"/>
      <c r="BH229" s="8"/>
      <c r="BI229" s="8"/>
      <c r="BJ229" s="8"/>
      <c r="BK229" s="8"/>
      <c r="BL229" s="8"/>
      <c r="BM229" s="8"/>
      <c r="BN229" s="8"/>
      <c r="BO229" s="8"/>
      <c r="BP229" s="8"/>
      <c r="BQ229" s="8"/>
      <c r="BR229" s="8"/>
      <c r="BS229" s="8"/>
      <c r="BT229" s="8"/>
      <c r="BU229" s="8"/>
      <c r="CC229" s="8"/>
      <c r="CD229" s="28"/>
      <c r="CE229" s="8"/>
      <c r="CF229" s="8"/>
      <c r="CH229" s="91" t="s">
        <v>48</v>
      </c>
      <c r="CI229" s="92" t="e">
        <f>VLOOKUP('実績用　（17コース）A3'!T230,$DS:$DW,5,FALSE)</f>
        <v>#N/A</v>
      </c>
      <c r="CJ229" s="92" t="e">
        <f>VLOOKUP('実績用　（17コース）A3'!W230,$DS:$DW,5,FALSE)</f>
        <v>#N/A</v>
      </c>
      <c r="CK229" s="92" t="e">
        <f>VLOOKUP('実績用　（17コース）A3'!Z230,$DS:$DW,5,FALSE)</f>
        <v>#N/A</v>
      </c>
      <c r="CL229" s="92" t="e">
        <f>VLOOKUP('実績用　（17コース）A3'!AC230,$DS:$DW,5,FALSE)</f>
        <v>#N/A</v>
      </c>
      <c r="CM229" s="92" t="e">
        <f>VLOOKUP('実績用　（17コース）A3'!AF230,$DS:$DW,5,FALSE)</f>
        <v>#N/A</v>
      </c>
      <c r="CO229" s="78"/>
      <c r="CP229" s="79" t="s">
        <v>45</v>
      </c>
      <c r="CQ229" s="80">
        <f>SUMIF(CI229:CM229,"五島市",CI230:CM230)*'実績用　（17コース）A3'!AL227</f>
        <v>0</v>
      </c>
      <c r="CR229" s="81">
        <f>SUMIF(CI229:CM229,"五島市",CI231:CM231)*'実績用　（17コース）A3'!AL229</f>
        <v>0</v>
      </c>
      <c r="CS229" s="96"/>
      <c r="CT229" s="83"/>
      <c r="CU229" s="852"/>
      <c r="CV229" s="84" t="s">
        <v>45</v>
      </c>
      <c r="CW229" s="85" t="str">
        <f>IF('実績用　（17コース）A3'!O229="","0",DB227/CU228)</f>
        <v>0</v>
      </c>
      <c r="CX229" s="86" t="str">
        <f>IF('実績用　（17コース）A3'!O229="","0",DB228/CU228)</f>
        <v>0</v>
      </c>
      <c r="CY229" s="87">
        <f>CW229*'実績用　（17コース）A3'!AL227</f>
        <v>0</v>
      </c>
      <c r="CZ229" s="88">
        <f>CX229*'実績用　（17コース）A3'!AL229</f>
        <v>0</v>
      </c>
      <c r="DA229" s="89">
        <f t="shared" si="74"/>
        <v>0</v>
      </c>
      <c r="DB229" s="93"/>
      <c r="DD229" s="90" t="s">
        <v>45</v>
      </c>
      <c r="DE229" s="85" t="str">
        <f>IF(('実績用　（17コース）A3'!P229)="","0",('実績用　（17コース）A3'!AL227+'実績用　（17コース）A3'!AL229)*'実績用　（17コース）A3'!P229*1000)</f>
        <v>0</v>
      </c>
      <c r="DF229" s="85">
        <f>COUNTA('実績用　（17コース）A3'!O229)*('実績用　（17コース）A3'!AL227+'実績用　（17コース）A3'!AL229)</f>
        <v>0</v>
      </c>
      <c r="DG229" s="85">
        <f>COUNTA('実績用　（17コース）A3'!Q229)*('実績用　（17コース）A3'!AL227+'実績用　（17コース）A3'!AL229)</f>
        <v>0</v>
      </c>
      <c r="DH229" s="85">
        <f>COUNTA('実績用　（17コース）A3'!R229)*('実績用　（17コース）A3'!AL227+'実績用　（17コース）A3'!AL229)</f>
        <v>0</v>
      </c>
      <c r="DM229" s="4"/>
      <c r="DN229" s="43"/>
      <c r="DR229" s="348"/>
      <c r="DV229" s="5"/>
      <c r="DW229" s="5"/>
      <c r="DX229" s="58"/>
    </row>
    <row r="230" spans="2:133" ht="16.5" customHeight="1" thickBot="1">
      <c r="B230" s="1327"/>
      <c r="C230" s="1660"/>
      <c r="D230" s="1661"/>
      <c r="E230" s="1614"/>
      <c r="F230" s="1615"/>
      <c r="G230" s="1615"/>
      <c r="H230" s="1615"/>
      <c r="I230" s="1615"/>
      <c r="J230" s="1615"/>
      <c r="K230" s="1615"/>
      <c r="L230" s="1692"/>
      <c r="M230" s="652" t="s">
        <v>53</v>
      </c>
      <c r="N230" s="1666"/>
      <c r="O230" s="482"/>
      <c r="P230" s="76"/>
      <c r="Q230" s="484"/>
      <c r="R230" s="478"/>
      <c r="S230" s="846" t="s">
        <v>54</v>
      </c>
      <c r="T230" s="94"/>
      <c r="U230" s="849" t="str">
        <f>IF(T230="","",VLOOKUP(T230,$DS:$DV,3,FALSE))</f>
        <v/>
      </c>
      <c r="V230" s="895"/>
      <c r="W230" s="94"/>
      <c r="X230" s="849" t="str">
        <f>IF(W230="","",VLOOKUP(W230,$DS:$DV,3,FALSE))</f>
        <v/>
      </c>
      <c r="Y230" s="895"/>
      <c r="Z230" s="94"/>
      <c r="AA230" s="849" t="str">
        <f>IF(Z230="","",VLOOKUP(Z230,$DS:$DV,3,FALSE))</f>
        <v/>
      </c>
      <c r="AB230" s="895"/>
      <c r="AC230" s="94"/>
      <c r="AD230" s="849" t="str">
        <f>IF(AC230="","",VLOOKUP(AC230,$DS:$DV,3,FALSE))</f>
        <v/>
      </c>
      <c r="AE230" s="895"/>
      <c r="AF230" s="94"/>
      <c r="AG230" s="849" t="str">
        <f>IF(AF230="","",VLOOKUP(AF230,'実績用　（17コース）A3'!$DS:$DV,3,FALSE))</f>
        <v/>
      </c>
      <c r="AH230" s="1667"/>
      <c r="AI230" s="1671"/>
      <c r="AJ230" s="645"/>
      <c r="AK230" s="645"/>
      <c r="AL230" s="1678"/>
      <c r="AM230" s="1679"/>
      <c r="AN230" s="1686"/>
      <c r="AO230" s="1686"/>
      <c r="AP230" s="1687"/>
      <c r="AQ230" s="637"/>
      <c r="AR230" s="638"/>
      <c r="AS230" s="1392"/>
      <c r="AT230" s="1393"/>
      <c r="AU230" s="1688"/>
      <c r="AV230" s="1392"/>
      <c r="AW230" s="1393"/>
      <c r="AX230" s="1674"/>
      <c r="BB230" s="8"/>
      <c r="BC230" s="8"/>
      <c r="BD230" s="8"/>
      <c r="BE230" s="8"/>
      <c r="BF230" s="8"/>
      <c r="BG230" s="8"/>
      <c r="BH230" s="8"/>
      <c r="BI230" s="8"/>
      <c r="BJ230" s="8"/>
      <c r="BK230" s="8"/>
      <c r="BL230" s="8"/>
      <c r="BM230" s="8"/>
      <c r="BN230" s="8"/>
      <c r="BO230" s="8"/>
      <c r="BP230" s="8"/>
      <c r="BQ230" s="8"/>
      <c r="BR230" s="8"/>
      <c r="BS230" s="8"/>
      <c r="BT230" s="8"/>
      <c r="BU230" s="8"/>
      <c r="CC230" s="8"/>
      <c r="CD230" s="28"/>
      <c r="CE230" s="8"/>
      <c r="CF230" s="8"/>
      <c r="CH230" s="91" t="s">
        <v>56</v>
      </c>
      <c r="CI230" s="95" t="e">
        <f>VLOOKUP('実績用　（17コース）A3'!T230,$DS:$DW,4,FALSE)</f>
        <v>#N/A</v>
      </c>
      <c r="CJ230" s="95" t="e">
        <f>VLOOKUP('実績用　（17コース）A3'!W230,$DS:$DW,4,FALSE)</f>
        <v>#N/A</v>
      </c>
      <c r="CK230" s="95" t="e">
        <f>VLOOKUP('実績用　（17コース）A3'!Z230,$DS:$DW,4,FALSE)</f>
        <v>#N/A</v>
      </c>
      <c r="CL230" s="95" t="e">
        <f>VLOOKUP('実績用　（17コース）A3'!AC230,$DS:$DW,4,FALSE)</f>
        <v>#N/A</v>
      </c>
      <c r="CM230" s="95" t="e">
        <f>VLOOKUP('実績用　（17コース）A3'!AF230,$DS:$DW,4,FALSE)</f>
        <v>#N/A</v>
      </c>
      <c r="CO230" s="78"/>
      <c r="CP230" s="79" t="s">
        <v>53</v>
      </c>
      <c r="CQ230" s="80">
        <f>SUMIF(CI229:CM229,"新上五島町",CI230:CM230)*'実績用　（17コース）A3'!AL227</f>
        <v>0</v>
      </c>
      <c r="CR230" s="81">
        <f>SUMIF(CI229:CM229,"上五島",CI231:CM231)*'実績用　（17コース）A3'!AL229</f>
        <v>0</v>
      </c>
      <c r="CS230" s="96"/>
      <c r="CT230" s="83"/>
      <c r="CU230" s="97"/>
      <c r="CV230" s="84" t="s">
        <v>53</v>
      </c>
      <c r="CW230" s="85" t="str">
        <f>IF('実績用　（17コース）A3'!O230="","0",DB227/CU228)</f>
        <v>0</v>
      </c>
      <c r="CX230" s="86" t="str">
        <f>IF('実績用　（17コース）A3'!O230="","0",DB228/CU228)</f>
        <v>0</v>
      </c>
      <c r="CY230" s="87">
        <f>CW230*'実績用　（17コース）A3'!AL227</f>
        <v>0</v>
      </c>
      <c r="CZ230" s="88">
        <f>CX230*'実績用　（17コース）A3'!AL229</f>
        <v>0</v>
      </c>
      <c r="DA230" s="89">
        <f t="shared" si="74"/>
        <v>0</v>
      </c>
      <c r="DB230" s="93"/>
      <c r="DC230" s="98"/>
      <c r="DD230" s="90" t="s">
        <v>53</v>
      </c>
      <c r="DE230" s="85" t="str">
        <f>IF(('実績用　（17コース）A3'!P230)="","0",('実績用　（17コース）A3'!AL227+'実績用　（17コース）A3'!AL229)*'実績用　（17コース）A3'!P230*1000)</f>
        <v>0</v>
      </c>
      <c r="DF230" s="85">
        <f>COUNTA('実績用　（17コース）A3'!O230)*('実績用　（17コース）A3'!AL227+'実績用　（17コース）A3'!AL229)</f>
        <v>0</v>
      </c>
      <c r="DG230" s="85">
        <f>COUNTA('実績用　（17コース）A3'!Q230)*('実績用　（17コース）A3'!AL227+'実績用　（17コース）A3'!AL229)</f>
        <v>0</v>
      </c>
      <c r="DH230" s="85">
        <f>COUNTA('実績用　（17コース）A3'!R230)*('実績用　（17コース）A3'!AL227+'実績用　（17コース）A3'!AL229)</f>
        <v>0</v>
      </c>
      <c r="DM230" s="4"/>
      <c r="DN230" s="43"/>
      <c r="DR230" s="348"/>
      <c r="DV230" s="5"/>
      <c r="DW230" s="5"/>
      <c r="DX230" s="58"/>
    </row>
    <row r="231" spans="2:133" ht="16.5" customHeight="1">
      <c r="B231" s="1327"/>
      <c r="C231" s="1662"/>
      <c r="D231" s="1663"/>
      <c r="E231" s="835" t="s">
        <v>378</v>
      </c>
      <c r="F231" s="1693"/>
      <c r="G231" s="613"/>
      <c r="H231" s="613"/>
      <c r="I231" s="885" t="s">
        <v>379</v>
      </c>
      <c r="J231" s="613"/>
      <c r="K231" s="613"/>
      <c r="L231" s="650"/>
      <c r="M231" s="652" t="s">
        <v>61</v>
      </c>
      <c r="N231" s="1666"/>
      <c r="O231" s="482"/>
      <c r="P231" s="76"/>
      <c r="Q231" s="494"/>
      <c r="R231" s="478"/>
      <c r="S231" s="847"/>
      <c r="T231" s="604" t="str">
        <f>IF(T230="","",VLOOKUP(T230,$DS:$DV,2,FALSE))</f>
        <v/>
      </c>
      <c r="U231" s="605"/>
      <c r="V231" s="606"/>
      <c r="W231" s="604" t="str">
        <f>IF(W230="","",VLOOKUP(W230,$DS:$DV,2,FALSE))</f>
        <v/>
      </c>
      <c r="X231" s="605"/>
      <c r="Y231" s="606"/>
      <c r="Z231" s="604" t="str">
        <f>IF(Z230="","",VLOOKUP(Z230,$DS:$DV,2,FALSE))</f>
        <v/>
      </c>
      <c r="AA231" s="605"/>
      <c r="AB231" s="606"/>
      <c r="AC231" s="604" t="str">
        <f>IF(AC230="","",VLOOKUP(AC230,$DS:$DV,2,FALSE))</f>
        <v/>
      </c>
      <c r="AD231" s="605"/>
      <c r="AE231" s="606"/>
      <c r="AF231" s="604" t="str">
        <f>IF(AF230="","",VLOOKUP(AF230,'実績用　（17コース）A3'!$DS:$DV,2,FALSE))</f>
        <v/>
      </c>
      <c r="AG231" s="605"/>
      <c r="AH231" s="605"/>
      <c r="AI231" s="1497" t="s">
        <v>62</v>
      </c>
      <c r="AJ231" s="1372"/>
      <c r="AK231" s="1373"/>
      <c r="AL231" s="1646">
        <f>AL227+AL229</f>
        <v>0</v>
      </c>
      <c r="AM231" s="1647"/>
      <c r="AN231" s="1650">
        <f>AN227+AN229</f>
        <v>0</v>
      </c>
      <c r="AO231" s="1650"/>
      <c r="AP231" s="1651"/>
      <c r="AQ231" s="637"/>
      <c r="AR231" s="638"/>
      <c r="AS231" s="1394"/>
      <c r="AT231" s="1395"/>
      <c r="AU231" s="1620"/>
      <c r="AV231" s="1394"/>
      <c r="AW231" s="1395"/>
      <c r="AX231" s="1620"/>
      <c r="BB231" s="8"/>
      <c r="BC231" s="8"/>
      <c r="BD231" s="8"/>
      <c r="BE231" s="8"/>
      <c r="BF231" s="8"/>
      <c r="BG231" s="8"/>
      <c r="BH231" s="8"/>
      <c r="BI231" s="8"/>
      <c r="BJ231" s="8"/>
      <c r="BK231" s="8"/>
      <c r="BL231" s="8"/>
      <c r="BM231" s="8"/>
      <c r="BN231" s="8"/>
      <c r="BO231" s="8"/>
      <c r="BP231" s="8"/>
      <c r="BQ231" s="8"/>
      <c r="BR231" s="8"/>
      <c r="BS231" s="8"/>
      <c r="BT231" s="8"/>
      <c r="BU231" s="8"/>
      <c r="CC231" s="8"/>
      <c r="CD231" s="28"/>
      <c r="CE231" s="8"/>
      <c r="CF231" s="8"/>
      <c r="CH231" s="91" t="s">
        <v>64</v>
      </c>
      <c r="CI231" s="95" t="e">
        <f>CI230</f>
        <v>#N/A</v>
      </c>
      <c r="CJ231" s="95" t="e">
        <f>CJ230</f>
        <v>#N/A</v>
      </c>
      <c r="CK231" s="95" t="e">
        <f>CK230</f>
        <v>#N/A</v>
      </c>
      <c r="CL231" s="95" t="e">
        <f>CL230</f>
        <v>#N/A</v>
      </c>
      <c r="CM231" s="95" t="e">
        <f>CM230</f>
        <v>#N/A</v>
      </c>
      <c r="CO231" s="78"/>
      <c r="CP231" s="79" t="s">
        <v>61</v>
      </c>
      <c r="CQ231" s="80">
        <f>SUMIF(CI229:CM229,"小値賀町",CI230:CM230)*'実績用　（17コース）A3'!AL227</f>
        <v>0</v>
      </c>
      <c r="CR231" s="81">
        <f>SUMIF(CI229:CM229,"小値賀",CI231:CM231)*'実績用　（17コース）A3'!AL229</f>
        <v>0</v>
      </c>
      <c r="CS231" s="96"/>
      <c r="CT231" s="83"/>
      <c r="CU231" s="97"/>
      <c r="CV231" s="84" t="s">
        <v>61</v>
      </c>
      <c r="CW231" s="85" t="str">
        <f>IF('実績用　（17コース）A3'!O231="","0",DB227/CU228)</f>
        <v>0</v>
      </c>
      <c r="CX231" s="86" t="str">
        <f>IF('実績用　（17コース）A3'!O231="","0",DB228/CU228)</f>
        <v>0</v>
      </c>
      <c r="CY231" s="87">
        <f>CW231*'実績用　（17コース）A3'!AL227</f>
        <v>0</v>
      </c>
      <c r="CZ231" s="88">
        <f>CX231*'実績用　（17コース）A3'!AL229</f>
        <v>0</v>
      </c>
      <c r="DA231" s="89">
        <f t="shared" si="74"/>
        <v>0</v>
      </c>
      <c r="DB231" s="93"/>
      <c r="DC231" s="98"/>
      <c r="DD231" s="90" t="s">
        <v>61</v>
      </c>
      <c r="DE231" s="85" t="str">
        <f>IF(('実績用　（17コース）A3'!P231)="","0",('実績用　（17コース）A3'!AL227+'実績用　（17コース）A3'!AL229)*'実績用　（17コース）A3'!P231*1000)</f>
        <v>0</v>
      </c>
      <c r="DF231" s="85">
        <f>COUNTA('実績用　（17コース）A3'!O231)*('実績用　（17コース）A3'!AL227+'実績用　（17コース）A3'!AL229)</f>
        <v>0</v>
      </c>
      <c r="DG231" s="85">
        <f>COUNTA('実績用　（17コース）A3'!Q231)*('実績用　（17コース）A3'!AL227+'実績用　（17コース）A3'!AL229)</f>
        <v>0</v>
      </c>
      <c r="DH231" s="85">
        <f>COUNTA('実績用　（17コース）A3'!R231)*('実績用　（17コース）A3'!AL227+'実績用　（17コース）A3'!AL229)</f>
        <v>0</v>
      </c>
      <c r="DM231" s="4"/>
      <c r="DN231" s="43"/>
      <c r="DR231" s="348"/>
      <c r="DV231" s="5"/>
      <c r="DW231" s="5"/>
      <c r="DX231" s="58"/>
    </row>
    <row r="232" spans="2:133" ht="16.5" customHeight="1" thickBot="1">
      <c r="B232" s="1328"/>
      <c r="C232" s="1664"/>
      <c r="D232" s="1665"/>
      <c r="E232" s="838"/>
      <c r="F232" s="1694"/>
      <c r="G232" s="614"/>
      <c r="H232" s="614"/>
      <c r="I232" s="886"/>
      <c r="J232" s="614"/>
      <c r="K232" s="614"/>
      <c r="L232" s="651"/>
      <c r="M232" s="887" t="s">
        <v>68</v>
      </c>
      <c r="N232" s="1673"/>
      <c r="O232" s="483"/>
      <c r="P232" s="100"/>
      <c r="Q232" s="495"/>
      <c r="R232" s="496"/>
      <c r="S232" s="848"/>
      <c r="T232" s="718" t="str">
        <f>IF(T230="","",VLOOKUP(T230,$DS:$DV,4,FALSE))</f>
        <v/>
      </c>
      <c r="U232" s="719"/>
      <c r="V232" s="720"/>
      <c r="W232" s="718" t="str">
        <f>IF(W230="","",VLOOKUP(W230,$DS:$DV,4,FALSE))</f>
        <v/>
      </c>
      <c r="X232" s="719"/>
      <c r="Y232" s="720"/>
      <c r="Z232" s="718" t="str">
        <f>IF(Z230="","",VLOOKUP(Z230,$DS:$DV,4,FALSE))</f>
        <v/>
      </c>
      <c r="AA232" s="719"/>
      <c r="AB232" s="720"/>
      <c r="AC232" s="718" t="str">
        <f>IF(AC230="","",VLOOKUP(AC230,$DS:$DV,4,FALSE))</f>
        <v/>
      </c>
      <c r="AD232" s="719"/>
      <c r="AE232" s="720"/>
      <c r="AF232" s="718" t="str">
        <f>IF(AF230="","",VLOOKUP(AF230,'実績用　（17コース）A3'!$DS:$DV,4,FALSE))</f>
        <v/>
      </c>
      <c r="AG232" s="719"/>
      <c r="AH232" s="719"/>
      <c r="AI232" s="1643"/>
      <c r="AJ232" s="1644"/>
      <c r="AK232" s="1645"/>
      <c r="AL232" s="1648"/>
      <c r="AM232" s="1649"/>
      <c r="AN232" s="1652"/>
      <c r="AO232" s="1652"/>
      <c r="AP232" s="1653"/>
      <c r="AQ232" s="639"/>
      <c r="AR232" s="640"/>
      <c r="AS232" s="1617"/>
      <c r="AT232" s="1618"/>
      <c r="AU232" s="1619"/>
      <c r="AV232" s="1617"/>
      <c r="AW232" s="1618"/>
      <c r="AX232" s="1619"/>
      <c r="BB232" s="8"/>
      <c r="BC232" s="8"/>
      <c r="BD232" s="8"/>
      <c r="BE232" s="8"/>
      <c r="BF232" s="8"/>
      <c r="BG232" s="8"/>
      <c r="BH232" s="8"/>
      <c r="BI232" s="8"/>
      <c r="BJ232" s="8"/>
      <c r="BK232" s="8"/>
      <c r="BL232" s="8"/>
      <c r="BM232" s="8"/>
      <c r="BN232" s="8"/>
      <c r="BO232" s="8"/>
      <c r="BP232" s="8"/>
      <c r="BQ232" s="8"/>
      <c r="BR232" s="8"/>
      <c r="BS232" s="8"/>
      <c r="BT232" s="8"/>
      <c r="BU232" s="8"/>
      <c r="CC232" s="8"/>
      <c r="CD232" s="28"/>
      <c r="CE232" s="8"/>
      <c r="CF232" s="8"/>
      <c r="CO232" s="101"/>
      <c r="CP232" s="102" t="s">
        <v>68</v>
      </c>
      <c r="CQ232" s="103">
        <f>SUMIF(CI229:CM229,"宇久町",CI230:CM230)*'実績用　（17コース）A3'!AL227</f>
        <v>0</v>
      </c>
      <c r="CR232" s="104">
        <f>SUMIF(CI229:CM229,"宇久",CI231:CM231)*'実績用　（17コース）A3'!AL229</f>
        <v>0</v>
      </c>
      <c r="CS232" s="96"/>
      <c r="CT232" s="83"/>
      <c r="CU232" s="105"/>
      <c r="CV232" s="106" t="s">
        <v>68</v>
      </c>
      <c r="CW232" s="107" t="str">
        <f>IF('実績用　（17コース）A3'!O232="","0",DB227/CU228)</f>
        <v>0</v>
      </c>
      <c r="CX232" s="108" t="str">
        <f>IF('実績用　（17コース）A3'!O232="","0",DB228/CU228)</f>
        <v>0</v>
      </c>
      <c r="CY232" s="109">
        <f>CW232*'実績用　（17コース）A3'!AL227</f>
        <v>0</v>
      </c>
      <c r="CZ232" s="110">
        <f>CX232*'実績用　（17コース）A3'!AL229</f>
        <v>0</v>
      </c>
      <c r="DA232" s="111">
        <f t="shared" si="74"/>
        <v>0</v>
      </c>
      <c r="DB232" s="93"/>
      <c r="DD232" s="112" t="s">
        <v>68</v>
      </c>
      <c r="DE232" s="107" t="str">
        <f>IF(('実績用　（17コース）A3'!P232)="","0",('実績用　（17コース）A3'!AL227+'実績用　（17コース）A3'!AL229)*'実績用　（17コース）A3'!P232*1000)</f>
        <v>0</v>
      </c>
      <c r="DF232" s="107">
        <f>COUNTA('実績用　（17コース）A3'!O232)*('実績用　（17コース）A3'!AL227+'実績用　（17コース）A3'!AL229)</f>
        <v>0</v>
      </c>
      <c r="DG232" s="107">
        <f>COUNTA('実績用　（17コース）A3'!Q232)*('実績用　（17コース）A3'!AL227+'実績用　（17コース）A3'!AL229)</f>
        <v>0</v>
      </c>
      <c r="DH232" s="107">
        <f>COUNTA('実績用　（17コース）A3'!R232)*('実績用　（17コース）A3'!AL227+'実績用　（17コース）A3'!AL229)</f>
        <v>0</v>
      </c>
      <c r="DM232" s="4"/>
      <c r="DN232" s="43"/>
      <c r="DR232" s="348"/>
      <c r="DV232" s="5"/>
      <c r="DW232" s="5"/>
      <c r="DX232" s="58"/>
    </row>
    <row r="233" spans="2:133" ht="16.5" customHeight="1" thickBot="1">
      <c r="B233" s="1327">
        <v>17</v>
      </c>
      <c r="C233" s="1334"/>
      <c r="D233" s="1336"/>
      <c r="E233" s="1614" t="s">
        <v>381</v>
      </c>
      <c r="F233" s="1615"/>
      <c r="G233" s="1615"/>
      <c r="H233" s="1695"/>
      <c r="I233" s="1695"/>
      <c r="J233" s="1695"/>
      <c r="K233" s="1695"/>
      <c r="L233" s="1696"/>
      <c r="M233" s="708" t="s">
        <v>113</v>
      </c>
      <c r="N233" s="1616"/>
      <c r="O233" s="481"/>
      <c r="P233" s="56"/>
      <c r="Q233" s="477"/>
      <c r="R233" s="492"/>
      <c r="S233" s="712" t="s">
        <v>34</v>
      </c>
      <c r="T233" s="57"/>
      <c r="U233" s="872" t="str">
        <f>IF(T233="","",VLOOKUP(T233,$DO:$DR,3,FALSE))</f>
        <v/>
      </c>
      <c r="V233" s="873"/>
      <c r="W233" s="57"/>
      <c r="X233" s="872" t="str">
        <f>IF(W233="","",VLOOKUP(W233,$DO:$DR,3,FALSE))</f>
        <v/>
      </c>
      <c r="Y233" s="873"/>
      <c r="Z233" s="57"/>
      <c r="AA233" s="872" t="str">
        <f>IF(Z233="","",VLOOKUP(Z233,$DO:$DR,3,FALSE))</f>
        <v/>
      </c>
      <c r="AB233" s="873"/>
      <c r="AC233" s="57"/>
      <c r="AD233" s="872" t="str">
        <f>IF(AC233="","",VLOOKUP(AC233,$DO:$DR,3,FALSE))</f>
        <v/>
      </c>
      <c r="AE233" s="873"/>
      <c r="AF233" s="57"/>
      <c r="AG233" s="872" t="str">
        <f>IF(AF233="","",VLOOKUP(AF233,$DO:$DR,3,FALSE))</f>
        <v/>
      </c>
      <c r="AH233" s="1613"/>
      <c r="AI233" s="1675" t="s">
        <v>179</v>
      </c>
      <c r="AJ233" s="631">
        <f>DB233+CS233</f>
        <v>0</v>
      </c>
      <c r="AK233" s="631"/>
      <c r="AL233" s="1676"/>
      <c r="AM233" s="1677"/>
      <c r="AN233" s="1650">
        <f>(AJ233*AL233)</f>
        <v>0</v>
      </c>
      <c r="AO233" s="1650"/>
      <c r="AP233" s="1680"/>
      <c r="AQ233" s="635">
        <f>SUM(P233:P238)*AL237</f>
        <v>0</v>
      </c>
      <c r="AR233" s="636"/>
      <c r="AS233" s="965"/>
      <c r="AT233" s="966"/>
      <c r="AU233" s="1683"/>
      <c r="AV233" s="965"/>
      <c r="AW233" s="966"/>
      <c r="AX233" s="967"/>
      <c r="BB233" s="8"/>
      <c r="BC233" s="8"/>
      <c r="BD233" s="8"/>
      <c r="BE233" s="8"/>
      <c r="BF233" s="8"/>
      <c r="BG233" s="8"/>
      <c r="BH233" s="8"/>
      <c r="BI233" s="8"/>
      <c r="BJ233" s="8"/>
      <c r="BK233" s="8"/>
      <c r="BL233" s="8"/>
      <c r="BM233" s="8"/>
      <c r="BN233" s="8"/>
      <c r="BO233" s="8"/>
      <c r="BP233" s="8"/>
      <c r="BQ233" s="8"/>
      <c r="BR233" s="8"/>
      <c r="BS233" s="8"/>
      <c r="BT233" s="8"/>
      <c r="BU233" s="8"/>
      <c r="CC233" s="8"/>
      <c r="CD233" s="28"/>
      <c r="CE233" s="8"/>
      <c r="CF233" s="8"/>
      <c r="CO233" s="62">
        <v>17</v>
      </c>
      <c r="CP233" s="63" t="s">
        <v>110</v>
      </c>
      <c r="CQ233" s="64">
        <f>SUMIF(CI235:CM235,"対馬市",CI236:CM236)*'実績用　（17コース）A3'!AL233</f>
        <v>0</v>
      </c>
      <c r="CR233" s="65">
        <f>SUMIF(CI235:CM235,"対馬市",CI237:CM237)*'実績用　（17コース）A3'!AL235</f>
        <v>0</v>
      </c>
      <c r="CS233" s="66">
        <f>SUM('実績用　（17コース）A3'!T238:AH238)</f>
        <v>0</v>
      </c>
      <c r="CT233" s="83"/>
      <c r="CU233" s="67" t="s">
        <v>11</v>
      </c>
      <c r="CV233" s="68" t="s">
        <v>110</v>
      </c>
      <c r="CW233" s="69" t="str">
        <f>IF('実績用　（17コース）A3'!O233="","0",DB233/CU234)</f>
        <v>0</v>
      </c>
      <c r="CX233" s="70" t="str">
        <f>IF('実績用　（17コース）A3'!O233="","0",DB234/CU234)</f>
        <v>0</v>
      </c>
      <c r="CY233" s="71">
        <f>CW233*'実績用　（17コース）A3'!AL233</f>
        <v>0</v>
      </c>
      <c r="CZ233" s="72">
        <f>CX233*'実績用　（17コース）A3'!AL235</f>
        <v>0</v>
      </c>
      <c r="DA233" s="73">
        <f t="shared" si="74"/>
        <v>0</v>
      </c>
      <c r="DB233" s="66">
        <f>SUM('実績用　（17コース）A3'!T235:AH235)</f>
        <v>0</v>
      </c>
      <c r="DD233" s="74" t="s">
        <v>110</v>
      </c>
      <c r="DE233" s="69" t="str">
        <f>IF(('実績用　（17コース）A3'!P233)="","0",('実績用　（17コース）A3'!AL233+'実績用　（17コース）A3'!AL235)*'実績用　（17コース）A3'!P233*1000)</f>
        <v>0</v>
      </c>
      <c r="DF233" s="69">
        <f>COUNTA('実績用　（17コース）A3'!O233)*('実績用　（17コース）A3'!AL233+'実績用　（17コース）A3'!AL235)</f>
        <v>0</v>
      </c>
      <c r="DG233" s="69">
        <f>COUNTA('実績用　（17コース）A3'!Q233)*('実績用　（17コース）A3'!AL233+'実績用　（17コース）A3'!AL235)</f>
        <v>0</v>
      </c>
      <c r="DH233" s="69">
        <f>COUNTA('実績用　（17コース）A3'!R233)*('実績用　（17コース）A3'!AL233+'実績用　（17コース）A3'!AL235)</f>
        <v>0</v>
      </c>
      <c r="DM233" s="4"/>
      <c r="DN233" s="43"/>
      <c r="DR233" s="348"/>
      <c r="DV233" s="5"/>
      <c r="DW233" s="5"/>
      <c r="DX233" s="58"/>
    </row>
    <row r="234" spans="2:133" ht="16.5" customHeight="1">
      <c r="B234" s="1327"/>
      <c r="C234" s="1335"/>
      <c r="D234" s="1337"/>
      <c r="E234" s="1689"/>
      <c r="F234" s="1690"/>
      <c r="G234" s="1690"/>
      <c r="H234" s="1690"/>
      <c r="I234" s="1690"/>
      <c r="J234" s="1690"/>
      <c r="K234" s="1690"/>
      <c r="L234" s="1691"/>
      <c r="M234" s="652" t="s">
        <v>112</v>
      </c>
      <c r="N234" s="1666"/>
      <c r="O234" s="482"/>
      <c r="P234" s="76"/>
      <c r="Q234" s="484"/>
      <c r="R234" s="493"/>
      <c r="S234" s="713"/>
      <c r="T234" s="819" t="str">
        <f>IF(T233="","",VLOOKUP(T233,$DO:$DR,2,FALSE))</f>
        <v/>
      </c>
      <c r="U234" s="820"/>
      <c r="V234" s="821"/>
      <c r="W234" s="819" t="str">
        <f>IF(W233="","",VLOOKUP(W233,$DO:$DR,2,FALSE))</f>
        <v/>
      </c>
      <c r="X234" s="820"/>
      <c r="Y234" s="821"/>
      <c r="Z234" s="819" t="str">
        <f>IF(Z233="","",VLOOKUP(Z233,$DO:$DR,2,FALSE))</f>
        <v/>
      </c>
      <c r="AA234" s="820"/>
      <c r="AB234" s="821"/>
      <c r="AC234" s="819" t="str">
        <f>IF(AC233="","",VLOOKUP(AC233,$DO:$DR,2,FALSE))</f>
        <v/>
      </c>
      <c r="AD234" s="820"/>
      <c r="AE234" s="821"/>
      <c r="AF234" s="819" t="str">
        <f>IF(AF233="","",VLOOKUP(AF233,$DO:$DR,2,FALSE))</f>
        <v/>
      </c>
      <c r="AG234" s="820"/>
      <c r="AH234" s="820"/>
      <c r="AI234" s="1671"/>
      <c r="AJ234" s="645"/>
      <c r="AK234" s="645"/>
      <c r="AL234" s="1678"/>
      <c r="AM234" s="1679"/>
      <c r="AN234" s="1681"/>
      <c r="AO234" s="1681"/>
      <c r="AP234" s="1682"/>
      <c r="AQ234" s="637"/>
      <c r="AR234" s="638"/>
      <c r="AS234" s="1394"/>
      <c r="AT234" s="1395"/>
      <c r="AU234" s="1620"/>
      <c r="AV234" s="1394"/>
      <c r="AW234" s="1395"/>
      <c r="AX234" s="1620"/>
      <c r="BB234" s="8"/>
      <c r="BC234" s="8"/>
      <c r="BD234" s="8"/>
      <c r="BE234" s="8"/>
      <c r="BF234" s="8"/>
      <c r="BG234" s="8"/>
      <c r="BH234" s="8"/>
      <c r="BI234" s="8"/>
      <c r="BJ234" s="8"/>
      <c r="BK234" s="8"/>
      <c r="BL234" s="8"/>
      <c r="BM234" s="8"/>
      <c r="BN234" s="8"/>
      <c r="BO234" s="8"/>
      <c r="BP234" s="8"/>
      <c r="BQ234" s="8"/>
      <c r="BR234" s="8"/>
      <c r="BS234" s="8"/>
      <c r="BT234" s="8"/>
      <c r="BU234" s="8"/>
      <c r="CC234" s="8"/>
      <c r="CD234" s="28"/>
      <c r="CE234" s="8"/>
      <c r="CF234" s="8"/>
      <c r="CO234" s="78"/>
      <c r="CP234" s="79" t="s">
        <v>111</v>
      </c>
      <c r="CQ234" s="80">
        <f>SUMIF(CI235:CM235,"壱岐市",CI236:CM236)*'実績用　（17コース）A3'!AL233</f>
        <v>0</v>
      </c>
      <c r="CR234" s="81">
        <f>SUMIF(CI235:CM235,"壱岐市",CI237:CM237)*'実績用　（17コース）A3'!AL235</f>
        <v>0</v>
      </c>
      <c r="CS234" s="82">
        <f>CS233</f>
        <v>0</v>
      </c>
      <c r="CT234" s="83"/>
      <c r="CU234" s="851">
        <f>COUNTA('実績用　（17コース）A3'!O233:O238)</f>
        <v>0</v>
      </c>
      <c r="CV234" s="84" t="s">
        <v>111</v>
      </c>
      <c r="CW234" s="85" t="str">
        <f>IF('実績用　（17コース）A3'!O234="","0",DB233/CU234)</f>
        <v>0</v>
      </c>
      <c r="CX234" s="86" t="str">
        <f>IF('実績用　（17コース）A3'!O234="","0",DB234/CU234)</f>
        <v>0</v>
      </c>
      <c r="CY234" s="87">
        <f>CW234*'実績用　（17コース）A3'!AL233</f>
        <v>0</v>
      </c>
      <c r="CZ234" s="88">
        <f>CX234*'実績用　（17コース）A3'!AL235</f>
        <v>0</v>
      </c>
      <c r="DA234" s="89">
        <f t="shared" si="74"/>
        <v>0</v>
      </c>
      <c r="DB234" s="82">
        <f>CO262</f>
        <v>0</v>
      </c>
      <c r="DD234" s="90" t="s">
        <v>111</v>
      </c>
      <c r="DE234" s="85" t="str">
        <f>IF(('実績用　（17コース）A3'!P234)="","0",('実績用　（17コース）A3'!AL233+'実績用　（17コース）A3'!AL235)*'実績用　（17コース）A3'!P234*1000)</f>
        <v>0</v>
      </c>
      <c r="DF234" s="85">
        <f>COUNTA('実績用　（17コース）A3'!O234)*('実績用　（17コース）A3'!AL233+'実績用　（17コース）A3'!AL235)</f>
        <v>0</v>
      </c>
      <c r="DG234" s="85">
        <f>COUNTA('実績用　（17コース）A3'!Q234)*('実績用　（17コース）A3'!AL233+'実績用　（17コース）A3'!AL235)</f>
        <v>0</v>
      </c>
      <c r="DH234" s="85">
        <f>COUNTA('実績用　（17コース）A3'!R234)*('実績用　（17コース）A3'!AL233+'実績用　（17コース）A3'!AL235)</f>
        <v>0</v>
      </c>
      <c r="DM234" s="4"/>
      <c r="DN234" s="43"/>
      <c r="DR234" s="348"/>
      <c r="DV234" s="5"/>
      <c r="DW234" s="5"/>
      <c r="DX234" s="58"/>
    </row>
    <row r="235" spans="2:133" ht="16.5" customHeight="1">
      <c r="B235" s="1327"/>
      <c r="C235" s="1668" t="s">
        <v>508</v>
      </c>
      <c r="D235" s="1669"/>
      <c r="E235" s="1689"/>
      <c r="F235" s="1690"/>
      <c r="G235" s="1690"/>
      <c r="H235" s="1690"/>
      <c r="I235" s="1690"/>
      <c r="J235" s="1690"/>
      <c r="K235" s="1690"/>
      <c r="L235" s="1691"/>
      <c r="M235" s="652" t="s">
        <v>45</v>
      </c>
      <c r="N235" s="1666"/>
      <c r="O235" s="482"/>
      <c r="P235" s="76"/>
      <c r="Q235" s="484"/>
      <c r="R235" s="478"/>
      <c r="S235" s="713"/>
      <c r="T235" s="853" t="str">
        <f>IF(T233="","",VLOOKUP(T233,$DO:$DR,4,FALSE))</f>
        <v/>
      </c>
      <c r="U235" s="854"/>
      <c r="V235" s="855"/>
      <c r="W235" s="853" t="str">
        <f>IF(W233="","",VLOOKUP(W233,$DO:$DR,4,FALSE))</f>
        <v/>
      </c>
      <c r="X235" s="854"/>
      <c r="Y235" s="855"/>
      <c r="Z235" s="853" t="str">
        <f>IF(Z233="","",VLOOKUP(Z233,$DO:$DR,4,FALSE))</f>
        <v/>
      </c>
      <c r="AA235" s="854"/>
      <c r="AB235" s="855"/>
      <c r="AC235" s="853" t="str">
        <f>IF(AC233="","",VLOOKUP(AC233,$DO:$DR,4,FALSE))</f>
        <v/>
      </c>
      <c r="AD235" s="854"/>
      <c r="AE235" s="855"/>
      <c r="AF235" s="853" t="str">
        <f>IF(AF233="","",VLOOKUP(AF233,$DO:$DR,4,FALSE))</f>
        <v/>
      </c>
      <c r="AG235" s="854"/>
      <c r="AH235" s="855"/>
      <c r="AI235" s="1670" t="s">
        <v>284</v>
      </c>
      <c r="AJ235" s="1672">
        <f>CS234+DB234</f>
        <v>0</v>
      </c>
      <c r="AK235" s="1672"/>
      <c r="AL235" s="1684"/>
      <c r="AM235" s="1685"/>
      <c r="AN235" s="1681">
        <f>(AJ235*AL235)</f>
        <v>0</v>
      </c>
      <c r="AO235" s="1681"/>
      <c r="AP235" s="1682"/>
      <c r="AQ235" s="637"/>
      <c r="AR235" s="638"/>
      <c r="AS235" s="1617"/>
      <c r="AT235" s="1618"/>
      <c r="AU235" s="1619"/>
      <c r="AV235" s="1617"/>
      <c r="AW235" s="1618"/>
      <c r="AX235" s="1619"/>
      <c r="BB235" s="8"/>
      <c r="BC235" s="8"/>
      <c r="BD235" s="8"/>
      <c r="BE235" s="8"/>
      <c r="BF235" s="8"/>
      <c r="BG235" s="8"/>
      <c r="BH235" s="8"/>
      <c r="BI235" s="8"/>
      <c r="BJ235" s="8"/>
      <c r="BK235" s="8"/>
      <c r="BL235" s="8"/>
      <c r="BM235" s="8"/>
      <c r="BN235" s="8"/>
      <c r="BO235" s="8"/>
      <c r="BP235" s="8"/>
      <c r="BQ235" s="8"/>
      <c r="BR235" s="8"/>
      <c r="BS235" s="8"/>
      <c r="BT235" s="8"/>
      <c r="BU235" s="8"/>
      <c r="CC235" s="8"/>
      <c r="CD235" s="28"/>
      <c r="CE235" s="8"/>
      <c r="CF235" s="8"/>
      <c r="CG235" s="8"/>
      <c r="CH235" s="91" t="s">
        <v>48</v>
      </c>
      <c r="CI235" s="92" t="e">
        <f>VLOOKUP('実績用　（17コース）A3'!T236,$DS:$DW,5,FALSE)</f>
        <v>#N/A</v>
      </c>
      <c r="CJ235" s="92" t="e">
        <f>VLOOKUP('実績用　（17コース）A3'!W236,$DS:$DW,5,FALSE)</f>
        <v>#N/A</v>
      </c>
      <c r="CK235" s="92" t="e">
        <f>VLOOKUP('実績用　（17コース）A3'!Z236,$DS:$DW,5,FALSE)</f>
        <v>#N/A</v>
      </c>
      <c r="CL235" s="92" t="e">
        <f>VLOOKUP('実績用　（17コース）A3'!AC236,$DS:$DW,5,FALSE)</f>
        <v>#N/A</v>
      </c>
      <c r="CM235" s="92" t="e">
        <f>VLOOKUP('実績用　（17コース）A3'!AF236,$DS:$DW,5,FALSE)</f>
        <v>#N/A</v>
      </c>
      <c r="CO235" s="78"/>
      <c r="CP235" s="79" t="s">
        <v>45</v>
      </c>
      <c r="CQ235" s="80">
        <f>SUMIF(CI235:CM235,"五島市",CI236:CM236)*'実績用　（17コース）A3'!AL233</f>
        <v>0</v>
      </c>
      <c r="CR235" s="81">
        <f>SUMIF(CI235:CM235,"五島市",CI237:CM237)*'実績用　（17コース）A3'!AL235</f>
        <v>0</v>
      </c>
      <c r="CS235" s="96"/>
      <c r="CT235" s="83"/>
      <c r="CU235" s="852"/>
      <c r="CV235" s="84" t="s">
        <v>45</v>
      </c>
      <c r="CW235" s="85" t="str">
        <f>IF('実績用　（17コース）A3'!O235="","0",DB233/CU234)</f>
        <v>0</v>
      </c>
      <c r="CX235" s="86" t="str">
        <f>IF('実績用　（17コース）A3'!O235="","0",DB234/CU234)</f>
        <v>0</v>
      </c>
      <c r="CY235" s="87">
        <f>CW235*'実績用　（17コース）A3'!AL233</f>
        <v>0</v>
      </c>
      <c r="CZ235" s="88">
        <f>CX235*'実績用　（17コース）A3'!AL235</f>
        <v>0</v>
      </c>
      <c r="DA235" s="89">
        <f t="shared" si="74"/>
        <v>0</v>
      </c>
      <c r="DB235" s="93"/>
      <c r="DD235" s="90" t="s">
        <v>45</v>
      </c>
      <c r="DE235" s="85" t="str">
        <f>IF(('実績用　（17コース）A3'!P235)="","0",('実績用　（17コース）A3'!AL233+'実績用　（17コース）A3'!AL235)*'実績用　（17コース）A3'!P235*1000)</f>
        <v>0</v>
      </c>
      <c r="DF235" s="85">
        <f>COUNTA('実績用　（17コース）A3'!O235)*('実績用　（17コース）A3'!AL233+'実績用　（17コース）A3'!AL235)</f>
        <v>0</v>
      </c>
      <c r="DG235" s="85">
        <f>COUNTA('実績用　（17コース）A3'!Q235)*('実績用　（17コース）A3'!AL233+'実績用　（17コース）A3'!AL235)</f>
        <v>0</v>
      </c>
      <c r="DH235" s="85">
        <f>COUNTA('実績用　（17コース）A3'!R235)*('実績用　（17コース）A3'!AL233+'実績用　（17コース）A3'!AL235)</f>
        <v>0</v>
      </c>
      <c r="DM235" s="4"/>
      <c r="DN235" s="43"/>
      <c r="DR235" s="348"/>
      <c r="DV235" s="5"/>
      <c r="DW235" s="5"/>
      <c r="DX235" s="58"/>
    </row>
    <row r="236" spans="2:133" ht="16.5" customHeight="1" thickBot="1">
      <c r="B236" s="1327"/>
      <c r="C236" s="1660"/>
      <c r="D236" s="1661"/>
      <c r="E236" s="1614"/>
      <c r="F236" s="1615"/>
      <c r="G236" s="1615"/>
      <c r="H236" s="1615"/>
      <c r="I236" s="1615"/>
      <c r="J236" s="1615"/>
      <c r="K236" s="1615"/>
      <c r="L236" s="1692"/>
      <c r="M236" s="652" t="s">
        <v>53</v>
      </c>
      <c r="N236" s="1666"/>
      <c r="O236" s="482"/>
      <c r="P236" s="76"/>
      <c r="Q236" s="484"/>
      <c r="R236" s="478"/>
      <c r="S236" s="846" t="s">
        <v>54</v>
      </c>
      <c r="T236" s="94"/>
      <c r="U236" s="849" t="str">
        <f>IF(T236="","",VLOOKUP(T236,$DS:$DV,3,FALSE))</f>
        <v/>
      </c>
      <c r="V236" s="895"/>
      <c r="W236" s="94"/>
      <c r="X236" s="849" t="str">
        <f>IF(W236="","",VLOOKUP(W236,$DS:$DV,3,FALSE))</f>
        <v/>
      </c>
      <c r="Y236" s="895"/>
      <c r="Z236" s="94"/>
      <c r="AA236" s="849" t="str">
        <f>IF(Z236="","",VLOOKUP(Z236,$DS:$DV,3,FALSE))</f>
        <v/>
      </c>
      <c r="AB236" s="895"/>
      <c r="AC236" s="94"/>
      <c r="AD236" s="849" t="str">
        <f>IF(AC236="","",VLOOKUP(AC236,$DS:$DV,3,FALSE))</f>
        <v/>
      </c>
      <c r="AE236" s="895"/>
      <c r="AF236" s="94"/>
      <c r="AG236" s="849" t="str">
        <f>IF(AF236="","",VLOOKUP(AF236,'実績用　（17コース）A3'!$DS:$DV,3,FALSE))</f>
        <v/>
      </c>
      <c r="AH236" s="1667"/>
      <c r="AI236" s="1671"/>
      <c r="AJ236" s="645"/>
      <c r="AK236" s="645"/>
      <c r="AL236" s="1678"/>
      <c r="AM236" s="1679"/>
      <c r="AN236" s="1686"/>
      <c r="AO236" s="1686"/>
      <c r="AP236" s="1687"/>
      <c r="AQ236" s="637"/>
      <c r="AR236" s="638"/>
      <c r="AS236" s="1392"/>
      <c r="AT236" s="1393"/>
      <c r="AU236" s="1688"/>
      <c r="AV236" s="1392"/>
      <c r="AW236" s="1393"/>
      <c r="AX236" s="1674"/>
      <c r="BB236" s="8"/>
      <c r="BC236" s="8"/>
      <c r="BD236" s="8"/>
      <c r="BE236" s="8"/>
      <c r="BF236" s="8"/>
      <c r="BG236" s="8"/>
      <c r="BH236" s="8"/>
      <c r="BI236" s="8"/>
      <c r="BJ236" s="8"/>
      <c r="BK236" s="8"/>
      <c r="BL236" s="8"/>
      <c r="BM236" s="8"/>
      <c r="BN236" s="8"/>
      <c r="BO236" s="8"/>
      <c r="BP236" s="8"/>
      <c r="BQ236" s="8"/>
      <c r="BR236" s="8"/>
      <c r="BS236" s="8"/>
      <c r="BT236" s="8"/>
      <c r="BU236" s="8"/>
      <c r="CC236" s="8"/>
      <c r="CD236" s="28"/>
      <c r="CE236" s="8"/>
      <c r="CF236" s="8"/>
      <c r="CG236" s="8"/>
      <c r="CH236" s="91" t="s">
        <v>56</v>
      </c>
      <c r="CI236" s="95" t="e">
        <f>VLOOKUP('実績用　（17コース）A3'!T236,$DS:$DW,4,FALSE)</f>
        <v>#N/A</v>
      </c>
      <c r="CJ236" s="95" t="e">
        <f>VLOOKUP('実績用　（17コース）A3'!W236,$DS:$DW,4,FALSE)</f>
        <v>#N/A</v>
      </c>
      <c r="CK236" s="95" t="e">
        <f>VLOOKUP('実績用　（17コース）A3'!Z236,$DS:$DW,4,FALSE)</f>
        <v>#N/A</v>
      </c>
      <c r="CL236" s="95" t="e">
        <f>VLOOKUP('実績用　（17コース）A3'!AC236,$DS:$DW,4,FALSE)</f>
        <v>#N/A</v>
      </c>
      <c r="CM236" s="95" t="e">
        <f>VLOOKUP('実績用　（17コース）A3'!AF236,$DS:$DW,4,FALSE)</f>
        <v>#N/A</v>
      </c>
      <c r="CO236" s="78"/>
      <c r="CP236" s="79" t="s">
        <v>53</v>
      </c>
      <c r="CQ236" s="80">
        <f>SUMIF(CI235:CM235,"新上五島町",CI236:CM236)*'実績用　（17コース）A3'!AL233</f>
        <v>0</v>
      </c>
      <c r="CR236" s="81">
        <f>SUMIF(CI235:CM235,"上五島",CI237:CM237)*'実績用　（17コース）A3'!AL235</f>
        <v>0</v>
      </c>
      <c r="CS236" s="96"/>
      <c r="CT236" s="83"/>
      <c r="CU236" s="97"/>
      <c r="CV236" s="84" t="s">
        <v>53</v>
      </c>
      <c r="CW236" s="85" t="str">
        <f>IF('実績用　（17コース）A3'!O236="","0",DB233/CU234)</f>
        <v>0</v>
      </c>
      <c r="CX236" s="86" t="str">
        <f>IF('実績用　（17コース）A3'!O236="","0",DB234/CU234)</f>
        <v>0</v>
      </c>
      <c r="CY236" s="87">
        <f>CW236*'実績用　（17コース）A3'!AL233</f>
        <v>0</v>
      </c>
      <c r="CZ236" s="88">
        <f>CX236*'実績用　（17コース）A3'!AL235</f>
        <v>0</v>
      </c>
      <c r="DA236" s="89">
        <f t="shared" si="74"/>
        <v>0</v>
      </c>
      <c r="DB236" s="93"/>
      <c r="DC236" s="98"/>
      <c r="DD236" s="90" t="s">
        <v>53</v>
      </c>
      <c r="DE236" s="85" t="str">
        <f>IF(('実績用　（17コース）A3'!P236)="","0",('実績用　（17コース）A3'!AL233+'実績用　（17コース）A3'!AL235)*'実績用　（17コース）A3'!P236*1000)</f>
        <v>0</v>
      </c>
      <c r="DF236" s="85">
        <f>COUNTA('実績用　（17コース）A3'!O236)*('実績用　（17コース）A3'!AL233+'実績用　（17コース）A3'!AL235)</f>
        <v>0</v>
      </c>
      <c r="DG236" s="85">
        <f>COUNTA('実績用　（17コース）A3'!Q236)*('実績用　（17コース）A3'!AL233+'実績用　（17コース）A3'!AL235)</f>
        <v>0</v>
      </c>
      <c r="DH236" s="85">
        <f>COUNTA('実績用　（17コース）A3'!R236)*('実績用　（17コース）A3'!AL233+'実績用　（17コース）A3'!AL235)</f>
        <v>0</v>
      </c>
      <c r="DM236" s="4"/>
      <c r="DN236" s="43"/>
      <c r="DR236" s="348"/>
      <c r="DV236" s="5"/>
      <c r="DW236" s="5"/>
      <c r="DX236" s="58"/>
    </row>
    <row r="237" spans="2:133" ht="16.5" customHeight="1">
      <c r="B237" s="1327"/>
      <c r="C237" s="1662"/>
      <c r="D237" s="1663"/>
      <c r="E237" s="835" t="s">
        <v>378</v>
      </c>
      <c r="F237" s="1693"/>
      <c r="G237" s="613"/>
      <c r="H237" s="613"/>
      <c r="I237" s="885" t="s">
        <v>379</v>
      </c>
      <c r="J237" s="613"/>
      <c r="K237" s="613"/>
      <c r="L237" s="650"/>
      <c r="M237" s="652" t="s">
        <v>61</v>
      </c>
      <c r="N237" s="1666"/>
      <c r="O237" s="482"/>
      <c r="P237" s="76"/>
      <c r="Q237" s="494"/>
      <c r="R237" s="478"/>
      <c r="S237" s="847"/>
      <c r="T237" s="604" t="str">
        <f>IF(T236="","",VLOOKUP(T236,$DS:$DV,2,FALSE))</f>
        <v/>
      </c>
      <c r="U237" s="605"/>
      <c r="V237" s="606"/>
      <c r="W237" s="604" t="str">
        <f>IF(W236="","",VLOOKUP(W236,$DS:$DV,2,FALSE))</f>
        <v/>
      </c>
      <c r="X237" s="605"/>
      <c r="Y237" s="606"/>
      <c r="Z237" s="604" t="str">
        <f>IF(Z236="","",VLOOKUP(Z236,$DS:$DV,2,FALSE))</f>
        <v/>
      </c>
      <c r="AA237" s="605"/>
      <c r="AB237" s="606"/>
      <c r="AC237" s="604" t="str">
        <f>IF(AC236="","",VLOOKUP(AC236,$DS:$DV,2,FALSE))</f>
        <v/>
      </c>
      <c r="AD237" s="605"/>
      <c r="AE237" s="606"/>
      <c r="AF237" s="604" t="str">
        <f>IF(AF236="","",VLOOKUP(AF236,'実績用　（17コース）A3'!$DS:$DV,2,FALSE))</f>
        <v/>
      </c>
      <c r="AG237" s="605"/>
      <c r="AH237" s="605"/>
      <c r="AI237" s="1497" t="s">
        <v>62</v>
      </c>
      <c r="AJ237" s="1372"/>
      <c r="AK237" s="1373"/>
      <c r="AL237" s="1646">
        <f>AL233+AL235</f>
        <v>0</v>
      </c>
      <c r="AM237" s="1647"/>
      <c r="AN237" s="1650">
        <f>AN233+AN235</f>
        <v>0</v>
      </c>
      <c r="AO237" s="1650"/>
      <c r="AP237" s="1651"/>
      <c r="AQ237" s="637"/>
      <c r="AR237" s="638"/>
      <c r="AS237" s="1394"/>
      <c r="AT237" s="1395"/>
      <c r="AU237" s="1620"/>
      <c r="AV237" s="1394"/>
      <c r="AW237" s="1395"/>
      <c r="AX237" s="1620"/>
      <c r="BB237" s="8"/>
      <c r="BC237" s="8"/>
      <c r="BD237" s="8"/>
      <c r="BE237" s="8"/>
      <c r="BF237" s="8"/>
      <c r="BG237" s="8"/>
      <c r="BH237" s="8"/>
      <c r="BI237" s="8"/>
      <c r="BJ237" s="8"/>
      <c r="BK237" s="8"/>
      <c r="BL237" s="8"/>
      <c r="BM237" s="8"/>
      <c r="BN237" s="8"/>
      <c r="BO237" s="8"/>
      <c r="BP237" s="8"/>
      <c r="BQ237" s="8"/>
      <c r="BR237" s="8"/>
      <c r="BS237" s="8"/>
      <c r="BT237" s="8"/>
      <c r="BU237" s="8"/>
      <c r="CC237" s="8"/>
      <c r="CD237" s="28"/>
      <c r="CE237" s="8"/>
      <c r="CF237" s="8"/>
      <c r="CG237" s="8"/>
      <c r="CH237" s="91" t="s">
        <v>64</v>
      </c>
      <c r="CI237" s="95" t="e">
        <f>CI236</f>
        <v>#N/A</v>
      </c>
      <c r="CJ237" s="95" t="e">
        <f>CJ236</f>
        <v>#N/A</v>
      </c>
      <c r="CK237" s="95" t="e">
        <f>CK236</f>
        <v>#N/A</v>
      </c>
      <c r="CL237" s="95" t="e">
        <f>CL236</f>
        <v>#N/A</v>
      </c>
      <c r="CM237" s="95" t="e">
        <f>CM236</f>
        <v>#N/A</v>
      </c>
      <c r="CO237" s="78"/>
      <c r="CP237" s="79" t="s">
        <v>61</v>
      </c>
      <c r="CQ237" s="80">
        <f>SUMIF(CI235:CM235,"小値賀町",CI236:CM236)*'実績用　（17コース）A3'!AL233</f>
        <v>0</v>
      </c>
      <c r="CR237" s="81">
        <f>SUMIF(CI235:CM235,"小値賀",CI237:CM237)*'実績用　（17コース）A3'!AL235</f>
        <v>0</v>
      </c>
      <c r="CS237" s="96"/>
      <c r="CT237" s="83"/>
      <c r="CU237" s="97"/>
      <c r="CV237" s="84" t="s">
        <v>61</v>
      </c>
      <c r="CW237" s="85" t="str">
        <f>IF('実績用　（17コース）A3'!O237="","0",DB233/CU234)</f>
        <v>0</v>
      </c>
      <c r="CX237" s="86" t="str">
        <f>IF('実績用　（17コース）A3'!O237="","0",DB234/CU234)</f>
        <v>0</v>
      </c>
      <c r="CY237" s="87">
        <f>CW237*'実績用　（17コース）A3'!AL233</f>
        <v>0</v>
      </c>
      <c r="CZ237" s="88">
        <f>CX237*'実績用　（17コース）A3'!AL235</f>
        <v>0</v>
      </c>
      <c r="DA237" s="89">
        <f t="shared" si="74"/>
        <v>0</v>
      </c>
      <c r="DB237" s="93"/>
      <c r="DC237" s="98"/>
      <c r="DD237" s="90" t="s">
        <v>61</v>
      </c>
      <c r="DE237" s="85" t="str">
        <f>IF(('実績用　（17コース）A3'!P237)="","0",('実績用　（17コース）A3'!AL233+'実績用　（17コース）A3'!AL235)*'実績用　（17コース）A3'!P237*1000)</f>
        <v>0</v>
      </c>
      <c r="DF237" s="85">
        <f>COUNTA('実績用　（17コース）A3'!O237)*('実績用　（17コース）A3'!AL233+'実績用　（17コース）A3'!AL235)</f>
        <v>0</v>
      </c>
      <c r="DG237" s="85">
        <f>COUNTA('実績用　（17コース）A3'!Q237)*('実績用　（17コース）A3'!AL233+'実績用　（17コース）A3'!AL235)</f>
        <v>0</v>
      </c>
      <c r="DH237" s="85">
        <f>COUNTA('実績用　（17コース）A3'!R237)*('実績用　（17コース）A3'!AL233+'実績用　（17コース）A3'!AL235)</f>
        <v>0</v>
      </c>
      <c r="DM237" s="4"/>
      <c r="DN237" s="43"/>
      <c r="DR237" s="348"/>
      <c r="DV237" s="5"/>
      <c r="DW237" s="5"/>
      <c r="DX237" s="58"/>
    </row>
    <row r="238" spans="2:133" ht="16.5" customHeight="1" thickBot="1">
      <c r="B238" s="1327"/>
      <c r="C238" s="1664"/>
      <c r="D238" s="1665"/>
      <c r="E238" s="838"/>
      <c r="F238" s="1694"/>
      <c r="G238" s="614"/>
      <c r="H238" s="614"/>
      <c r="I238" s="886"/>
      <c r="J238" s="614"/>
      <c r="K238" s="614"/>
      <c r="L238" s="651"/>
      <c r="M238" s="887" t="s">
        <v>68</v>
      </c>
      <c r="N238" s="1673"/>
      <c r="O238" s="483"/>
      <c r="P238" s="100"/>
      <c r="Q238" s="495"/>
      <c r="R238" s="496"/>
      <c r="S238" s="848"/>
      <c r="T238" s="718" t="str">
        <f>IF(T236="","",VLOOKUP(T236,$DS:$DV,4,FALSE))</f>
        <v/>
      </c>
      <c r="U238" s="719"/>
      <c r="V238" s="720"/>
      <c r="W238" s="718" t="str">
        <f>IF(W236="","",VLOOKUP(W236,$DS:$DV,4,FALSE))</f>
        <v/>
      </c>
      <c r="X238" s="719"/>
      <c r="Y238" s="720"/>
      <c r="Z238" s="718" t="str">
        <f>IF(Z236="","",VLOOKUP(Z236,$DS:$DV,4,FALSE))</f>
        <v/>
      </c>
      <c r="AA238" s="719"/>
      <c r="AB238" s="720"/>
      <c r="AC238" s="718" t="str">
        <f>IF(AC236="","",VLOOKUP(AC236,$DS:$DV,4,FALSE))</f>
        <v/>
      </c>
      <c r="AD238" s="719"/>
      <c r="AE238" s="720"/>
      <c r="AF238" s="718" t="str">
        <f>IF(AF236="","",VLOOKUP(AF236,'実績用　（17コース）A3'!$DS:$DV,4,FALSE))</f>
        <v/>
      </c>
      <c r="AG238" s="719"/>
      <c r="AH238" s="719"/>
      <c r="AI238" s="1643"/>
      <c r="AJ238" s="1644"/>
      <c r="AK238" s="1645"/>
      <c r="AL238" s="1648"/>
      <c r="AM238" s="1649"/>
      <c r="AN238" s="1652"/>
      <c r="AO238" s="1652"/>
      <c r="AP238" s="1653"/>
      <c r="AQ238" s="639"/>
      <c r="AR238" s="640"/>
      <c r="AS238" s="1257"/>
      <c r="AT238" s="1654"/>
      <c r="AU238" s="1258"/>
      <c r="AV238" s="1257"/>
      <c r="AW238" s="1654"/>
      <c r="AX238" s="1258"/>
      <c r="BB238" s="8"/>
      <c r="BC238" s="8"/>
      <c r="BD238" s="8"/>
      <c r="BE238" s="8"/>
      <c r="BF238" s="8"/>
      <c r="BG238" s="8"/>
      <c r="BH238" s="8"/>
      <c r="BI238" s="8"/>
      <c r="BJ238" s="8"/>
      <c r="BK238" s="8"/>
      <c r="BL238" s="8"/>
      <c r="BM238" s="8"/>
      <c r="BN238" s="8"/>
      <c r="BO238" s="8"/>
      <c r="BP238" s="8"/>
      <c r="BQ238" s="8"/>
      <c r="BR238" s="8"/>
      <c r="BS238" s="8"/>
      <c r="BT238" s="8"/>
      <c r="BU238" s="8"/>
      <c r="CC238" s="8"/>
      <c r="CD238" s="28"/>
      <c r="CE238" s="8"/>
      <c r="CF238" s="8"/>
      <c r="CG238" s="8"/>
      <c r="CO238" s="101"/>
      <c r="CP238" s="102" t="s">
        <v>68</v>
      </c>
      <c r="CQ238" s="103">
        <f>SUMIF(CI235:CM235,"宇久町",CI236:CM236)*'実績用　（17コース）A3'!AL233</f>
        <v>0</v>
      </c>
      <c r="CR238" s="104">
        <f>SUMIF(CI235:CM235,"宇久",CI237:CM237)*'実績用　（17コース）A3'!AL235</f>
        <v>0</v>
      </c>
      <c r="CS238" s="96"/>
      <c r="CT238" s="83"/>
      <c r="CU238" s="105"/>
      <c r="CV238" s="106" t="s">
        <v>68</v>
      </c>
      <c r="CW238" s="107" t="str">
        <f>IF('実績用　（17コース）A3'!O238="","0",DB233/CU234)</f>
        <v>0</v>
      </c>
      <c r="CX238" s="108" t="str">
        <f>IF('実績用　（17コース）A3'!O238="","0",DB234/CU234)</f>
        <v>0</v>
      </c>
      <c r="CY238" s="109">
        <f>CW238*'実績用　（17コース）A3'!AL233</f>
        <v>0</v>
      </c>
      <c r="CZ238" s="110">
        <f>CX238*'実績用　（17コース）A3'!AL235</f>
        <v>0</v>
      </c>
      <c r="DA238" s="111">
        <f t="shared" si="74"/>
        <v>0</v>
      </c>
      <c r="DB238" s="173"/>
      <c r="DD238" s="112" t="s">
        <v>68</v>
      </c>
      <c r="DE238" s="107" t="str">
        <f>IF(('実績用　（17コース）A3'!P238)="","0",('実績用　（17コース）A3'!AL233+'実績用　（17コース）A3'!AL235)*'実績用　（17コース）A3'!P238*1000)</f>
        <v>0</v>
      </c>
      <c r="DF238" s="107">
        <f>COUNTA('実績用　（17コース）A3'!O238)*('実績用　（17コース）A3'!AL233+'実績用　（17コース）A3'!AL235)</f>
        <v>0</v>
      </c>
      <c r="DG238" s="107">
        <f>COUNTA('実績用　（17コース）A3'!Q238)*('実績用　（17コース）A3'!AL233+'実績用　（17コース）A3'!AL235)</f>
        <v>0</v>
      </c>
      <c r="DH238" s="107">
        <f>COUNTA('実績用　（17コース）A3'!R238)*('実績用　（17コース）A3'!AL233+'実績用　（17コース）A3'!AL235)</f>
        <v>0</v>
      </c>
      <c r="DM238" s="4"/>
      <c r="DN238" s="43"/>
      <c r="DR238" s="348"/>
      <c r="DV238" s="5"/>
      <c r="DW238" s="5"/>
      <c r="DX238" s="58"/>
      <c r="EA238" s="8"/>
      <c r="EB238" s="8"/>
      <c r="EC238" s="8"/>
    </row>
    <row r="239" spans="2:133" ht="16.5" customHeight="1">
      <c r="C239" s="185"/>
      <c r="D239" s="185"/>
      <c r="E239" s="382"/>
      <c r="F239" s="382"/>
      <c r="G239" s="382"/>
      <c r="H239" s="382"/>
      <c r="I239" s="382"/>
      <c r="J239" s="382"/>
      <c r="K239" s="382"/>
      <c r="L239" s="383"/>
      <c r="M239" s="384"/>
      <c r="N239" s="384"/>
      <c r="O239" s="385"/>
      <c r="P239" s="386"/>
      <c r="Q239" s="385"/>
      <c r="R239" s="387"/>
      <c r="S239" s="388"/>
      <c r="T239" s="389"/>
      <c r="U239" s="390"/>
      <c r="V239" s="390"/>
      <c r="W239" s="389"/>
      <c r="X239" s="390"/>
      <c r="Y239" s="390"/>
      <c r="Z239" s="389"/>
      <c r="AA239" s="390"/>
      <c r="AB239" s="390"/>
      <c r="AC239" s="389"/>
      <c r="AD239" s="390"/>
      <c r="AE239" s="390"/>
      <c r="AF239" s="389"/>
      <c r="AG239" s="390"/>
      <c r="AH239" s="390"/>
      <c r="AI239" s="637" t="s">
        <v>538</v>
      </c>
      <c r="AJ239" s="1621"/>
      <c r="AK239" s="1622"/>
      <c r="AL239" s="1625">
        <f>AL141+AL147+AL153+AL159+AL165+AL171+AL177+AL183+AL189+AL195+AL201+AL207+AL213+AL219+AL225+AL231+AL237</f>
        <v>0</v>
      </c>
      <c r="AM239" s="1626"/>
      <c r="AN239" s="1629">
        <f>AN141+AN147+AN153+AN159+AN165+AN171+AN177+AN183+AN189+AN195+AN201+AN207+AN213+AN219+AN225+AN231+AN237</f>
        <v>0</v>
      </c>
      <c r="AO239" s="1630"/>
      <c r="AP239" s="1631"/>
      <c r="AQ239" s="1502">
        <f>SUM(AQ137:AR238)</f>
        <v>0</v>
      </c>
      <c r="AR239" s="1503"/>
      <c r="AS239" s="391"/>
      <c r="AT239" s="391"/>
      <c r="AU239" s="391"/>
      <c r="AV239" s="391"/>
      <c r="AW239" s="391"/>
      <c r="AX239" s="391"/>
      <c r="BB239" s="8"/>
      <c r="BC239" s="8"/>
      <c r="BD239" s="8"/>
      <c r="BE239" s="8"/>
      <c r="BF239" s="8"/>
      <c r="BG239" s="8"/>
      <c r="BH239" s="8"/>
      <c r="BI239" s="8"/>
      <c r="BJ239" s="8"/>
      <c r="BK239" s="8"/>
      <c r="BL239" s="8"/>
      <c r="BM239" s="8"/>
      <c r="BN239" s="8"/>
      <c r="BO239" s="8"/>
      <c r="BP239" s="8"/>
      <c r="BQ239" s="8"/>
      <c r="BR239" s="8"/>
      <c r="BS239" s="8"/>
      <c r="BT239" s="8"/>
      <c r="BU239" s="8"/>
      <c r="CC239" s="8"/>
      <c r="CD239" s="28"/>
      <c r="CE239" s="8"/>
      <c r="CF239" s="8"/>
      <c r="CG239" s="8"/>
      <c r="CO239" s="118" t="s">
        <v>62</v>
      </c>
      <c r="CP239" s="79" t="s">
        <v>110</v>
      </c>
      <c r="CQ239" s="119">
        <f>CQ173+CQ179+CQ185+CQ191+CQ197+CQ203+CQ137+CQ143+CQ149+CQ155+CQ161+CQ167+CQ209+CQ215+CQ221+CQ227+CQ233</f>
        <v>0</v>
      </c>
      <c r="CR239" s="120">
        <f>CR173+CR179+CR185+CR191+CR197+CR203+CR137+CR143+CR149+CR155+CR161+CR167+CR209+CR215+CR221+CR227+CR233</f>
        <v>0</v>
      </c>
      <c r="CS239" s="73">
        <f>SUM(CQ239:CR239)</f>
        <v>0</v>
      </c>
      <c r="CT239" s="8"/>
      <c r="CU239" s="8"/>
      <c r="CW239" s="98"/>
      <c r="CX239" s="98"/>
      <c r="CY239" s="98"/>
      <c r="CZ239" s="171" t="s">
        <v>110</v>
      </c>
      <c r="DA239" s="172">
        <f>DA173+DA179+DA185+DA191+DA197+DA203+DA209+DA215+DA221+DA227+DA233+DA137+DA143+DA149+DA155+DA161+DA167</f>
        <v>0</v>
      </c>
      <c r="DC239" s="98"/>
      <c r="DD239" s="121" t="s">
        <v>110</v>
      </c>
      <c r="DE239" s="73">
        <f>DE137+DE143+DE149+DE155+DE161+DE167+DE173+DE179+DE185+DE191+DE197+DE203+DE209+DE215+DE221+DE227+DE233</f>
        <v>0</v>
      </c>
      <c r="DF239" s="73">
        <f t="shared" ref="DF239:DH239" si="76">DF137+DF143+DF149+DF155+DF161+DF167+DF173+DF179+DF185+DF191+DF197+DF203+DF209+DF215+DF221+DF227+DF233</f>
        <v>0</v>
      </c>
      <c r="DG239" s="73">
        <f t="shared" si="76"/>
        <v>0</v>
      </c>
      <c r="DH239" s="73">
        <f t="shared" si="76"/>
        <v>0</v>
      </c>
      <c r="DM239" s="4"/>
      <c r="DN239" s="43"/>
      <c r="DV239" s="5"/>
      <c r="DW239" s="5"/>
      <c r="DX239" s="58"/>
      <c r="EA239" s="8"/>
      <c r="EB239" s="8"/>
      <c r="EC239" s="8"/>
    </row>
    <row r="240" spans="2:133" ht="16.5" customHeight="1" thickBot="1">
      <c r="C240" s="185"/>
      <c r="D240" s="185"/>
      <c r="E240" s="382"/>
      <c r="F240" s="382"/>
      <c r="G240" s="382"/>
      <c r="H240" s="382"/>
      <c r="I240" s="382"/>
      <c r="J240" s="382"/>
      <c r="K240" s="382"/>
      <c r="L240" s="383"/>
      <c r="M240" s="384"/>
      <c r="N240" s="384"/>
      <c r="O240" s="385"/>
      <c r="P240" s="386"/>
      <c r="Q240" s="385"/>
      <c r="R240" s="387"/>
      <c r="S240" s="388"/>
      <c r="T240" s="122"/>
      <c r="U240" s="122"/>
      <c r="V240" s="122"/>
      <c r="W240" s="122"/>
      <c r="X240" s="122"/>
      <c r="Y240" s="122"/>
      <c r="Z240" s="122"/>
      <c r="AA240" s="122"/>
      <c r="AB240" s="122"/>
      <c r="AC240" s="122"/>
      <c r="AD240" s="122"/>
      <c r="AE240" s="122"/>
      <c r="AF240" s="122"/>
      <c r="AG240" s="122"/>
      <c r="AH240" s="122"/>
      <c r="AI240" s="639"/>
      <c r="AJ240" s="1623"/>
      <c r="AK240" s="1624"/>
      <c r="AL240" s="1627"/>
      <c r="AM240" s="1628"/>
      <c r="AN240" s="1627"/>
      <c r="AO240" s="1632"/>
      <c r="AP240" s="1505"/>
      <c r="AQ240" s="1504"/>
      <c r="AR240" s="1505"/>
      <c r="AS240" s="214"/>
      <c r="AT240" s="214"/>
      <c r="AU240" s="214"/>
      <c r="AV240" s="214"/>
      <c r="AW240" s="214"/>
      <c r="AX240" s="214"/>
      <c r="BB240" s="8"/>
      <c r="BC240" s="8"/>
      <c r="BD240" s="8"/>
      <c r="BE240" s="8"/>
      <c r="BF240" s="8"/>
      <c r="BG240" s="8"/>
      <c r="BH240" s="8"/>
      <c r="BI240" s="8"/>
      <c r="BJ240" s="8"/>
      <c r="BK240" s="8"/>
      <c r="BL240" s="8"/>
      <c r="BM240" s="8"/>
      <c r="BN240" s="8"/>
      <c r="BO240" s="8"/>
      <c r="BP240" s="8"/>
      <c r="BQ240" s="8"/>
      <c r="BR240" s="8"/>
      <c r="BS240" s="8"/>
      <c r="BT240" s="8"/>
      <c r="BU240" s="8"/>
      <c r="CC240" s="8"/>
      <c r="CD240" s="28"/>
      <c r="CE240" s="8"/>
      <c r="CF240" s="8"/>
      <c r="CG240" s="8"/>
      <c r="CO240" s="123"/>
      <c r="CP240" s="79" t="s">
        <v>111</v>
      </c>
      <c r="CQ240" s="124">
        <f t="shared" ref="CQ240:CR244" si="77">CQ174+CQ180+CQ186+CQ192+CQ198+CQ204+CQ138+CQ144+CQ150+CQ156+CQ162+CQ168+CQ210+CQ216+CQ222+CQ228+CQ234</f>
        <v>0</v>
      </c>
      <c r="CR240" s="125">
        <f t="shared" si="77"/>
        <v>0</v>
      </c>
      <c r="CS240" s="89">
        <f t="shared" ref="CS240:CS244" si="78">SUM(CQ240:CR240)</f>
        <v>0</v>
      </c>
      <c r="CT240" s="8"/>
      <c r="CU240" s="8"/>
      <c r="CW240" s="98"/>
      <c r="CX240" s="98"/>
      <c r="CY240" s="98"/>
      <c r="CZ240" s="84" t="s">
        <v>111</v>
      </c>
      <c r="DA240" s="89">
        <f t="shared" ref="DA240:DA244" si="79">DA174+DA180+DA186+DA192+DA198+DA204+DA210+DA216+DA222+DA228+DA234+DA138+DA144+DA150+DA156+DA162+DA168</f>
        <v>0</v>
      </c>
      <c r="DC240" s="98"/>
      <c r="DD240" s="126" t="s">
        <v>111</v>
      </c>
      <c r="DE240" s="89">
        <f t="shared" ref="DE240:DH244" si="80">DE138+DE144+DE150+DE156+DE162+DE168+DE174+DE180+DE186+DE192+DE198+DE204+DE210+DE216+DE222+DE228+DE234</f>
        <v>0</v>
      </c>
      <c r="DF240" s="89">
        <f t="shared" si="80"/>
        <v>0</v>
      </c>
      <c r="DG240" s="89">
        <f t="shared" si="80"/>
        <v>0</v>
      </c>
      <c r="DH240" s="89">
        <f t="shared" si="80"/>
        <v>0</v>
      </c>
      <c r="DM240" s="4"/>
      <c r="DN240" s="43"/>
      <c r="DV240" s="5"/>
      <c r="DW240" s="5"/>
      <c r="DX240" s="58"/>
      <c r="EA240" s="8"/>
      <c r="EB240" s="8"/>
      <c r="EC240" s="8"/>
    </row>
    <row r="241" spans="3:133" ht="16.5" customHeight="1" thickBot="1">
      <c r="C241" s="392"/>
      <c r="D241" s="393"/>
      <c r="E241" s="394"/>
      <c r="F241" s="394"/>
      <c r="G241" s="394"/>
      <c r="H241" s="394"/>
      <c r="I241" s="394"/>
      <c r="J241" s="394"/>
      <c r="K241" s="394"/>
      <c r="L241" s="395"/>
      <c r="M241" s="395"/>
      <c r="N241" s="396"/>
      <c r="O241" s="396"/>
      <c r="P241" s="397"/>
      <c r="Q241" s="398"/>
      <c r="R241" s="397"/>
      <c r="S241" s="397"/>
      <c r="T241" s="399"/>
      <c r="U241" s="400"/>
      <c r="V241" s="401"/>
      <c r="Y241" s="402"/>
      <c r="Z241" s="402"/>
      <c r="AA241" s="402"/>
      <c r="AB241" s="402"/>
      <c r="AC241" s="402"/>
      <c r="AD241" s="402"/>
      <c r="AE241" s="402"/>
      <c r="AF241" s="402"/>
      <c r="AG241" s="402"/>
      <c r="AH241" s="402"/>
      <c r="AI241" s="402"/>
      <c r="AJ241" s="403"/>
      <c r="AK241" s="404"/>
      <c r="AL241" s="404"/>
      <c r="AM241" s="405"/>
      <c r="AN241" s="405"/>
      <c r="AO241" s="404"/>
      <c r="AP241" s="404"/>
      <c r="AQ241" s="404"/>
      <c r="AR241" s="406"/>
      <c r="AS241" s="406"/>
      <c r="AT241" s="406"/>
      <c r="AU241" s="144"/>
      <c r="AV241" s="144"/>
      <c r="AW241" s="144"/>
      <c r="AX241" s="144"/>
      <c r="AY241" s="144"/>
      <c r="BB241" s="8"/>
      <c r="BC241" s="8"/>
      <c r="BD241" s="8"/>
      <c r="BE241" s="8"/>
      <c r="BF241" s="8"/>
      <c r="BG241" s="8"/>
      <c r="BH241" s="8"/>
      <c r="BI241" s="8"/>
      <c r="BJ241" s="8"/>
      <c r="BK241" s="8"/>
      <c r="BL241" s="8"/>
      <c r="BM241" s="8"/>
      <c r="BN241" s="8"/>
      <c r="BO241" s="8"/>
      <c r="BP241" s="8"/>
      <c r="BQ241" s="8"/>
      <c r="BR241" s="8"/>
      <c r="BS241" s="8"/>
      <c r="BT241" s="8"/>
      <c r="BU241" s="8"/>
      <c r="CC241" s="8"/>
      <c r="CD241" s="28"/>
      <c r="CE241" s="8"/>
      <c r="CO241" s="123"/>
      <c r="CP241" s="79" t="s">
        <v>45</v>
      </c>
      <c r="CQ241" s="124">
        <f t="shared" si="77"/>
        <v>0</v>
      </c>
      <c r="CR241" s="125">
        <f t="shared" si="77"/>
        <v>0</v>
      </c>
      <c r="CS241" s="89">
        <f t="shared" si="78"/>
        <v>0</v>
      </c>
      <c r="CT241" s="8"/>
      <c r="CU241" s="8"/>
      <c r="CW241" s="98"/>
      <c r="CX241" s="98"/>
      <c r="CY241" s="98"/>
      <c r="CZ241" s="84" t="s">
        <v>45</v>
      </c>
      <c r="DA241" s="89">
        <f t="shared" si="79"/>
        <v>0</v>
      </c>
      <c r="DC241" s="98"/>
      <c r="DD241" s="126" t="s">
        <v>45</v>
      </c>
      <c r="DE241" s="89">
        <f t="shared" si="80"/>
        <v>0</v>
      </c>
      <c r="DF241" s="89">
        <f t="shared" si="80"/>
        <v>0</v>
      </c>
      <c r="DG241" s="89">
        <f t="shared" si="80"/>
        <v>0</v>
      </c>
      <c r="DH241" s="89">
        <f t="shared" si="80"/>
        <v>0</v>
      </c>
      <c r="DM241" s="4"/>
      <c r="DN241" s="43"/>
      <c r="DV241" s="5"/>
      <c r="DW241" s="5"/>
      <c r="DX241" s="58"/>
      <c r="EA241" s="8"/>
      <c r="EB241" s="8"/>
      <c r="EC241" s="8"/>
    </row>
    <row r="242" spans="3:133" ht="16.5" customHeight="1" thickBot="1">
      <c r="C242" s="407"/>
      <c r="D242" s="408"/>
      <c r="E242" s="409"/>
      <c r="F242" s="409"/>
      <c r="G242" s="409"/>
      <c r="H242" s="409"/>
      <c r="I242" s="409"/>
      <c r="J242" s="409"/>
      <c r="K242" s="409"/>
      <c r="L242" s="410"/>
      <c r="M242" s="410"/>
      <c r="N242" s="411"/>
      <c r="O242" s="411"/>
      <c r="P242" s="412"/>
      <c r="Q242" s="413"/>
      <c r="R242" s="412"/>
      <c r="S242" s="412"/>
      <c r="T242" s="414"/>
      <c r="U242" s="416"/>
      <c r="V242" s="417"/>
      <c r="X242" s="390"/>
      <c r="Y242" s="1633"/>
      <c r="Z242" s="1634"/>
      <c r="AA242" s="1635" t="s">
        <v>9</v>
      </c>
      <c r="AB242" s="1636"/>
      <c r="AC242" s="1636"/>
      <c r="AD242" s="1636" t="s">
        <v>90</v>
      </c>
      <c r="AE242" s="1636"/>
      <c r="AF242" s="1637"/>
      <c r="AG242" s="1638" t="s">
        <v>377</v>
      </c>
      <c r="AH242" s="1636"/>
      <c r="AI242" s="1639"/>
      <c r="AJ242" s="1638" t="s">
        <v>103</v>
      </c>
      <c r="AK242" s="1636"/>
      <c r="AL242" s="1639"/>
      <c r="AM242" s="1640" t="s">
        <v>19</v>
      </c>
      <c r="AN242" s="1641"/>
      <c r="AO242" s="1642"/>
      <c r="AP242" s="1655" t="s">
        <v>104</v>
      </c>
      <c r="AQ242" s="1656"/>
      <c r="AR242" s="1657" t="s">
        <v>107</v>
      </c>
      <c r="AS242" s="1658"/>
      <c r="AT242" s="1658" t="s">
        <v>108</v>
      </c>
      <c r="AU242" s="1659"/>
      <c r="BB242" s="8"/>
      <c r="BE242" s="8"/>
      <c r="BF242" s="8"/>
      <c r="BG242" s="8"/>
      <c r="BH242" s="8"/>
      <c r="BI242" s="8"/>
      <c r="BJ242" s="8"/>
      <c r="BK242" s="8"/>
      <c r="BL242" s="8"/>
      <c r="BM242" s="8"/>
      <c r="BN242" s="8"/>
      <c r="BO242" s="8"/>
      <c r="BP242" s="8"/>
      <c r="BQ242" s="8"/>
      <c r="BR242" s="8"/>
      <c r="BS242" s="8"/>
      <c r="BT242" s="8"/>
      <c r="BU242" s="8"/>
      <c r="CC242" s="8"/>
      <c r="CD242" s="28"/>
      <c r="CE242" s="8"/>
      <c r="CO242" s="123"/>
      <c r="CP242" s="79" t="s">
        <v>53</v>
      </c>
      <c r="CQ242" s="124">
        <f t="shared" si="77"/>
        <v>0</v>
      </c>
      <c r="CR242" s="125">
        <f t="shared" si="77"/>
        <v>0</v>
      </c>
      <c r="CS242" s="89">
        <f t="shared" si="78"/>
        <v>0</v>
      </c>
      <c r="CT242" s="8"/>
      <c r="CU242" s="8"/>
      <c r="CW242" s="98"/>
      <c r="CX242" s="98"/>
      <c r="CY242" s="98"/>
      <c r="CZ242" s="84" t="s">
        <v>53</v>
      </c>
      <c r="DA242" s="89">
        <f t="shared" si="79"/>
        <v>0</v>
      </c>
      <c r="DC242" s="98"/>
      <c r="DD242" s="126" t="s">
        <v>53</v>
      </c>
      <c r="DE242" s="89">
        <f t="shared" si="80"/>
        <v>0</v>
      </c>
      <c r="DF242" s="89">
        <f t="shared" si="80"/>
        <v>0</v>
      </c>
      <c r="DG242" s="89">
        <f t="shared" si="80"/>
        <v>0</v>
      </c>
      <c r="DH242" s="89">
        <f t="shared" si="80"/>
        <v>0</v>
      </c>
      <c r="DM242" s="4"/>
      <c r="DN242" s="43"/>
      <c r="DV242" s="5"/>
      <c r="DW242" s="5"/>
      <c r="DX242" s="58"/>
      <c r="EA242" s="8"/>
      <c r="EB242" s="8"/>
      <c r="EC242" s="8"/>
    </row>
    <row r="243" spans="3:133" ht="16.5" customHeight="1" thickTop="1" thickBot="1">
      <c r="C243" s="407"/>
      <c r="D243" s="408"/>
      <c r="E243" s="418"/>
      <c r="F243" s="418"/>
      <c r="G243" s="419"/>
      <c r="H243" s="419"/>
      <c r="I243" s="420"/>
      <c r="J243" s="419"/>
      <c r="K243" s="419"/>
      <c r="L243" s="410"/>
      <c r="M243" s="410"/>
      <c r="N243" s="411"/>
      <c r="O243" s="411"/>
      <c r="P243" s="412"/>
      <c r="Q243" s="413"/>
      <c r="R243" s="421"/>
      <c r="S243" s="412"/>
      <c r="T243" s="414"/>
      <c r="U243" s="422"/>
      <c r="V243" s="423"/>
      <c r="X243" s="1349" t="s">
        <v>99</v>
      </c>
      <c r="Y243" s="1579" t="s">
        <v>110</v>
      </c>
      <c r="Z243" s="1580"/>
      <c r="AA243" s="1581">
        <f t="shared" ref="AA243:AA248" si="81">DA239</f>
        <v>0</v>
      </c>
      <c r="AB243" s="1582"/>
      <c r="AC243" s="1582"/>
      <c r="AD243" s="1582">
        <f t="shared" ref="AD243:AD248" si="82">CS239</f>
        <v>0</v>
      </c>
      <c r="AE243" s="1582"/>
      <c r="AF243" s="1583"/>
      <c r="AG243" s="1584">
        <f t="shared" ref="AG243:AG248" si="83">SUM(AA243:AF243)</f>
        <v>0</v>
      </c>
      <c r="AH243" s="1582"/>
      <c r="AI243" s="1585"/>
      <c r="AJ243" s="1584">
        <f t="shared" ref="AJ243:AJ248" si="84">DE239</f>
        <v>0</v>
      </c>
      <c r="AK243" s="1582"/>
      <c r="AL243" s="1585"/>
      <c r="AM243" s="1581">
        <f t="shared" ref="AM243:AM248" si="85">SUM(AG243:AL243)</f>
        <v>0</v>
      </c>
      <c r="AN243" s="1582"/>
      <c r="AO243" s="1585"/>
      <c r="AP243" s="1607">
        <f t="shared" ref="AP243:AP248" si="86">DF239</f>
        <v>0</v>
      </c>
      <c r="AQ243" s="1608"/>
      <c r="AR243" s="1609">
        <f>DG239</f>
        <v>0</v>
      </c>
      <c r="AS243" s="1610"/>
      <c r="AT243" s="1611"/>
      <c r="AU243" s="1612"/>
      <c r="AV243" s="990" t="s">
        <v>101</v>
      </c>
      <c r="AW243" s="1592"/>
      <c r="BB243" s="8"/>
      <c r="BE243" s="8"/>
      <c r="BF243" s="8"/>
      <c r="BG243" s="8"/>
      <c r="BH243" s="8"/>
      <c r="BI243" s="8"/>
      <c r="BJ243" s="8"/>
      <c r="BK243" s="8"/>
      <c r="BL243" s="8"/>
      <c r="BM243" s="8"/>
      <c r="BN243" s="8"/>
      <c r="BO243" s="8"/>
      <c r="BP243" s="8"/>
      <c r="BQ243" s="8"/>
      <c r="BR243" s="8"/>
      <c r="BS243" s="8"/>
      <c r="BT243" s="8"/>
      <c r="BU243" s="8"/>
      <c r="CC243" s="8"/>
      <c r="CD243" s="28"/>
      <c r="CE243" s="8"/>
      <c r="CO243" s="123"/>
      <c r="CP243" s="79" t="s">
        <v>61</v>
      </c>
      <c r="CQ243" s="124">
        <f t="shared" si="77"/>
        <v>0</v>
      </c>
      <c r="CR243" s="125">
        <f t="shared" si="77"/>
        <v>0</v>
      </c>
      <c r="CS243" s="89">
        <f t="shared" si="78"/>
        <v>0</v>
      </c>
      <c r="CT243" s="8"/>
      <c r="CU243" s="8"/>
      <c r="CW243" s="98"/>
      <c r="CX243" s="98"/>
      <c r="CY243" s="98"/>
      <c r="CZ243" s="84" t="s">
        <v>61</v>
      </c>
      <c r="DA243" s="89">
        <f t="shared" si="79"/>
        <v>0</v>
      </c>
      <c r="DC243" s="98"/>
      <c r="DD243" s="126" t="s">
        <v>61</v>
      </c>
      <c r="DE243" s="89">
        <f t="shared" si="80"/>
        <v>0</v>
      </c>
      <c r="DF243" s="89">
        <f t="shared" si="80"/>
        <v>0</v>
      </c>
      <c r="DG243" s="89">
        <f t="shared" si="80"/>
        <v>0</v>
      </c>
      <c r="DH243" s="89">
        <f t="shared" si="80"/>
        <v>0</v>
      </c>
      <c r="DM243" s="4"/>
      <c r="DN243" s="43"/>
      <c r="DV243" s="5"/>
      <c r="DW243" s="5"/>
      <c r="DX243" s="58"/>
      <c r="EA243" s="8"/>
      <c r="EB243" s="8"/>
      <c r="EC243" s="8"/>
    </row>
    <row r="244" spans="3:133" ht="16.5" customHeight="1" thickBot="1">
      <c r="C244" s="407"/>
      <c r="D244" s="408"/>
      <c r="E244" s="418"/>
      <c r="F244" s="418"/>
      <c r="G244" s="419"/>
      <c r="H244" s="419"/>
      <c r="I244" s="420"/>
      <c r="J244" s="419"/>
      <c r="K244" s="419"/>
      <c r="L244" s="410"/>
      <c r="M244" s="410"/>
      <c r="N244" s="411"/>
      <c r="O244" s="411"/>
      <c r="P244" s="412"/>
      <c r="Q244" s="413"/>
      <c r="R244" s="421"/>
      <c r="S244" s="421"/>
      <c r="T244" s="414"/>
      <c r="U244" s="424"/>
      <c r="V244" s="425"/>
      <c r="X244" s="1349"/>
      <c r="Y244" s="1093" t="s">
        <v>111</v>
      </c>
      <c r="Z244" s="1589"/>
      <c r="AA244" s="1074">
        <f t="shared" si="81"/>
        <v>0</v>
      </c>
      <c r="AB244" s="675"/>
      <c r="AC244" s="675"/>
      <c r="AD244" s="675">
        <f t="shared" si="82"/>
        <v>0</v>
      </c>
      <c r="AE244" s="675"/>
      <c r="AF244" s="1068"/>
      <c r="AG244" s="1069">
        <f t="shared" si="83"/>
        <v>0</v>
      </c>
      <c r="AH244" s="675"/>
      <c r="AI244" s="1070"/>
      <c r="AJ244" s="1069">
        <f t="shared" si="84"/>
        <v>0</v>
      </c>
      <c r="AK244" s="675"/>
      <c r="AL244" s="1070"/>
      <c r="AM244" s="1074">
        <f t="shared" si="85"/>
        <v>0</v>
      </c>
      <c r="AN244" s="675"/>
      <c r="AO244" s="1070"/>
      <c r="AP244" s="1569">
        <f t="shared" si="86"/>
        <v>0</v>
      </c>
      <c r="AQ244" s="1570"/>
      <c r="AR244" s="1586">
        <f>DG240</f>
        <v>0</v>
      </c>
      <c r="AS244" s="1587"/>
      <c r="AT244" s="1590"/>
      <c r="AU244" s="1591"/>
      <c r="AV244" s="1593">
        <f>AL239</f>
        <v>0</v>
      </c>
      <c r="AW244" s="1594"/>
      <c r="BB244" s="8"/>
      <c r="BE244" s="8"/>
      <c r="BF244" s="8"/>
      <c r="BG244" s="8"/>
      <c r="BH244" s="8"/>
      <c r="BI244" s="8"/>
      <c r="BJ244" s="8"/>
      <c r="BK244" s="8"/>
      <c r="BL244" s="8"/>
      <c r="BM244" s="8"/>
      <c r="BN244" s="8"/>
      <c r="BO244" s="8"/>
      <c r="BP244" s="8"/>
      <c r="BQ244" s="8"/>
      <c r="BR244" s="8"/>
      <c r="BS244" s="8"/>
      <c r="BT244" s="8"/>
      <c r="BU244" s="8"/>
      <c r="CC244" s="8"/>
      <c r="CD244" s="28"/>
      <c r="CE244" s="8"/>
      <c r="CO244" s="131"/>
      <c r="CP244" s="102" t="s">
        <v>68</v>
      </c>
      <c r="CQ244" s="113">
        <f t="shared" si="77"/>
        <v>0</v>
      </c>
      <c r="CR244" s="114">
        <f t="shared" si="77"/>
        <v>0</v>
      </c>
      <c r="CS244" s="111">
        <f t="shared" si="78"/>
        <v>0</v>
      </c>
      <c r="CT244" s="8"/>
      <c r="CU244" s="8"/>
      <c r="CW244" s="98"/>
      <c r="CX244" s="98"/>
      <c r="CY244" s="98"/>
      <c r="CZ244" s="106" t="s">
        <v>68</v>
      </c>
      <c r="DA244" s="111">
        <f t="shared" si="79"/>
        <v>0</v>
      </c>
      <c r="DC244" s="98"/>
      <c r="DD244" s="132" t="s">
        <v>68</v>
      </c>
      <c r="DE244" s="111">
        <f t="shared" si="80"/>
        <v>0</v>
      </c>
      <c r="DF244" s="111">
        <f t="shared" si="80"/>
        <v>0</v>
      </c>
      <c r="DG244" s="111">
        <f t="shared" si="80"/>
        <v>0</v>
      </c>
      <c r="DH244" s="111">
        <f t="shared" si="80"/>
        <v>0</v>
      </c>
      <c r="DM244" s="4"/>
      <c r="DV244" s="43"/>
      <c r="DW244" s="43"/>
      <c r="DX244" s="58"/>
      <c r="EA244" s="8"/>
      <c r="EB244" s="8"/>
      <c r="EC244" s="8"/>
    </row>
    <row r="245" spans="3:133" ht="16.5" customHeight="1" thickBot="1">
      <c r="C245" s="407"/>
      <c r="D245" s="408"/>
      <c r="E245" s="409"/>
      <c r="F245" s="409"/>
      <c r="G245" s="409"/>
      <c r="H245" s="409"/>
      <c r="I245" s="409"/>
      <c r="J245" s="409"/>
      <c r="K245" s="409"/>
      <c r="L245" s="410"/>
      <c r="M245" s="410"/>
      <c r="N245" s="411"/>
      <c r="O245" s="411"/>
      <c r="P245" s="412"/>
      <c r="Q245" s="413"/>
      <c r="R245" s="412"/>
      <c r="S245" s="421"/>
      <c r="T245" s="414"/>
      <c r="U245" s="416"/>
      <c r="V245" s="417"/>
      <c r="X245" s="1349"/>
      <c r="Y245" s="1093" t="s">
        <v>45</v>
      </c>
      <c r="Z245" s="1589"/>
      <c r="AA245" s="1074">
        <f t="shared" si="81"/>
        <v>0</v>
      </c>
      <c r="AB245" s="675"/>
      <c r="AC245" s="675"/>
      <c r="AD245" s="675">
        <f t="shared" si="82"/>
        <v>0</v>
      </c>
      <c r="AE245" s="675"/>
      <c r="AF245" s="1068"/>
      <c r="AG245" s="1069">
        <f t="shared" si="83"/>
        <v>0</v>
      </c>
      <c r="AH245" s="675"/>
      <c r="AI245" s="1070"/>
      <c r="AJ245" s="1069">
        <f t="shared" si="84"/>
        <v>0</v>
      </c>
      <c r="AK245" s="675"/>
      <c r="AL245" s="1070"/>
      <c r="AM245" s="1074">
        <f t="shared" si="85"/>
        <v>0</v>
      </c>
      <c r="AN245" s="675"/>
      <c r="AO245" s="1070"/>
      <c r="AP245" s="1569">
        <f t="shared" si="86"/>
        <v>0</v>
      </c>
      <c r="AQ245" s="1570"/>
      <c r="AR245" s="1586">
        <f>DG241</f>
        <v>0</v>
      </c>
      <c r="AS245" s="1587"/>
      <c r="AT245" s="1587">
        <f>DH241</f>
        <v>0</v>
      </c>
      <c r="AU245" s="1588"/>
      <c r="AV245" s="1595"/>
      <c r="AW245" s="1596"/>
      <c r="BB245" s="8"/>
      <c r="BE245" s="8"/>
      <c r="BF245" s="8"/>
      <c r="BG245" s="8"/>
      <c r="BH245" s="8"/>
      <c r="BI245" s="8"/>
      <c r="BJ245" s="8"/>
      <c r="BK245" s="8"/>
      <c r="BL245" s="8"/>
      <c r="BM245" s="8"/>
      <c r="BN245" s="8"/>
      <c r="BO245" s="8"/>
      <c r="BP245" s="8"/>
      <c r="BQ245" s="8"/>
      <c r="BR245" s="8"/>
      <c r="BS245" s="8"/>
      <c r="BT245" s="8"/>
      <c r="BU245" s="8"/>
      <c r="CC245" s="8"/>
      <c r="CD245" s="28"/>
      <c r="CE245" s="8"/>
      <c r="DM245" s="4"/>
      <c r="DV245" s="43"/>
      <c r="DW245" s="43"/>
      <c r="DX245" s="58"/>
      <c r="EA245" s="8"/>
      <c r="EB245" s="8"/>
      <c r="EC245" s="8"/>
    </row>
    <row r="246" spans="3:133" ht="16.5" customHeight="1" thickBot="1">
      <c r="C246" s="407"/>
      <c r="D246" s="408"/>
      <c r="E246" s="409"/>
      <c r="F246" s="409"/>
      <c r="G246" s="409"/>
      <c r="H246" s="409"/>
      <c r="I246" s="409"/>
      <c r="J246" s="409"/>
      <c r="K246" s="409"/>
      <c r="L246" s="410"/>
      <c r="M246" s="410"/>
      <c r="N246" s="411"/>
      <c r="O246" s="411"/>
      <c r="P246" s="412"/>
      <c r="Q246" s="413"/>
      <c r="R246" s="412"/>
      <c r="S246" s="412"/>
      <c r="T246" s="414"/>
      <c r="U246" s="426"/>
      <c r="V246" s="427"/>
      <c r="X246" s="1349"/>
      <c r="Y246" s="1093" t="s">
        <v>53</v>
      </c>
      <c r="Z246" s="1589"/>
      <c r="AA246" s="1074">
        <f t="shared" si="81"/>
        <v>0</v>
      </c>
      <c r="AB246" s="675"/>
      <c r="AC246" s="675"/>
      <c r="AD246" s="675">
        <f t="shared" si="82"/>
        <v>0</v>
      </c>
      <c r="AE246" s="675"/>
      <c r="AF246" s="1068"/>
      <c r="AG246" s="1069">
        <f t="shared" si="83"/>
        <v>0</v>
      </c>
      <c r="AH246" s="675"/>
      <c r="AI246" s="1070"/>
      <c r="AJ246" s="1069">
        <f t="shared" si="84"/>
        <v>0</v>
      </c>
      <c r="AK246" s="675"/>
      <c r="AL246" s="1070"/>
      <c r="AM246" s="1074">
        <f t="shared" si="85"/>
        <v>0</v>
      </c>
      <c r="AN246" s="675"/>
      <c r="AO246" s="1070"/>
      <c r="AP246" s="1569">
        <f t="shared" si="86"/>
        <v>0</v>
      </c>
      <c r="AQ246" s="1570"/>
      <c r="AR246" s="1586">
        <f>DG242</f>
        <v>0</v>
      </c>
      <c r="AS246" s="1587"/>
      <c r="AT246" s="1587">
        <f>DH242</f>
        <v>0</v>
      </c>
      <c r="AU246" s="1588"/>
      <c r="AV246" s="992" t="s">
        <v>102</v>
      </c>
      <c r="AW246" s="1603"/>
      <c r="AZ246" s="117"/>
      <c r="BB246" s="8"/>
      <c r="BC246" s="8"/>
      <c r="BD246" s="8"/>
      <c r="BE246" s="8"/>
      <c r="BF246" s="8"/>
      <c r="BG246" s="8"/>
      <c r="BH246" s="8"/>
      <c r="BI246" s="8"/>
      <c r="BJ246" s="8"/>
      <c r="BK246" s="8"/>
      <c r="BL246" s="8"/>
      <c r="BM246" s="8"/>
      <c r="BN246" s="8"/>
      <c r="BO246" s="8"/>
      <c r="BP246" s="8"/>
      <c r="BQ246" s="8"/>
      <c r="BR246" s="8"/>
      <c r="BS246" s="8"/>
      <c r="BT246" s="8"/>
      <c r="BU246" s="8"/>
      <c r="CC246" s="8"/>
      <c r="CD246" s="28"/>
      <c r="CE246" s="8"/>
      <c r="CH246" s="190" t="s">
        <v>18</v>
      </c>
      <c r="CI246" s="428">
        <v>1</v>
      </c>
      <c r="CJ246" s="429" t="str">
        <f>IF(T137="","",VLOOKUP(T137,$DO:$DX,10,FALSE))</f>
        <v/>
      </c>
      <c r="CK246" s="429" t="str">
        <f>IF(W137="","",VLOOKUP(W137,$DO:$DX,10,FALSE))</f>
        <v/>
      </c>
      <c r="CL246" s="429" t="str">
        <f>IF(Z137="","",VLOOKUP(Z137,$DO:$DX,10,FALSE))</f>
        <v/>
      </c>
      <c r="CM246" s="429" t="str">
        <f>IF(AC137="","",VLOOKUP(AC137,$DO:$DX,10,FALSE))</f>
        <v/>
      </c>
      <c r="CN246" s="429" t="str">
        <f>IF(AF137="","",VLOOKUP(AF137,$DO:$DX,10,FALSE))</f>
        <v/>
      </c>
      <c r="CO246" s="430">
        <f t="shared" ref="CO246:CO258" si="87">SUM(CJ246:CN246)</f>
        <v>0</v>
      </c>
      <c r="CT246" s="8"/>
      <c r="CU246" s="8"/>
      <c r="DM246" s="4"/>
      <c r="DV246" s="43"/>
      <c r="DW246" s="43"/>
      <c r="DX246" s="58"/>
      <c r="EA246" s="8"/>
      <c r="EB246" s="8"/>
      <c r="EC246" s="8"/>
    </row>
    <row r="247" spans="3:133" ht="16.5" customHeight="1" thickBot="1">
      <c r="C247" s="407"/>
      <c r="D247" s="408"/>
      <c r="E247" s="409"/>
      <c r="F247" s="409"/>
      <c r="G247" s="409"/>
      <c r="H247" s="409"/>
      <c r="I247" s="431"/>
      <c r="J247" s="431"/>
      <c r="K247" s="431"/>
      <c r="L247" s="431"/>
      <c r="M247" s="431"/>
      <c r="N247" s="431"/>
      <c r="O247" s="431"/>
      <c r="P247" s="431"/>
      <c r="Q247" s="431"/>
      <c r="R247" s="431"/>
      <c r="S247" s="431"/>
      <c r="T247" s="431"/>
      <c r="U247" s="431"/>
      <c r="V247" s="432"/>
      <c r="X247" s="1349"/>
      <c r="Y247" s="1093" t="s">
        <v>61</v>
      </c>
      <c r="Z247" s="1589"/>
      <c r="AA247" s="1074">
        <f t="shared" si="81"/>
        <v>0</v>
      </c>
      <c r="AB247" s="675"/>
      <c r="AC247" s="675"/>
      <c r="AD247" s="675">
        <f t="shared" si="82"/>
        <v>0</v>
      </c>
      <c r="AE247" s="675"/>
      <c r="AF247" s="1068"/>
      <c r="AG247" s="1069">
        <f t="shared" si="83"/>
        <v>0</v>
      </c>
      <c r="AH247" s="675"/>
      <c r="AI247" s="1070"/>
      <c r="AJ247" s="1069">
        <f t="shared" si="84"/>
        <v>0</v>
      </c>
      <c r="AK247" s="675"/>
      <c r="AL247" s="1070"/>
      <c r="AM247" s="1074">
        <f t="shared" si="85"/>
        <v>0</v>
      </c>
      <c r="AN247" s="675"/>
      <c r="AO247" s="1070"/>
      <c r="AP247" s="1569">
        <f t="shared" si="86"/>
        <v>0</v>
      </c>
      <c r="AQ247" s="1570"/>
      <c r="AR247" s="1604"/>
      <c r="AS247" s="1590"/>
      <c r="AT247" s="1587">
        <f>DH243</f>
        <v>0</v>
      </c>
      <c r="AU247" s="1588"/>
      <c r="AV247" s="1597">
        <f>AQ239</f>
        <v>0</v>
      </c>
      <c r="AW247" s="1598"/>
      <c r="AZ247" s="117"/>
      <c r="BB247" s="8"/>
      <c r="BC247" s="8"/>
      <c r="BD247" s="8"/>
      <c r="BE247" s="8"/>
      <c r="BF247" s="8"/>
      <c r="BG247" s="8"/>
      <c r="BH247" s="8"/>
      <c r="BI247" s="8"/>
      <c r="BJ247" s="8"/>
      <c r="BK247" s="8"/>
      <c r="BL247" s="8"/>
      <c r="BM247" s="8"/>
      <c r="BN247" s="8"/>
      <c r="BO247" s="8"/>
      <c r="BP247" s="8"/>
      <c r="BQ247" s="8"/>
      <c r="BR247" s="8"/>
      <c r="BS247" s="8"/>
      <c r="BT247" s="8"/>
      <c r="BU247" s="8"/>
      <c r="CC247" s="8"/>
      <c r="CD247" s="28"/>
      <c r="CE247" s="8"/>
      <c r="CH247" s="13"/>
      <c r="CI247" s="78">
        <v>2</v>
      </c>
      <c r="CJ247" s="194" t="str">
        <f>IF(T143="","",VLOOKUP(T143,$DO:$DX,10,FALSE))</f>
        <v/>
      </c>
      <c r="CK247" s="194" t="str">
        <f>IF(W143="","",VLOOKUP(W143,$DO:$DX,10,FALSE))</f>
        <v/>
      </c>
      <c r="CL247" s="194" t="str">
        <f>IF(Z143="","",VLOOKUP(Z143,$DO:$DX,10,FALSE))</f>
        <v/>
      </c>
      <c r="CM247" s="194" t="str">
        <f>IF(AC143="","",VLOOKUP(AC143,$DO:$DX,10,FALSE))</f>
        <v/>
      </c>
      <c r="CN247" s="194" t="str">
        <f>IF(AF143="","",VLOOKUP(AF143,$DO:$DX,10,FALSE))</f>
        <v/>
      </c>
      <c r="CO247" s="433">
        <f t="shared" si="87"/>
        <v>0</v>
      </c>
      <c r="DM247" s="4"/>
      <c r="DV247" s="43"/>
      <c r="DW247" s="43"/>
      <c r="DX247" s="58"/>
      <c r="EA247" s="8"/>
      <c r="EB247" s="8"/>
      <c r="EC247" s="8"/>
    </row>
    <row r="248" spans="3:133" ht="16.5" customHeight="1" thickBot="1">
      <c r="C248" s="407"/>
      <c r="D248" s="408"/>
      <c r="E248" s="409"/>
      <c r="F248" s="409"/>
      <c r="G248" s="409"/>
      <c r="H248" s="409"/>
      <c r="I248" s="434"/>
      <c r="J248" s="434"/>
      <c r="K248" s="434"/>
      <c r="L248" s="434"/>
      <c r="M248" s="434"/>
      <c r="N248" s="434"/>
      <c r="O248" s="434"/>
      <c r="P248" s="434"/>
      <c r="Q248" s="435"/>
      <c r="R248" s="436"/>
      <c r="S248" s="436"/>
      <c r="T248" s="436"/>
      <c r="U248" s="436"/>
      <c r="V248" s="437"/>
      <c r="X248" s="1349"/>
      <c r="Y248" s="1128" t="s">
        <v>68</v>
      </c>
      <c r="Z248" s="1605"/>
      <c r="AA248" s="1137">
        <f t="shared" si="81"/>
        <v>0</v>
      </c>
      <c r="AB248" s="1130"/>
      <c r="AC248" s="1130"/>
      <c r="AD248" s="1130">
        <f t="shared" si="82"/>
        <v>0</v>
      </c>
      <c r="AE248" s="1130"/>
      <c r="AF248" s="1131"/>
      <c r="AG248" s="1132">
        <f t="shared" si="83"/>
        <v>0</v>
      </c>
      <c r="AH248" s="1130"/>
      <c r="AI248" s="1133"/>
      <c r="AJ248" s="1132">
        <f t="shared" si="84"/>
        <v>0</v>
      </c>
      <c r="AK248" s="1130"/>
      <c r="AL248" s="1133"/>
      <c r="AM248" s="1137">
        <f t="shared" si="85"/>
        <v>0</v>
      </c>
      <c r="AN248" s="1130"/>
      <c r="AO248" s="1133"/>
      <c r="AP248" s="1601">
        <f t="shared" si="86"/>
        <v>0</v>
      </c>
      <c r="AQ248" s="1602"/>
      <c r="AR248" s="1606"/>
      <c r="AS248" s="1573"/>
      <c r="AT248" s="1573"/>
      <c r="AU248" s="1574"/>
      <c r="AV248" s="1599"/>
      <c r="AW248" s="1600"/>
      <c r="AZ248" s="127"/>
      <c r="BB248" s="8"/>
      <c r="BC248" s="8"/>
      <c r="BD248" s="8"/>
      <c r="BE248" s="8"/>
      <c r="BF248" s="8"/>
      <c r="BG248" s="8"/>
      <c r="BH248" s="8"/>
      <c r="BI248" s="8"/>
      <c r="BJ248" s="8"/>
      <c r="BK248" s="8"/>
      <c r="BL248" s="8"/>
      <c r="BM248" s="8"/>
      <c r="BN248" s="8"/>
      <c r="BO248" s="8"/>
      <c r="BP248" s="8"/>
      <c r="BQ248" s="8"/>
      <c r="BR248" s="8"/>
      <c r="BS248" s="8"/>
      <c r="BT248" s="8"/>
      <c r="BU248" s="8"/>
      <c r="CC248" s="8"/>
      <c r="CD248" s="28"/>
      <c r="CE248" s="8"/>
      <c r="CF248" s="8"/>
      <c r="CG248" s="8"/>
      <c r="CH248" s="13"/>
      <c r="CI248" s="78">
        <v>3</v>
      </c>
      <c r="CJ248" s="194" t="str">
        <f>IF(T149="","",VLOOKUP(T149,$DO:$DX,10,FALSE))</f>
        <v/>
      </c>
      <c r="CK248" s="194" t="str">
        <f>IF(W149="","",VLOOKUP(W149,$DO:$DX,10,FALSE))</f>
        <v/>
      </c>
      <c r="CL248" s="194" t="str">
        <f>IF(Z149="","",VLOOKUP(Z149,$DO:$DX,10,FALSE))</f>
        <v/>
      </c>
      <c r="CM248" s="194" t="str">
        <f>IF(AC149="","",VLOOKUP(AC149,$DO:$DX,10,FALSE))</f>
        <v/>
      </c>
      <c r="CN248" s="194" t="str">
        <f>IF(AF149="","",VLOOKUP(AF149,$DO:$DX,10,FALSE))</f>
        <v/>
      </c>
      <c r="CO248" s="433">
        <f t="shared" si="87"/>
        <v>0</v>
      </c>
      <c r="CU248" s="8"/>
      <c r="CV248" s="8"/>
      <c r="CW248" s="8"/>
      <c r="CX248" s="8"/>
      <c r="CY248" s="8"/>
      <c r="CZ248" s="8"/>
      <c r="DA248" s="8"/>
      <c r="DB248" s="8"/>
      <c r="DM248" s="4"/>
      <c r="DV248" s="43"/>
      <c r="DW248" s="43"/>
      <c r="DX248" s="58"/>
      <c r="EA248" s="8"/>
      <c r="EB248" s="8"/>
      <c r="EC248" s="8"/>
    </row>
    <row r="249" spans="3:133" ht="16.5" customHeight="1" thickBot="1">
      <c r="C249" s="407"/>
      <c r="D249" s="408"/>
      <c r="E249" s="409"/>
      <c r="F249" s="409"/>
      <c r="G249" s="409"/>
      <c r="H249" s="409"/>
      <c r="I249" s="438"/>
      <c r="J249" s="438"/>
      <c r="K249" s="438"/>
      <c r="L249" s="438"/>
      <c r="M249" s="438"/>
      <c r="N249" s="438"/>
      <c r="O249" s="438"/>
      <c r="P249" s="438"/>
      <c r="Q249" s="438"/>
      <c r="R249" s="438"/>
      <c r="S249" s="438"/>
      <c r="T249" s="438"/>
      <c r="U249" s="438"/>
      <c r="V249" s="439"/>
      <c r="X249" s="1349"/>
      <c r="Y249" s="1099" t="s">
        <v>19</v>
      </c>
      <c r="Z249" s="1575"/>
      <c r="AA249" s="1151">
        <f>SUM(AA243:AC248)</f>
        <v>0</v>
      </c>
      <c r="AB249" s="1101"/>
      <c r="AC249" s="1101"/>
      <c r="AD249" s="1101">
        <f>SUM(AD243:AF248)</f>
        <v>0</v>
      </c>
      <c r="AE249" s="1101"/>
      <c r="AF249" s="1102"/>
      <c r="AG249" s="1103">
        <f>SUM(AG243:AI248)</f>
        <v>0</v>
      </c>
      <c r="AH249" s="1101"/>
      <c r="AI249" s="1104"/>
      <c r="AJ249" s="1103">
        <f>SUM(AJ243:AL248)</f>
        <v>0</v>
      </c>
      <c r="AK249" s="1101"/>
      <c r="AL249" s="1104"/>
      <c r="AM249" s="1151">
        <f>SUM(AM243:AO248)</f>
        <v>0</v>
      </c>
      <c r="AN249" s="1101"/>
      <c r="AO249" s="1104"/>
      <c r="AP249" s="1576">
        <f>SUM(AP243:AQ248)</f>
        <v>0</v>
      </c>
      <c r="AQ249" s="1577"/>
      <c r="AR249" s="1578">
        <f t="shared" ref="AR249" si="88">SUM(AR243:AS248)</f>
        <v>0</v>
      </c>
      <c r="AS249" s="1563"/>
      <c r="AT249" s="1563">
        <f t="shared" ref="AT249" si="89">SUM(AT243:AU248)</f>
        <v>0</v>
      </c>
      <c r="AU249" s="1564"/>
      <c r="AZ249" s="43"/>
      <c r="BB249" s="8"/>
      <c r="BC249" s="8"/>
      <c r="BD249" s="8"/>
      <c r="BE249" s="8"/>
      <c r="BF249" s="8"/>
      <c r="BG249" s="8"/>
      <c r="BH249" s="8"/>
      <c r="BI249" s="8"/>
      <c r="BJ249" s="8"/>
      <c r="BK249" s="8"/>
      <c r="BL249" s="8"/>
      <c r="BM249" s="8"/>
      <c r="BN249" s="8"/>
      <c r="BO249" s="8"/>
      <c r="BP249" s="8"/>
      <c r="BQ249" s="8"/>
      <c r="BR249" s="8"/>
      <c r="BS249" s="8"/>
      <c r="BT249" s="8"/>
      <c r="BU249" s="8"/>
      <c r="CC249" s="8"/>
      <c r="CD249" s="28"/>
      <c r="CE249" s="8"/>
      <c r="CF249" s="8"/>
      <c r="CG249" s="8"/>
      <c r="CH249" s="14"/>
      <c r="CI249" s="78">
        <v>4</v>
      </c>
      <c r="CJ249" s="194" t="str">
        <f>IF(T155="","",VLOOKUP(T155,$DO:$DX,10,FALSE))</f>
        <v/>
      </c>
      <c r="CK249" s="194" t="str">
        <f>IF(W155="","",VLOOKUP(W155,$DO:$DX,10,FALSE))</f>
        <v/>
      </c>
      <c r="CL249" s="194" t="str">
        <f>IF(Z155="","",VLOOKUP(Z155,$DO:$DX,10,FALSE))</f>
        <v/>
      </c>
      <c r="CM249" s="194" t="str">
        <f>IF(AC155="","",VLOOKUP(AC155,$DO:$DX,10,FALSE))</f>
        <v/>
      </c>
      <c r="CN249" s="194" t="str">
        <f>IF(AF155="","",VLOOKUP(AF155,$DO:$DX,10,FALSE))</f>
        <v/>
      </c>
      <c r="CO249" s="433">
        <f t="shared" si="87"/>
        <v>0</v>
      </c>
      <c r="CU249" s="8"/>
      <c r="CV249" s="8"/>
      <c r="CW249" s="8"/>
      <c r="CX249" s="8"/>
      <c r="CY249" s="8"/>
      <c r="CZ249" s="8"/>
      <c r="DA249" s="8"/>
      <c r="DB249" s="8"/>
      <c r="DV249" s="43"/>
      <c r="DW249" s="43"/>
      <c r="DX249" s="58"/>
      <c r="EA249" s="8"/>
      <c r="EB249" s="8"/>
      <c r="EC249" s="8"/>
    </row>
    <row r="250" spans="3:133" ht="16.5" customHeight="1" thickBot="1">
      <c r="C250" s="407"/>
      <c r="D250" s="408"/>
      <c r="E250" s="409"/>
      <c r="F250" s="409"/>
      <c r="G250" s="409"/>
      <c r="H250" s="409"/>
      <c r="I250" s="438"/>
      <c r="J250" s="438"/>
      <c r="K250" s="438"/>
      <c r="L250" s="438"/>
      <c r="M250" s="438"/>
      <c r="N250" s="438"/>
      <c r="O250" s="438"/>
      <c r="P250" s="438"/>
      <c r="Q250" s="438"/>
      <c r="R250" s="438"/>
      <c r="S250" s="438"/>
      <c r="T250" s="438"/>
      <c r="U250" s="438"/>
      <c r="V250" s="439"/>
      <c r="X250" s="1329" t="s">
        <v>100</v>
      </c>
      <c r="Y250" s="1566" t="s">
        <v>110</v>
      </c>
      <c r="Z250" s="1567"/>
      <c r="AA250" s="1519">
        <f t="shared" ref="AA250:AA255" si="90">AA243+AA121</f>
        <v>0</v>
      </c>
      <c r="AB250" s="1520"/>
      <c r="AC250" s="1520"/>
      <c r="AD250" s="1520">
        <f t="shared" ref="AD250:AD255" si="91">AD243+AD121</f>
        <v>0</v>
      </c>
      <c r="AE250" s="1520"/>
      <c r="AF250" s="1568"/>
      <c r="AG250" s="1522">
        <f t="shared" ref="AG250:AG255" si="92">AG243+AG121</f>
        <v>0</v>
      </c>
      <c r="AH250" s="1520"/>
      <c r="AI250" s="1523"/>
      <c r="AJ250" s="1522">
        <f t="shared" ref="AJ250:AJ255" si="93">AJ243+AJ121</f>
        <v>0</v>
      </c>
      <c r="AK250" s="1520"/>
      <c r="AL250" s="1523"/>
      <c r="AM250" s="1519">
        <f t="shared" ref="AM250:AM255" si="94">AM243+AM121</f>
        <v>0</v>
      </c>
      <c r="AN250" s="1520"/>
      <c r="AO250" s="1523"/>
      <c r="AP250" s="1534">
        <f t="shared" ref="AP250:AP255" si="95">AP243+AP121</f>
        <v>0</v>
      </c>
      <c r="AQ250" s="1535"/>
      <c r="AR250" s="1534">
        <f>AR243+AR121</f>
        <v>0</v>
      </c>
      <c r="AS250" s="1536"/>
      <c r="AT250" s="1559"/>
      <c r="AU250" s="1560"/>
      <c r="AV250" s="1561" t="s">
        <v>539</v>
      </c>
      <c r="AW250" s="1562"/>
      <c r="BB250" s="8"/>
      <c r="BC250" s="8"/>
      <c r="BD250" s="8"/>
      <c r="BE250" s="8"/>
      <c r="BF250" s="8"/>
      <c r="BG250" s="8"/>
      <c r="BH250" s="8"/>
      <c r="BI250" s="8"/>
      <c r="BJ250" s="8"/>
      <c r="BK250" s="8"/>
      <c r="BL250" s="8"/>
      <c r="BM250" s="8"/>
      <c r="BN250" s="8"/>
      <c r="BO250" s="8"/>
      <c r="BP250" s="8"/>
      <c r="BQ250" s="8"/>
      <c r="BR250" s="8"/>
      <c r="BS250" s="8"/>
      <c r="BT250" s="8"/>
      <c r="BU250" s="8"/>
      <c r="CC250" s="8"/>
      <c r="CD250" s="28"/>
      <c r="CE250" s="8"/>
      <c r="CF250" s="8"/>
      <c r="CG250" s="8"/>
      <c r="CH250" s="14"/>
      <c r="CI250" s="78">
        <v>5</v>
      </c>
      <c r="CJ250" s="194" t="str">
        <f>IF(T161="","",VLOOKUP(T161,$DO:$DX,10,FALSE))</f>
        <v/>
      </c>
      <c r="CK250" s="194" t="str">
        <f>IF(W161="","",VLOOKUP(W161,$DO:$DX,10,FALSE))</f>
        <v/>
      </c>
      <c r="CL250" s="194" t="str">
        <f>IF(Z161="","",VLOOKUP(Z161,$DO:$DX,10,FALSE))</f>
        <v/>
      </c>
      <c r="CM250" s="194" t="str">
        <f>IF(AC161="","",VLOOKUP(AC161,$DO:$DX,10,FALSE))</f>
        <v/>
      </c>
      <c r="CN250" s="194" t="str">
        <f>IF(AF161="","",VLOOKUP(AF161,$DO:$DX,10,FALSE))</f>
        <v/>
      </c>
      <c r="CO250" s="433">
        <f t="shared" si="87"/>
        <v>0</v>
      </c>
      <c r="CU250" s="12"/>
      <c r="CV250" s="8"/>
      <c r="CW250" s="8"/>
      <c r="CX250" s="8"/>
      <c r="CY250" s="8"/>
      <c r="CZ250" s="8"/>
      <c r="DA250" s="8"/>
      <c r="DB250" s="8"/>
      <c r="DV250" s="43"/>
      <c r="DW250" s="43"/>
      <c r="DX250" s="58"/>
      <c r="EA250" s="8"/>
      <c r="EB250" s="8"/>
      <c r="EC250" s="8"/>
    </row>
    <row r="251" spans="3:133" ht="16.5" customHeight="1" thickBot="1">
      <c r="C251" s="440"/>
      <c r="D251" s="438"/>
      <c r="E251" s="438"/>
      <c r="F251" s="438"/>
      <c r="G251" s="438"/>
      <c r="H251" s="438"/>
      <c r="I251" s="438"/>
      <c r="J251" s="438"/>
      <c r="K251" s="438"/>
      <c r="L251" s="438"/>
      <c r="M251" s="438"/>
      <c r="N251" s="438"/>
      <c r="O251" s="438"/>
      <c r="P251" s="438"/>
      <c r="Q251" s="438"/>
      <c r="R251" s="438"/>
      <c r="S251" s="438"/>
      <c r="T251" s="438"/>
      <c r="U251" s="438"/>
      <c r="V251" s="439"/>
      <c r="X251" s="1329"/>
      <c r="Y251" s="1517" t="s">
        <v>111</v>
      </c>
      <c r="Z251" s="1518"/>
      <c r="AA251" s="1519">
        <f t="shared" si="90"/>
        <v>0</v>
      </c>
      <c r="AB251" s="1520"/>
      <c r="AC251" s="1520"/>
      <c r="AD251" s="1521">
        <f t="shared" si="91"/>
        <v>0</v>
      </c>
      <c r="AE251" s="1521"/>
      <c r="AF251" s="1466"/>
      <c r="AG251" s="1522">
        <f t="shared" si="92"/>
        <v>0</v>
      </c>
      <c r="AH251" s="1520"/>
      <c r="AI251" s="1523"/>
      <c r="AJ251" s="1524">
        <f t="shared" si="93"/>
        <v>0</v>
      </c>
      <c r="AK251" s="1521"/>
      <c r="AL251" s="1525"/>
      <c r="AM251" s="1519">
        <f t="shared" si="94"/>
        <v>0</v>
      </c>
      <c r="AN251" s="1520"/>
      <c r="AO251" s="1523"/>
      <c r="AP251" s="1532">
        <f t="shared" si="95"/>
        <v>0</v>
      </c>
      <c r="AQ251" s="1533"/>
      <c r="AR251" s="1532">
        <f>AR244+AR122</f>
        <v>0</v>
      </c>
      <c r="AS251" s="1526"/>
      <c r="AT251" s="1084"/>
      <c r="AU251" s="1085"/>
      <c r="AV251" s="1528">
        <f>AV244+AV122</f>
        <v>0</v>
      </c>
      <c r="AW251" s="1529"/>
      <c r="BA251" s="15"/>
      <c r="BB251" s="5"/>
      <c r="BC251" s="8"/>
      <c r="BD251" s="8"/>
      <c r="BE251" s="5"/>
      <c r="BP251" s="1"/>
      <c r="BQ251" s="1"/>
      <c r="BR251" s="1"/>
      <c r="BS251" s="1"/>
      <c r="BT251" s="1"/>
      <c r="BU251" s="1"/>
      <c r="BV251" s="1"/>
      <c r="BW251" s="1"/>
      <c r="BX251" s="1"/>
      <c r="BY251" s="1"/>
      <c r="BZ251" s="1"/>
      <c r="CA251" s="1"/>
      <c r="CB251" s="1"/>
      <c r="CC251" s="8"/>
      <c r="CD251" s="8"/>
      <c r="CE251" s="8"/>
      <c r="CF251" s="16"/>
      <c r="CG251" s="16"/>
      <c r="CH251" s="14"/>
      <c r="CI251" s="78">
        <v>6</v>
      </c>
      <c r="CJ251" s="197" t="str">
        <f>IF(T167="","",VLOOKUP(T167,$DO:$DX,10,FALSE))</f>
        <v/>
      </c>
      <c r="CK251" s="197" t="str">
        <f>IF(W167="","",VLOOKUP(W167,$DO:$DX,10,FALSE))</f>
        <v/>
      </c>
      <c r="CL251" s="197" t="str">
        <f>IF(Z167="","",VLOOKUP(Z167,$DO:$DX,10,FALSE))</f>
        <v/>
      </c>
      <c r="CM251" s="197" t="str">
        <f>IF(AC167="","",VLOOKUP(AC167,$DO:$DX,10,FALSE))</f>
        <v/>
      </c>
      <c r="CN251" s="197" t="str">
        <f>IF(AF167="","",VLOOKUP(AF167,$DO:$DX,10,FALSE))</f>
        <v/>
      </c>
      <c r="CO251" s="441">
        <f t="shared" si="87"/>
        <v>0</v>
      </c>
      <c r="CP251" s="13"/>
      <c r="CQ251" s="13"/>
      <c r="CR251" s="13"/>
      <c r="CS251" s="13"/>
      <c r="CT251" s="13"/>
      <c r="DB251" s="13"/>
      <c r="DD251" s="13"/>
      <c r="DE251" s="13"/>
      <c r="DV251" s="43"/>
      <c r="DW251" s="43"/>
      <c r="DX251" s="58"/>
      <c r="EA251" s="8"/>
      <c r="EB251" s="8"/>
      <c r="EC251" s="8"/>
    </row>
    <row r="252" spans="3:133" ht="16.5" customHeight="1" thickBot="1">
      <c r="C252" s="440"/>
      <c r="D252" s="438"/>
      <c r="E252" s="438"/>
      <c r="F252" s="438"/>
      <c r="G252" s="438"/>
      <c r="H252" s="438"/>
      <c r="I252" s="438"/>
      <c r="J252" s="438"/>
      <c r="K252" s="438"/>
      <c r="L252" s="438"/>
      <c r="M252" s="438"/>
      <c r="N252" s="438"/>
      <c r="O252" s="438"/>
      <c r="P252" s="438"/>
      <c r="Q252" s="438"/>
      <c r="R252" s="438"/>
      <c r="S252" s="438"/>
      <c r="T252" s="438"/>
      <c r="U252" s="438"/>
      <c r="V252" s="439"/>
      <c r="X252" s="1329"/>
      <c r="Y252" s="1517" t="s">
        <v>45</v>
      </c>
      <c r="Z252" s="1518"/>
      <c r="AA252" s="1519">
        <f t="shared" si="90"/>
        <v>0</v>
      </c>
      <c r="AB252" s="1520"/>
      <c r="AC252" s="1520"/>
      <c r="AD252" s="1521">
        <f t="shared" si="91"/>
        <v>0</v>
      </c>
      <c r="AE252" s="1521"/>
      <c r="AF252" s="1466"/>
      <c r="AG252" s="1522">
        <f t="shared" si="92"/>
        <v>0</v>
      </c>
      <c r="AH252" s="1520"/>
      <c r="AI252" s="1523"/>
      <c r="AJ252" s="1524">
        <f t="shared" si="93"/>
        <v>0</v>
      </c>
      <c r="AK252" s="1521"/>
      <c r="AL252" s="1525"/>
      <c r="AM252" s="1519">
        <f t="shared" si="94"/>
        <v>0</v>
      </c>
      <c r="AN252" s="1520"/>
      <c r="AO252" s="1523"/>
      <c r="AP252" s="1532">
        <f t="shared" si="95"/>
        <v>0</v>
      </c>
      <c r="AQ252" s="1533"/>
      <c r="AR252" s="1532">
        <f>AR245+AR123</f>
        <v>0</v>
      </c>
      <c r="AS252" s="1526"/>
      <c r="AT252" s="1526">
        <f>AT245+AT123</f>
        <v>0</v>
      </c>
      <c r="AU252" s="1527"/>
      <c r="AV252" s="1530"/>
      <c r="AW252" s="1531"/>
      <c r="BA252" s="15"/>
      <c r="BB252" s="1"/>
      <c r="BC252" s="8"/>
      <c r="BD252" s="8"/>
      <c r="BE252" s="1"/>
      <c r="BF252" s="1"/>
      <c r="BG252" s="1"/>
      <c r="BH252" s="1"/>
      <c r="BI252" s="1"/>
      <c r="BJ252" s="1"/>
      <c r="BK252" s="1"/>
      <c r="BL252" s="1"/>
      <c r="BM252" s="1"/>
      <c r="BN252" s="1"/>
      <c r="BO252" s="1"/>
      <c r="BP252" s="1"/>
      <c r="BQ252" s="1"/>
      <c r="BR252" s="1"/>
      <c r="BS252" s="1"/>
      <c r="BT252" s="1"/>
      <c r="BU252" s="1"/>
      <c r="BV252" s="1"/>
      <c r="BW252" s="1"/>
      <c r="BX252" s="1"/>
      <c r="BY252" s="1"/>
      <c r="BZ252" s="1"/>
      <c r="CA252" s="1"/>
      <c r="CB252" s="1"/>
      <c r="CC252" s="8"/>
      <c r="CD252" s="8"/>
      <c r="CE252" s="8"/>
      <c r="CF252" s="16"/>
      <c r="CG252" s="16"/>
      <c r="CH252" s="8"/>
      <c r="CI252" s="78">
        <v>7</v>
      </c>
      <c r="CJ252" s="194" t="str">
        <f>IF(T173="","",VLOOKUP(T173,$DO:$DX,10,FALSE))</f>
        <v/>
      </c>
      <c r="CK252" s="194" t="str">
        <f>IF(W173="","",VLOOKUP(W173,$DO:$DX,10,FALSE))</f>
        <v/>
      </c>
      <c r="CL252" s="194" t="str">
        <f>IF(Z173="","",VLOOKUP(Z173,$DO:$DX,10,FALSE))</f>
        <v/>
      </c>
      <c r="CM252" s="194" t="str">
        <f>IF(AC173="","",VLOOKUP(AC173,$DO:$DX,10,FALSE))</f>
        <v/>
      </c>
      <c r="CN252" s="194" t="str">
        <f>IF(AF173="","",VLOOKUP(AF173,$DO:$DX,10,FALSE))</f>
        <v/>
      </c>
      <c r="CO252" s="433">
        <f t="shared" si="87"/>
        <v>0</v>
      </c>
      <c r="CP252" s="13"/>
      <c r="CQ252" s="13"/>
      <c r="CR252" s="13"/>
      <c r="CS252" s="13"/>
      <c r="CT252" s="13"/>
      <c r="DB252" s="13"/>
      <c r="DD252" s="13"/>
      <c r="DE252" s="13"/>
      <c r="DV252" s="43"/>
      <c r="DW252" s="43"/>
      <c r="DX252" s="58"/>
      <c r="EA252" s="8"/>
      <c r="EB252" s="8"/>
      <c r="EC252" s="8"/>
    </row>
    <row r="253" spans="3:133" ht="16.5" customHeight="1" thickBot="1">
      <c r="C253" s="440"/>
      <c r="D253" s="438"/>
      <c r="E253" s="438"/>
      <c r="F253" s="438"/>
      <c r="G253" s="438"/>
      <c r="H253" s="438"/>
      <c r="I253" s="438"/>
      <c r="J253" s="438"/>
      <c r="K253" s="438"/>
      <c r="L253" s="438"/>
      <c r="M253" s="438"/>
      <c r="N253" s="438"/>
      <c r="O253" s="438"/>
      <c r="P253" s="438"/>
      <c r="Q253" s="438"/>
      <c r="R253" s="438"/>
      <c r="S253" s="438"/>
      <c r="T253" s="438"/>
      <c r="U253" s="438"/>
      <c r="V253" s="439"/>
      <c r="X253" s="1329"/>
      <c r="Y253" s="1517" t="s">
        <v>53</v>
      </c>
      <c r="Z253" s="1518"/>
      <c r="AA253" s="1519">
        <f t="shared" si="90"/>
        <v>0</v>
      </c>
      <c r="AB253" s="1520"/>
      <c r="AC253" s="1520"/>
      <c r="AD253" s="1521">
        <f t="shared" si="91"/>
        <v>0</v>
      </c>
      <c r="AE253" s="1521"/>
      <c r="AF253" s="1466"/>
      <c r="AG253" s="1522">
        <f t="shared" si="92"/>
        <v>0</v>
      </c>
      <c r="AH253" s="1520"/>
      <c r="AI253" s="1523"/>
      <c r="AJ253" s="1524">
        <f t="shared" si="93"/>
        <v>0</v>
      </c>
      <c r="AK253" s="1521"/>
      <c r="AL253" s="1525"/>
      <c r="AM253" s="1519">
        <f t="shared" si="94"/>
        <v>0</v>
      </c>
      <c r="AN253" s="1520"/>
      <c r="AO253" s="1523"/>
      <c r="AP253" s="1532">
        <f t="shared" si="95"/>
        <v>0</v>
      </c>
      <c r="AQ253" s="1533"/>
      <c r="AR253" s="1532">
        <f>AR246+AR124</f>
        <v>0</v>
      </c>
      <c r="AS253" s="1526"/>
      <c r="AT253" s="1526">
        <f>AT246+AT124</f>
        <v>0</v>
      </c>
      <c r="AU253" s="1527"/>
      <c r="AV253" s="1515" t="s">
        <v>540</v>
      </c>
      <c r="AW253" s="1516"/>
      <c r="BA253" s="15"/>
      <c r="BB253" s="1"/>
      <c r="BC253" s="1"/>
      <c r="BD253" s="1"/>
      <c r="BE253" s="1"/>
      <c r="BF253" s="1"/>
      <c r="BG253" s="1"/>
      <c r="BH253" s="1"/>
      <c r="BI253" s="1"/>
      <c r="BJ253" s="1"/>
      <c r="BK253" s="1"/>
      <c r="BL253" s="1"/>
      <c r="BM253" s="1"/>
      <c r="BN253" s="1"/>
      <c r="BO253" s="1"/>
      <c r="BP253" s="1"/>
      <c r="BQ253" s="1"/>
      <c r="BR253" s="1"/>
      <c r="BS253" s="1"/>
      <c r="BT253" s="1"/>
      <c r="BU253" s="1"/>
      <c r="BV253" s="1"/>
      <c r="BW253" s="1"/>
      <c r="BX253" s="1"/>
      <c r="BY253" s="1"/>
      <c r="BZ253" s="1"/>
      <c r="CA253" s="1"/>
      <c r="CB253" s="1"/>
      <c r="CC253" s="8"/>
      <c r="CD253" s="8"/>
      <c r="CE253" s="8"/>
      <c r="CF253" s="16"/>
      <c r="CG253" s="16"/>
      <c r="CH253"/>
      <c r="CI253" s="78">
        <v>8</v>
      </c>
      <c r="CJ253" s="194" t="str">
        <f>IF(T179="","",VLOOKUP(T179,$DO:$DX,10,FALSE))</f>
        <v/>
      </c>
      <c r="CK253" s="194" t="str">
        <f>IF(W179="","",VLOOKUP(W179,$DO:$DX,10,FALSE))</f>
        <v/>
      </c>
      <c r="CL253" s="194" t="str">
        <f>IF(Z179="","",VLOOKUP(Z179,$DO:$DX,10,FALSE))</f>
        <v/>
      </c>
      <c r="CM253" s="194" t="str">
        <f>IF(AC179="","",VLOOKUP(AC179,$DO:$DX,10,FALSE))</f>
        <v/>
      </c>
      <c r="CN253" s="194" t="str">
        <f>IF(AF179="","",VLOOKUP(AF179,$DO:$DX,10,FALSE))</f>
        <v/>
      </c>
      <c r="CO253" s="433">
        <f t="shared" si="87"/>
        <v>0</v>
      </c>
      <c r="CP253" s="13"/>
      <c r="CQ253" s="13"/>
      <c r="CR253" s="13"/>
      <c r="CS253" s="13"/>
      <c r="CT253" s="13"/>
      <c r="DB253" s="13"/>
      <c r="DD253" s="13"/>
      <c r="DE253" s="13"/>
      <c r="DV253" s="43"/>
      <c r="DW253" s="43"/>
      <c r="DX253" s="58"/>
      <c r="EA253" s="8"/>
      <c r="EB253" s="8"/>
      <c r="EC253" s="8"/>
    </row>
    <row r="254" spans="3:133" ht="16.5" customHeight="1" thickBot="1">
      <c r="C254" s="440"/>
      <c r="D254" s="438"/>
      <c r="E254" s="438"/>
      <c r="F254" s="438"/>
      <c r="G254" s="438"/>
      <c r="H254" s="438"/>
      <c r="I254" s="438"/>
      <c r="J254" s="438"/>
      <c r="K254" s="438"/>
      <c r="L254" s="438"/>
      <c r="M254" s="438"/>
      <c r="N254" s="438"/>
      <c r="O254" s="438"/>
      <c r="P254" s="438"/>
      <c r="Q254" s="438"/>
      <c r="R254" s="438"/>
      <c r="S254" s="438"/>
      <c r="T254" s="438"/>
      <c r="U254" s="438"/>
      <c r="V254" s="439"/>
      <c r="X254" s="1329"/>
      <c r="Y254" s="1517" t="s">
        <v>61</v>
      </c>
      <c r="Z254" s="1518"/>
      <c r="AA254" s="1519">
        <f t="shared" si="90"/>
        <v>0</v>
      </c>
      <c r="AB254" s="1520"/>
      <c r="AC254" s="1520"/>
      <c r="AD254" s="1521">
        <f t="shared" si="91"/>
        <v>0</v>
      </c>
      <c r="AE254" s="1521"/>
      <c r="AF254" s="1466"/>
      <c r="AG254" s="1522">
        <f t="shared" si="92"/>
        <v>0</v>
      </c>
      <c r="AH254" s="1520"/>
      <c r="AI254" s="1523"/>
      <c r="AJ254" s="1524">
        <f t="shared" si="93"/>
        <v>0</v>
      </c>
      <c r="AK254" s="1521"/>
      <c r="AL254" s="1525"/>
      <c r="AM254" s="1519">
        <f t="shared" si="94"/>
        <v>0</v>
      </c>
      <c r="AN254" s="1520"/>
      <c r="AO254" s="1523"/>
      <c r="AP254" s="1532">
        <f t="shared" si="95"/>
        <v>0</v>
      </c>
      <c r="AQ254" s="1533"/>
      <c r="AR254" s="1098"/>
      <c r="AS254" s="1084"/>
      <c r="AT254" s="1526">
        <f>AT247+AT125</f>
        <v>0</v>
      </c>
      <c r="AU254" s="1527"/>
      <c r="AV254" s="1546">
        <f>AV247+AV125</f>
        <v>0</v>
      </c>
      <c r="AW254" s="1547"/>
      <c r="BA254" s="15"/>
      <c r="CC254" s="8"/>
      <c r="CD254" s="8"/>
      <c r="CE254" s="8"/>
      <c r="CF254" s="16"/>
      <c r="CG254" s="16"/>
      <c r="CH254"/>
      <c r="CI254" s="78">
        <v>9</v>
      </c>
      <c r="CJ254" s="194" t="str">
        <f>IF(T185="","",VLOOKUP(T185,$DO:$DX,10,FALSE))</f>
        <v/>
      </c>
      <c r="CK254" s="194" t="str">
        <f>IF(W185="","",VLOOKUP(W185,$DO:$DX,10,FALSE))</f>
        <v/>
      </c>
      <c r="CL254" s="194" t="str">
        <f>IF(Z185="","",VLOOKUP(Z185,$DO:$DX,10,FALSE))</f>
        <v/>
      </c>
      <c r="CM254" s="194" t="str">
        <f>IF(AC185="","",VLOOKUP(AC185,$DO:$DX,10,FALSE))</f>
        <v/>
      </c>
      <c r="CN254" s="194" t="str">
        <f>IF(AF185="","",VLOOKUP(AF185,$DO:$DX,10,FALSE))</f>
        <v/>
      </c>
      <c r="CO254" s="433">
        <f t="shared" si="87"/>
        <v>0</v>
      </c>
      <c r="CP254" s="13"/>
      <c r="CQ254" s="13"/>
      <c r="CR254" s="13"/>
      <c r="CS254" s="13"/>
      <c r="CT254" s="13"/>
      <c r="DB254" s="13"/>
      <c r="DD254" s="13"/>
      <c r="DE254" s="13"/>
      <c r="DV254" s="43"/>
      <c r="DW254" s="43"/>
      <c r="DX254" s="58"/>
      <c r="EA254" s="8"/>
      <c r="EB254" s="8"/>
      <c r="EC254" s="8"/>
    </row>
    <row r="255" spans="3:133" ht="16.5" customHeight="1" thickBot="1">
      <c r="C255" s="440"/>
      <c r="D255" s="438"/>
      <c r="E255" s="438"/>
      <c r="F255" s="438"/>
      <c r="G255" s="438"/>
      <c r="H255" s="438"/>
      <c r="I255" s="438"/>
      <c r="J255" s="438"/>
      <c r="K255" s="438"/>
      <c r="L255" s="438"/>
      <c r="M255" s="438"/>
      <c r="N255" s="438"/>
      <c r="O255" s="438"/>
      <c r="P255" s="438"/>
      <c r="Q255" s="438"/>
      <c r="R255" s="438"/>
      <c r="S255" s="438"/>
      <c r="T255" s="438"/>
      <c r="U255" s="438"/>
      <c r="V255" s="439"/>
      <c r="X255" s="1329"/>
      <c r="Y255" s="1550" t="s">
        <v>68</v>
      </c>
      <c r="Z255" s="1551"/>
      <c r="AA255" s="1519">
        <f t="shared" si="90"/>
        <v>0</v>
      </c>
      <c r="AB255" s="1520"/>
      <c r="AC255" s="1520"/>
      <c r="AD255" s="1552">
        <f t="shared" si="91"/>
        <v>0</v>
      </c>
      <c r="AE255" s="1552"/>
      <c r="AF255" s="1553"/>
      <c r="AG255" s="1554">
        <f t="shared" si="92"/>
        <v>0</v>
      </c>
      <c r="AH255" s="1555"/>
      <c r="AI255" s="1556"/>
      <c r="AJ255" s="1557">
        <f t="shared" si="93"/>
        <v>0</v>
      </c>
      <c r="AK255" s="1552"/>
      <c r="AL255" s="1558"/>
      <c r="AM255" s="1565">
        <f t="shared" si="94"/>
        <v>0</v>
      </c>
      <c r="AN255" s="1555"/>
      <c r="AO255" s="1556"/>
      <c r="AP255" s="1571">
        <f t="shared" si="95"/>
        <v>0</v>
      </c>
      <c r="AQ255" s="1572"/>
      <c r="AR255" s="1117"/>
      <c r="AS255" s="1118"/>
      <c r="AT255" s="1118">
        <f>AT248+AT126</f>
        <v>0</v>
      </c>
      <c r="AU255" s="1119"/>
      <c r="AV255" s="1548"/>
      <c r="AW255" s="1549"/>
      <c r="AZ255" s="16"/>
      <c r="BA255" s="15"/>
      <c r="CC255" s="8"/>
      <c r="CD255" s="8"/>
      <c r="CE255" s="8"/>
      <c r="CF255" s="16"/>
      <c r="CG255" s="16"/>
      <c r="CH255"/>
      <c r="CI255" s="78">
        <v>10</v>
      </c>
      <c r="CJ255" s="194" t="str">
        <f>IF(T191="","",VLOOKUP(T191,$DO:$DX,10,FALSE))</f>
        <v/>
      </c>
      <c r="CK255" s="194" t="str">
        <f>IF(W191="","",VLOOKUP(W191,$DO:$DX,10,FALSE))</f>
        <v/>
      </c>
      <c r="CL255" s="194" t="str">
        <f>IF(Z191="","",VLOOKUP(Z191,$DO:$DX,10,FALSE))</f>
        <v/>
      </c>
      <c r="CM255" s="194" t="str">
        <f>IF(AC191="","",VLOOKUP(AC191,$DO:$DX,10,FALSE))</f>
        <v/>
      </c>
      <c r="CN255" s="194" t="str">
        <f>IF(AF191="","",VLOOKUP(AF191,$DO:$DX,10,FALSE))</f>
        <v/>
      </c>
      <c r="CO255" s="433">
        <f t="shared" si="87"/>
        <v>0</v>
      </c>
      <c r="CP255" s="13"/>
      <c r="CQ255" s="13"/>
      <c r="CR255" s="13"/>
      <c r="CS255" s="13"/>
      <c r="CT255" s="13"/>
      <c r="DB255" s="13"/>
      <c r="DD255" s="13"/>
      <c r="DE255" s="13"/>
      <c r="DV255" s="43"/>
      <c r="DW255" s="43"/>
      <c r="DX255" s="58"/>
      <c r="EA255" s="8"/>
      <c r="EB255" s="8"/>
      <c r="EC255" s="8"/>
    </row>
    <row r="256" spans="3:133" ht="16.5" customHeight="1" thickBot="1">
      <c r="C256" s="442"/>
      <c r="D256" s="443"/>
      <c r="E256" s="443"/>
      <c r="F256" s="443"/>
      <c r="G256" s="443"/>
      <c r="H256" s="443"/>
      <c r="I256" s="443"/>
      <c r="J256" s="443"/>
      <c r="K256" s="443"/>
      <c r="L256" s="443"/>
      <c r="M256" s="443"/>
      <c r="N256" s="443"/>
      <c r="O256" s="443"/>
      <c r="P256" s="443"/>
      <c r="Q256" s="443"/>
      <c r="R256" s="443"/>
      <c r="S256" s="443"/>
      <c r="T256" s="443"/>
      <c r="U256" s="443"/>
      <c r="V256" s="444"/>
      <c r="X256" s="1329"/>
      <c r="Y256" s="1541" t="s">
        <v>19</v>
      </c>
      <c r="Z256" s="1542"/>
      <c r="AA256" s="1481">
        <f>SUM(AA250:AC255)</f>
        <v>0</v>
      </c>
      <c r="AB256" s="1543"/>
      <c r="AC256" s="1543"/>
      <c r="AD256" s="1543">
        <f>SUM(AD250:AF255)</f>
        <v>0</v>
      </c>
      <c r="AE256" s="1543"/>
      <c r="AF256" s="1480"/>
      <c r="AG256" s="1544">
        <f>SUM(AG250:AI255)</f>
        <v>0</v>
      </c>
      <c r="AH256" s="1543"/>
      <c r="AI256" s="1545"/>
      <c r="AJ256" s="1544">
        <f>SUM(AJ250:AL255)</f>
        <v>0</v>
      </c>
      <c r="AK256" s="1543"/>
      <c r="AL256" s="1545"/>
      <c r="AM256" s="1481">
        <f>SUM(AM250:AO255)</f>
        <v>0</v>
      </c>
      <c r="AN256" s="1543"/>
      <c r="AO256" s="1545"/>
      <c r="AP256" s="1537">
        <f>SUM(AP250:AQ255)</f>
        <v>0</v>
      </c>
      <c r="AQ256" s="1538"/>
      <c r="AR256" s="1537">
        <f t="shared" ref="AR256" si="96">SUM(AR250:AS255)</f>
        <v>0</v>
      </c>
      <c r="AS256" s="1539"/>
      <c r="AT256" s="1539">
        <f t="shared" ref="AT256" si="97">SUM(AT250:AU255)</f>
        <v>0</v>
      </c>
      <c r="AU256" s="1540"/>
      <c r="AW256" s="17"/>
      <c r="CC256" s="8"/>
      <c r="CD256" s="8"/>
      <c r="CE256" s="8"/>
      <c r="CH256"/>
      <c r="CI256" s="78">
        <v>11</v>
      </c>
      <c r="CJ256" s="194" t="str">
        <f>IF(T197="","",VLOOKUP(T197,$DO:$DX,10,FALSE))</f>
        <v/>
      </c>
      <c r="CK256" s="194" t="str">
        <f>IF(W197="","",VLOOKUP(W197,$DO:$DX,10,FALSE))</f>
        <v/>
      </c>
      <c r="CL256" s="194" t="str">
        <f>IF(Z197="","",VLOOKUP(Z197,$DO:$DX,10,FALSE))</f>
        <v/>
      </c>
      <c r="CM256" s="194" t="str">
        <f>IF(AC197="","",VLOOKUP(AC197,$DO:$DX,10,FALSE))</f>
        <v/>
      </c>
      <c r="CN256" s="194" t="str">
        <f>IF(AF197="","",VLOOKUP(AF197,$DO:$DX,10,FALSE))</f>
        <v/>
      </c>
      <c r="CO256" s="433">
        <f t="shared" si="87"/>
        <v>0</v>
      </c>
      <c r="CP256" s="403"/>
      <c r="CQ256" s="14"/>
      <c r="CR256" s="14"/>
      <c r="CS256" s="14"/>
      <c r="CT256" s="14"/>
      <c r="CU256" s="14"/>
      <c r="CV256" s="14"/>
      <c r="CW256" s="14"/>
      <c r="CX256" s="14"/>
      <c r="DB256" s="14"/>
      <c r="DD256" s="445"/>
      <c r="DE256" s="445"/>
      <c r="DF256" s="446"/>
      <c r="DG256" s="403"/>
      <c r="DH256" s="403"/>
      <c r="EA256" s="8"/>
      <c r="EB256" s="8"/>
      <c r="EC256" s="8"/>
    </row>
    <row r="257" spans="3:133" ht="16.5" customHeight="1">
      <c r="C257" s="1"/>
      <c r="D257" s="1"/>
      <c r="CC257" s="8"/>
      <c r="CD257" s="28"/>
      <c r="CE257" s="8"/>
      <c r="CH257"/>
      <c r="CI257" s="78">
        <v>12</v>
      </c>
      <c r="CJ257" s="194" t="str">
        <f>IF(T203="","",VLOOKUP(T203,$DO:$DX,10,FALSE))</f>
        <v/>
      </c>
      <c r="CK257" s="194" t="str">
        <f>IF('実績用　（17コース）A3'!W203="","",VLOOKUP('実績用　（17コース）A3'!W203,$DO:$DX,10,FALSE))</f>
        <v/>
      </c>
      <c r="CL257" s="194" t="str">
        <f>IF('実績用　（17コース）A3'!Z203="","",VLOOKUP('実績用　（17コース）A3'!Z203,$DO:$DX,10,FALSE))</f>
        <v/>
      </c>
      <c r="CM257" s="194" t="str">
        <f>IF('実績用　（17コース）A3'!AC203="","",VLOOKUP('実績用　（17コース）A3'!AC203,$DO:$DX,10,FALSE))</f>
        <v/>
      </c>
      <c r="CN257" s="194" t="str">
        <f>IF('実績用　（17コース）A3'!AF203="","",VLOOKUP('実績用　（17コース）A3'!AF203,$DO:$DX,10,FALSE))</f>
        <v/>
      </c>
      <c r="CO257" s="433">
        <f t="shared" si="87"/>
        <v>0</v>
      </c>
      <c r="CP257" s="403"/>
      <c r="CQ257" s="14"/>
      <c r="CR257" s="14"/>
      <c r="CS257" s="14"/>
      <c r="CT257" s="14"/>
      <c r="CU257" s="14"/>
      <c r="CV257" s="14"/>
      <c r="CW257" s="14"/>
      <c r="CX257" s="14"/>
      <c r="CY257" s="3"/>
      <c r="CZ257" s="3"/>
      <c r="DB257" s="14"/>
      <c r="DD257" s="445"/>
      <c r="DE257" s="445"/>
      <c r="DF257" s="446"/>
      <c r="DG257" s="446"/>
      <c r="DH257" s="446"/>
      <c r="EA257" s="8"/>
      <c r="EB257" s="8"/>
      <c r="EC257" s="8"/>
    </row>
    <row r="258" spans="3:133" ht="16.5" customHeight="1">
      <c r="BB258" s="8"/>
      <c r="BC258" s="8"/>
      <c r="BD258" s="8"/>
      <c r="BE258" s="8"/>
      <c r="BF258" s="8"/>
      <c r="BG258" s="8"/>
      <c r="CC258" s="8"/>
      <c r="CD258" s="28"/>
      <c r="CE258" s="8"/>
      <c r="CH258" s="13"/>
      <c r="CI258" s="78">
        <v>13</v>
      </c>
      <c r="CJ258" s="197" t="str">
        <f>IF(T209="","",VLOOKUP(T209,$DO:$DX,10,FALSE))</f>
        <v/>
      </c>
      <c r="CK258" s="197" t="str">
        <f>IF(W209="","",VLOOKUP(W209,$DO:$DX,10,FALSE))</f>
        <v/>
      </c>
      <c r="CL258" s="197" t="str">
        <f>IF(Z209="","",VLOOKUP(Z209,$DO:$DX,10,FALSE))</f>
        <v/>
      </c>
      <c r="CM258" s="197" t="str">
        <f>IF(AC209="","",VLOOKUP(AC209,$DO:$DX,10,FALSE))</f>
        <v/>
      </c>
      <c r="CN258" s="197" t="str">
        <f>IF(AF209="","",VLOOKUP(AF209,$DO:$DX,10,FALSE))</f>
        <v/>
      </c>
      <c r="CO258" s="441">
        <f t="shared" si="87"/>
        <v>0</v>
      </c>
      <c r="CP258" s="403"/>
      <c r="CQ258" s="14"/>
      <c r="CR258" s="14"/>
      <c r="CS258" s="3"/>
      <c r="CT258" s="3"/>
      <c r="CU258" s="14"/>
      <c r="CV258" s="14"/>
      <c r="CW258" s="14"/>
      <c r="CX258" s="14"/>
      <c r="DA258" s="3"/>
      <c r="DB258" s="14"/>
      <c r="DD258" s="14"/>
      <c r="DE258" s="14"/>
      <c r="DF258" s="446"/>
      <c r="DG258" s="446"/>
      <c r="DH258" s="446"/>
      <c r="EA258" s="8"/>
      <c r="EB258" s="8"/>
      <c r="EC258" s="8"/>
    </row>
    <row r="305" spans="8:11" ht="16.5" customHeight="1">
      <c r="H305" s="1708"/>
      <c r="I305" s="1708"/>
      <c r="J305" s="1708"/>
      <c r="K305" s="1708"/>
    </row>
    <row r="306" spans="8:11" ht="16.5" customHeight="1">
      <c r="H306" s="463"/>
      <c r="I306" s="463"/>
      <c r="J306" s="463"/>
      <c r="K306" s="463"/>
    </row>
    <row r="307" spans="8:11" ht="16.5" customHeight="1">
      <c r="H307" s="383"/>
      <c r="I307" s="383"/>
      <c r="J307" s="383"/>
      <c r="K307" s="383"/>
    </row>
    <row r="308" spans="8:11" ht="16.5" customHeight="1">
      <c r="H308" s="383"/>
      <c r="I308" s="383"/>
      <c r="J308" s="383"/>
      <c r="K308" s="383"/>
    </row>
    <row r="309" spans="8:11" ht="16.5" customHeight="1">
      <c r="H309" s="383"/>
      <c r="I309" s="383"/>
      <c r="J309" s="383"/>
      <c r="K309" s="383"/>
    </row>
    <row r="310" spans="8:11" ht="16.5" customHeight="1">
      <c r="H310" s="383"/>
      <c r="I310" s="383"/>
      <c r="J310" s="383"/>
      <c r="K310" s="383"/>
    </row>
    <row r="311" spans="8:11" ht="16.5" customHeight="1">
      <c r="H311" s="383"/>
      <c r="I311" s="383"/>
      <c r="J311" s="383"/>
      <c r="K311" s="383"/>
    </row>
    <row r="312" spans="8:11" ht="16.5" customHeight="1">
      <c r="H312" s="383"/>
      <c r="I312" s="383"/>
      <c r="J312" s="383"/>
      <c r="K312" s="383"/>
    </row>
    <row r="313" spans="8:11" ht="16.5" customHeight="1">
      <c r="H313" s="383"/>
      <c r="I313" s="383"/>
      <c r="J313" s="383"/>
      <c r="K313" s="383"/>
    </row>
    <row r="314" spans="8:11" ht="16.5" customHeight="1">
      <c r="H314" s="383"/>
      <c r="I314" s="383"/>
      <c r="J314" s="383"/>
      <c r="K314" s="383"/>
    </row>
    <row r="315" spans="8:11" ht="16.5" customHeight="1">
      <c r="H315" s="383"/>
      <c r="I315" s="383"/>
      <c r="J315" s="383"/>
      <c r="K315" s="383"/>
    </row>
    <row r="316" spans="8:11" ht="16.5" customHeight="1">
      <c r="H316" s="383"/>
      <c r="I316" s="383"/>
      <c r="J316" s="383"/>
      <c r="K316" s="383"/>
    </row>
    <row r="317" spans="8:11" ht="16.5" customHeight="1">
      <c r="H317" s="383"/>
      <c r="I317" s="383"/>
      <c r="J317" s="383"/>
      <c r="K317" s="383"/>
    </row>
    <row r="318" spans="8:11" ht="16.5" customHeight="1">
      <c r="H318" s="383"/>
      <c r="I318" s="383"/>
      <c r="J318" s="383"/>
      <c r="K318" s="383"/>
    </row>
    <row r="319" spans="8:11" ht="16.5" customHeight="1">
      <c r="H319" s="383"/>
      <c r="I319" s="383"/>
      <c r="J319" s="383"/>
      <c r="K319" s="383"/>
    </row>
    <row r="320" spans="8:11" ht="16.5" customHeight="1">
      <c r="H320" s="383"/>
      <c r="I320" s="383"/>
      <c r="J320" s="383"/>
      <c r="K320" s="383"/>
    </row>
    <row r="321" spans="8:11" ht="16.5" customHeight="1">
      <c r="H321" s="383"/>
      <c r="I321" s="383"/>
      <c r="J321" s="383"/>
      <c r="K321" s="383"/>
    </row>
    <row r="322" spans="8:11" ht="16.5" customHeight="1">
      <c r="H322" s="383"/>
      <c r="I322" s="383"/>
      <c r="J322" s="383"/>
      <c r="K322" s="383"/>
    </row>
    <row r="323" spans="8:11" ht="16.5" customHeight="1">
      <c r="H323" s="383"/>
      <c r="I323" s="383"/>
      <c r="J323" s="383"/>
      <c r="K323" s="383"/>
    </row>
    <row r="324" spans="8:11" ht="16.5" customHeight="1">
      <c r="H324" s="383"/>
      <c r="I324" s="383"/>
      <c r="J324" s="383"/>
      <c r="K324" s="383"/>
    </row>
    <row r="325" spans="8:11" ht="16.5" customHeight="1">
      <c r="H325" s="383"/>
      <c r="I325" s="383"/>
      <c r="J325" s="383"/>
      <c r="K325" s="383"/>
    </row>
    <row r="326" spans="8:11" ht="16.5" customHeight="1">
      <c r="H326" s="383"/>
      <c r="I326" s="383"/>
      <c r="J326" s="383"/>
      <c r="K326" s="383"/>
    </row>
    <row r="327" spans="8:11" ht="16.5" customHeight="1">
      <c r="H327" s="383"/>
      <c r="I327" s="383"/>
      <c r="J327" s="383"/>
      <c r="K327" s="383"/>
    </row>
    <row r="328" spans="8:11" ht="16.5" customHeight="1">
      <c r="H328" s="383"/>
      <c r="I328" s="383"/>
      <c r="J328" s="383"/>
      <c r="K328" s="383"/>
    </row>
    <row r="329" spans="8:11" ht="16.5" customHeight="1">
      <c r="H329" s="383"/>
      <c r="I329" s="383"/>
      <c r="J329" s="383"/>
      <c r="K329" s="383"/>
    </row>
    <row r="330" spans="8:11" ht="16.5" customHeight="1">
      <c r="H330" s="383"/>
      <c r="I330" s="383"/>
      <c r="J330" s="383"/>
      <c r="K330" s="383"/>
    </row>
    <row r="331" spans="8:11" ht="16.5" customHeight="1">
      <c r="H331" s="383"/>
      <c r="I331" s="383"/>
      <c r="J331" s="383"/>
      <c r="K331" s="383"/>
    </row>
    <row r="332" spans="8:11" ht="16.5" customHeight="1">
      <c r="H332" s="383"/>
      <c r="I332" s="383"/>
      <c r="J332" s="383"/>
      <c r="K332" s="383"/>
    </row>
    <row r="333" spans="8:11" ht="16.5" customHeight="1">
      <c r="H333" s="383"/>
      <c r="I333" s="383"/>
      <c r="J333" s="383"/>
      <c r="K333" s="383"/>
    </row>
    <row r="334" spans="8:11" ht="16.5" customHeight="1">
      <c r="H334" s="383"/>
      <c r="I334" s="383"/>
      <c r="J334" s="383"/>
      <c r="K334" s="383"/>
    </row>
    <row r="335" spans="8:11" ht="16.5" customHeight="1">
      <c r="H335" s="383"/>
      <c r="I335" s="383"/>
      <c r="J335" s="383"/>
      <c r="K335" s="383"/>
    </row>
    <row r="336" spans="8:11" ht="16.5" customHeight="1">
      <c r="H336" s="383"/>
      <c r="I336" s="383"/>
      <c r="J336" s="383"/>
      <c r="K336" s="383"/>
    </row>
    <row r="337" spans="8:11" ht="16.5" customHeight="1">
      <c r="H337" s="383"/>
      <c r="I337" s="383"/>
      <c r="J337" s="383"/>
      <c r="K337" s="383"/>
    </row>
    <row r="338" spans="8:11" ht="16.5" customHeight="1">
      <c r="H338" s="383"/>
      <c r="I338" s="383"/>
      <c r="J338" s="383"/>
      <c r="K338" s="383"/>
    </row>
    <row r="339" spans="8:11" ht="16.5" customHeight="1">
      <c r="H339" s="383"/>
      <c r="I339" s="383"/>
      <c r="J339" s="383"/>
      <c r="K339" s="383"/>
    </row>
    <row r="340" spans="8:11" ht="16.5" customHeight="1">
      <c r="H340" s="383"/>
      <c r="I340" s="383"/>
      <c r="J340" s="383"/>
      <c r="K340" s="383"/>
    </row>
    <row r="341" spans="8:11" ht="16.5" customHeight="1">
      <c r="H341" s="383"/>
      <c r="I341" s="383"/>
      <c r="J341" s="383"/>
      <c r="K341" s="383"/>
    </row>
    <row r="342" spans="8:11" ht="16.5" customHeight="1">
      <c r="H342" s="383"/>
      <c r="I342" s="383"/>
      <c r="J342" s="383"/>
      <c r="K342" s="383"/>
    </row>
    <row r="343" spans="8:11" ht="16.5" customHeight="1">
      <c r="H343" s="383"/>
      <c r="I343" s="383"/>
      <c r="J343" s="383"/>
      <c r="K343" s="383"/>
    </row>
    <row r="344" spans="8:11" ht="16.5" customHeight="1">
      <c r="H344" s="383"/>
      <c r="I344" s="383"/>
      <c r="J344" s="383"/>
      <c r="K344" s="383"/>
    </row>
    <row r="345" spans="8:11" ht="16.5" customHeight="1">
      <c r="H345" s="383"/>
      <c r="I345" s="383"/>
      <c r="J345" s="383"/>
      <c r="K345" s="383"/>
    </row>
    <row r="346" spans="8:11" ht="16.5" customHeight="1">
      <c r="H346" s="383"/>
      <c r="I346" s="383"/>
      <c r="J346" s="383"/>
      <c r="K346" s="383"/>
    </row>
    <row r="347" spans="8:11" ht="16.5" customHeight="1">
      <c r="H347" s="383"/>
      <c r="I347" s="383"/>
      <c r="J347" s="383"/>
      <c r="K347" s="383"/>
    </row>
    <row r="348" spans="8:11" ht="16.5" customHeight="1">
      <c r="H348" s="383"/>
      <c r="I348" s="383"/>
      <c r="J348" s="383"/>
      <c r="K348" s="383"/>
    </row>
    <row r="349" spans="8:11" ht="16.5" customHeight="1">
      <c r="H349" s="383"/>
      <c r="I349" s="383"/>
      <c r="J349" s="383"/>
      <c r="K349" s="383"/>
    </row>
    <row r="350" spans="8:11" ht="16.5" customHeight="1">
      <c r="H350" s="383"/>
      <c r="I350" s="383"/>
      <c r="J350" s="383"/>
      <c r="K350" s="383"/>
    </row>
    <row r="351" spans="8:11" ht="16.5" customHeight="1">
      <c r="H351" s="383"/>
      <c r="I351" s="383"/>
      <c r="J351" s="383"/>
      <c r="K351" s="383"/>
    </row>
    <row r="352" spans="8:11" ht="16.5" customHeight="1">
      <c r="H352" s="383"/>
      <c r="I352" s="383"/>
      <c r="J352" s="383"/>
      <c r="K352" s="383"/>
    </row>
    <row r="353" spans="8:11" ht="16.5" customHeight="1">
      <c r="H353" s="383"/>
      <c r="I353" s="383"/>
      <c r="J353" s="383"/>
      <c r="K353" s="383"/>
    </row>
    <row r="354" spans="8:11" ht="16.5" customHeight="1">
      <c r="H354" s="383"/>
      <c r="I354" s="383"/>
      <c r="J354" s="383"/>
      <c r="K354" s="383"/>
    </row>
    <row r="355" spans="8:11" ht="16.5" customHeight="1">
      <c r="H355" s="383"/>
      <c r="I355" s="383"/>
      <c r="J355" s="383"/>
      <c r="K355" s="383"/>
    </row>
    <row r="356" spans="8:11" ht="16.5" customHeight="1">
      <c r="H356" s="383"/>
      <c r="I356" s="383"/>
      <c r="J356" s="383"/>
      <c r="K356" s="383"/>
    </row>
    <row r="357" spans="8:11" ht="16.5" customHeight="1">
      <c r="H357" s="383"/>
      <c r="I357" s="383"/>
      <c r="J357" s="383"/>
      <c r="K357" s="383"/>
    </row>
    <row r="358" spans="8:11" ht="16.5" customHeight="1">
      <c r="H358" s="383"/>
      <c r="I358" s="383"/>
      <c r="J358" s="383"/>
      <c r="K358" s="383"/>
    </row>
    <row r="359" spans="8:11" ht="16.5" customHeight="1">
      <c r="H359" s="383"/>
      <c r="I359" s="383"/>
      <c r="J359" s="383"/>
      <c r="K359" s="383"/>
    </row>
    <row r="360" spans="8:11" ht="16.5" customHeight="1">
      <c r="H360" s="383"/>
      <c r="I360" s="383"/>
      <c r="J360" s="383"/>
      <c r="K360" s="383"/>
    </row>
    <row r="361" spans="8:11" ht="16.5" customHeight="1">
      <c r="H361" s="383"/>
      <c r="I361" s="383"/>
      <c r="J361" s="383"/>
      <c r="K361" s="383"/>
    </row>
    <row r="362" spans="8:11" ht="16.5" customHeight="1">
      <c r="H362" s="383"/>
      <c r="I362" s="383"/>
      <c r="J362" s="383"/>
      <c r="K362" s="383"/>
    </row>
    <row r="363" spans="8:11" ht="16.5" customHeight="1">
      <c r="H363" s="383"/>
      <c r="I363" s="383"/>
      <c r="J363" s="383"/>
      <c r="K363" s="383"/>
    </row>
    <row r="364" spans="8:11" ht="16.5" customHeight="1">
      <c r="H364" s="383"/>
      <c r="I364" s="383"/>
      <c r="J364" s="383"/>
      <c r="K364" s="383"/>
    </row>
    <row r="365" spans="8:11" ht="16.5" customHeight="1">
      <c r="H365" s="383"/>
      <c r="I365" s="383"/>
      <c r="J365" s="383"/>
      <c r="K365" s="383"/>
    </row>
    <row r="366" spans="8:11" ht="16.5" customHeight="1">
      <c r="H366" s="383"/>
      <c r="I366" s="383"/>
      <c r="J366" s="383"/>
      <c r="K366" s="383"/>
    </row>
    <row r="367" spans="8:11" ht="16.5" customHeight="1">
      <c r="H367" s="383"/>
      <c r="I367" s="383"/>
      <c r="J367" s="383"/>
      <c r="K367" s="383"/>
    </row>
    <row r="368" spans="8:11" ht="16.5" customHeight="1">
      <c r="H368" s="383"/>
      <c r="I368" s="383"/>
      <c r="J368" s="383"/>
      <c r="K368" s="383"/>
    </row>
    <row r="369" spans="8:11" ht="16.5" customHeight="1">
      <c r="H369" s="383"/>
      <c r="I369" s="383"/>
      <c r="J369" s="383"/>
      <c r="K369" s="383"/>
    </row>
    <row r="370" spans="8:11" ht="16.5" customHeight="1">
      <c r="H370" s="383"/>
      <c r="I370" s="383"/>
      <c r="J370" s="383"/>
      <c r="K370" s="383"/>
    </row>
    <row r="371" spans="8:11" ht="16.5" customHeight="1">
      <c r="H371" s="383"/>
      <c r="I371" s="383"/>
      <c r="J371" s="383"/>
      <c r="K371" s="383"/>
    </row>
    <row r="372" spans="8:11" ht="16.5" customHeight="1">
      <c r="H372" s="383"/>
      <c r="I372" s="383"/>
      <c r="J372" s="383"/>
      <c r="K372" s="383"/>
    </row>
    <row r="373" spans="8:11" ht="16.5" customHeight="1">
      <c r="H373" s="383"/>
      <c r="I373" s="383"/>
      <c r="J373" s="383"/>
      <c r="K373" s="383"/>
    </row>
    <row r="374" spans="8:11" ht="16.5" customHeight="1">
      <c r="H374" s="383"/>
      <c r="I374" s="383"/>
      <c r="J374" s="383"/>
      <c r="K374" s="383"/>
    </row>
    <row r="375" spans="8:11" ht="16.5" customHeight="1">
      <c r="H375" s="383"/>
      <c r="I375" s="383"/>
      <c r="J375" s="383"/>
      <c r="K375" s="383"/>
    </row>
    <row r="376" spans="8:11" ht="16.5" customHeight="1">
      <c r="H376" s="383"/>
      <c r="I376" s="383"/>
      <c r="J376" s="383"/>
      <c r="K376" s="383"/>
    </row>
    <row r="377" spans="8:11" ht="16.5" customHeight="1">
      <c r="H377" s="383"/>
      <c r="I377" s="383"/>
      <c r="J377" s="383"/>
      <c r="K377" s="383"/>
    </row>
    <row r="378" spans="8:11" ht="16.5" customHeight="1">
      <c r="H378" s="383"/>
      <c r="I378" s="383"/>
      <c r="J378" s="383"/>
      <c r="K378" s="383"/>
    </row>
    <row r="379" spans="8:11" ht="16.5" customHeight="1">
      <c r="H379" s="383"/>
      <c r="I379" s="383"/>
      <c r="J379" s="383"/>
      <c r="K379" s="383"/>
    </row>
    <row r="380" spans="8:11" ht="16.5" customHeight="1">
      <c r="H380" s="383"/>
      <c r="I380" s="383"/>
      <c r="J380" s="383"/>
      <c r="K380" s="383"/>
    </row>
    <row r="381" spans="8:11" ht="16.5" customHeight="1">
      <c r="H381" s="383"/>
      <c r="I381" s="383"/>
      <c r="J381" s="383"/>
      <c r="K381" s="383"/>
    </row>
    <row r="382" spans="8:11" ht="16.5" customHeight="1">
      <c r="H382" s="383"/>
      <c r="I382" s="383"/>
      <c r="J382" s="383"/>
      <c r="K382" s="383"/>
    </row>
    <row r="383" spans="8:11" ht="16.5" customHeight="1">
      <c r="H383" s="383"/>
      <c r="I383" s="383"/>
      <c r="J383" s="383"/>
      <c r="K383" s="383"/>
    </row>
    <row r="384" spans="8:11" ht="16.5" customHeight="1">
      <c r="H384" s="383"/>
      <c r="I384" s="383"/>
      <c r="J384" s="383"/>
      <c r="K384" s="383"/>
    </row>
    <row r="385" spans="8:11" ht="16.5" customHeight="1">
      <c r="H385" s="383"/>
      <c r="I385" s="383"/>
      <c r="J385" s="383"/>
      <c r="K385" s="383"/>
    </row>
    <row r="386" spans="8:11" ht="16.5" customHeight="1">
      <c r="H386" s="383"/>
      <c r="I386" s="383"/>
      <c r="J386" s="383"/>
      <c r="K386" s="383"/>
    </row>
    <row r="387" spans="8:11" ht="16.5" customHeight="1">
      <c r="H387" s="383"/>
      <c r="I387" s="383"/>
      <c r="J387" s="383"/>
      <c r="K387" s="383"/>
    </row>
    <row r="388" spans="8:11" ht="16.5" customHeight="1">
      <c r="H388" s="383"/>
      <c r="I388" s="383"/>
      <c r="J388" s="383"/>
      <c r="K388" s="383"/>
    </row>
    <row r="389" spans="8:11" ht="16.5" customHeight="1">
      <c r="H389" s="383"/>
      <c r="I389" s="383"/>
      <c r="J389" s="383"/>
      <c r="K389" s="383"/>
    </row>
    <row r="390" spans="8:11" ht="16.5" customHeight="1">
      <c r="H390" s="383"/>
      <c r="I390" s="383"/>
      <c r="J390" s="383"/>
      <c r="K390" s="383"/>
    </row>
    <row r="391" spans="8:11" ht="16.5" customHeight="1">
      <c r="H391" s="383"/>
      <c r="I391" s="383"/>
      <c r="J391" s="383"/>
      <c r="K391" s="383"/>
    </row>
    <row r="392" spans="8:11" ht="16.5" customHeight="1">
      <c r="H392" s="383"/>
      <c r="I392" s="383"/>
      <c r="J392" s="383"/>
      <c r="K392" s="383"/>
    </row>
    <row r="393" spans="8:11" ht="16.5" customHeight="1">
      <c r="H393" s="383"/>
      <c r="I393" s="383"/>
      <c r="J393" s="383"/>
      <c r="K393" s="383"/>
    </row>
    <row r="394" spans="8:11" ht="16.5" customHeight="1">
      <c r="H394" s="383"/>
      <c r="I394" s="383"/>
      <c r="J394" s="383"/>
      <c r="K394" s="383"/>
    </row>
    <row r="395" spans="8:11" ht="16.5" customHeight="1">
      <c r="H395" s="383"/>
      <c r="I395" s="383"/>
      <c r="J395" s="383"/>
      <c r="K395" s="383"/>
    </row>
    <row r="396" spans="8:11" ht="16.5" customHeight="1">
      <c r="H396" s="383"/>
      <c r="I396" s="383"/>
      <c r="J396" s="383"/>
      <c r="K396" s="383"/>
    </row>
    <row r="397" spans="8:11" ht="16.5" customHeight="1">
      <c r="H397" s="383"/>
      <c r="I397" s="383"/>
      <c r="J397" s="383"/>
      <c r="K397" s="383"/>
    </row>
    <row r="398" spans="8:11" ht="16.5" customHeight="1">
      <c r="H398" s="383"/>
      <c r="I398" s="383"/>
      <c r="J398" s="383"/>
      <c r="K398" s="383"/>
    </row>
    <row r="399" spans="8:11" ht="16.5" customHeight="1">
      <c r="H399" s="383"/>
      <c r="I399" s="383"/>
      <c r="J399" s="383"/>
      <c r="K399" s="383"/>
    </row>
    <row r="400" spans="8:11" ht="16.5" customHeight="1">
      <c r="H400" s="383"/>
      <c r="I400" s="383"/>
      <c r="J400" s="383"/>
      <c r="K400" s="383"/>
    </row>
    <row r="401" spans="8:11" ht="16.5" customHeight="1">
      <c r="H401" s="383"/>
      <c r="I401" s="383"/>
      <c r="J401" s="383"/>
      <c r="K401" s="383"/>
    </row>
    <row r="402" spans="8:11" ht="16.5" customHeight="1">
      <c r="H402" s="383"/>
      <c r="I402" s="383"/>
      <c r="J402" s="383"/>
      <c r="K402" s="383"/>
    </row>
    <row r="403" spans="8:11" ht="16.5" customHeight="1">
      <c r="H403" s="383"/>
      <c r="I403" s="383"/>
      <c r="J403" s="383"/>
      <c r="K403" s="383"/>
    </row>
    <row r="404" spans="8:11" ht="16.5" customHeight="1">
      <c r="H404" s="383"/>
      <c r="I404" s="383"/>
      <c r="J404" s="383"/>
      <c r="K404" s="383"/>
    </row>
    <row r="405" spans="8:11" ht="16.5" customHeight="1">
      <c r="H405" s="383"/>
      <c r="I405" s="383"/>
      <c r="J405" s="383"/>
      <c r="K405" s="383"/>
    </row>
    <row r="406" spans="8:11" ht="16.5" customHeight="1">
      <c r="H406" s="383"/>
      <c r="I406" s="383"/>
      <c r="J406" s="383"/>
      <c r="K406" s="383"/>
    </row>
    <row r="407" spans="8:11" ht="16.5" customHeight="1">
      <c r="H407" s="383"/>
      <c r="I407" s="383"/>
      <c r="J407" s="383"/>
      <c r="K407" s="383"/>
    </row>
    <row r="408" spans="8:11" ht="16.5" customHeight="1">
      <c r="H408" s="383"/>
      <c r="I408" s="383"/>
      <c r="J408" s="383"/>
      <c r="K408" s="383"/>
    </row>
  </sheetData>
  <sheetProtection algorithmName="SHA-512" hashValue="uBUgaRP9H2BC0ER0gYtuD0Ze9trhAW137Y5iK7D6iQF2JH5WfMDYAI/2q/aOeSQ9M2KDoO6jw9eFdIA4Ha0T2w==" saltValue="loLDgWJcVz9VNresma6biA==" spinCount="100000" sheet="1" formatCells="0" selectLockedCells="1"/>
  <mergeCells count="2908">
    <mergeCell ref="B227:B232"/>
    <mergeCell ref="B233:B238"/>
    <mergeCell ref="B104:B109"/>
    <mergeCell ref="B135:B136"/>
    <mergeCell ref="B137:B142"/>
    <mergeCell ref="B143:B148"/>
    <mergeCell ref="B149:B154"/>
    <mergeCell ref="B155:B160"/>
    <mergeCell ref="B161:B166"/>
    <mergeCell ref="B167:B172"/>
    <mergeCell ref="B173:B178"/>
    <mergeCell ref="B179:B184"/>
    <mergeCell ref="B185:B190"/>
    <mergeCell ref="B191:B196"/>
    <mergeCell ref="B197:B202"/>
    <mergeCell ref="B203:B208"/>
    <mergeCell ref="B209:B214"/>
    <mergeCell ref="B215:B220"/>
    <mergeCell ref="B221:B226"/>
    <mergeCell ref="B6:B7"/>
    <mergeCell ref="B8:B13"/>
    <mergeCell ref="B14:B19"/>
    <mergeCell ref="B20:B25"/>
    <mergeCell ref="B26:B31"/>
    <mergeCell ref="B32:B37"/>
    <mergeCell ref="B38:B43"/>
    <mergeCell ref="B44:B49"/>
    <mergeCell ref="B50:B55"/>
    <mergeCell ref="B56:B61"/>
    <mergeCell ref="B62:B67"/>
    <mergeCell ref="B68:B73"/>
    <mergeCell ref="B74:B79"/>
    <mergeCell ref="B80:B85"/>
    <mergeCell ref="B86:B91"/>
    <mergeCell ref="B92:B97"/>
    <mergeCell ref="B98:B103"/>
    <mergeCell ref="H8:L8"/>
    <mergeCell ref="E9:L11"/>
    <mergeCell ref="E12:E13"/>
    <mergeCell ref="F12:H13"/>
    <mergeCell ref="J12:L13"/>
    <mergeCell ref="H137:L137"/>
    <mergeCell ref="E138:L140"/>
    <mergeCell ref="E141:E142"/>
    <mergeCell ref="F141:H142"/>
    <mergeCell ref="J141:L142"/>
    <mergeCell ref="H143:L143"/>
    <mergeCell ref="E144:L146"/>
    <mergeCell ref="E147:E148"/>
    <mergeCell ref="F147:H148"/>
    <mergeCell ref="J147:L148"/>
    <mergeCell ref="H149:L149"/>
    <mergeCell ref="E150:L152"/>
    <mergeCell ref="E36:E37"/>
    <mergeCell ref="F36:H37"/>
    <mergeCell ref="J36:L37"/>
    <mergeCell ref="H38:L38"/>
    <mergeCell ref="E39:L41"/>
    <mergeCell ref="E42:E43"/>
    <mergeCell ref="F42:H43"/>
    <mergeCell ref="J42:L43"/>
    <mergeCell ref="H44:L44"/>
    <mergeCell ref="E45:L47"/>
    <mergeCell ref="E48:E49"/>
    <mergeCell ref="F48:H49"/>
    <mergeCell ref="J48:L49"/>
    <mergeCell ref="H50:L50"/>
    <mergeCell ref="E51:L53"/>
    <mergeCell ref="E96:E97"/>
    <mergeCell ref="F96:H97"/>
    <mergeCell ref="J96:L97"/>
    <mergeCell ref="E54:E55"/>
    <mergeCell ref="F54:H55"/>
    <mergeCell ref="J54:L55"/>
    <mergeCell ref="H14:L14"/>
    <mergeCell ref="E15:L17"/>
    <mergeCell ref="E18:E19"/>
    <mergeCell ref="F18:H19"/>
    <mergeCell ref="J18:L19"/>
    <mergeCell ref="H20:L20"/>
    <mergeCell ref="E21:L23"/>
    <mergeCell ref="E24:E25"/>
    <mergeCell ref="F24:H25"/>
    <mergeCell ref="J24:L25"/>
    <mergeCell ref="H26:L26"/>
    <mergeCell ref="E27:L29"/>
    <mergeCell ref="E30:E31"/>
    <mergeCell ref="F30:H31"/>
    <mergeCell ref="J30:L31"/>
    <mergeCell ref="H32:L32"/>
    <mergeCell ref="E33:L35"/>
    <mergeCell ref="E14:G14"/>
    <mergeCell ref="E32:G32"/>
    <mergeCell ref="I54:I55"/>
    <mergeCell ref="E80:G80"/>
    <mergeCell ref="E92:G92"/>
    <mergeCell ref="C6:D6"/>
    <mergeCell ref="E6:K7"/>
    <mergeCell ref="H305:I305"/>
    <mergeCell ref="M6:P6"/>
    <mergeCell ref="Q6:R6"/>
    <mergeCell ref="T6:V7"/>
    <mergeCell ref="AS3:AT4"/>
    <mergeCell ref="AW3:AX4"/>
    <mergeCell ref="C4:D5"/>
    <mergeCell ref="E4:L5"/>
    <mergeCell ref="N4:O5"/>
    <mergeCell ref="P4:Q5"/>
    <mergeCell ref="R4:S5"/>
    <mergeCell ref="AN6:AP7"/>
    <mergeCell ref="AQ6:AR6"/>
    <mergeCell ref="AS6:AU7"/>
    <mergeCell ref="AV6:AX7"/>
    <mergeCell ref="M7:N7"/>
    <mergeCell ref="AI7:AK7"/>
    <mergeCell ref="AQ7:AR7"/>
    <mergeCell ref="W6:Y7"/>
    <mergeCell ref="Z6:AB7"/>
    <mergeCell ref="AC6:AE7"/>
    <mergeCell ref="AF6:AH7"/>
    <mergeCell ref="AI6:AK6"/>
    <mergeCell ref="AL6:AM7"/>
    <mergeCell ref="V4:W5"/>
    <mergeCell ref="X4:AE5"/>
    <mergeCell ref="AF4:AG5"/>
    <mergeCell ref="AH4:AO5"/>
    <mergeCell ref="AV8:AX8"/>
    <mergeCell ref="E87:L89"/>
    <mergeCell ref="M9:N9"/>
    <mergeCell ref="T9:V9"/>
    <mergeCell ref="W9:Y9"/>
    <mergeCell ref="Z9:AB9"/>
    <mergeCell ref="AC9:AE9"/>
    <mergeCell ref="AF9:AH9"/>
    <mergeCell ref="AS9:AU9"/>
    <mergeCell ref="AV9:AX9"/>
    <mergeCell ref="AI8:AI9"/>
    <mergeCell ref="AJ8:AK9"/>
    <mergeCell ref="AL8:AM9"/>
    <mergeCell ref="AN8:AP9"/>
    <mergeCell ref="AQ8:AR13"/>
    <mergeCell ref="AS8:AU8"/>
    <mergeCell ref="AL10:AM11"/>
    <mergeCell ref="AN10:AP11"/>
    <mergeCell ref="AS10:AU10"/>
    <mergeCell ref="AS11:AU11"/>
    <mergeCell ref="S8:S10"/>
    <mergeCell ref="U8:V8"/>
    <mergeCell ref="X8:Y8"/>
    <mergeCell ref="AA8:AB8"/>
    <mergeCell ref="AD8:AE8"/>
    <mergeCell ref="AG8:AH8"/>
    <mergeCell ref="AL12:AM13"/>
    <mergeCell ref="AN12:AP13"/>
    <mergeCell ref="AS12:AU12"/>
    <mergeCell ref="AS13:AU13"/>
    <mergeCell ref="AV13:AX13"/>
    <mergeCell ref="AV11:AX11"/>
    <mergeCell ref="E8:G8"/>
    <mergeCell ref="M8:N8"/>
    <mergeCell ref="AV10:AX10"/>
    <mergeCell ref="AV12:AX12"/>
    <mergeCell ref="C11:D13"/>
    <mergeCell ref="M11:N11"/>
    <mergeCell ref="S11:S13"/>
    <mergeCell ref="U11:V11"/>
    <mergeCell ref="X11:Y11"/>
    <mergeCell ref="AA11:AB11"/>
    <mergeCell ref="AD11:AE11"/>
    <mergeCell ref="AG11:AH11"/>
    <mergeCell ref="CU9:CU10"/>
    <mergeCell ref="C10:D10"/>
    <mergeCell ref="M10:N10"/>
    <mergeCell ref="T10:V10"/>
    <mergeCell ref="W10:Y10"/>
    <mergeCell ref="Z10:AB10"/>
    <mergeCell ref="AC10:AE10"/>
    <mergeCell ref="AF10:AH10"/>
    <mergeCell ref="AI10:AI11"/>
    <mergeCell ref="AJ10:AK11"/>
    <mergeCell ref="C8:C9"/>
    <mergeCell ref="D8:D9"/>
    <mergeCell ref="M13:N13"/>
    <mergeCell ref="T13:V13"/>
    <mergeCell ref="W13:Y13"/>
    <mergeCell ref="Z13:AB13"/>
    <mergeCell ref="AC13:AE13"/>
    <mergeCell ref="AF13:AH13"/>
    <mergeCell ref="AF12:AH12"/>
    <mergeCell ref="AI12:AK13"/>
    <mergeCell ref="I12:I13"/>
    <mergeCell ref="M12:N12"/>
    <mergeCell ref="T12:V12"/>
    <mergeCell ref="W12:Y12"/>
    <mergeCell ref="Z12:AB12"/>
    <mergeCell ref="AC12:AE12"/>
    <mergeCell ref="AV14:AX14"/>
    <mergeCell ref="M15:N15"/>
    <mergeCell ref="T15:V15"/>
    <mergeCell ref="W15:Y15"/>
    <mergeCell ref="Z15:AB15"/>
    <mergeCell ref="AC15:AE15"/>
    <mergeCell ref="AF15:AH15"/>
    <mergeCell ref="AS15:AU15"/>
    <mergeCell ref="AV15:AX15"/>
    <mergeCell ref="AI14:AI15"/>
    <mergeCell ref="AJ14:AK15"/>
    <mergeCell ref="AL14:AM15"/>
    <mergeCell ref="AN14:AP15"/>
    <mergeCell ref="AQ14:AR19"/>
    <mergeCell ref="AS14:AU14"/>
    <mergeCell ref="AL16:AM17"/>
    <mergeCell ref="AN16:AP17"/>
    <mergeCell ref="AS16:AU16"/>
    <mergeCell ref="AS17:AU17"/>
    <mergeCell ref="S14:S16"/>
    <mergeCell ref="U14:V14"/>
    <mergeCell ref="X14:Y14"/>
    <mergeCell ref="AA14:AB14"/>
    <mergeCell ref="AD14:AE14"/>
    <mergeCell ref="AG14:AH14"/>
    <mergeCell ref="M14:N14"/>
    <mergeCell ref="S17:S19"/>
    <mergeCell ref="U17:V17"/>
    <mergeCell ref="X17:Y17"/>
    <mergeCell ref="AA17:AB17"/>
    <mergeCell ref="AD17:AE17"/>
    <mergeCell ref="AG17:AH17"/>
    <mergeCell ref="T18:V18"/>
    <mergeCell ref="W18:Y18"/>
    <mergeCell ref="Z18:AB18"/>
    <mergeCell ref="AC18:AE18"/>
    <mergeCell ref="H62:L62"/>
    <mergeCell ref="E63:L65"/>
    <mergeCell ref="E66:E67"/>
    <mergeCell ref="F66:H67"/>
    <mergeCell ref="J66:L67"/>
    <mergeCell ref="AV20:AX20"/>
    <mergeCell ref="M21:N21"/>
    <mergeCell ref="T21:V21"/>
    <mergeCell ref="W21:Y21"/>
    <mergeCell ref="Z21:AB21"/>
    <mergeCell ref="AC21:AE21"/>
    <mergeCell ref="AF21:AH21"/>
    <mergeCell ref="AS21:AU21"/>
    <mergeCell ref="AV21:AX21"/>
    <mergeCell ref="AI20:AI21"/>
    <mergeCell ref="AJ20:AK21"/>
    <mergeCell ref="AL20:AM21"/>
    <mergeCell ref="AN20:AP21"/>
    <mergeCell ref="AQ20:AR25"/>
    <mergeCell ref="AD20:AE20"/>
    <mergeCell ref="AG20:AH20"/>
    <mergeCell ref="E20:G20"/>
    <mergeCell ref="CU15:CU16"/>
    <mergeCell ref="C16:D16"/>
    <mergeCell ref="M16:N16"/>
    <mergeCell ref="T16:V16"/>
    <mergeCell ref="W16:Y16"/>
    <mergeCell ref="Z16:AB16"/>
    <mergeCell ref="AC16:AE16"/>
    <mergeCell ref="AF16:AH16"/>
    <mergeCell ref="AI16:AI17"/>
    <mergeCell ref="AJ16:AK17"/>
    <mergeCell ref="C14:C15"/>
    <mergeCell ref="D14:D15"/>
    <mergeCell ref="M19:N19"/>
    <mergeCell ref="T19:V19"/>
    <mergeCell ref="W19:Y19"/>
    <mergeCell ref="Z19:AB19"/>
    <mergeCell ref="AC19:AE19"/>
    <mergeCell ref="AF19:AH19"/>
    <mergeCell ref="AF18:AH18"/>
    <mergeCell ref="AI18:AK19"/>
    <mergeCell ref="AL18:AM19"/>
    <mergeCell ref="AN18:AP19"/>
    <mergeCell ref="AS18:AU18"/>
    <mergeCell ref="AV18:AX18"/>
    <mergeCell ref="AS19:AU19"/>
    <mergeCell ref="AV19:AX19"/>
    <mergeCell ref="AV17:AX17"/>
    <mergeCell ref="I18:I19"/>
    <mergeCell ref="M18:N18"/>
    <mergeCell ref="AV16:AX16"/>
    <mergeCell ref="C17:D19"/>
    <mergeCell ref="M17:N17"/>
    <mergeCell ref="M20:N20"/>
    <mergeCell ref="AV22:AX22"/>
    <mergeCell ref="AV24:AX24"/>
    <mergeCell ref="C23:D25"/>
    <mergeCell ref="M23:N23"/>
    <mergeCell ref="S23:S25"/>
    <mergeCell ref="U23:V23"/>
    <mergeCell ref="X23:Y23"/>
    <mergeCell ref="AA23:AB23"/>
    <mergeCell ref="AD23:AE23"/>
    <mergeCell ref="AG23:AH23"/>
    <mergeCell ref="H68:L68"/>
    <mergeCell ref="E69:L71"/>
    <mergeCell ref="E72:E73"/>
    <mergeCell ref="CU21:CU22"/>
    <mergeCell ref="C22:D22"/>
    <mergeCell ref="M22:N22"/>
    <mergeCell ref="T22:V22"/>
    <mergeCell ref="W22:Y22"/>
    <mergeCell ref="Z22:AB22"/>
    <mergeCell ref="AC22:AE22"/>
    <mergeCell ref="AF22:AH22"/>
    <mergeCell ref="AI22:AI23"/>
    <mergeCell ref="AJ22:AK23"/>
    <mergeCell ref="C20:C21"/>
    <mergeCell ref="D20:D21"/>
    <mergeCell ref="M25:N25"/>
    <mergeCell ref="T25:V25"/>
    <mergeCell ref="W25:Y25"/>
    <mergeCell ref="Z25:AB25"/>
    <mergeCell ref="AC25:AE25"/>
    <mergeCell ref="AF25:AH25"/>
    <mergeCell ref="AF24:AH24"/>
    <mergeCell ref="AI24:AK25"/>
    <mergeCell ref="AL24:AM25"/>
    <mergeCell ref="AN24:AP25"/>
    <mergeCell ref="AS24:AU24"/>
    <mergeCell ref="AS20:AU20"/>
    <mergeCell ref="AL22:AM23"/>
    <mergeCell ref="AN22:AP23"/>
    <mergeCell ref="AS22:AU22"/>
    <mergeCell ref="AS23:AU23"/>
    <mergeCell ref="S20:S22"/>
    <mergeCell ref="U20:V20"/>
    <mergeCell ref="X20:Y20"/>
    <mergeCell ref="AA20:AB20"/>
    <mergeCell ref="C29:D31"/>
    <mergeCell ref="M29:N29"/>
    <mergeCell ref="S29:S31"/>
    <mergeCell ref="U29:V29"/>
    <mergeCell ref="X29:Y29"/>
    <mergeCell ref="AA29:AB29"/>
    <mergeCell ref="AD29:AE29"/>
    <mergeCell ref="AG29:AH29"/>
    <mergeCell ref="T30:V30"/>
    <mergeCell ref="W30:Y30"/>
    <mergeCell ref="Z30:AB30"/>
    <mergeCell ref="AC30:AE30"/>
    <mergeCell ref="AS25:AU25"/>
    <mergeCell ref="E26:G26"/>
    <mergeCell ref="AL28:AM29"/>
    <mergeCell ref="AN28:AP29"/>
    <mergeCell ref="AS28:AU28"/>
    <mergeCell ref="AS29:AU29"/>
    <mergeCell ref="AV25:AX25"/>
    <mergeCell ref="AV23:AX23"/>
    <mergeCell ref="I24:I25"/>
    <mergeCell ref="M24:N24"/>
    <mergeCell ref="T24:V24"/>
    <mergeCell ref="W24:Y24"/>
    <mergeCell ref="Z24:AB24"/>
    <mergeCell ref="AC24:AE24"/>
    <mergeCell ref="AV26:AX26"/>
    <mergeCell ref="M27:N27"/>
    <mergeCell ref="T27:V27"/>
    <mergeCell ref="W27:Y27"/>
    <mergeCell ref="Z27:AB27"/>
    <mergeCell ref="AC27:AE27"/>
    <mergeCell ref="AV29:AX29"/>
    <mergeCell ref="I30:I31"/>
    <mergeCell ref="M30:N30"/>
    <mergeCell ref="S26:S28"/>
    <mergeCell ref="U26:V26"/>
    <mergeCell ref="AD26:AE26"/>
    <mergeCell ref="AG26:AH26"/>
    <mergeCell ref="M26:N26"/>
    <mergeCell ref="AV28:AX28"/>
    <mergeCell ref="AF27:AH27"/>
    <mergeCell ref="AS27:AU27"/>
    <mergeCell ref="AV27:AX27"/>
    <mergeCell ref="AI26:AI27"/>
    <mergeCell ref="AJ26:AK27"/>
    <mergeCell ref="AL26:AM27"/>
    <mergeCell ref="AN26:AP27"/>
    <mergeCell ref="AQ26:AR31"/>
    <mergeCell ref="AS26:AU26"/>
    <mergeCell ref="M32:N32"/>
    <mergeCell ref="AV34:AX34"/>
    <mergeCell ref="CU27:CU28"/>
    <mergeCell ref="C28:D28"/>
    <mergeCell ref="M28:N28"/>
    <mergeCell ref="T28:V28"/>
    <mergeCell ref="W28:Y28"/>
    <mergeCell ref="Z28:AB28"/>
    <mergeCell ref="AC28:AE28"/>
    <mergeCell ref="AF28:AH28"/>
    <mergeCell ref="AI28:AI29"/>
    <mergeCell ref="AJ28:AK29"/>
    <mergeCell ref="C26:C27"/>
    <mergeCell ref="D26:D27"/>
    <mergeCell ref="M31:N31"/>
    <mergeCell ref="T31:V31"/>
    <mergeCell ref="W31:Y31"/>
    <mergeCell ref="Z31:AB31"/>
    <mergeCell ref="AC31:AE31"/>
    <mergeCell ref="AF31:AH31"/>
    <mergeCell ref="AF30:AH30"/>
    <mergeCell ref="AI30:AK31"/>
    <mergeCell ref="AL30:AM31"/>
    <mergeCell ref="AN30:AP31"/>
    <mergeCell ref="AS30:AU30"/>
    <mergeCell ref="AV30:AX30"/>
    <mergeCell ref="AS31:AU31"/>
    <mergeCell ref="AV31:AX31"/>
    <mergeCell ref="AV33:AX33"/>
    <mergeCell ref="X26:Y26"/>
    <mergeCell ref="AA26:AB26"/>
    <mergeCell ref="AI32:AI33"/>
    <mergeCell ref="AJ32:AK33"/>
    <mergeCell ref="AL32:AM33"/>
    <mergeCell ref="AN32:AP33"/>
    <mergeCell ref="AQ32:AR37"/>
    <mergeCell ref="AS32:AU32"/>
    <mergeCell ref="AL34:AM35"/>
    <mergeCell ref="AN34:AP35"/>
    <mergeCell ref="AS34:AU34"/>
    <mergeCell ref="AS35:AU35"/>
    <mergeCell ref="S32:S34"/>
    <mergeCell ref="U32:V32"/>
    <mergeCell ref="X32:Y32"/>
    <mergeCell ref="AA32:AB32"/>
    <mergeCell ref="AD32:AE32"/>
    <mergeCell ref="AG32:AH32"/>
    <mergeCell ref="CU33:CU34"/>
    <mergeCell ref="AC36:AE36"/>
    <mergeCell ref="C34:D34"/>
    <mergeCell ref="M34:N34"/>
    <mergeCell ref="T34:V34"/>
    <mergeCell ref="W34:Y34"/>
    <mergeCell ref="Z34:AB34"/>
    <mergeCell ref="AC34:AE34"/>
    <mergeCell ref="AF34:AH34"/>
    <mergeCell ref="AI34:AI35"/>
    <mergeCell ref="AJ34:AK35"/>
    <mergeCell ref="C32:C33"/>
    <mergeCell ref="D32:D33"/>
    <mergeCell ref="AI36:AK37"/>
    <mergeCell ref="AL36:AM37"/>
    <mergeCell ref="AN36:AP37"/>
    <mergeCell ref="AS36:AU36"/>
    <mergeCell ref="AV36:AX36"/>
    <mergeCell ref="AS37:AU37"/>
    <mergeCell ref="AV37:AX37"/>
    <mergeCell ref="AV35:AX35"/>
    <mergeCell ref="I36:I37"/>
    <mergeCell ref="AV32:AX32"/>
    <mergeCell ref="M33:N33"/>
    <mergeCell ref="T33:V33"/>
    <mergeCell ref="W33:Y33"/>
    <mergeCell ref="Z33:AB33"/>
    <mergeCell ref="AC33:AE33"/>
    <mergeCell ref="AF33:AH33"/>
    <mergeCell ref="AS33:AU33"/>
    <mergeCell ref="M36:N36"/>
    <mergeCell ref="T36:V36"/>
    <mergeCell ref="W36:Y36"/>
    <mergeCell ref="Z36:AB36"/>
    <mergeCell ref="AA38:AB38"/>
    <mergeCell ref="AD38:AE38"/>
    <mergeCell ref="AG38:AH38"/>
    <mergeCell ref="C38:C39"/>
    <mergeCell ref="D38:D39"/>
    <mergeCell ref="E38:G38"/>
    <mergeCell ref="M38:N38"/>
    <mergeCell ref="M37:N37"/>
    <mergeCell ref="T37:V37"/>
    <mergeCell ref="W37:Y37"/>
    <mergeCell ref="Z37:AB37"/>
    <mergeCell ref="AC37:AE37"/>
    <mergeCell ref="AF37:AH37"/>
    <mergeCell ref="AF36:AH36"/>
    <mergeCell ref="C35:D37"/>
    <mergeCell ref="M35:N35"/>
    <mergeCell ref="S35:S37"/>
    <mergeCell ref="U35:V35"/>
    <mergeCell ref="X35:Y35"/>
    <mergeCell ref="AA35:AB35"/>
    <mergeCell ref="AD35:AE35"/>
    <mergeCell ref="AG35:AH35"/>
    <mergeCell ref="CU39:CU40"/>
    <mergeCell ref="C40:D40"/>
    <mergeCell ref="M40:N40"/>
    <mergeCell ref="T40:V40"/>
    <mergeCell ref="W40:Y40"/>
    <mergeCell ref="Z40:AB40"/>
    <mergeCell ref="AC40:AE40"/>
    <mergeCell ref="AF40:AH40"/>
    <mergeCell ref="AI40:AI41"/>
    <mergeCell ref="AJ40:AK41"/>
    <mergeCell ref="AV38:AX38"/>
    <mergeCell ref="M39:N39"/>
    <mergeCell ref="T39:V39"/>
    <mergeCell ref="W39:Y39"/>
    <mergeCell ref="Z39:AB39"/>
    <mergeCell ref="AC39:AE39"/>
    <mergeCell ref="AF39:AH39"/>
    <mergeCell ref="AS39:AU39"/>
    <mergeCell ref="AV39:AX39"/>
    <mergeCell ref="AI38:AI39"/>
    <mergeCell ref="AJ38:AK39"/>
    <mergeCell ref="AL38:AM39"/>
    <mergeCell ref="AN38:AP39"/>
    <mergeCell ref="AQ38:AR43"/>
    <mergeCell ref="AS38:AU38"/>
    <mergeCell ref="AL40:AM41"/>
    <mergeCell ref="AN40:AP41"/>
    <mergeCell ref="AS40:AU40"/>
    <mergeCell ref="AS41:AU41"/>
    <mergeCell ref="S38:S40"/>
    <mergeCell ref="U38:V38"/>
    <mergeCell ref="X38:Y38"/>
    <mergeCell ref="AN42:AP43"/>
    <mergeCell ref="AS42:AU42"/>
    <mergeCell ref="AV42:AX42"/>
    <mergeCell ref="AS43:AU43"/>
    <mergeCell ref="AV43:AX43"/>
    <mergeCell ref="AV41:AX41"/>
    <mergeCell ref="I42:I43"/>
    <mergeCell ref="M42:N42"/>
    <mergeCell ref="T42:V42"/>
    <mergeCell ref="W42:Y42"/>
    <mergeCell ref="Z42:AB42"/>
    <mergeCell ref="AC42:AE42"/>
    <mergeCell ref="AV40:AX40"/>
    <mergeCell ref="C41:D43"/>
    <mergeCell ref="M41:N41"/>
    <mergeCell ref="S41:S43"/>
    <mergeCell ref="U41:V41"/>
    <mergeCell ref="X41:Y41"/>
    <mergeCell ref="AA41:AB41"/>
    <mergeCell ref="AD41:AE41"/>
    <mergeCell ref="AG41:AH41"/>
    <mergeCell ref="AC43:AE43"/>
    <mergeCell ref="AF43:AH43"/>
    <mergeCell ref="AF42:AH42"/>
    <mergeCell ref="AI42:AK43"/>
    <mergeCell ref="AL42:AM43"/>
    <mergeCell ref="C44:C45"/>
    <mergeCell ref="D44:D45"/>
    <mergeCell ref="E44:G44"/>
    <mergeCell ref="M44:N44"/>
    <mergeCell ref="C46:D46"/>
    <mergeCell ref="M46:N46"/>
    <mergeCell ref="M43:N43"/>
    <mergeCell ref="T43:V43"/>
    <mergeCell ref="W43:Y43"/>
    <mergeCell ref="Z43:AB43"/>
    <mergeCell ref="F84:H85"/>
    <mergeCell ref="J84:L85"/>
    <mergeCell ref="H56:L56"/>
    <mergeCell ref="E57:L59"/>
    <mergeCell ref="E60:E61"/>
    <mergeCell ref="F60:H61"/>
    <mergeCell ref="J60:L61"/>
    <mergeCell ref="M50:N50"/>
    <mergeCell ref="M52:N52"/>
    <mergeCell ref="I48:I49"/>
    <mergeCell ref="M48:N48"/>
    <mergeCell ref="T48:V48"/>
    <mergeCell ref="W48:Y48"/>
    <mergeCell ref="Z48:AB48"/>
    <mergeCell ref="M59:N59"/>
    <mergeCell ref="H74:L74"/>
    <mergeCell ref="F72:H73"/>
    <mergeCell ref="J72:L73"/>
    <mergeCell ref="C47:D49"/>
    <mergeCell ref="M47:N47"/>
    <mergeCell ref="S47:S49"/>
    <mergeCell ref="U47:V47"/>
    <mergeCell ref="AV44:AX44"/>
    <mergeCell ref="M45:N45"/>
    <mergeCell ref="T45:V45"/>
    <mergeCell ref="W45:Y45"/>
    <mergeCell ref="Z45:AB45"/>
    <mergeCell ref="AC45:AE45"/>
    <mergeCell ref="AF45:AH45"/>
    <mergeCell ref="AS45:AU45"/>
    <mergeCell ref="AV45:AX45"/>
    <mergeCell ref="AI44:AI45"/>
    <mergeCell ref="AJ44:AK45"/>
    <mergeCell ref="AL44:AM45"/>
    <mergeCell ref="AN44:AP45"/>
    <mergeCell ref="AQ44:AR49"/>
    <mergeCell ref="AS44:AU44"/>
    <mergeCell ref="S44:S46"/>
    <mergeCell ref="U44:V44"/>
    <mergeCell ref="X44:Y44"/>
    <mergeCell ref="AA44:AB44"/>
    <mergeCell ref="AD44:AE44"/>
    <mergeCell ref="AG44:AH44"/>
    <mergeCell ref="T46:V46"/>
    <mergeCell ref="W46:Y46"/>
    <mergeCell ref="Z46:AB46"/>
    <mergeCell ref="AC46:AE46"/>
    <mergeCell ref="AN48:AP49"/>
    <mergeCell ref="AS48:AU48"/>
    <mergeCell ref="AV48:AX48"/>
    <mergeCell ref="AS49:AU49"/>
    <mergeCell ref="AV49:AX49"/>
    <mergeCell ref="AV47:AX47"/>
    <mergeCell ref="AV46:AX46"/>
    <mergeCell ref="X47:Y47"/>
    <mergeCell ref="AA47:AB47"/>
    <mergeCell ref="AD47:AE47"/>
    <mergeCell ref="AG47:AH47"/>
    <mergeCell ref="AF46:AH46"/>
    <mergeCell ref="AI46:AI47"/>
    <mergeCell ref="AJ46:AK47"/>
    <mergeCell ref="AL46:AM47"/>
    <mergeCell ref="AN46:AP47"/>
    <mergeCell ref="AS46:AU46"/>
    <mergeCell ref="AS47:AU47"/>
    <mergeCell ref="M49:N49"/>
    <mergeCell ref="T49:V49"/>
    <mergeCell ref="W49:Y49"/>
    <mergeCell ref="Z49:AB49"/>
    <mergeCell ref="AC49:AE49"/>
    <mergeCell ref="AF49:AH49"/>
    <mergeCell ref="AF48:AH48"/>
    <mergeCell ref="AI48:AK49"/>
    <mergeCell ref="AL48:AM49"/>
    <mergeCell ref="AC48:AE48"/>
    <mergeCell ref="C50:C51"/>
    <mergeCell ref="D50:D51"/>
    <mergeCell ref="E50:G50"/>
    <mergeCell ref="C52:D52"/>
    <mergeCell ref="E56:G56"/>
    <mergeCell ref="C59:D61"/>
    <mergeCell ref="E62:G62"/>
    <mergeCell ref="E74:G74"/>
    <mergeCell ref="C77:D79"/>
    <mergeCell ref="E86:G86"/>
    <mergeCell ref="C89:D91"/>
    <mergeCell ref="E104:G104"/>
    <mergeCell ref="C107:D109"/>
    <mergeCell ref="E137:G137"/>
    <mergeCell ref="C140:D142"/>
    <mergeCell ref="E143:G143"/>
    <mergeCell ref="C146:D148"/>
    <mergeCell ref="E75:L77"/>
    <mergeCell ref="E78:E79"/>
    <mergeCell ref="F78:H79"/>
    <mergeCell ref="J78:L79"/>
    <mergeCell ref="H80:L80"/>
    <mergeCell ref="E81:L83"/>
    <mergeCell ref="E84:E85"/>
    <mergeCell ref="E108:E109"/>
    <mergeCell ref="F108:H109"/>
    <mergeCell ref="J108:L109"/>
    <mergeCell ref="H104:L104"/>
    <mergeCell ref="E105:L107"/>
    <mergeCell ref="H98:L98"/>
    <mergeCell ref="E99:L101"/>
    <mergeCell ref="E102:E103"/>
    <mergeCell ref="AV50:AX50"/>
    <mergeCell ref="M51:N51"/>
    <mergeCell ref="T51:V51"/>
    <mergeCell ref="W51:Y51"/>
    <mergeCell ref="Z51:AB51"/>
    <mergeCell ref="AC51:AE51"/>
    <mergeCell ref="AF51:AH51"/>
    <mergeCell ref="AS51:AU51"/>
    <mergeCell ref="AV51:AX51"/>
    <mergeCell ref="AI50:AI51"/>
    <mergeCell ref="AJ50:AK51"/>
    <mergeCell ref="AL50:AM51"/>
    <mergeCell ref="AN50:AP51"/>
    <mergeCell ref="AQ50:AR55"/>
    <mergeCell ref="AS50:AU50"/>
    <mergeCell ref="S50:S52"/>
    <mergeCell ref="U50:V50"/>
    <mergeCell ref="X50:Y50"/>
    <mergeCell ref="AA50:AB50"/>
    <mergeCell ref="AD50:AE50"/>
    <mergeCell ref="AG50:AH50"/>
    <mergeCell ref="T52:V52"/>
    <mergeCell ref="W52:Y52"/>
    <mergeCell ref="Z52:AB52"/>
    <mergeCell ref="AC52:AE52"/>
    <mergeCell ref="AV52:AX52"/>
    <mergeCell ref="AV54:AX54"/>
    <mergeCell ref="AV55:AX55"/>
    <mergeCell ref="AV53:AX53"/>
    <mergeCell ref="M54:N54"/>
    <mergeCell ref="T54:V54"/>
    <mergeCell ref="C53:D55"/>
    <mergeCell ref="M53:N53"/>
    <mergeCell ref="S53:S55"/>
    <mergeCell ref="U53:V53"/>
    <mergeCell ref="X53:Y53"/>
    <mergeCell ref="AA53:AB53"/>
    <mergeCell ref="AD53:AE53"/>
    <mergeCell ref="AG53:AH53"/>
    <mergeCell ref="AF52:AH52"/>
    <mergeCell ref="AI52:AI53"/>
    <mergeCell ref="AJ52:AK53"/>
    <mergeCell ref="AL52:AM53"/>
    <mergeCell ref="AN52:AP53"/>
    <mergeCell ref="AS52:AU52"/>
    <mergeCell ref="AS53:AU53"/>
    <mergeCell ref="M55:N55"/>
    <mergeCell ref="T55:V55"/>
    <mergeCell ref="W55:Y55"/>
    <mergeCell ref="Z55:AB55"/>
    <mergeCell ref="AC55:AE55"/>
    <mergeCell ref="AF55:AH55"/>
    <mergeCell ref="AF54:AH54"/>
    <mergeCell ref="AI54:AK55"/>
    <mergeCell ref="AL54:AM55"/>
    <mergeCell ref="AN54:AP55"/>
    <mergeCell ref="AS54:AU54"/>
    <mergeCell ref="AS55:AU55"/>
    <mergeCell ref="W54:Y54"/>
    <mergeCell ref="Z54:AB54"/>
    <mergeCell ref="AC54:AE54"/>
    <mergeCell ref="AV56:AX56"/>
    <mergeCell ref="M57:N57"/>
    <mergeCell ref="T57:V57"/>
    <mergeCell ref="W57:Y57"/>
    <mergeCell ref="Z57:AB57"/>
    <mergeCell ref="AC57:AE57"/>
    <mergeCell ref="AF57:AH57"/>
    <mergeCell ref="AS57:AU57"/>
    <mergeCell ref="AV57:AX57"/>
    <mergeCell ref="AI56:AI57"/>
    <mergeCell ref="AJ56:AK57"/>
    <mergeCell ref="AL56:AM57"/>
    <mergeCell ref="AN56:AP57"/>
    <mergeCell ref="AQ56:AR61"/>
    <mergeCell ref="AS56:AU56"/>
    <mergeCell ref="AL58:AM59"/>
    <mergeCell ref="AN58:AP59"/>
    <mergeCell ref="AS58:AU58"/>
    <mergeCell ref="AS59:AU59"/>
    <mergeCell ref="S56:S58"/>
    <mergeCell ref="U56:V56"/>
    <mergeCell ref="X56:Y56"/>
    <mergeCell ref="AA56:AB56"/>
    <mergeCell ref="AD56:AE56"/>
    <mergeCell ref="AG56:AH56"/>
    <mergeCell ref="M56:N56"/>
    <mergeCell ref="AV58:AX58"/>
    <mergeCell ref="S59:S61"/>
    <mergeCell ref="U59:V59"/>
    <mergeCell ref="X59:Y59"/>
    <mergeCell ref="AA59:AB59"/>
    <mergeCell ref="AD59:AE59"/>
    <mergeCell ref="AG59:AH59"/>
    <mergeCell ref="CU57:CU58"/>
    <mergeCell ref="C58:D58"/>
    <mergeCell ref="M58:N58"/>
    <mergeCell ref="T58:V58"/>
    <mergeCell ref="W58:Y58"/>
    <mergeCell ref="Z58:AB58"/>
    <mergeCell ref="AC58:AE58"/>
    <mergeCell ref="AF58:AH58"/>
    <mergeCell ref="AI58:AI59"/>
    <mergeCell ref="AJ58:AK59"/>
    <mergeCell ref="C56:C57"/>
    <mergeCell ref="D56:D57"/>
    <mergeCell ref="M61:N61"/>
    <mergeCell ref="T61:V61"/>
    <mergeCell ref="W61:Y61"/>
    <mergeCell ref="Z61:AB61"/>
    <mergeCell ref="AC61:AE61"/>
    <mergeCell ref="AF61:AH61"/>
    <mergeCell ref="AF60:AH60"/>
    <mergeCell ref="AI60:AK61"/>
    <mergeCell ref="AL60:AM61"/>
    <mergeCell ref="AN60:AP61"/>
    <mergeCell ref="AS60:AU60"/>
    <mergeCell ref="AV60:AX60"/>
    <mergeCell ref="AS61:AU61"/>
    <mergeCell ref="AV61:AX61"/>
    <mergeCell ref="AV59:AX59"/>
    <mergeCell ref="I60:I61"/>
    <mergeCell ref="M60:N60"/>
    <mergeCell ref="T60:V60"/>
    <mergeCell ref="W60:Y60"/>
    <mergeCell ref="Z60:AB60"/>
    <mergeCell ref="AC60:AE60"/>
    <mergeCell ref="AV62:AX62"/>
    <mergeCell ref="M63:N63"/>
    <mergeCell ref="T63:V63"/>
    <mergeCell ref="W63:Y63"/>
    <mergeCell ref="Z63:AB63"/>
    <mergeCell ref="AC63:AE63"/>
    <mergeCell ref="AF63:AH63"/>
    <mergeCell ref="AS63:AU63"/>
    <mergeCell ref="AV63:AX63"/>
    <mergeCell ref="AI62:AI63"/>
    <mergeCell ref="AJ62:AK63"/>
    <mergeCell ref="AL62:AM63"/>
    <mergeCell ref="AN62:AP63"/>
    <mergeCell ref="AQ62:AR67"/>
    <mergeCell ref="AS62:AU62"/>
    <mergeCell ref="AL64:AM65"/>
    <mergeCell ref="AN64:AP65"/>
    <mergeCell ref="AS64:AU64"/>
    <mergeCell ref="AS65:AU65"/>
    <mergeCell ref="S62:S64"/>
    <mergeCell ref="U62:V62"/>
    <mergeCell ref="X62:Y62"/>
    <mergeCell ref="AA62:AB62"/>
    <mergeCell ref="AD62:AE62"/>
    <mergeCell ref="AG62:AH62"/>
    <mergeCell ref="M65:N65"/>
    <mergeCell ref="S65:S67"/>
    <mergeCell ref="U65:V65"/>
    <mergeCell ref="X65:Y65"/>
    <mergeCell ref="AA65:AB65"/>
    <mergeCell ref="AD65:AE65"/>
    <mergeCell ref="AG65:AH65"/>
    <mergeCell ref="T66:V66"/>
    <mergeCell ref="W66:Y66"/>
    <mergeCell ref="Z66:AB66"/>
    <mergeCell ref="AC66:AE66"/>
    <mergeCell ref="E186:L188"/>
    <mergeCell ref="E189:E190"/>
    <mergeCell ref="F189:H190"/>
    <mergeCell ref="J189:L190"/>
    <mergeCell ref="T69:V69"/>
    <mergeCell ref="W69:Y69"/>
    <mergeCell ref="Z69:AB69"/>
    <mergeCell ref="AC69:AE69"/>
    <mergeCell ref="AF69:AH69"/>
    <mergeCell ref="H161:L161"/>
    <mergeCell ref="E162:L164"/>
    <mergeCell ref="E165:E166"/>
    <mergeCell ref="F165:H166"/>
    <mergeCell ref="J165:L166"/>
    <mergeCell ref="H167:L167"/>
    <mergeCell ref="E168:L170"/>
    <mergeCell ref="E171:E172"/>
    <mergeCell ref="F171:H172"/>
    <mergeCell ref="J171:L172"/>
    <mergeCell ref="H173:L173"/>
    <mergeCell ref="E174:L176"/>
    <mergeCell ref="AD77:AE77"/>
    <mergeCell ref="AG77:AH77"/>
    <mergeCell ref="T78:V78"/>
    <mergeCell ref="W78:Y78"/>
    <mergeCell ref="Z78:AB78"/>
    <mergeCell ref="CU63:CU64"/>
    <mergeCell ref="C64:D64"/>
    <mergeCell ref="M64:N64"/>
    <mergeCell ref="T64:V64"/>
    <mergeCell ref="W64:Y64"/>
    <mergeCell ref="Z64:AB64"/>
    <mergeCell ref="AC64:AE64"/>
    <mergeCell ref="AF64:AH64"/>
    <mergeCell ref="AI64:AI65"/>
    <mergeCell ref="AJ64:AK65"/>
    <mergeCell ref="C62:C63"/>
    <mergeCell ref="D62:D63"/>
    <mergeCell ref="M67:N67"/>
    <mergeCell ref="T67:V67"/>
    <mergeCell ref="W67:Y67"/>
    <mergeCell ref="Z67:AB67"/>
    <mergeCell ref="AC67:AE67"/>
    <mergeCell ref="AF67:AH67"/>
    <mergeCell ref="AF66:AH66"/>
    <mergeCell ref="AI66:AK67"/>
    <mergeCell ref="AL66:AM67"/>
    <mergeCell ref="AN66:AP67"/>
    <mergeCell ref="AS66:AU66"/>
    <mergeCell ref="AV66:AX66"/>
    <mergeCell ref="AS67:AU67"/>
    <mergeCell ref="AV67:AX67"/>
    <mergeCell ref="AV65:AX65"/>
    <mergeCell ref="I66:I67"/>
    <mergeCell ref="M66:N66"/>
    <mergeCell ref="M62:N62"/>
    <mergeCell ref="AV64:AX64"/>
    <mergeCell ref="C65:D67"/>
    <mergeCell ref="AN70:AP71"/>
    <mergeCell ref="AS70:AU70"/>
    <mergeCell ref="AS71:AU71"/>
    <mergeCell ref="S68:S70"/>
    <mergeCell ref="U68:V68"/>
    <mergeCell ref="X68:Y68"/>
    <mergeCell ref="AA68:AB68"/>
    <mergeCell ref="AD68:AE68"/>
    <mergeCell ref="AG68:AH68"/>
    <mergeCell ref="E68:G68"/>
    <mergeCell ref="M68:N68"/>
    <mergeCell ref="AV70:AX70"/>
    <mergeCell ref="AV72:AX72"/>
    <mergeCell ref="C71:D73"/>
    <mergeCell ref="M71:N71"/>
    <mergeCell ref="S71:S73"/>
    <mergeCell ref="U71:V71"/>
    <mergeCell ref="X71:Y71"/>
    <mergeCell ref="AA71:AB71"/>
    <mergeCell ref="AD71:AE71"/>
    <mergeCell ref="AG71:AH71"/>
    <mergeCell ref="AV68:AX68"/>
    <mergeCell ref="M69:N69"/>
    <mergeCell ref="AS69:AU69"/>
    <mergeCell ref="AV69:AX69"/>
    <mergeCell ref="AI68:AI69"/>
    <mergeCell ref="AJ68:AK69"/>
    <mergeCell ref="AL68:AM69"/>
    <mergeCell ref="AN68:AP69"/>
    <mergeCell ref="AQ68:AR73"/>
    <mergeCell ref="AS68:AU68"/>
    <mergeCell ref="AL70:AM71"/>
    <mergeCell ref="CU69:CU70"/>
    <mergeCell ref="C70:D70"/>
    <mergeCell ref="M70:N70"/>
    <mergeCell ref="T70:V70"/>
    <mergeCell ref="W70:Y70"/>
    <mergeCell ref="Z70:AB70"/>
    <mergeCell ref="AC70:AE70"/>
    <mergeCell ref="AF70:AH70"/>
    <mergeCell ref="AI70:AI71"/>
    <mergeCell ref="AJ70:AK71"/>
    <mergeCell ref="C68:C69"/>
    <mergeCell ref="D68:D69"/>
    <mergeCell ref="M73:N73"/>
    <mergeCell ref="T73:V73"/>
    <mergeCell ref="W73:Y73"/>
    <mergeCell ref="Z73:AB73"/>
    <mergeCell ref="AC73:AE73"/>
    <mergeCell ref="AF73:AH73"/>
    <mergeCell ref="AF72:AH72"/>
    <mergeCell ref="AI72:AK73"/>
    <mergeCell ref="AL72:AM73"/>
    <mergeCell ref="AN72:AP73"/>
    <mergeCell ref="AS72:AU72"/>
    <mergeCell ref="AS73:AU73"/>
    <mergeCell ref="AV73:AX73"/>
    <mergeCell ref="AV71:AX71"/>
    <mergeCell ref="I72:I73"/>
    <mergeCell ref="M72:N72"/>
    <mergeCell ref="T72:V72"/>
    <mergeCell ref="W72:Y72"/>
    <mergeCell ref="Z72:AB72"/>
    <mergeCell ref="AC72:AE72"/>
    <mergeCell ref="AV74:AX74"/>
    <mergeCell ref="M75:N75"/>
    <mergeCell ref="T75:V75"/>
    <mergeCell ref="W75:Y75"/>
    <mergeCell ref="Z75:AB75"/>
    <mergeCell ref="AC75:AE75"/>
    <mergeCell ref="AF75:AH75"/>
    <mergeCell ref="AS75:AU75"/>
    <mergeCell ref="AV75:AX75"/>
    <mergeCell ref="AI74:AI75"/>
    <mergeCell ref="AJ74:AK75"/>
    <mergeCell ref="AL74:AM75"/>
    <mergeCell ref="AN74:AP75"/>
    <mergeCell ref="AQ74:AR79"/>
    <mergeCell ref="AS74:AU74"/>
    <mergeCell ref="AL76:AM77"/>
    <mergeCell ref="AN76:AP77"/>
    <mergeCell ref="AS76:AU76"/>
    <mergeCell ref="AS77:AU77"/>
    <mergeCell ref="S74:S76"/>
    <mergeCell ref="U74:V74"/>
    <mergeCell ref="X74:Y74"/>
    <mergeCell ref="AA74:AB74"/>
    <mergeCell ref="AD74:AE74"/>
    <mergeCell ref="AG74:AH74"/>
    <mergeCell ref="M74:N74"/>
    <mergeCell ref="AV76:AX76"/>
    <mergeCell ref="M77:N77"/>
    <mergeCell ref="S77:S79"/>
    <mergeCell ref="U77:V77"/>
    <mergeCell ref="X77:Y77"/>
    <mergeCell ref="AA77:AB77"/>
    <mergeCell ref="AC78:AE78"/>
    <mergeCell ref="E192:L194"/>
    <mergeCell ref="E195:E196"/>
    <mergeCell ref="F195:H196"/>
    <mergeCell ref="J195:L196"/>
    <mergeCell ref="H197:L197"/>
    <mergeCell ref="E198:L200"/>
    <mergeCell ref="E201:E202"/>
    <mergeCell ref="F201:H202"/>
    <mergeCell ref="CU75:CU76"/>
    <mergeCell ref="C76:D76"/>
    <mergeCell ref="M76:N76"/>
    <mergeCell ref="T76:V76"/>
    <mergeCell ref="W76:Y76"/>
    <mergeCell ref="Z76:AB76"/>
    <mergeCell ref="AC76:AE76"/>
    <mergeCell ref="AF76:AH76"/>
    <mergeCell ref="AI76:AI77"/>
    <mergeCell ref="AJ76:AK77"/>
    <mergeCell ref="C74:C75"/>
    <mergeCell ref="D74:D75"/>
    <mergeCell ref="M79:N79"/>
    <mergeCell ref="T79:V79"/>
    <mergeCell ref="W79:Y79"/>
    <mergeCell ref="Z79:AB79"/>
    <mergeCell ref="AC79:AE79"/>
    <mergeCell ref="AF79:AH79"/>
    <mergeCell ref="AF78:AH78"/>
    <mergeCell ref="AI78:AK79"/>
    <mergeCell ref="AL78:AM79"/>
    <mergeCell ref="AN78:AP79"/>
    <mergeCell ref="AS78:AU78"/>
    <mergeCell ref="AV78:AX78"/>
    <mergeCell ref="AS79:AU79"/>
    <mergeCell ref="AV79:AX79"/>
    <mergeCell ref="AV77:AX77"/>
    <mergeCell ref="I78:I79"/>
    <mergeCell ref="M78:N78"/>
    <mergeCell ref="AV80:AX80"/>
    <mergeCell ref="M81:N81"/>
    <mergeCell ref="T81:V81"/>
    <mergeCell ref="W81:Y81"/>
    <mergeCell ref="Z81:AB81"/>
    <mergeCell ref="AC81:AE81"/>
    <mergeCell ref="AF81:AH81"/>
    <mergeCell ref="AS81:AU81"/>
    <mergeCell ref="AV81:AX81"/>
    <mergeCell ref="AI80:AI81"/>
    <mergeCell ref="AJ80:AK81"/>
    <mergeCell ref="AL80:AM81"/>
    <mergeCell ref="AN80:AP81"/>
    <mergeCell ref="AQ80:AR85"/>
    <mergeCell ref="AS80:AU80"/>
    <mergeCell ref="AL82:AM83"/>
    <mergeCell ref="AN82:AP83"/>
    <mergeCell ref="AS82:AU82"/>
    <mergeCell ref="AS83:AU83"/>
    <mergeCell ref="S80:S82"/>
    <mergeCell ref="U80:V80"/>
    <mergeCell ref="X80:Y80"/>
    <mergeCell ref="AA80:AB80"/>
    <mergeCell ref="AD80:AE80"/>
    <mergeCell ref="AG80:AH80"/>
    <mergeCell ref="M80:N80"/>
    <mergeCell ref="AV82:AX82"/>
    <mergeCell ref="AV84:AX84"/>
    <mergeCell ref="C83:D85"/>
    <mergeCell ref="M83:N83"/>
    <mergeCell ref="S83:S85"/>
    <mergeCell ref="U83:V83"/>
    <mergeCell ref="X83:Y83"/>
    <mergeCell ref="AA83:AB83"/>
    <mergeCell ref="AD83:AE83"/>
    <mergeCell ref="AG83:AH83"/>
    <mergeCell ref="CU81:CU82"/>
    <mergeCell ref="C82:D82"/>
    <mergeCell ref="M82:N82"/>
    <mergeCell ref="T82:V82"/>
    <mergeCell ref="W82:Y82"/>
    <mergeCell ref="Z82:AB82"/>
    <mergeCell ref="AC82:AE82"/>
    <mergeCell ref="AF82:AH82"/>
    <mergeCell ref="AI82:AI83"/>
    <mergeCell ref="AJ82:AK83"/>
    <mergeCell ref="C80:C81"/>
    <mergeCell ref="D80:D81"/>
    <mergeCell ref="M85:N85"/>
    <mergeCell ref="T85:V85"/>
    <mergeCell ref="W85:Y85"/>
    <mergeCell ref="Z85:AB85"/>
    <mergeCell ref="AC85:AE85"/>
    <mergeCell ref="AF85:AH85"/>
    <mergeCell ref="AF84:AH84"/>
    <mergeCell ref="AI84:AK85"/>
    <mergeCell ref="AL84:AM85"/>
    <mergeCell ref="AN84:AP85"/>
    <mergeCell ref="AV83:AX83"/>
    <mergeCell ref="I84:I85"/>
    <mergeCell ref="M84:N84"/>
    <mergeCell ref="T84:V84"/>
    <mergeCell ref="W84:Y84"/>
    <mergeCell ref="Z84:AB84"/>
    <mergeCell ref="AC84:AE84"/>
    <mergeCell ref="AV86:AX86"/>
    <mergeCell ref="H86:L86"/>
    <mergeCell ref="M87:N87"/>
    <mergeCell ref="T87:V87"/>
    <mergeCell ref="W87:Y87"/>
    <mergeCell ref="Z87:AB87"/>
    <mergeCell ref="AC87:AE87"/>
    <mergeCell ref="AF87:AH87"/>
    <mergeCell ref="AS87:AU87"/>
    <mergeCell ref="AV87:AX87"/>
    <mergeCell ref="AI86:AI87"/>
    <mergeCell ref="AJ86:AK87"/>
    <mergeCell ref="AL86:AM87"/>
    <mergeCell ref="AN86:AP87"/>
    <mergeCell ref="AQ86:AR91"/>
    <mergeCell ref="AS86:AU86"/>
    <mergeCell ref="AL88:AM89"/>
    <mergeCell ref="AN88:AP89"/>
    <mergeCell ref="S86:S88"/>
    <mergeCell ref="U86:V86"/>
    <mergeCell ref="X86:Y86"/>
    <mergeCell ref="AA86:AB86"/>
    <mergeCell ref="M89:N89"/>
    <mergeCell ref="S89:S91"/>
    <mergeCell ref="U89:V89"/>
    <mergeCell ref="AS91:AU91"/>
    <mergeCell ref="AV91:AX91"/>
    <mergeCell ref="AV89:AX89"/>
    <mergeCell ref="AS84:AU84"/>
    <mergeCell ref="AS85:AU85"/>
    <mergeCell ref="AV85:AX85"/>
    <mergeCell ref="H209:L209"/>
    <mergeCell ref="E210:L212"/>
    <mergeCell ref="CU87:CU88"/>
    <mergeCell ref="AL90:AM91"/>
    <mergeCell ref="AN90:AP91"/>
    <mergeCell ref="AS90:AU90"/>
    <mergeCell ref="AV90:AX90"/>
    <mergeCell ref="AS88:AU88"/>
    <mergeCell ref="AS89:AU89"/>
    <mergeCell ref="AV88:AX88"/>
    <mergeCell ref="AV92:AX92"/>
    <mergeCell ref="M93:N93"/>
    <mergeCell ref="T93:V93"/>
    <mergeCell ref="W93:Y93"/>
    <mergeCell ref="Z93:AB93"/>
    <mergeCell ref="AC93:AE93"/>
    <mergeCell ref="AF93:AH93"/>
    <mergeCell ref="AS93:AU93"/>
    <mergeCell ref="F183:H184"/>
    <mergeCell ref="J183:L184"/>
    <mergeCell ref="H185:L185"/>
    <mergeCell ref="E90:E91"/>
    <mergeCell ref="F90:H91"/>
    <mergeCell ref="J90:L91"/>
    <mergeCell ref="H92:L92"/>
    <mergeCell ref="E93:L95"/>
    <mergeCell ref="C88:D88"/>
    <mergeCell ref="M88:N88"/>
    <mergeCell ref="T88:V88"/>
    <mergeCell ref="W88:Y88"/>
    <mergeCell ref="Z88:AB88"/>
    <mergeCell ref="AC88:AE88"/>
    <mergeCell ref="AF88:AH88"/>
    <mergeCell ref="AI88:AI89"/>
    <mergeCell ref="AJ88:AK89"/>
    <mergeCell ref="C86:C87"/>
    <mergeCell ref="D86:D87"/>
    <mergeCell ref="M91:N91"/>
    <mergeCell ref="T91:V91"/>
    <mergeCell ref="W91:Y91"/>
    <mergeCell ref="Z91:AB91"/>
    <mergeCell ref="AC91:AE91"/>
    <mergeCell ref="AF91:AH91"/>
    <mergeCell ref="AF90:AH90"/>
    <mergeCell ref="AI90:AK91"/>
    <mergeCell ref="AD86:AE86"/>
    <mergeCell ref="AG86:AH86"/>
    <mergeCell ref="M86:N86"/>
    <mergeCell ref="I90:I91"/>
    <mergeCell ref="M90:N90"/>
    <mergeCell ref="X89:Y89"/>
    <mergeCell ref="AA89:AB89"/>
    <mergeCell ref="AD89:AE89"/>
    <mergeCell ref="AG89:AH89"/>
    <mergeCell ref="T90:V90"/>
    <mergeCell ref="W90:Y90"/>
    <mergeCell ref="Z90:AB90"/>
    <mergeCell ref="AC90:AE90"/>
    <mergeCell ref="AV93:AX93"/>
    <mergeCell ref="AI92:AI93"/>
    <mergeCell ref="AJ92:AK93"/>
    <mergeCell ref="AL92:AM93"/>
    <mergeCell ref="AN92:AP93"/>
    <mergeCell ref="AQ92:AR97"/>
    <mergeCell ref="AS92:AU92"/>
    <mergeCell ref="AL94:AM95"/>
    <mergeCell ref="AN94:AP95"/>
    <mergeCell ref="AS94:AU94"/>
    <mergeCell ref="AS95:AU95"/>
    <mergeCell ref="S92:S94"/>
    <mergeCell ref="U92:V92"/>
    <mergeCell ref="X92:Y92"/>
    <mergeCell ref="AA92:AB92"/>
    <mergeCell ref="AD92:AE92"/>
    <mergeCell ref="AG92:AH92"/>
    <mergeCell ref="AL96:AM97"/>
    <mergeCell ref="AN96:AP97"/>
    <mergeCell ref="AS96:AU96"/>
    <mergeCell ref="AS97:AU97"/>
    <mergeCell ref="AV97:AX97"/>
    <mergeCell ref="AV95:AX95"/>
    <mergeCell ref="M92:N92"/>
    <mergeCell ref="AV94:AX94"/>
    <mergeCell ref="AV96:AX96"/>
    <mergeCell ref="C95:D97"/>
    <mergeCell ref="M95:N95"/>
    <mergeCell ref="S95:S97"/>
    <mergeCell ref="U95:V95"/>
    <mergeCell ref="X95:Y95"/>
    <mergeCell ref="AA95:AB95"/>
    <mergeCell ref="AD95:AE95"/>
    <mergeCell ref="AG95:AH95"/>
    <mergeCell ref="CU93:CU94"/>
    <mergeCell ref="C94:D94"/>
    <mergeCell ref="M94:N94"/>
    <mergeCell ref="T94:V94"/>
    <mergeCell ref="W94:Y94"/>
    <mergeCell ref="Z94:AB94"/>
    <mergeCell ref="AC94:AE94"/>
    <mergeCell ref="AF94:AH94"/>
    <mergeCell ref="AI94:AI95"/>
    <mergeCell ref="AJ94:AK95"/>
    <mergeCell ref="C92:C93"/>
    <mergeCell ref="D92:D93"/>
    <mergeCell ref="M97:N97"/>
    <mergeCell ref="T97:V97"/>
    <mergeCell ref="W97:Y97"/>
    <mergeCell ref="Z97:AB97"/>
    <mergeCell ref="AC97:AE97"/>
    <mergeCell ref="AF97:AH97"/>
    <mergeCell ref="AF96:AH96"/>
    <mergeCell ref="AI96:AK97"/>
    <mergeCell ref="I96:I97"/>
    <mergeCell ref="M96:N96"/>
    <mergeCell ref="T96:V96"/>
    <mergeCell ref="W96:Y96"/>
    <mergeCell ref="Z96:AB96"/>
    <mergeCell ref="AC96:AE96"/>
    <mergeCell ref="AV98:AX98"/>
    <mergeCell ref="M99:N99"/>
    <mergeCell ref="T99:V99"/>
    <mergeCell ref="W99:Y99"/>
    <mergeCell ref="Z99:AB99"/>
    <mergeCell ref="AC99:AE99"/>
    <mergeCell ref="AF99:AH99"/>
    <mergeCell ref="AS99:AU99"/>
    <mergeCell ref="AV99:AX99"/>
    <mergeCell ref="AI98:AI99"/>
    <mergeCell ref="AJ98:AK99"/>
    <mergeCell ref="AL98:AM99"/>
    <mergeCell ref="AN98:AP99"/>
    <mergeCell ref="AQ98:AR103"/>
    <mergeCell ref="AS98:AU98"/>
    <mergeCell ref="AL100:AM101"/>
    <mergeCell ref="AN100:AP101"/>
    <mergeCell ref="E98:G98"/>
    <mergeCell ref="M98:N98"/>
    <mergeCell ref="AV100:AX100"/>
    <mergeCell ref="C101:D103"/>
    <mergeCell ref="M101:N101"/>
    <mergeCell ref="S101:S103"/>
    <mergeCell ref="U101:V101"/>
    <mergeCell ref="X101:Y101"/>
    <mergeCell ref="AA101:AB101"/>
    <mergeCell ref="AD101:AE101"/>
    <mergeCell ref="AG101:AH101"/>
    <mergeCell ref="T102:V102"/>
    <mergeCell ref="W102:Y102"/>
    <mergeCell ref="Z102:AB102"/>
    <mergeCell ref="AC102:AE102"/>
    <mergeCell ref="AS103:AU103"/>
    <mergeCell ref="AV103:AX103"/>
    <mergeCell ref="AV101:AX101"/>
    <mergeCell ref="I102:I103"/>
    <mergeCell ref="M102:N102"/>
    <mergeCell ref="F102:H103"/>
    <mergeCell ref="J102:L103"/>
    <mergeCell ref="CU99:CU100"/>
    <mergeCell ref="C100:D100"/>
    <mergeCell ref="M100:N100"/>
    <mergeCell ref="T100:V100"/>
    <mergeCell ref="W100:Y100"/>
    <mergeCell ref="Z100:AB100"/>
    <mergeCell ref="AC100:AE100"/>
    <mergeCell ref="AF100:AH100"/>
    <mergeCell ref="AI100:AI101"/>
    <mergeCell ref="AJ100:AK101"/>
    <mergeCell ref="C98:C99"/>
    <mergeCell ref="D98:D99"/>
    <mergeCell ref="M103:N103"/>
    <mergeCell ref="T103:V103"/>
    <mergeCell ref="W103:Y103"/>
    <mergeCell ref="Z103:AB103"/>
    <mergeCell ref="AC103:AE103"/>
    <mergeCell ref="AF103:AH103"/>
    <mergeCell ref="AF102:AH102"/>
    <mergeCell ref="AI102:AK103"/>
    <mergeCell ref="AL102:AM103"/>
    <mergeCell ref="AN102:AP103"/>
    <mergeCell ref="AS102:AU102"/>
    <mergeCell ref="AV102:AX102"/>
    <mergeCell ref="AS100:AU100"/>
    <mergeCell ref="AS101:AU101"/>
    <mergeCell ref="S98:S100"/>
    <mergeCell ref="U98:V98"/>
    <mergeCell ref="X98:Y98"/>
    <mergeCell ref="AA98:AB98"/>
    <mergeCell ref="AD98:AE98"/>
    <mergeCell ref="AG98:AH98"/>
    <mergeCell ref="AG104:AH104"/>
    <mergeCell ref="M104:N104"/>
    <mergeCell ref="AV106:AX106"/>
    <mergeCell ref="AV108:AX108"/>
    <mergeCell ref="M107:N107"/>
    <mergeCell ref="S107:S109"/>
    <mergeCell ref="U107:V107"/>
    <mergeCell ref="X107:Y107"/>
    <mergeCell ref="E213:E214"/>
    <mergeCell ref="F213:H214"/>
    <mergeCell ref="J213:L214"/>
    <mergeCell ref="H215:L215"/>
    <mergeCell ref="E216:L218"/>
    <mergeCell ref="E219:E220"/>
    <mergeCell ref="F219:H220"/>
    <mergeCell ref="J219:L220"/>
    <mergeCell ref="H191:L191"/>
    <mergeCell ref="E177:E178"/>
    <mergeCell ref="F177:H178"/>
    <mergeCell ref="J177:L178"/>
    <mergeCell ref="E153:E154"/>
    <mergeCell ref="F153:H154"/>
    <mergeCell ref="J153:L154"/>
    <mergeCell ref="H155:L155"/>
    <mergeCell ref="E156:L158"/>
    <mergeCell ref="E159:E160"/>
    <mergeCell ref="F159:H160"/>
    <mergeCell ref="J159:L160"/>
    <mergeCell ref="AI108:AK109"/>
    <mergeCell ref="AL108:AM109"/>
    <mergeCell ref="J201:L202"/>
    <mergeCell ref="H203:L203"/>
    <mergeCell ref="AN108:AP109"/>
    <mergeCell ref="AS108:AU108"/>
    <mergeCell ref="AS109:AU109"/>
    <mergeCell ref="AV109:AX109"/>
    <mergeCell ref="AV107:AX107"/>
    <mergeCell ref="I108:I109"/>
    <mergeCell ref="M108:N108"/>
    <mergeCell ref="T108:V108"/>
    <mergeCell ref="AV104:AX104"/>
    <mergeCell ref="M105:N105"/>
    <mergeCell ref="T105:V105"/>
    <mergeCell ref="W105:Y105"/>
    <mergeCell ref="Z105:AB105"/>
    <mergeCell ref="AC105:AE105"/>
    <mergeCell ref="AF105:AH105"/>
    <mergeCell ref="AS105:AU105"/>
    <mergeCell ref="AV105:AX105"/>
    <mergeCell ref="AI104:AI105"/>
    <mergeCell ref="AJ104:AK105"/>
    <mergeCell ref="AL104:AM105"/>
    <mergeCell ref="AN104:AP105"/>
    <mergeCell ref="AQ104:AR109"/>
    <mergeCell ref="AS104:AU104"/>
    <mergeCell ref="AL106:AM107"/>
    <mergeCell ref="AN106:AP107"/>
    <mergeCell ref="AS106:AU106"/>
    <mergeCell ref="AS107:AU107"/>
    <mergeCell ref="S104:S106"/>
    <mergeCell ref="U104:V104"/>
    <mergeCell ref="X104:Y104"/>
    <mergeCell ref="AA104:AB104"/>
    <mergeCell ref="AD104:AE104"/>
    <mergeCell ref="AM113:AO113"/>
    <mergeCell ref="AP115:AQ115"/>
    <mergeCell ref="AR115:AS115"/>
    <mergeCell ref="AT115:AU115"/>
    <mergeCell ref="AR117:AS117"/>
    <mergeCell ref="AT117:AU117"/>
    <mergeCell ref="AR119:AS119"/>
    <mergeCell ref="AT119:AU119"/>
    <mergeCell ref="Y120:Z120"/>
    <mergeCell ref="AA120:AC120"/>
    <mergeCell ref="AA107:AB107"/>
    <mergeCell ref="AD107:AE107"/>
    <mergeCell ref="AG107:AH107"/>
    <mergeCell ref="CU105:CU106"/>
    <mergeCell ref="C106:D106"/>
    <mergeCell ref="M106:N106"/>
    <mergeCell ref="T106:V106"/>
    <mergeCell ref="W106:Y106"/>
    <mergeCell ref="Z106:AB106"/>
    <mergeCell ref="AC106:AE106"/>
    <mergeCell ref="AF106:AH106"/>
    <mergeCell ref="AI106:AI107"/>
    <mergeCell ref="AJ106:AK107"/>
    <mergeCell ref="C104:C105"/>
    <mergeCell ref="D104:D105"/>
    <mergeCell ref="M109:N109"/>
    <mergeCell ref="T109:V109"/>
    <mergeCell ref="W109:Y109"/>
    <mergeCell ref="Z109:AB109"/>
    <mergeCell ref="AC109:AE109"/>
    <mergeCell ref="AF109:AH109"/>
    <mergeCell ref="AF108:AH108"/>
    <mergeCell ref="AP114:AQ114"/>
    <mergeCell ref="AR114:AS114"/>
    <mergeCell ref="AT114:AU114"/>
    <mergeCell ref="AV114:AW114"/>
    <mergeCell ref="Y115:Z115"/>
    <mergeCell ref="AA115:AC115"/>
    <mergeCell ref="AD115:AF115"/>
    <mergeCell ref="AG115:AI115"/>
    <mergeCell ref="AJ115:AL115"/>
    <mergeCell ref="AM115:AO115"/>
    <mergeCell ref="W108:Y108"/>
    <mergeCell ref="Z108:AB108"/>
    <mergeCell ref="AC108:AE108"/>
    <mergeCell ref="AP113:AQ113"/>
    <mergeCell ref="AR113:AS113"/>
    <mergeCell ref="AT113:AU113"/>
    <mergeCell ref="X114:X120"/>
    <mergeCell ref="Y114:Z114"/>
    <mergeCell ref="AA114:AC114"/>
    <mergeCell ref="AD114:AF114"/>
    <mergeCell ref="AG114:AI114"/>
    <mergeCell ref="AJ114:AL114"/>
    <mergeCell ref="AM114:AO114"/>
    <mergeCell ref="AI110:AK111"/>
    <mergeCell ref="AL110:AM111"/>
    <mergeCell ref="AN110:AP111"/>
    <mergeCell ref="AQ110:AR111"/>
    <mergeCell ref="Y113:Z113"/>
    <mergeCell ref="AA113:AC113"/>
    <mergeCell ref="AD113:AF113"/>
    <mergeCell ref="AG113:AI113"/>
    <mergeCell ref="AJ113:AL113"/>
    <mergeCell ref="AP116:AQ116"/>
    <mergeCell ref="AR116:AS116"/>
    <mergeCell ref="AT116:AU116"/>
    <mergeCell ref="Y117:Z117"/>
    <mergeCell ref="AA117:AC117"/>
    <mergeCell ref="AD117:AF117"/>
    <mergeCell ref="AG117:AI117"/>
    <mergeCell ref="AJ117:AL117"/>
    <mergeCell ref="AM117:AO117"/>
    <mergeCell ref="AP117:AQ117"/>
    <mergeCell ref="AV115:AW116"/>
    <mergeCell ref="Y116:Z116"/>
    <mergeCell ref="AA116:AC116"/>
    <mergeCell ref="AD116:AF116"/>
    <mergeCell ref="AG116:AI116"/>
    <mergeCell ref="AJ116:AL116"/>
    <mergeCell ref="AM116:AO116"/>
    <mergeCell ref="AR118:AS118"/>
    <mergeCell ref="AT118:AU118"/>
    <mergeCell ref="AV118:AW119"/>
    <mergeCell ref="Y119:Z119"/>
    <mergeCell ref="AA119:AC119"/>
    <mergeCell ref="AD119:AF119"/>
    <mergeCell ref="AG119:AI119"/>
    <mergeCell ref="AJ119:AL119"/>
    <mergeCell ref="AM119:AO119"/>
    <mergeCell ref="AP119:AQ119"/>
    <mergeCell ref="AT121:AU121"/>
    <mergeCell ref="AV121:AW121"/>
    <mergeCell ref="AV117:AW117"/>
    <mergeCell ref="Y118:Z118"/>
    <mergeCell ref="AA118:AC118"/>
    <mergeCell ref="AD118:AF118"/>
    <mergeCell ref="AG118:AI118"/>
    <mergeCell ref="AJ118:AL118"/>
    <mergeCell ref="AM118:AO118"/>
    <mergeCell ref="AP118:AQ118"/>
    <mergeCell ref="AG122:AI122"/>
    <mergeCell ref="AJ122:AL122"/>
    <mergeCell ref="AM122:AO122"/>
    <mergeCell ref="AP122:AQ122"/>
    <mergeCell ref="AR122:AS122"/>
    <mergeCell ref="AT120:AU120"/>
    <mergeCell ref="X121:X127"/>
    <mergeCell ref="Y121:Z121"/>
    <mergeCell ref="AA121:AC121"/>
    <mergeCell ref="AD121:AF121"/>
    <mergeCell ref="AG121:AI121"/>
    <mergeCell ref="AJ121:AL121"/>
    <mergeCell ref="AM121:AO121"/>
    <mergeCell ref="AP121:AQ121"/>
    <mergeCell ref="AR121:AS121"/>
    <mergeCell ref="AT123:AU123"/>
    <mergeCell ref="Y124:Z124"/>
    <mergeCell ref="AA124:AC124"/>
    <mergeCell ref="AD124:AF124"/>
    <mergeCell ref="AG124:AI124"/>
    <mergeCell ref="AJ124:AL124"/>
    <mergeCell ref="AM124:AO124"/>
    <mergeCell ref="AP124:AQ124"/>
    <mergeCell ref="AR124:AS124"/>
    <mergeCell ref="AT124:AU124"/>
    <mergeCell ref="AT122:AU122"/>
    <mergeCell ref="AD120:AF120"/>
    <mergeCell ref="AG120:AI120"/>
    <mergeCell ref="AJ120:AL120"/>
    <mergeCell ref="AM120:AO120"/>
    <mergeCell ref="AP120:AQ120"/>
    <mergeCell ref="AR120:AS120"/>
    <mergeCell ref="AV122:AW123"/>
    <mergeCell ref="Y123:Z123"/>
    <mergeCell ref="AA123:AC123"/>
    <mergeCell ref="AD123:AF123"/>
    <mergeCell ref="AG123:AI123"/>
    <mergeCell ref="AJ123:AL123"/>
    <mergeCell ref="AM123:AO123"/>
    <mergeCell ref="AP123:AQ123"/>
    <mergeCell ref="AR123:AS123"/>
    <mergeCell ref="AV125:AW126"/>
    <mergeCell ref="Y126:Z126"/>
    <mergeCell ref="AA126:AC126"/>
    <mergeCell ref="AD126:AF126"/>
    <mergeCell ref="AG126:AI126"/>
    <mergeCell ref="AJ126:AL126"/>
    <mergeCell ref="AM126:AO126"/>
    <mergeCell ref="AP126:AQ126"/>
    <mergeCell ref="AR126:AS126"/>
    <mergeCell ref="AT126:AU126"/>
    <mergeCell ref="AV124:AW124"/>
    <mergeCell ref="Y125:Z125"/>
    <mergeCell ref="AA125:AC125"/>
    <mergeCell ref="AD125:AF125"/>
    <mergeCell ref="AG125:AI125"/>
    <mergeCell ref="AJ125:AL125"/>
    <mergeCell ref="AM125:AO125"/>
    <mergeCell ref="AP125:AQ125"/>
    <mergeCell ref="AR125:AS125"/>
    <mergeCell ref="AT125:AU125"/>
    <mergeCell ref="Y122:Z122"/>
    <mergeCell ref="AA122:AC122"/>
    <mergeCell ref="AD122:AF122"/>
    <mergeCell ref="AW132:AX133"/>
    <mergeCell ref="C133:D134"/>
    <mergeCell ref="E133:L134"/>
    <mergeCell ref="N133:O134"/>
    <mergeCell ref="P133:Q134"/>
    <mergeCell ref="R133:S134"/>
    <mergeCell ref="V133:W134"/>
    <mergeCell ref="X133:AE134"/>
    <mergeCell ref="AF133:AG134"/>
    <mergeCell ref="AH133:AO134"/>
    <mergeCell ref="AP127:AQ127"/>
    <mergeCell ref="AR127:AS127"/>
    <mergeCell ref="AT127:AU127"/>
    <mergeCell ref="AS132:AT133"/>
    <mergeCell ref="Y127:Z127"/>
    <mergeCell ref="AA127:AC127"/>
    <mergeCell ref="AD127:AF127"/>
    <mergeCell ref="AG127:AI127"/>
    <mergeCell ref="AJ127:AL127"/>
    <mergeCell ref="AM127:AO127"/>
    <mergeCell ref="AN135:AP136"/>
    <mergeCell ref="AQ135:AR135"/>
    <mergeCell ref="AS135:AU136"/>
    <mergeCell ref="AV135:AX136"/>
    <mergeCell ref="M136:N136"/>
    <mergeCell ref="AI136:AK136"/>
    <mergeCell ref="AQ136:AR136"/>
    <mergeCell ref="W135:Y136"/>
    <mergeCell ref="Z135:AB136"/>
    <mergeCell ref="AC135:AE136"/>
    <mergeCell ref="AF135:AH136"/>
    <mergeCell ref="AI135:AK135"/>
    <mergeCell ref="AL135:AM136"/>
    <mergeCell ref="C135:D135"/>
    <mergeCell ref="E135:K136"/>
    <mergeCell ref="J305:K305"/>
    <mergeCell ref="M135:P135"/>
    <mergeCell ref="Q135:R135"/>
    <mergeCell ref="T135:V136"/>
    <mergeCell ref="H221:L221"/>
    <mergeCell ref="E222:L224"/>
    <mergeCell ref="E225:E226"/>
    <mergeCell ref="F225:H226"/>
    <mergeCell ref="J225:L226"/>
    <mergeCell ref="H227:L227"/>
    <mergeCell ref="E228:L230"/>
    <mergeCell ref="E231:E232"/>
    <mergeCell ref="F231:H232"/>
    <mergeCell ref="J231:L232"/>
    <mergeCell ref="H233:L233"/>
    <mergeCell ref="E234:L236"/>
    <mergeCell ref="AV137:AX137"/>
    <mergeCell ref="M138:N138"/>
    <mergeCell ref="T138:V138"/>
    <mergeCell ref="W138:Y138"/>
    <mergeCell ref="Z138:AB138"/>
    <mergeCell ref="AC138:AE138"/>
    <mergeCell ref="AF138:AH138"/>
    <mergeCell ref="AS138:AU138"/>
    <mergeCell ref="AV138:AX138"/>
    <mergeCell ref="AI137:AI138"/>
    <mergeCell ref="AJ137:AK138"/>
    <mergeCell ref="AL137:AM138"/>
    <mergeCell ref="AN137:AP138"/>
    <mergeCell ref="AQ137:AR142"/>
    <mergeCell ref="AS137:AU137"/>
    <mergeCell ref="AL139:AM140"/>
    <mergeCell ref="AN139:AP140"/>
    <mergeCell ref="AS139:AU139"/>
    <mergeCell ref="AS140:AU140"/>
    <mergeCell ref="S137:S139"/>
    <mergeCell ref="U137:V137"/>
    <mergeCell ref="X137:Y137"/>
    <mergeCell ref="AA137:AB137"/>
    <mergeCell ref="AD137:AE137"/>
    <mergeCell ref="AG137:AH137"/>
    <mergeCell ref="M137:N137"/>
    <mergeCell ref="AV139:AX139"/>
    <mergeCell ref="AV141:AX141"/>
    <mergeCell ref="M140:N140"/>
    <mergeCell ref="S140:S142"/>
    <mergeCell ref="U140:V140"/>
    <mergeCell ref="X140:Y140"/>
    <mergeCell ref="AA140:AB140"/>
    <mergeCell ref="AD140:AE140"/>
    <mergeCell ref="AG140:AH140"/>
    <mergeCell ref="CU138:CU139"/>
    <mergeCell ref="C139:D139"/>
    <mergeCell ref="M139:N139"/>
    <mergeCell ref="T139:V139"/>
    <mergeCell ref="W139:Y139"/>
    <mergeCell ref="Z139:AB139"/>
    <mergeCell ref="AC139:AE139"/>
    <mergeCell ref="AF139:AH139"/>
    <mergeCell ref="AI139:AI140"/>
    <mergeCell ref="AJ139:AK140"/>
    <mergeCell ref="C137:C138"/>
    <mergeCell ref="D137:D138"/>
    <mergeCell ref="M142:N142"/>
    <mergeCell ref="T142:V142"/>
    <mergeCell ref="W142:Y142"/>
    <mergeCell ref="Z142:AB142"/>
    <mergeCell ref="AC142:AE142"/>
    <mergeCell ref="AF142:AH142"/>
    <mergeCell ref="AF141:AH141"/>
    <mergeCell ref="AI141:AK142"/>
    <mergeCell ref="AL141:AM142"/>
    <mergeCell ref="AN141:AP142"/>
    <mergeCell ref="AS141:AU141"/>
    <mergeCell ref="AS142:AU142"/>
    <mergeCell ref="AV142:AX142"/>
    <mergeCell ref="AV140:AX140"/>
    <mergeCell ref="I141:I142"/>
    <mergeCell ref="M141:N141"/>
    <mergeCell ref="T141:V141"/>
    <mergeCell ref="W141:Y141"/>
    <mergeCell ref="Z141:AB141"/>
    <mergeCell ref="AC141:AE141"/>
    <mergeCell ref="AV143:AX143"/>
    <mergeCell ref="M144:N144"/>
    <mergeCell ref="T144:V144"/>
    <mergeCell ref="W144:Y144"/>
    <mergeCell ref="Z144:AB144"/>
    <mergeCell ref="AC144:AE144"/>
    <mergeCell ref="AF144:AH144"/>
    <mergeCell ref="AS144:AU144"/>
    <mergeCell ref="AV144:AX144"/>
    <mergeCell ref="AI143:AI144"/>
    <mergeCell ref="AJ143:AK144"/>
    <mergeCell ref="AL143:AM144"/>
    <mergeCell ref="AN143:AP144"/>
    <mergeCell ref="AQ143:AR148"/>
    <mergeCell ref="AS143:AU143"/>
    <mergeCell ref="AL145:AM146"/>
    <mergeCell ref="AN145:AP146"/>
    <mergeCell ref="AS145:AU145"/>
    <mergeCell ref="AS146:AU146"/>
    <mergeCell ref="S143:S145"/>
    <mergeCell ref="U143:V143"/>
    <mergeCell ref="X143:Y143"/>
    <mergeCell ref="AA143:AB143"/>
    <mergeCell ref="AD143:AE143"/>
    <mergeCell ref="AG143:AH143"/>
    <mergeCell ref="M143:N143"/>
    <mergeCell ref="AV145:AX145"/>
    <mergeCell ref="M146:N146"/>
    <mergeCell ref="S146:S148"/>
    <mergeCell ref="U146:V146"/>
    <mergeCell ref="X146:Y146"/>
    <mergeCell ref="AA146:AB146"/>
    <mergeCell ref="AD146:AE146"/>
    <mergeCell ref="AG146:AH146"/>
    <mergeCell ref="T147:V147"/>
    <mergeCell ref="W147:Y147"/>
    <mergeCell ref="Z147:AB147"/>
    <mergeCell ref="AC147:AE147"/>
    <mergeCell ref="E237:E238"/>
    <mergeCell ref="F237:H238"/>
    <mergeCell ref="J237:L238"/>
    <mergeCell ref="CU144:CU145"/>
    <mergeCell ref="C145:D145"/>
    <mergeCell ref="M145:N145"/>
    <mergeCell ref="T145:V145"/>
    <mergeCell ref="W145:Y145"/>
    <mergeCell ref="Z145:AB145"/>
    <mergeCell ref="AC145:AE145"/>
    <mergeCell ref="AF145:AH145"/>
    <mergeCell ref="AI145:AI146"/>
    <mergeCell ref="AJ145:AK146"/>
    <mergeCell ref="C143:C144"/>
    <mergeCell ref="D143:D144"/>
    <mergeCell ref="M148:N148"/>
    <mergeCell ref="T148:V148"/>
    <mergeCell ref="W148:Y148"/>
    <mergeCell ref="Z148:AB148"/>
    <mergeCell ref="AC148:AE148"/>
    <mergeCell ref="AF148:AH148"/>
    <mergeCell ref="AF147:AH147"/>
    <mergeCell ref="AI147:AK148"/>
    <mergeCell ref="AL147:AM148"/>
    <mergeCell ref="AN147:AP148"/>
    <mergeCell ref="AS147:AU147"/>
    <mergeCell ref="AV147:AX147"/>
    <mergeCell ref="AS148:AU148"/>
    <mergeCell ref="AV148:AX148"/>
    <mergeCell ref="AV146:AX146"/>
    <mergeCell ref="I147:I148"/>
    <mergeCell ref="M147:N147"/>
    <mergeCell ref="AV149:AX149"/>
    <mergeCell ref="M150:N150"/>
    <mergeCell ref="T150:V150"/>
    <mergeCell ref="W150:Y150"/>
    <mergeCell ref="Z150:AB150"/>
    <mergeCell ref="AC150:AE150"/>
    <mergeCell ref="AF150:AH150"/>
    <mergeCell ref="AS150:AU150"/>
    <mergeCell ref="AV150:AX150"/>
    <mergeCell ref="AI149:AI150"/>
    <mergeCell ref="AJ149:AK150"/>
    <mergeCell ref="AL149:AM150"/>
    <mergeCell ref="AN149:AP150"/>
    <mergeCell ref="AQ149:AR154"/>
    <mergeCell ref="AS149:AU149"/>
    <mergeCell ref="AL151:AM152"/>
    <mergeCell ref="AN151:AP152"/>
    <mergeCell ref="AS151:AU151"/>
    <mergeCell ref="AS152:AU152"/>
    <mergeCell ref="S149:S151"/>
    <mergeCell ref="U149:V149"/>
    <mergeCell ref="X149:Y149"/>
    <mergeCell ref="AA149:AB149"/>
    <mergeCell ref="AD149:AE149"/>
    <mergeCell ref="AG149:AH149"/>
    <mergeCell ref="E149:G149"/>
    <mergeCell ref="M149:N149"/>
    <mergeCell ref="AV151:AX151"/>
    <mergeCell ref="AV153:AX153"/>
    <mergeCell ref="C152:D154"/>
    <mergeCell ref="M152:N152"/>
    <mergeCell ref="S152:S154"/>
    <mergeCell ref="U152:V152"/>
    <mergeCell ref="X152:Y152"/>
    <mergeCell ref="AA152:AB152"/>
    <mergeCell ref="AD152:AE152"/>
    <mergeCell ref="AG152:AH152"/>
    <mergeCell ref="CU150:CU151"/>
    <mergeCell ref="C151:D151"/>
    <mergeCell ref="M151:N151"/>
    <mergeCell ref="T151:V151"/>
    <mergeCell ref="W151:Y151"/>
    <mergeCell ref="Z151:AB151"/>
    <mergeCell ref="AC151:AE151"/>
    <mergeCell ref="AF151:AH151"/>
    <mergeCell ref="AI151:AI152"/>
    <mergeCell ref="AJ151:AK152"/>
    <mergeCell ref="C149:C150"/>
    <mergeCell ref="D149:D150"/>
    <mergeCell ref="M154:N154"/>
    <mergeCell ref="T154:V154"/>
    <mergeCell ref="W154:Y154"/>
    <mergeCell ref="Z154:AB154"/>
    <mergeCell ref="AC154:AE154"/>
    <mergeCell ref="AF154:AH154"/>
    <mergeCell ref="AF153:AH153"/>
    <mergeCell ref="AI153:AK154"/>
    <mergeCell ref="AL153:AM154"/>
    <mergeCell ref="AN153:AP154"/>
    <mergeCell ref="AS153:AU153"/>
    <mergeCell ref="C158:D160"/>
    <mergeCell ref="M158:N158"/>
    <mergeCell ref="S158:S160"/>
    <mergeCell ref="U158:V158"/>
    <mergeCell ref="X158:Y158"/>
    <mergeCell ref="AA158:AB158"/>
    <mergeCell ref="AD158:AE158"/>
    <mergeCell ref="AG158:AH158"/>
    <mergeCell ref="T159:V159"/>
    <mergeCell ref="W159:Y159"/>
    <mergeCell ref="Z159:AB159"/>
    <mergeCell ref="AC159:AE159"/>
    <mergeCell ref="AS154:AU154"/>
    <mergeCell ref="E155:G155"/>
    <mergeCell ref="AQ155:AR160"/>
    <mergeCell ref="AS155:AU155"/>
    <mergeCell ref="AL157:AM158"/>
    <mergeCell ref="AN157:AP158"/>
    <mergeCell ref="AS157:AU157"/>
    <mergeCell ref="AS158:AU158"/>
    <mergeCell ref="AV154:AX154"/>
    <mergeCell ref="AV152:AX152"/>
    <mergeCell ref="I153:I154"/>
    <mergeCell ref="M153:N153"/>
    <mergeCell ref="T153:V153"/>
    <mergeCell ref="W153:Y153"/>
    <mergeCell ref="Z153:AB153"/>
    <mergeCell ref="AC153:AE153"/>
    <mergeCell ref="AV155:AX155"/>
    <mergeCell ref="M156:N156"/>
    <mergeCell ref="T156:V156"/>
    <mergeCell ref="W156:Y156"/>
    <mergeCell ref="Z156:AB156"/>
    <mergeCell ref="AC156:AE156"/>
    <mergeCell ref="AV158:AX158"/>
    <mergeCell ref="I159:I160"/>
    <mergeCell ref="M159:N159"/>
    <mergeCell ref="S155:S157"/>
    <mergeCell ref="U155:V155"/>
    <mergeCell ref="X155:Y155"/>
    <mergeCell ref="AA155:AB155"/>
    <mergeCell ref="AD155:AE155"/>
    <mergeCell ref="AG155:AH155"/>
    <mergeCell ref="M155:N155"/>
    <mergeCell ref="AV157:AX157"/>
    <mergeCell ref="AF156:AH156"/>
    <mergeCell ref="AS156:AU156"/>
    <mergeCell ref="AV156:AX156"/>
    <mergeCell ref="AI155:AI156"/>
    <mergeCell ref="AJ155:AK156"/>
    <mergeCell ref="AL155:AM156"/>
    <mergeCell ref="AN155:AP156"/>
    <mergeCell ref="CU156:CU157"/>
    <mergeCell ref="C157:D157"/>
    <mergeCell ref="M157:N157"/>
    <mergeCell ref="T157:V157"/>
    <mergeCell ref="W157:Y157"/>
    <mergeCell ref="Z157:AB157"/>
    <mergeCell ref="AC157:AE157"/>
    <mergeCell ref="AF157:AH157"/>
    <mergeCell ref="AI157:AI158"/>
    <mergeCell ref="AJ157:AK158"/>
    <mergeCell ref="C155:C156"/>
    <mergeCell ref="D155:D156"/>
    <mergeCell ref="M160:N160"/>
    <mergeCell ref="T160:V160"/>
    <mergeCell ref="W160:Y160"/>
    <mergeCell ref="Z160:AB160"/>
    <mergeCell ref="AC160:AE160"/>
    <mergeCell ref="AF160:AH160"/>
    <mergeCell ref="AF159:AH159"/>
    <mergeCell ref="AI159:AK160"/>
    <mergeCell ref="AL159:AM160"/>
    <mergeCell ref="AN159:AP160"/>
    <mergeCell ref="AS159:AU159"/>
    <mergeCell ref="AV159:AX159"/>
    <mergeCell ref="AS160:AU160"/>
    <mergeCell ref="AV160:AX160"/>
    <mergeCell ref="CU162:CU163"/>
    <mergeCell ref="C163:D163"/>
    <mergeCell ref="M163:N163"/>
    <mergeCell ref="T163:V163"/>
    <mergeCell ref="W163:Y163"/>
    <mergeCell ref="Z163:AB163"/>
    <mergeCell ref="AC163:AE163"/>
    <mergeCell ref="AF163:AH163"/>
    <mergeCell ref="AI163:AI164"/>
    <mergeCell ref="AJ163:AK164"/>
    <mergeCell ref="C161:C162"/>
    <mergeCell ref="D161:D162"/>
    <mergeCell ref="AI165:AK166"/>
    <mergeCell ref="AL165:AM166"/>
    <mergeCell ref="AN165:AP166"/>
    <mergeCell ref="AS165:AU165"/>
    <mergeCell ref="AV165:AX165"/>
    <mergeCell ref="AS166:AU166"/>
    <mergeCell ref="E161:G161"/>
    <mergeCell ref="M161:N161"/>
    <mergeCell ref="AV163:AX163"/>
    <mergeCell ref="AV162:AX162"/>
    <mergeCell ref="AI161:AI162"/>
    <mergeCell ref="AJ161:AK162"/>
    <mergeCell ref="AV166:AX166"/>
    <mergeCell ref="AV164:AX164"/>
    <mergeCell ref="I165:I166"/>
    <mergeCell ref="AV161:AX161"/>
    <mergeCell ref="M162:N162"/>
    <mergeCell ref="T162:V162"/>
    <mergeCell ref="W162:Y162"/>
    <mergeCell ref="Z162:AB162"/>
    <mergeCell ref="AC162:AE162"/>
    <mergeCell ref="AF162:AH162"/>
    <mergeCell ref="AS162:AU162"/>
    <mergeCell ref="M165:N165"/>
    <mergeCell ref="T165:V165"/>
    <mergeCell ref="W165:Y165"/>
    <mergeCell ref="Z165:AB165"/>
    <mergeCell ref="AC165:AE165"/>
    <mergeCell ref="X167:Y167"/>
    <mergeCell ref="AA167:AB167"/>
    <mergeCell ref="AD167:AE167"/>
    <mergeCell ref="AG167:AH167"/>
    <mergeCell ref="AL161:AM162"/>
    <mergeCell ref="AN161:AP162"/>
    <mergeCell ref="AQ161:AR166"/>
    <mergeCell ref="AS161:AU161"/>
    <mergeCell ref="AL163:AM164"/>
    <mergeCell ref="AN163:AP164"/>
    <mergeCell ref="AS163:AU163"/>
    <mergeCell ref="AS164:AU164"/>
    <mergeCell ref="S161:S163"/>
    <mergeCell ref="U161:V161"/>
    <mergeCell ref="X161:Y161"/>
    <mergeCell ref="AA161:AB161"/>
    <mergeCell ref="AD161:AE161"/>
    <mergeCell ref="AG161:AH161"/>
    <mergeCell ref="C167:C168"/>
    <mergeCell ref="D167:D168"/>
    <mergeCell ref="E167:G167"/>
    <mergeCell ref="M167:N167"/>
    <mergeCell ref="M166:N166"/>
    <mergeCell ref="T166:V166"/>
    <mergeCell ref="W166:Y166"/>
    <mergeCell ref="Z166:AB166"/>
    <mergeCell ref="AC166:AE166"/>
    <mergeCell ref="AF166:AH166"/>
    <mergeCell ref="AF165:AH165"/>
    <mergeCell ref="C164:D166"/>
    <mergeCell ref="M164:N164"/>
    <mergeCell ref="S164:S166"/>
    <mergeCell ref="U164:V164"/>
    <mergeCell ref="X164:Y164"/>
    <mergeCell ref="AA164:AB164"/>
    <mergeCell ref="AD164:AE164"/>
    <mergeCell ref="AG164:AH164"/>
    <mergeCell ref="CU168:CU169"/>
    <mergeCell ref="C169:D169"/>
    <mergeCell ref="M169:N169"/>
    <mergeCell ref="T169:V169"/>
    <mergeCell ref="W169:Y169"/>
    <mergeCell ref="Z169:AB169"/>
    <mergeCell ref="AC169:AE169"/>
    <mergeCell ref="AF169:AH169"/>
    <mergeCell ref="AI169:AI170"/>
    <mergeCell ref="AJ169:AK170"/>
    <mergeCell ref="AV167:AX167"/>
    <mergeCell ref="M168:N168"/>
    <mergeCell ref="T168:V168"/>
    <mergeCell ref="W168:Y168"/>
    <mergeCell ref="Z168:AB168"/>
    <mergeCell ref="AC168:AE168"/>
    <mergeCell ref="AF168:AH168"/>
    <mergeCell ref="AS168:AU168"/>
    <mergeCell ref="AV168:AX168"/>
    <mergeCell ref="AI167:AI168"/>
    <mergeCell ref="AJ167:AK168"/>
    <mergeCell ref="AL167:AM168"/>
    <mergeCell ref="AN167:AP168"/>
    <mergeCell ref="AQ167:AR172"/>
    <mergeCell ref="AS167:AU167"/>
    <mergeCell ref="AL169:AM170"/>
    <mergeCell ref="AN169:AP170"/>
    <mergeCell ref="AS169:AU169"/>
    <mergeCell ref="AS170:AU170"/>
    <mergeCell ref="S167:S169"/>
    <mergeCell ref="U167:V167"/>
    <mergeCell ref="AN171:AP172"/>
    <mergeCell ref="AS172:AU172"/>
    <mergeCell ref="AV172:AX172"/>
    <mergeCell ref="AV170:AX170"/>
    <mergeCell ref="I171:I172"/>
    <mergeCell ref="M171:N171"/>
    <mergeCell ref="T171:V171"/>
    <mergeCell ref="W171:Y171"/>
    <mergeCell ref="Z171:AB171"/>
    <mergeCell ref="AC171:AE171"/>
    <mergeCell ref="AV169:AX169"/>
    <mergeCell ref="C170:D172"/>
    <mergeCell ref="M170:N170"/>
    <mergeCell ref="S170:S172"/>
    <mergeCell ref="U170:V170"/>
    <mergeCell ref="X170:Y170"/>
    <mergeCell ref="AA170:AB170"/>
    <mergeCell ref="AD170:AE170"/>
    <mergeCell ref="AG170:AH170"/>
    <mergeCell ref="E173:G173"/>
    <mergeCell ref="M173:N173"/>
    <mergeCell ref="C175:D175"/>
    <mergeCell ref="M175:N175"/>
    <mergeCell ref="M172:N172"/>
    <mergeCell ref="T172:V172"/>
    <mergeCell ref="W172:Y172"/>
    <mergeCell ref="Z172:AB172"/>
    <mergeCell ref="AC172:AE172"/>
    <mergeCell ref="AF172:AH172"/>
    <mergeCell ref="AF171:AH171"/>
    <mergeCell ref="AI171:AK172"/>
    <mergeCell ref="AL171:AM172"/>
    <mergeCell ref="AV173:AX173"/>
    <mergeCell ref="M174:N174"/>
    <mergeCell ref="T174:V174"/>
    <mergeCell ref="W174:Y174"/>
    <mergeCell ref="Z174:AB174"/>
    <mergeCell ref="AC174:AE174"/>
    <mergeCell ref="AF174:AH174"/>
    <mergeCell ref="AS174:AU174"/>
    <mergeCell ref="AV174:AX174"/>
    <mergeCell ref="AI173:AI174"/>
    <mergeCell ref="AJ173:AK174"/>
    <mergeCell ref="AL173:AM174"/>
    <mergeCell ref="AN173:AP174"/>
    <mergeCell ref="AQ173:AR178"/>
    <mergeCell ref="AS173:AU173"/>
    <mergeCell ref="S173:S175"/>
    <mergeCell ref="U173:V173"/>
    <mergeCell ref="AS171:AU171"/>
    <mergeCell ref="AV171:AX171"/>
    <mergeCell ref="X173:Y173"/>
    <mergeCell ref="AA173:AB173"/>
    <mergeCell ref="AD173:AE173"/>
    <mergeCell ref="AG173:AH173"/>
    <mergeCell ref="T175:V175"/>
    <mergeCell ref="W175:Y175"/>
    <mergeCell ref="Z175:AB175"/>
    <mergeCell ref="AC175:AE175"/>
    <mergeCell ref="AN177:AP178"/>
    <mergeCell ref="AS177:AU177"/>
    <mergeCell ref="AV177:AX177"/>
    <mergeCell ref="AS178:AU178"/>
    <mergeCell ref="AV178:AX178"/>
    <mergeCell ref="AV176:AX176"/>
    <mergeCell ref="AV175:AX175"/>
    <mergeCell ref="C176:D178"/>
    <mergeCell ref="M176:N176"/>
    <mergeCell ref="S176:S178"/>
    <mergeCell ref="U176:V176"/>
    <mergeCell ref="X176:Y176"/>
    <mergeCell ref="AA176:AB176"/>
    <mergeCell ref="AD176:AE176"/>
    <mergeCell ref="AG176:AH176"/>
    <mergeCell ref="AF175:AH175"/>
    <mergeCell ref="AI175:AI176"/>
    <mergeCell ref="AJ175:AK176"/>
    <mergeCell ref="AL175:AM176"/>
    <mergeCell ref="AN175:AP176"/>
    <mergeCell ref="AS175:AU175"/>
    <mergeCell ref="AS176:AU176"/>
    <mergeCell ref="C173:C174"/>
    <mergeCell ref="D173:D174"/>
    <mergeCell ref="C179:C180"/>
    <mergeCell ref="D179:D180"/>
    <mergeCell ref="E179:G179"/>
    <mergeCell ref="M179:N179"/>
    <mergeCell ref="C181:D181"/>
    <mergeCell ref="M181:N181"/>
    <mergeCell ref="M178:N178"/>
    <mergeCell ref="T178:V178"/>
    <mergeCell ref="W178:Y178"/>
    <mergeCell ref="Z178:AB178"/>
    <mergeCell ref="AC178:AE178"/>
    <mergeCell ref="AF178:AH178"/>
    <mergeCell ref="AF177:AH177"/>
    <mergeCell ref="AI177:AK178"/>
    <mergeCell ref="AL177:AM178"/>
    <mergeCell ref="I177:I178"/>
    <mergeCell ref="M177:N177"/>
    <mergeCell ref="T177:V177"/>
    <mergeCell ref="W177:Y177"/>
    <mergeCell ref="Z177:AB177"/>
    <mergeCell ref="AC177:AE177"/>
    <mergeCell ref="H179:L179"/>
    <mergeCell ref="E180:L182"/>
    <mergeCell ref="C182:D184"/>
    <mergeCell ref="S182:S184"/>
    <mergeCell ref="U182:V182"/>
    <mergeCell ref="X182:Y182"/>
    <mergeCell ref="AA182:AB182"/>
    <mergeCell ref="AD182:AE182"/>
    <mergeCell ref="AG182:AH182"/>
    <mergeCell ref="AF181:AH181"/>
    <mergeCell ref="AI181:AI182"/>
    <mergeCell ref="AV179:AX179"/>
    <mergeCell ref="M180:N180"/>
    <mergeCell ref="T180:V180"/>
    <mergeCell ref="W180:Y180"/>
    <mergeCell ref="Z180:AB180"/>
    <mergeCell ref="AC180:AE180"/>
    <mergeCell ref="AF180:AH180"/>
    <mergeCell ref="AS180:AU180"/>
    <mergeCell ref="AV180:AX180"/>
    <mergeCell ref="AI179:AI180"/>
    <mergeCell ref="AJ179:AK180"/>
    <mergeCell ref="AL179:AM180"/>
    <mergeCell ref="AN179:AP180"/>
    <mergeCell ref="AQ179:AR184"/>
    <mergeCell ref="AS179:AU179"/>
    <mergeCell ref="S179:S181"/>
    <mergeCell ref="U179:V179"/>
    <mergeCell ref="X179:Y179"/>
    <mergeCell ref="AA179:AB179"/>
    <mergeCell ref="AD179:AE179"/>
    <mergeCell ref="AG179:AH179"/>
    <mergeCell ref="T181:V181"/>
    <mergeCell ref="W181:Y181"/>
    <mergeCell ref="Z181:AB181"/>
    <mergeCell ref="AC181:AE181"/>
    <mergeCell ref="AV181:AX181"/>
    <mergeCell ref="AV183:AX183"/>
    <mergeCell ref="AV184:AX184"/>
    <mergeCell ref="AV182:AX182"/>
    <mergeCell ref="M183:N183"/>
    <mergeCell ref="T183:V183"/>
    <mergeCell ref="M182:N182"/>
    <mergeCell ref="AJ181:AK182"/>
    <mergeCell ref="AL181:AM182"/>
    <mergeCell ref="AN181:AP182"/>
    <mergeCell ref="AS181:AU181"/>
    <mergeCell ref="AS182:AU182"/>
    <mergeCell ref="M184:N184"/>
    <mergeCell ref="T184:V184"/>
    <mergeCell ref="W184:Y184"/>
    <mergeCell ref="Z184:AB184"/>
    <mergeCell ref="AC184:AE184"/>
    <mergeCell ref="AF184:AH184"/>
    <mergeCell ref="AF183:AH183"/>
    <mergeCell ref="AI183:AK184"/>
    <mergeCell ref="AL183:AM184"/>
    <mergeCell ref="AN183:AP184"/>
    <mergeCell ref="AS183:AU183"/>
    <mergeCell ref="AS184:AU184"/>
    <mergeCell ref="I183:I184"/>
    <mergeCell ref="W183:Y183"/>
    <mergeCell ref="Z183:AB183"/>
    <mergeCell ref="AC183:AE183"/>
    <mergeCell ref="E183:E184"/>
    <mergeCell ref="AV185:AX185"/>
    <mergeCell ref="M186:N186"/>
    <mergeCell ref="T186:V186"/>
    <mergeCell ref="W186:Y186"/>
    <mergeCell ref="Z186:AB186"/>
    <mergeCell ref="AC186:AE186"/>
    <mergeCell ref="AF186:AH186"/>
    <mergeCell ref="AS186:AU186"/>
    <mergeCell ref="AV186:AX186"/>
    <mergeCell ref="AI185:AI186"/>
    <mergeCell ref="AJ185:AK186"/>
    <mergeCell ref="AL185:AM186"/>
    <mergeCell ref="AN185:AP186"/>
    <mergeCell ref="AQ185:AR190"/>
    <mergeCell ref="AS185:AU185"/>
    <mergeCell ref="AL187:AM188"/>
    <mergeCell ref="AN187:AP188"/>
    <mergeCell ref="AS187:AU187"/>
    <mergeCell ref="AS188:AU188"/>
    <mergeCell ref="S185:S187"/>
    <mergeCell ref="U185:V185"/>
    <mergeCell ref="X185:Y185"/>
    <mergeCell ref="AA185:AB185"/>
    <mergeCell ref="AD185:AE185"/>
    <mergeCell ref="AG185:AH185"/>
    <mergeCell ref="AN189:AP190"/>
    <mergeCell ref="AS189:AU189"/>
    <mergeCell ref="AV188:AX188"/>
    <mergeCell ref="E185:G185"/>
    <mergeCell ref="M185:N185"/>
    <mergeCell ref="AV187:AX187"/>
    <mergeCell ref="C188:D190"/>
    <mergeCell ref="M188:N188"/>
    <mergeCell ref="S188:S190"/>
    <mergeCell ref="U188:V188"/>
    <mergeCell ref="X188:Y188"/>
    <mergeCell ref="AA188:AB188"/>
    <mergeCell ref="AD188:AE188"/>
    <mergeCell ref="AG188:AH188"/>
    <mergeCell ref="CU186:CU187"/>
    <mergeCell ref="C187:D187"/>
    <mergeCell ref="M187:N187"/>
    <mergeCell ref="T187:V187"/>
    <mergeCell ref="W187:Y187"/>
    <mergeCell ref="Z187:AB187"/>
    <mergeCell ref="AC187:AE187"/>
    <mergeCell ref="AF187:AH187"/>
    <mergeCell ref="AI187:AI188"/>
    <mergeCell ref="AJ187:AK188"/>
    <mergeCell ref="C185:C186"/>
    <mergeCell ref="D185:D186"/>
    <mergeCell ref="M190:N190"/>
    <mergeCell ref="T190:V190"/>
    <mergeCell ref="W190:Y190"/>
    <mergeCell ref="Z190:AB190"/>
    <mergeCell ref="AC190:AE190"/>
    <mergeCell ref="AS192:AU192"/>
    <mergeCell ref="AV192:AX192"/>
    <mergeCell ref="AI191:AI192"/>
    <mergeCell ref="AJ191:AK192"/>
    <mergeCell ref="AL191:AM192"/>
    <mergeCell ref="AN191:AP192"/>
    <mergeCell ref="AQ191:AR196"/>
    <mergeCell ref="AS191:AU191"/>
    <mergeCell ref="AL193:AM194"/>
    <mergeCell ref="AN193:AP194"/>
    <mergeCell ref="AS193:AU193"/>
    <mergeCell ref="AS194:AU194"/>
    <mergeCell ref="S191:S193"/>
    <mergeCell ref="U191:V191"/>
    <mergeCell ref="X191:Y191"/>
    <mergeCell ref="AV189:AX189"/>
    <mergeCell ref="AS190:AU190"/>
    <mergeCell ref="AV190:AX190"/>
    <mergeCell ref="E191:G191"/>
    <mergeCell ref="M191:N191"/>
    <mergeCell ref="AV193:AX193"/>
    <mergeCell ref="C194:D196"/>
    <mergeCell ref="M194:N194"/>
    <mergeCell ref="S194:S196"/>
    <mergeCell ref="U194:V194"/>
    <mergeCell ref="X194:Y194"/>
    <mergeCell ref="AA194:AB194"/>
    <mergeCell ref="AD194:AE194"/>
    <mergeCell ref="AG194:AH194"/>
    <mergeCell ref="T195:V195"/>
    <mergeCell ref="W195:Y195"/>
    <mergeCell ref="Z195:AB195"/>
    <mergeCell ref="AC195:AE195"/>
    <mergeCell ref="AF190:AH190"/>
    <mergeCell ref="AF189:AH189"/>
    <mergeCell ref="AI189:AK190"/>
    <mergeCell ref="AL189:AM190"/>
    <mergeCell ref="I189:I190"/>
    <mergeCell ref="M189:N189"/>
    <mergeCell ref="T189:V189"/>
    <mergeCell ref="W189:Y189"/>
    <mergeCell ref="Z189:AB189"/>
    <mergeCell ref="AC189:AE189"/>
    <mergeCell ref="AV191:AX191"/>
    <mergeCell ref="M192:N192"/>
    <mergeCell ref="T192:V192"/>
    <mergeCell ref="W192:Y192"/>
    <mergeCell ref="Z192:AB192"/>
    <mergeCell ref="AC192:AE192"/>
    <mergeCell ref="AF192:AH192"/>
    <mergeCell ref="CU192:CU193"/>
    <mergeCell ref="C193:D193"/>
    <mergeCell ref="M193:N193"/>
    <mergeCell ref="T193:V193"/>
    <mergeCell ref="W193:Y193"/>
    <mergeCell ref="Z193:AB193"/>
    <mergeCell ref="AC193:AE193"/>
    <mergeCell ref="AF193:AH193"/>
    <mergeCell ref="AI193:AI194"/>
    <mergeCell ref="AJ193:AK194"/>
    <mergeCell ref="C191:C192"/>
    <mergeCell ref="D191:D192"/>
    <mergeCell ref="M196:N196"/>
    <mergeCell ref="T196:V196"/>
    <mergeCell ref="W196:Y196"/>
    <mergeCell ref="Z196:AB196"/>
    <mergeCell ref="AC196:AE196"/>
    <mergeCell ref="AF195:AH195"/>
    <mergeCell ref="AI195:AK196"/>
    <mergeCell ref="AL195:AM196"/>
    <mergeCell ref="AN195:AP196"/>
    <mergeCell ref="AS195:AU195"/>
    <mergeCell ref="AV195:AX195"/>
    <mergeCell ref="AS196:AU196"/>
    <mergeCell ref="AV196:AX196"/>
    <mergeCell ref="AV194:AX194"/>
    <mergeCell ref="I195:I196"/>
    <mergeCell ref="M195:N195"/>
    <mergeCell ref="AA191:AB191"/>
    <mergeCell ref="AD191:AE191"/>
    <mergeCell ref="AG191:AH191"/>
    <mergeCell ref="AF196:AH196"/>
    <mergeCell ref="AV197:AX197"/>
    <mergeCell ref="M198:N198"/>
    <mergeCell ref="T198:V198"/>
    <mergeCell ref="W198:Y198"/>
    <mergeCell ref="Z198:AB198"/>
    <mergeCell ref="AC198:AE198"/>
    <mergeCell ref="AF198:AH198"/>
    <mergeCell ref="AS198:AU198"/>
    <mergeCell ref="AV198:AX198"/>
    <mergeCell ref="AI197:AI198"/>
    <mergeCell ref="AJ197:AK198"/>
    <mergeCell ref="AL197:AM198"/>
    <mergeCell ref="AN197:AP198"/>
    <mergeCell ref="AQ197:AR202"/>
    <mergeCell ref="AS197:AU197"/>
    <mergeCell ref="AL199:AM200"/>
    <mergeCell ref="AN199:AP200"/>
    <mergeCell ref="AS199:AU199"/>
    <mergeCell ref="AS200:AU200"/>
    <mergeCell ref="S197:S199"/>
    <mergeCell ref="U197:V197"/>
    <mergeCell ref="X197:Y197"/>
    <mergeCell ref="AA197:AB197"/>
    <mergeCell ref="AD197:AE197"/>
    <mergeCell ref="AG197:AH197"/>
    <mergeCell ref="AL201:AM202"/>
    <mergeCell ref="AN201:AP202"/>
    <mergeCell ref="AS201:AU201"/>
    <mergeCell ref="AS202:AU202"/>
    <mergeCell ref="AV202:AX202"/>
    <mergeCell ref="AV200:AX200"/>
    <mergeCell ref="E197:G197"/>
    <mergeCell ref="M197:N197"/>
    <mergeCell ref="AV199:AX199"/>
    <mergeCell ref="AV201:AX201"/>
    <mergeCell ref="C200:D202"/>
    <mergeCell ref="M200:N200"/>
    <mergeCell ref="S200:S202"/>
    <mergeCell ref="U200:V200"/>
    <mergeCell ref="X200:Y200"/>
    <mergeCell ref="AA200:AB200"/>
    <mergeCell ref="AD200:AE200"/>
    <mergeCell ref="AG200:AH200"/>
    <mergeCell ref="CU198:CU199"/>
    <mergeCell ref="C199:D199"/>
    <mergeCell ref="M199:N199"/>
    <mergeCell ref="T199:V199"/>
    <mergeCell ref="W199:Y199"/>
    <mergeCell ref="Z199:AB199"/>
    <mergeCell ref="AC199:AE199"/>
    <mergeCell ref="AF199:AH199"/>
    <mergeCell ref="AI199:AI200"/>
    <mergeCell ref="AJ199:AK200"/>
    <mergeCell ref="C197:C198"/>
    <mergeCell ref="D197:D198"/>
    <mergeCell ref="M202:N202"/>
    <mergeCell ref="T202:V202"/>
    <mergeCell ref="W202:Y202"/>
    <mergeCell ref="Z202:AB202"/>
    <mergeCell ref="AC202:AE202"/>
    <mergeCell ref="AF202:AH202"/>
    <mergeCell ref="AF201:AH201"/>
    <mergeCell ref="AI201:AK202"/>
    <mergeCell ref="I201:I202"/>
    <mergeCell ref="M201:N201"/>
    <mergeCell ref="T201:V201"/>
    <mergeCell ref="W201:Y201"/>
    <mergeCell ref="Z201:AB201"/>
    <mergeCell ref="AC201:AE201"/>
    <mergeCell ref="AV203:AX203"/>
    <mergeCell ref="M204:N204"/>
    <mergeCell ref="T204:V204"/>
    <mergeCell ref="W204:Y204"/>
    <mergeCell ref="Z204:AB204"/>
    <mergeCell ref="AC204:AE204"/>
    <mergeCell ref="AF204:AH204"/>
    <mergeCell ref="AS204:AU204"/>
    <mergeCell ref="AV204:AX204"/>
    <mergeCell ref="AI203:AI204"/>
    <mergeCell ref="AJ203:AK204"/>
    <mergeCell ref="AL203:AM204"/>
    <mergeCell ref="AN203:AP204"/>
    <mergeCell ref="AQ203:AR208"/>
    <mergeCell ref="AS203:AU203"/>
    <mergeCell ref="AL205:AM206"/>
    <mergeCell ref="AN205:AP206"/>
    <mergeCell ref="AS205:AU205"/>
    <mergeCell ref="AS206:AU206"/>
    <mergeCell ref="S203:S205"/>
    <mergeCell ref="U203:V203"/>
    <mergeCell ref="X203:Y203"/>
    <mergeCell ref="AA203:AB203"/>
    <mergeCell ref="AD203:AE203"/>
    <mergeCell ref="AG203:AH203"/>
    <mergeCell ref="AF208:AH208"/>
    <mergeCell ref="AI207:AK208"/>
    <mergeCell ref="AL207:AM208"/>
    <mergeCell ref="AN207:AP208"/>
    <mergeCell ref="AS207:AU207"/>
    <mergeCell ref="AV207:AX207"/>
    <mergeCell ref="AS208:AU208"/>
    <mergeCell ref="E203:G203"/>
    <mergeCell ref="M203:N203"/>
    <mergeCell ref="AV205:AX205"/>
    <mergeCell ref="C206:D208"/>
    <mergeCell ref="M206:N206"/>
    <mergeCell ref="S206:S208"/>
    <mergeCell ref="U206:V206"/>
    <mergeCell ref="X206:Y206"/>
    <mergeCell ref="AA206:AB206"/>
    <mergeCell ref="AD206:AE206"/>
    <mergeCell ref="AG206:AH206"/>
    <mergeCell ref="T207:V207"/>
    <mergeCell ref="W207:Y207"/>
    <mergeCell ref="Z207:AB207"/>
    <mergeCell ref="AC207:AE207"/>
    <mergeCell ref="E204:L206"/>
    <mergeCell ref="E207:E208"/>
    <mergeCell ref="F207:H208"/>
    <mergeCell ref="J207:L208"/>
    <mergeCell ref="AS212:AU212"/>
    <mergeCell ref="S209:S211"/>
    <mergeCell ref="U209:V209"/>
    <mergeCell ref="X209:Y209"/>
    <mergeCell ref="AA209:AB209"/>
    <mergeCell ref="AD209:AE209"/>
    <mergeCell ref="AG209:AH209"/>
    <mergeCell ref="AL213:AM214"/>
    <mergeCell ref="AN213:AP214"/>
    <mergeCell ref="AS213:AU213"/>
    <mergeCell ref="CU204:CU205"/>
    <mergeCell ref="C205:D205"/>
    <mergeCell ref="M205:N205"/>
    <mergeCell ref="T205:V205"/>
    <mergeCell ref="W205:Y205"/>
    <mergeCell ref="Z205:AB205"/>
    <mergeCell ref="AC205:AE205"/>
    <mergeCell ref="AF205:AH205"/>
    <mergeCell ref="AI205:AI206"/>
    <mergeCell ref="AJ205:AK206"/>
    <mergeCell ref="C203:C204"/>
    <mergeCell ref="D203:D204"/>
    <mergeCell ref="M208:N208"/>
    <mergeCell ref="T208:V208"/>
    <mergeCell ref="W208:Y208"/>
    <mergeCell ref="Z208:AB208"/>
    <mergeCell ref="AC208:AE208"/>
    <mergeCell ref="AV208:AX208"/>
    <mergeCell ref="AV206:AX206"/>
    <mergeCell ref="I207:I208"/>
    <mergeCell ref="M207:N207"/>
    <mergeCell ref="AF207:AH207"/>
    <mergeCell ref="C212:D214"/>
    <mergeCell ref="M212:N212"/>
    <mergeCell ref="S212:S214"/>
    <mergeCell ref="U212:V212"/>
    <mergeCell ref="X212:Y212"/>
    <mergeCell ref="AA212:AB212"/>
    <mergeCell ref="AD212:AE212"/>
    <mergeCell ref="AG212:AH212"/>
    <mergeCell ref="CU210:CU211"/>
    <mergeCell ref="C211:D211"/>
    <mergeCell ref="M211:N211"/>
    <mergeCell ref="T211:V211"/>
    <mergeCell ref="W211:Y211"/>
    <mergeCell ref="Z211:AB211"/>
    <mergeCell ref="AC211:AE211"/>
    <mergeCell ref="AF211:AH211"/>
    <mergeCell ref="AI211:AI212"/>
    <mergeCell ref="AJ211:AK212"/>
    <mergeCell ref="C209:C210"/>
    <mergeCell ref="D209:D210"/>
    <mergeCell ref="M214:N214"/>
    <mergeCell ref="T214:V214"/>
    <mergeCell ref="W214:Y214"/>
    <mergeCell ref="Z214:AB214"/>
    <mergeCell ref="AC214:AE214"/>
    <mergeCell ref="AF214:AH214"/>
    <mergeCell ref="AF213:AH213"/>
    <mergeCell ref="AI213:AK214"/>
    <mergeCell ref="AV209:AX209"/>
    <mergeCell ref="M210:N210"/>
    <mergeCell ref="T210:V210"/>
    <mergeCell ref="W210:Y210"/>
    <mergeCell ref="AL215:AM216"/>
    <mergeCell ref="AN215:AP216"/>
    <mergeCell ref="AQ215:AR220"/>
    <mergeCell ref="AS215:AU215"/>
    <mergeCell ref="AL217:AM218"/>
    <mergeCell ref="AN217:AP218"/>
    <mergeCell ref="AS217:AU217"/>
    <mergeCell ref="AS218:AU218"/>
    <mergeCell ref="S215:S217"/>
    <mergeCell ref="U215:V215"/>
    <mergeCell ref="X215:Y215"/>
    <mergeCell ref="AA215:AB215"/>
    <mergeCell ref="E209:G209"/>
    <mergeCell ref="M209:N209"/>
    <mergeCell ref="AV211:AX211"/>
    <mergeCell ref="AV213:AX213"/>
    <mergeCell ref="M215:N215"/>
    <mergeCell ref="AV217:AX217"/>
    <mergeCell ref="Z210:AB210"/>
    <mergeCell ref="AC210:AE210"/>
    <mergeCell ref="AF210:AH210"/>
    <mergeCell ref="AS210:AU210"/>
    <mergeCell ref="AV210:AX210"/>
    <mergeCell ref="AI209:AI210"/>
    <mergeCell ref="AJ209:AK210"/>
    <mergeCell ref="AL209:AM210"/>
    <mergeCell ref="AN209:AP210"/>
    <mergeCell ref="AQ209:AR214"/>
    <mergeCell ref="AS209:AU209"/>
    <mergeCell ref="AL211:AM212"/>
    <mergeCell ref="AN211:AP212"/>
    <mergeCell ref="AS211:AU211"/>
    <mergeCell ref="C218:D220"/>
    <mergeCell ref="M218:N218"/>
    <mergeCell ref="S218:S220"/>
    <mergeCell ref="U218:V218"/>
    <mergeCell ref="X218:Y218"/>
    <mergeCell ref="AA218:AB218"/>
    <mergeCell ref="AD218:AE218"/>
    <mergeCell ref="AG218:AH218"/>
    <mergeCell ref="T219:V219"/>
    <mergeCell ref="W219:Y219"/>
    <mergeCell ref="Z219:AB219"/>
    <mergeCell ref="AC219:AE219"/>
    <mergeCell ref="AS214:AU214"/>
    <mergeCell ref="AV214:AX214"/>
    <mergeCell ref="AV212:AX212"/>
    <mergeCell ref="I213:I214"/>
    <mergeCell ref="M213:N213"/>
    <mergeCell ref="T213:V213"/>
    <mergeCell ref="W213:Y213"/>
    <mergeCell ref="Z213:AB213"/>
    <mergeCell ref="AC213:AE213"/>
    <mergeCell ref="AV215:AX215"/>
    <mergeCell ref="M216:N216"/>
    <mergeCell ref="T216:V216"/>
    <mergeCell ref="W216:Y216"/>
    <mergeCell ref="Z216:AB216"/>
    <mergeCell ref="AC216:AE216"/>
    <mergeCell ref="AF216:AH216"/>
    <mergeCell ref="AS216:AU216"/>
    <mergeCell ref="AV216:AX216"/>
    <mergeCell ref="AI215:AI216"/>
    <mergeCell ref="AJ215:AK216"/>
    <mergeCell ref="CU216:CU217"/>
    <mergeCell ref="C217:D217"/>
    <mergeCell ref="M217:N217"/>
    <mergeCell ref="T217:V217"/>
    <mergeCell ref="W217:Y217"/>
    <mergeCell ref="Z217:AB217"/>
    <mergeCell ref="AC217:AE217"/>
    <mergeCell ref="AF217:AH217"/>
    <mergeCell ref="AI217:AI218"/>
    <mergeCell ref="AJ217:AK218"/>
    <mergeCell ref="C215:C216"/>
    <mergeCell ref="D215:D216"/>
    <mergeCell ref="M220:N220"/>
    <mergeCell ref="T220:V220"/>
    <mergeCell ref="W220:Y220"/>
    <mergeCell ref="Z220:AB220"/>
    <mergeCell ref="AC220:AE220"/>
    <mergeCell ref="AF220:AH220"/>
    <mergeCell ref="AF219:AH219"/>
    <mergeCell ref="AI219:AK220"/>
    <mergeCell ref="AL219:AM220"/>
    <mergeCell ref="AN219:AP220"/>
    <mergeCell ref="AS219:AU219"/>
    <mergeCell ref="AV219:AX219"/>
    <mergeCell ref="AS220:AU220"/>
    <mergeCell ref="AV220:AX220"/>
    <mergeCell ref="AV218:AX218"/>
    <mergeCell ref="I219:I220"/>
    <mergeCell ref="M219:N219"/>
    <mergeCell ref="AD215:AE215"/>
    <mergeCell ref="AG215:AH215"/>
    <mergeCell ref="E215:G215"/>
    <mergeCell ref="AV221:AX221"/>
    <mergeCell ref="M222:N222"/>
    <mergeCell ref="T222:V222"/>
    <mergeCell ref="W222:Y222"/>
    <mergeCell ref="Z222:AB222"/>
    <mergeCell ref="AC222:AE222"/>
    <mergeCell ref="AF222:AH222"/>
    <mergeCell ref="AS222:AU222"/>
    <mergeCell ref="AV222:AX222"/>
    <mergeCell ref="AI221:AI222"/>
    <mergeCell ref="AJ221:AK222"/>
    <mergeCell ref="AL221:AM222"/>
    <mergeCell ref="AN221:AP222"/>
    <mergeCell ref="AQ221:AR226"/>
    <mergeCell ref="AS221:AU221"/>
    <mergeCell ref="AL223:AM224"/>
    <mergeCell ref="AN223:AP224"/>
    <mergeCell ref="AS223:AU223"/>
    <mergeCell ref="AS224:AU224"/>
    <mergeCell ref="S221:S223"/>
    <mergeCell ref="U221:V221"/>
    <mergeCell ref="X221:Y221"/>
    <mergeCell ref="AA221:AB221"/>
    <mergeCell ref="AD221:AE221"/>
    <mergeCell ref="AG221:AH221"/>
    <mergeCell ref="AL225:AM226"/>
    <mergeCell ref="AN225:AP226"/>
    <mergeCell ref="AS225:AU225"/>
    <mergeCell ref="AS226:AU226"/>
    <mergeCell ref="AV226:AX226"/>
    <mergeCell ref="AV224:AX224"/>
    <mergeCell ref="E221:G221"/>
    <mergeCell ref="M221:N221"/>
    <mergeCell ref="AV223:AX223"/>
    <mergeCell ref="AV225:AX225"/>
    <mergeCell ref="C224:D226"/>
    <mergeCell ref="M224:N224"/>
    <mergeCell ref="S224:S226"/>
    <mergeCell ref="U224:V224"/>
    <mergeCell ref="X224:Y224"/>
    <mergeCell ref="AA224:AB224"/>
    <mergeCell ref="AD224:AE224"/>
    <mergeCell ref="AG224:AH224"/>
    <mergeCell ref="CU222:CU223"/>
    <mergeCell ref="C223:D223"/>
    <mergeCell ref="M223:N223"/>
    <mergeCell ref="T223:V223"/>
    <mergeCell ref="W223:Y223"/>
    <mergeCell ref="Z223:AB223"/>
    <mergeCell ref="AC223:AE223"/>
    <mergeCell ref="AF223:AH223"/>
    <mergeCell ref="AI223:AI224"/>
    <mergeCell ref="AJ223:AK224"/>
    <mergeCell ref="C221:C222"/>
    <mergeCell ref="D221:D222"/>
    <mergeCell ref="M226:N226"/>
    <mergeCell ref="T226:V226"/>
    <mergeCell ref="W226:Y226"/>
    <mergeCell ref="Z226:AB226"/>
    <mergeCell ref="AC226:AE226"/>
    <mergeCell ref="AF226:AH226"/>
    <mergeCell ref="AF225:AH225"/>
    <mergeCell ref="AI225:AK226"/>
    <mergeCell ref="I225:I226"/>
    <mergeCell ref="M225:N225"/>
    <mergeCell ref="T225:V225"/>
    <mergeCell ref="W225:Y225"/>
    <mergeCell ref="Z225:AB225"/>
    <mergeCell ref="AC225:AE225"/>
    <mergeCell ref="AV227:AX227"/>
    <mergeCell ref="M228:N228"/>
    <mergeCell ref="T228:V228"/>
    <mergeCell ref="W228:Y228"/>
    <mergeCell ref="Z228:AB228"/>
    <mergeCell ref="AC228:AE228"/>
    <mergeCell ref="AF228:AH228"/>
    <mergeCell ref="AS228:AU228"/>
    <mergeCell ref="AV228:AX228"/>
    <mergeCell ref="AI227:AI228"/>
    <mergeCell ref="AJ227:AK228"/>
    <mergeCell ref="AL227:AM228"/>
    <mergeCell ref="AN227:AP228"/>
    <mergeCell ref="AQ227:AR232"/>
    <mergeCell ref="AS227:AU227"/>
    <mergeCell ref="AL229:AM230"/>
    <mergeCell ref="AN229:AP230"/>
    <mergeCell ref="AS229:AU229"/>
    <mergeCell ref="AS230:AU230"/>
    <mergeCell ref="S227:S229"/>
    <mergeCell ref="U227:V227"/>
    <mergeCell ref="X227:Y227"/>
    <mergeCell ref="AA227:AB227"/>
    <mergeCell ref="AD227:AE227"/>
    <mergeCell ref="AG227:AH227"/>
    <mergeCell ref="AF232:AH232"/>
    <mergeCell ref="E227:G227"/>
    <mergeCell ref="M227:N227"/>
    <mergeCell ref="AV229:AX229"/>
    <mergeCell ref="C230:D232"/>
    <mergeCell ref="M230:N230"/>
    <mergeCell ref="S230:S232"/>
    <mergeCell ref="U230:V230"/>
    <mergeCell ref="X230:Y230"/>
    <mergeCell ref="AA230:AB230"/>
    <mergeCell ref="AD230:AE230"/>
    <mergeCell ref="AG230:AH230"/>
    <mergeCell ref="T231:V231"/>
    <mergeCell ref="W231:Y231"/>
    <mergeCell ref="Z231:AB231"/>
    <mergeCell ref="AC231:AE231"/>
    <mergeCell ref="CU228:CU229"/>
    <mergeCell ref="C229:D229"/>
    <mergeCell ref="M229:N229"/>
    <mergeCell ref="T229:V229"/>
    <mergeCell ref="W229:Y229"/>
    <mergeCell ref="Z229:AB229"/>
    <mergeCell ref="AC229:AE229"/>
    <mergeCell ref="AF229:AH229"/>
    <mergeCell ref="AI229:AI230"/>
    <mergeCell ref="AJ229:AK230"/>
    <mergeCell ref="C227:C228"/>
    <mergeCell ref="D227:D228"/>
    <mergeCell ref="M232:N232"/>
    <mergeCell ref="T232:V232"/>
    <mergeCell ref="W232:Y232"/>
    <mergeCell ref="Z232:AB232"/>
    <mergeCell ref="AC232:AE232"/>
    <mergeCell ref="AF231:AH231"/>
    <mergeCell ref="AI231:AK232"/>
    <mergeCell ref="AL231:AM232"/>
    <mergeCell ref="AN231:AP232"/>
    <mergeCell ref="AS231:AU231"/>
    <mergeCell ref="AV231:AX231"/>
    <mergeCell ref="AS232:AU232"/>
    <mergeCell ref="AV232:AX232"/>
    <mergeCell ref="AV230:AX230"/>
    <mergeCell ref="I231:I232"/>
    <mergeCell ref="M231:N231"/>
    <mergeCell ref="AV233:AX233"/>
    <mergeCell ref="M234:N234"/>
    <mergeCell ref="T234:V234"/>
    <mergeCell ref="W234:Y234"/>
    <mergeCell ref="Z234:AB234"/>
    <mergeCell ref="AC234:AE234"/>
    <mergeCell ref="AF234:AH234"/>
    <mergeCell ref="AS234:AU234"/>
    <mergeCell ref="AV234:AX234"/>
    <mergeCell ref="AI233:AI234"/>
    <mergeCell ref="AJ233:AK234"/>
    <mergeCell ref="AL233:AM234"/>
    <mergeCell ref="AN233:AP234"/>
    <mergeCell ref="AQ233:AR238"/>
    <mergeCell ref="AS233:AU233"/>
    <mergeCell ref="AL235:AM236"/>
    <mergeCell ref="AN235:AP236"/>
    <mergeCell ref="AS235:AU235"/>
    <mergeCell ref="AS236:AU236"/>
    <mergeCell ref="S233:S235"/>
    <mergeCell ref="U233:V233"/>
    <mergeCell ref="C236:D238"/>
    <mergeCell ref="M236:N236"/>
    <mergeCell ref="S236:S238"/>
    <mergeCell ref="U236:V236"/>
    <mergeCell ref="X236:Y236"/>
    <mergeCell ref="AA236:AB236"/>
    <mergeCell ref="AD236:AE236"/>
    <mergeCell ref="AG236:AH236"/>
    <mergeCell ref="CU234:CU235"/>
    <mergeCell ref="C235:D235"/>
    <mergeCell ref="M235:N235"/>
    <mergeCell ref="T235:V235"/>
    <mergeCell ref="W235:Y235"/>
    <mergeCell ref="Z235:AB235"/>
    <mergeCell ref="AC235:AE235"/>
    <mergeCell ref="AF235:AH235"/>
    <mergeCell ref="AI235:AI236"/>
    <mergeCell ref="AJ235:AK236"/>
    <mergeCell ref="C233:C234"/>
    <mergeCell ref="D233:D234"/>
    <mergeCell ref="M238:N238"/>
    <mergeCell ref="T238:V238"/>
    <mergeCell ref="W238:Y238"/>
    <mergeCell ref="Z238:AB238"/>
    <mergeCell ref="AV238:AX238"/>
    <mergeCell ref="AV236:AX236"/>
    <mergeCell ref="I237:I238"/>
    <mergeCell ref="M237:N237"/>
    <mergeCell ref="T237:V237"/>
    <mergeCell ref="W237:Y237"/>
    <mergeCell ref="Z237:AB237"/>
    <mergeCell ref="AC237:AE237"/>
    <mergeCell ref="X233:Y233"/>
    <mergeCell ref="AA233:AB233"/>
    <mergeCell ref="AD233:AE233"/>
    <mergeCell ref="AG233:AH233"/>
    <mergeCell ref="E233:G233"/>
    <mergeCell ref="M233:N233"/>
    <mergeCell ref="AV235:AX235"/>
    <mergeCell ref="AV237:AX237"/>
    <mergeCell ref="AI239:AK240"/>
    <mergeCell ref="AL239:AM240"/>
    <mergeCell ref="AN239:AP240"/>
    <mergeCell ref="AQ239:AR240"/>
    <mergeCell ref="Y242:Z242"/>
    <mergeCell ref="AA242:AC242"/>
    <mergeCell ref="AD242:AF242"/>
    <mergeCell ref="AG242:AI242"/>
    <mergeCell ref="AJ242:AL242"/>
    <mergeCell ref="AM242:AO242"/>
    <mergeCell ref="AC238:AE238"/>
    <mergeCell ref="AF238:AH238"/>
    <mergeCell ref="AF237:AH237"/>
    <mergeCell ref="AI237:AK238"/>
    <mergeCell ref="AL237:AM238"/>
    <mergeCell ref="AN237:AP238"/>
    <mergeCell ref="AS237:AU237"/>
    <mergeCell ref="AS238:AU238"/>
    <mergeCell ref="AP242:AQ242"/>
    <mergeCell ref="AR242:AS242"/>
    <mergeCell ref="AT242:AU242"/>
    <mergeCell ref="AV243:AW243"/>
    <mergeCell ref="Y244:Z244"/>
    <mergeCell ref="AA244:AC244"/>
    <mergeCell ref="AD244:AF244"/>
    <mergeCell ref="AG244:AI244"/>
    <mergeCell ref="AJ244:AL244"/>
    <mergeCell ref="AM244:AO244"/>
    <mergeCell ref="AV244:AW245"/>
    <mergeCell ref="AV247:AW248"/>
    <mergeCell ref="AP248:AQ248"/>
    <mergeCell ref="AT246:AU246"/>
    <mergeCell ref="AV246:AW246"/>
    <mergeCell ref="Y247:Z247"/>
    <mergeCell ref="AA247:AC247"/>
    <mergeCell ref="AD247:AF247"/>
    <mergeCell ref="AG247:AI247"/>
    <mergeCell ref="AJ247:AL247"/>
    <mergeCell ref="AR247:AS247"/>
    <mergeCell ref="AT247:AU247"/>
    <mergeCell ref="Y248:Z248"/>
    <mergeCell ref="AA248:AC248"/>
    <mergeCell ref="AD248:AF248"/>
    <mergeCell ref="AG248:AI248"/>
    <mergeCell ref="AJ248:AL248"/>
    <mergeCell ref="AM248:AO248"/>
    <mergeCell ref="AP244:AQ244"/>
    <mergeCell ref="AR244:AS244"/>
    <mergeCell ref="AR246:AS246"/>
    <mergeCell ref="AR248:AS248"/>
    <mergeCell ref="AP243:AQ243"/>
    <mergeCell ref="AR243:AS243"/>
    <mergeCell ref="AT243:AU243"/>
    <mergeCell ref="AP245:AQ245"/>
    <mergeCell ref="AR245:AS245"/>
    <mergeCell ref="AT245:AU245"/>
    <mergeCell ref="Y246:Z246"/>
    <mergeCell ref="AA246:AC246"/>
    <mergeCell ref="AD246:AF246"/>
    <mergeCell ref="AG246:AI246"/>
    <mergeCell ref="AJ246:AL246"/>
    <mergeCell ref="AM246:AO246"/>
    <mergeCell ref="AP246:AQ246"/>
    <mergeCell ref="AT244:AU244"/>
    <mergeCell ref="Y245:Z245"/>
    <mergeCell ref="AA245:AC245"/>
    <mergeCell ref="AD245:AF245"/>
    <mergeCell ref="AG245:AI245"/>
    <mergeCell ref="AJ245:AL245"/>
    <mergeCell ref="AM245:AO245"/>
    <mergeCell ref="AT249:AU249"/>
    <mergeCell ref="AM255:AO255"/>
    <mergeCell ref="X250:X256"/>
    <mergeCell ref="Y250:Z250"/>
    <mergeCell ref="AA250:AC250"/>
    <mergeCell ref="AD250:AF250"/>
    <mergeCell ref="AM247:AO247"/>
    <mergeCell ref="AP247:AQ247"/>
    <mergeCell ref="AG253:AI253"/>
    <mergeCell ref="AJ253:AL253"/>
    <mergeCell ref="AM253:AO253"/>
    <mergeCell ref="AP253:AQ253"/>
    <mergeCell ref="AR253:AS253"/>
    <mergeCell ref="AP255:AQ255"/>
    <mergeCell ref="AR255:AS255"/>
    <mergeCell ref="AT255:AU255"/>
    <mergeCell ref="AT248:AU248"/>
    <mergeCell ref="Y249:Z249"/>
    <mergeCell ref="AA249:AC249"/>
    <mergeCell ref="AD249:AF249"/>
    <mergeCell ref="AG249:AI249"/>
    <mergeCell ref="AJ249:AL249"/>
    <mergeCell ref="AM249:AO249"/>
    <mergeCell ref="AP249:AQ249"/>
    <mergeCell ref="AR249:AS249"/>
    <mergeCell ref="X243:X249"/>
    <mergeCell ref="Y243:Z243"/>
    <mergeCell ref="AA243:AC243"/>
    <mergeCell ref="AD243:AF243"/>
    <mergeCell ref="AG243:AI243"/>
    <mergeCell ref="AJ243:AL243"/>
    <mergeCell ref="AM243:AO243"/>
    <mergeCell ref="AP256:AQ256"/>
    <mergeCell ref="AR256:AS256"/>
    <mergeCell ref="AT256:AU256"/>
    <mergeCell ref="Y256:Z256"/>
    <mergeCell ref="AA256:AC256"/>
    <mergeCell ref="AD256:AF256"/>
    <mergeCell ref="AG256:AI256"/>
    <mergeCell ref="AJ256:AL256"/>
    <mergeCell ref="AM256:AO256"/>
    <mergeCell ref="AV254:AW255"/>
    <mergeCell ref="Y255:Z255"/>
    <mergeCell ref="AA255:AC255"/>
    <mergeCell ref="AD255:AF255"/>
    <mergeCell ref="AG255:AI255"/>
    <mergeCell ref="AJ255:AL255"/>
    <mergeCell ref="AT250:AU250"/>
    <mergeCell ref="AV250:AW250"/>
    <mergeCell ref="Y251:Z251"/>
    <mergeCell ref="AA251:AC251"/>
    <mergeCell ref="AD251:AF251"/>
    <mergeCell ref="AG251:AI251"/>
    <mergeCell ref="AJ251:AL251"/>
    <mergeCell ref="AM251:AO251"/>
    <mergeCell ref="AP251:AQ251"/>
    <mergeCell ref="AR251:AS251"/>
    <mergeCell ref="C2:N3"/>
    <mergeCell ref="C131:N132"/>
    <mergeCell ref="AV253:AW253"/>
    <mergeCell ref="Y254:Z254"/>
    <mergeCell ref="AA254:AC254"/>
    <mergeCell ref="AD254:AF254"/>
    <mergeCell ref="AG254:AI254"/>
    <mergeCell ref="AJ254:AL254"/>
    <mergeCell ref="AM254:AO254"/>
    <mergeCell ref="AT253:AU253"/>
    <mergeCell ref="AT251:AU251"/>
    <mergeCell ref="AV251:AW252"/>
    <mergeCell ref="Y252:Z252"/>
    <mergeCell ref="AA252:AC252"/>
    <mergeCell ref="AD252:AF252"/>
    <mergeCell ref="AG252:AI252"/>
    <mergeCell ref="AJ252:AL252"/>
    <mergeCell ref="AM252:AO252"/>
    <mergeCell ref="AP252:AQ252"/>
    <mergeCell ref="AR252:AS252"/>
    <mergeCell ref="AG250:AI250"/>
    <mergeCell ref="AJ250:AL250"/>
    <mergeCell ref="AM250:AO250"/>
    <mergeCell ref="AP250:AQ250"/>
    <mergeCell ref="AR250:AS250"/>
    <mergeCell ref="AP254:AQ254"/>
    <mergeCell ref="AR254:AS254"/>
    <mergeCell ref="AT254:AU254"/>
    <mergeCell ref="AT252:AU252"/>
    <mergeCell ref="Y253:Z253"/>
    <mergeCell ref="AA253:AC253"/>
    <mergeCell ref="AD253:AF253"/>
  </mergeCells>
  <phoneticPr fontId="13"/>
  <conditionalFormatting sqref="Q6 T6 W6 Z6 AC6 AF6 AI6:AI7 O7 U115:V115 V244">
    <cfRule type="cellIs" priority="181" operator="notEqual">
      <formula>"0"</formula>
    </cfRule>
  </conditionalFormatting>
  <conditionalFormatting sqref="Q135 T135 W135 Z135 AC135 AF135 AI135:AI136 O136">
    <cfRule type="cellIs" priority="1" operator="notEqual">
      <formula>"0"</formula>
    </cfRule>
  </conditionalFormatting>
  <conditionalFormatting sqref="U8">
    <cfRule type="cellIs" priority="358" operator="notEqual">
      <formula>"0"</formula>
    </cfRule>
  </conditionalFormatting>
  <conditionalFormatting sqref="U11 T13:U13">
    <cfRule type="cellIs" priority="360" operator="notEqual">
      <formula>"0"</formula>
    </cfRule>
  </conditionalFormatting>
  <conditionalFormatting sqref="U14">
    <cfRule type="cellIs" priority="339" operator="notEqual">
      <formula>"0"</formula>
    </cfRule>
  </conditionalFormatting>
  <conditionalFormatting sqref="U17 T19:U19">
    <cfRule type="cellIs" priority="341" operator="notEqual">
      <formula>"0"</formula>
    </cfRule>
  </conditionalFormatting>
  <conditionalFormatting sqref="U20">
    <cfRule type="cellIs" priority="329" operator="notEqual">
      <formula>"0"</formula>
    </cfRule>
  </conditionalFormatting>
  <conditionalFormatting sqref="U23 T25:U25">
    <cfRule type="cellIs" priority="331" operator="notEqual">
      <formula>"0"</formula>
    </cfRule>
  </conditionalFormatting>
  <conditionalFormatting sqref="U26">
    <cfRule type="cellIs" priority="319" operator="notEqual">
      <formula>"0"</formula>
    </cfRule>
  </conditionalFormatting>
  <conditionalFormatting sqref="U29 T31:U31">
    <cfRule type="cellIs" priority="321" operator="notEqual">
      <formula>"0"</formula>
    </cfRule>
  </conditionalFormatting>
  <conditionalFormatting sqref="U32">
    <cfRule type="cellIs" priority="309" operator="notEqual">
      <formula>"0"</formula>
    </cfRule>
  </conditionalFormatting>
  <conditionalFormatting sqref="U35 T37:U37">
    <cfRule type="cellIs" priority="311" operator="notEqual">
      <formula>"0"</formula>
    </cfRule>
  </conditionalFormatting>
  <conditionalFormatting sqref="U38">
    <cfRule type="cellIs" priority="299" operator="notEqual">
      <formula>"0"</formula>
    </cfRule>
  </conditionalFormatting>
  <conditionalFormatting sqref="U41 T43:U43">
    <cfRule type="cellIs" priority="301" operator="notEqual">
      <formula>"0"</formula>
    </cfRule>
  </conditionalFormatting>
  <conditionalFormatting sqref="U44">
    <cfRule type="cellIs" priority="289" operator="notEqual">
      <formula>"0"</formula>
    </cfRule>
  </conditionalFormatting>
  <conditionalFormatting sqref="U47 T49:U49">
    <cfRule type="cellIs" priority="291" operator="notEqual">
      <formula>"0"</formula>
    </cfRule>
  </conditionalFormatting>
  <conditionalFormatting sqref="U50">
    <cfRule type="cellIs" priority="279" operator="notEqual">
      <formula>"0"</formula>
    </cfRule>
  </conditionalFormatting>
  <conditionalFormatting sqref="U53 T55:U55">
    <cfRule type="cellIs" priority="281" operator="notEqual">
      <formula>"0"</formula>
    </cfRule>
  </conditionalFormatting>
  <conditionalFormatting sqref="U56">
    <cfRule type="cellIs" priority="269" operator="notEqual">
      <formula>"0"</formula>
    </cfRule>
  </conditionalFormatting>
  <conditionalFormatting sqref="U59 T61:U61">
    <cfRule type="cellIs" priority="271" operator="notEqual">
      <formula>"0"</formula>
    </cfRule>
  </conditionalFormatting>
  <conditionalFormatting sqref="U62">
    <cfRule type="cellIs" priority="259" operator="notEqual">
      <formula>"0"</formula>
    </cfRule>
  </conditionalFormatting>
  <conditionalFormatting sqref="U65 T67:U67">
    <cfRule type="cellIs" priority="261" operator="notEqual">
      <formula>"0"</formula>
    </cfRule>
  </conditionalFormatting>
  <conditionalFormatting sqref="U68">
    <cfRule type="cellIs" priority="249" operator="notEqual">
      <formula>"0"</formula>
    </cfRule>
  </conditionalFormatting>
  <conditionalFormatting sqref="U71 T73:U73">
    <cfRule type="cellIs" priority="251" operator="notEqual">
      <formula>"0"</formula>
    </cfRule>
  </conditionalFormatting>
  <conditionalFormatting sqref="U74">
    <cfRule type="cellIs" priority="239" operator="notEqual">
      <formula>"0"</formula>
    </cfRule>
  </conditionalFormatting>
  <conditionalFormatting sqref="U77 T79:U79">
    <cfRule type="cellIs" priority="241" operator="notEqual">
      <formula>"0"</formula>
    </cfRule>
  </conditionalFormatting>
  <conditionalFormatting sqref="U80">
    <cfRule type="cellIs" priority="229" operator="notEqual">
      <formula>"0"</formula>
    </cfRule>
  </conditionalFormatting>
  <conditionalFormatting sqref="U83 T85:U85">
    <cfRule type="cellIs" priority="231" operator="notEqual">
      <formula>"0"</formula>
    </cfRule>
  </conditionalFormatting>
  <conditionalFormatting sqref="U86">
    <cfRule type="cellIs" priority="219" operator="notEqual">
      <formula>"0"</formula>
    </cfRule>
  </conditionalFormatting>
  <conditionalFormatting sqref="U89 T91:U91">
    <cfRule type="cellIs" priority="221" operator="notEqual">
      <formula>"0"</formula>
    </cfRule>
  </conditionalFormatting>
  <conditionalFormatting sqref="U92">
    <cfRule type="cellIs" priority="209" operator="notEqual">
      <formula>"0"</formula>
    </cfRule>
  </conditionalFormatting>
  <conditionalFormatting sqref="U95 T97:U97">
    <cfRule type="cellIs" priority="211" operator="notEqual">
      <formula>"0"</formula>
    </cfRule>
  </conditionalFormatting>
  <conditionalFormatting sqref="U98">
    <cfRule type="cellIs" priority="199" operator="notEqual">
      <formula>"0"</formula>
    </cfRule>
  </conditionalFormatting>
  <conditionalFormatting sqref="U101 T103:U103">
    <cfRule type="cellIs" priority="201" operator="notEqual">
      <formula>"0"</formula>
    </cfRule>
  </conditionalFormatting>
  <conditionalFormatting sqref="U104">
    <cfRule type="cellIs" priority="189" operator="notEqual">
      <formula>"0"</formula>
    </cfRule>
  </conditionalFormatting>
  <conditionalFormatting sqref="U107 T109:U109">
    <cfRule type="cellIs" priority="191" operator="notEqual">
      <formula>"0"</formula>
    </cfRule>
  </conditionalFormatting>
  <conditionalFormatting sqref="U110">
    <cfRule type="cellIs" priority="349" operator="notEqual">
      <formula>"0"</formula>
    </cfRule>
  </conditionalFormatting>
  <conditionalFormatting sqref="U137">
    <cfRule type="cellIs" priority="178" operator="notEqual">
      <formula>"0"</formula>
    </cfRule>
  </conditionalFormatting>
  <conditionalFormatting sqref="U140 T142:U142">
    <cfRule type="cellIs" priority="180" operator="notEqual">
      <formula>"0"</formula>
    </cfRule>
  </conditionalFormatting>
  <conditionalFormatting sqref="U143">
    <cfRule type="cellIs" priority="159" operator="notEqual">
      <formula>"0"</formula>
    </cfRule>
  </conditionalFormatting>
  <conditionalFormatting sqref="U146 T148:U148">
    <cfRule type="cellIs" priority="161" operator="notEqual">
      <formula>"0"</formula>
    </cfRule>
  </conditionalFormatting>
  <conditionalFormatting sqref="U149">
    <cfRule type="cellIs" priority="149" operator="notEqual">
      <formula>"0"</formula>
    </cfRule>
  </conditionalFormatting>
  <conditionalFormatting sqref="U152 T154:U154">
    <cfRule type="cellIs" priority="151" operator="notEqual">
      <formula>"0"</formula>
    </cfRule>
  </conditionalFormatting>
  <conditionalFormatting sqref="U155">
    <cfRule type="cellIs" priority="139" operator="notEqual">
      <formula>"0"</formula>
    </cfRule>
  </conditionalFormatting>
  <conditionalFormatting sqref="U158 T160:U160">
    <cfRule type="cellIs" priority="141" operator="notEqual">
      <formula>"0"</formula>
    </cfRule>
  </conditionalFormatting>
  <conditionalFormatting sqref="U161">
    <cfRule type="cellIs" priority="129" operator="notEqual">
      <formula>"0"</formula>
    </cfRule>
  </conditionalFormatting>
  <conditionalFormatting sqref="U164 T166:U166">
    <cfRule type="cellIs" priority="131" operator="notEqual">
      <formula>"0"</formula>
    </cfRule>
  </conditionalFormatting>
  <conditionalFormatting sqref="U167">
    <cfRule type="cellIs" priority="119" operator="notEqual">
      <formula>"0"</formula>
    </cfRule>
  </conditionalFormatting>
  <conditionalFormatting sqref="U170 T172:U172">
    <cfRule type="cellIs" priority="121" operator="notEqual">
      <formula>"0"</formula>
    </cfRule>
  </conditionalFormatting>
  <conditionalFormatting sqref="U173">
    <cfRule type="cellIs" priority="109" operator="notEqual">
      <formula>"0"</formula>
    </cfRule>
  </conditionalFormatting>
  <conditionalFormatting sqref="U176 T178:U178">
    <cfRule type="cellIs" priority="111" operator="notEqual">
      <formula>"0"</formula>
    </cfRule>
  </conditionalFormatting>
  <conditionalFormatting sqref="U179">
    <cfRule type="cellIs" priority="99" operator="notEqual">
      <formula>"0"</formula>
    </cfRule>
  </conditionalFormatting>
  <conditionalFormatting sqref="U182 T184:U184">
    <cfRule type="cellIs" priority="101" operator="notEqual">
      <formula>"0"</formula>
    </cfRule>
  </conditionalFormatting>
  <conditionalFormatting sqref="U185">
    <cfRule type="cellIs" priority="89" operator="notEqual">
      <formula>"0"</formula>
    </cfRule>
  </conditionalFormatting>
  <conditionalFormatting sqref="U188 T190:U190">
    <cfRule type="cellIs" priority="91" operator="notEqual">
      <formula>"0"</formula>
    </cfRule>
  </conditionalFormatting>
  <conditionalFormatting sqref="U191">
    <cfRule type="cellIs" priority="79" operator="notEqual">
      <formula>"0"</formula>
    </cfRule>
  </conditionalFormatting>
  <conditionalFormatting sqref="U194 T196:U196">
    <cfRule type="cellIs" priority="81" operator="notEqual">
      <formula>"0"</formula>
    </cfRule>
  </conditionalFormatting>
  <conditionalFormatting sqref="U197">
    <cfRule type="cellIs" priority="69" operator="notEqual">
      <formula>"0"</formula>
    </cfRule>
  </conditionalFormatting>
  <conditionalFormatting sqref="U200 T202:U202">
    <cfRule type="cellIs" priority="71" operator="notEqual">
      <formula>"0"</formula>
    </cfRule>
  </conditionalFormatting>
  <conditionalFormatting sqref="U203">
    <cfRule type="cellIs" priority="59" operator="notEqual">
      <formula>"0"</formula>
    </cfRule>
  </conditionalFormatting>
  <conditionalFormatting sqref="U206 T208:U208">
    <cfRule type="cellIs" priority="61" operator="notEqual">
      <formula>"0"</formula>
    </cfRule>
  </conditionalFormatting>
  <conditionalFormatting sqref="U209">
    <cfRule type="cellIs" priority="49" operator="notEqual">
      <formula>"0"</formula>
    </cfRule>
  </conditionalFormatting>
  <conditionalFormatting sqref="U212 T214:U214">
    <cfRule type="cellIs" priority="51" operator="notEqual">
      <formula>"0"</formula>
    </cfRule>
  </conditionalFormatting>
  <conditionalFormatting sqref="U215">
    <cfRule type="cellIs" priority="39" operator="notEqual">
      <formula>"0"</formula>
    </cfRule>
  </conditionalFormatting>
  <conditionalFormatting sqref="U218 T220:U220">
    <cfRule type="cellIs" priority="41" operator="notEqual">
      <formula>"0"</formula>
    </cfRule>
  </conditionalFormatting>
  <conditionalFormatting sqref="U221">
    <cfRule type="cellIs" priority="29" operator="notEqual">
      <formula>"0"</formula>
    </cfRule>
  </conditionalFormatting>
  <conditionalFormatting sqref="U224 T226:U226">
    <cfRule type="cellIs" priority="31" operator="notEqual">
      <formula>"0"</formula>
    </cfRule>
  </conditionalFormatting>
  <conditionalFormatting sqref="U227">
    <cfRule type="cellIs" priority="19" operator="notEqual">
      <formula>"0"</formula>
    </cfRule>
  </conditionalFormatting>
  <conditionalFormatting sqref="U230 T232:U232">
    <cfRule type="cellIs" priority="21" operator="notEqual">
      <formula>"0"</formula>
    </cfRule>
  </conditionalFormatting>
  <conditionalFormatting sqref="U233">
    <cfRule type="cellIs" priority="9" operator="notEqual">
      <formula>"0"</formula>
    </cfRule>
  </conditionalFormatting>
  <conditionalFormatting sqref="U236 T238:U238">
    <cfRule type="cellIs" priority="11" operator="notEqual">
      <formula>"0"</formula>
    </cfRule>
  </conditionalFormatting>
  <conditionalFormatting sqref="U239">
    <cfRule type="cellIs" priority="169" operator="notEqual">
      <formula>"0"</formula>
    </cfRule>
  </conditionalFormatting>
  <conditionalFormatting sqref="X8">
    <cfRule type="cellIs" priority="357" operator="notEqual">
      <formula>"0"</formula>
    </cfRule>
  </conditionalFormatting>
  <conditionalFormatting sqref="X11 W13:X13">
    <cfRule type="cellIs" priority="353" operator="notEqual">
      <formula>"0"</formula>
    </cfRule>
  </conditionalFormatting>
  <conditionalFormatting sqref="X14">
    <cfRule type="cellIs" priority="338" operator="notEqual">
      <formula>"0"</formula>
    </cfRule>
  </conditionalFormatting>
  <conditionalFormatting sqref="X17 W19:X19">
    <cfRule type="cellIs" priority="334" operator="notEqual">
      <formula>"0"</formula>
    </cfRule>
  </conditionalFormatting>
  <conditionalFormatting sqref="X20">
    <cfRule type="cellIs" priority="328" operator="notEqual">
      <formula>"0"</formula>
    </cfRule>
  </conditionalFormatting>
  <conditionalFormatting sqref="X23 W25:X25">
    <cfRule type="cellIs" priority="324" operator="notEqual">
      <formula>"0"</formula>
    </cfRule>
  </conditionalFormatting>
  <conditionalFormatting sqref="X26">
    <cfRule type="cellIs" priority="318" operator="notEqual">
      <formula>"0"</formula>
    </cfRule>
  </conditionalFormatting>
  <conditionalFormatting sqref="X29 W31:X31">
    <cfRule type="cellIs" priority="314" operator="notEqual">
      <formula>"0"</formula>
    </cfRule>
  </conditionalFormatting>
  <conditionalFormatting sqref="X32">
    <cfRule type="cellIs" priority="308" operator="notEqual">
      <formula>"0"</formula>
    </cfRule>
  </conditionalFormatting>
  <conditionalFormatting sqref="X35 W37:X37">
    <cfRule type="cellIs" priority="304" operator="notEqual">
      <formula>"0"</formula>
    </cfRule>
  </conditionalFormatting>
  <conditionalFormatting sqref="X38">
    <cfRule type="cellIs" priority="298" operator="notEqual">
      <formula>"0"</formula>
    </cfRule>
  </conditionalFormatting>
  <conditionalFormatting sqref="X41 W43:X43">
    <cfRule type="cellIs" priority="294" operator="notEqual">
      <formula>"0"</formula>
    </cfRule>
  </conditionalFormatting>
  <conditionalFormatting sqref="X44">
    <cfRule type="cellIs" priority="288" operator="notEqual">
      <formula>"0"</formula>
    </cfRule>
  </conditionalFormatting>
  <conditionalFormatting sqref="X47 W49:X49">
    <cfRule type="cellIs" priority="284" operator="notEqual">
      <formula>"0"</formula>
    </cfRule>
  </conditionalFormatting>
  <conditionalFormatting sqref="X50">
    <cfRule type="cellIs" priority="278" operator="notEqual">
      <formula>"0"</formula>
    </cfRule>
  </conditionalFormatting>
  <conditionalFormatting sqref="X53 W55:X55">
    <cfRule type="cellIs" priority="274" operator="notEqual">
      <formula>"0"</formula>
    </cfRule>
  </conditionalFormatting>
  <conditionalFormatting sqref="X56">
    <cfRule type="cellIs" priority="268" operator="notEqual">
      <formula>"0"</formula>
    </cfRule>
  </conditionalFormatting>
  <conditionalFormatting sqref="X59 W61:X61">
    <cfRule type="cellIs" priority="264" operator="notEqual">
      <formula>"0"</formula>
    </cfRule>
  </conditionalFormatting>
  <conditionalFormatting sqref="X62">
    <cfRule type="cellIs" priority="258" operator="notEqual">
      <formula>"0"</formula>
    </cfRule>
  </conditionalFormatting>
  <conditionalFormatting sqref="X65 W67:X67">
    <cfRule type="cellIs" priority="254" operator="notEqual">
      <formula>"0"</formula>
    </cfRule>
  </conditionalFormatting>
  <conditionalFormatting sqref="X68">
    <cfRule type="cellIs" priority="248" operator="notEqual">
      <formula>"0"</formula>
    </cfRule>
  </conditionalFormatting>
  <conditionalFormatting sqref="X71 W73:X73">
    <cfRule type="cellIs" priority="244" operator="notEqual">
      <formula>"0"</formula>
    </cfRule>
  </conditionalFormatting>
  <conditionalFormatting sqref="X74">
    <cfRule type="cellIs" priority="238" operator="notEqual">
      <formula>"0"</formula>
    </cfRule>
  </conditionalFormatting>
  <conditionalFormatting sqref="X77 W79:X79">
    <cfRule type="cellIs" priority="234" operator="notEqual">
      <formula>"0"</formula>
    </cfRule>
  </conditionalFormatting>
  <conditionalFormatting sqref="X80">
    <cfRule type="cellIs" priority="228" operator="notEqual">
      <formula>"0"</formula>
    </cfRule>
  </conditionalFormatting>
  <conditionalFormatting sqref="X83 W85:X85">
    <cfRule type="cellIs" priority="224" operator="notEqual">
      <formula>"0"</formula>
    </cfRule>
  </conditionalFormatting>
  <conditionalFormatting sqref="X86">
    <cfRule type="cellIs" priority="218" operator="notEqual">
      <formula>"0"</formula>
    </cfRule>
  </conditionalFormatting>
  <conditionalFormatting sqref="X89 W91:X91">
    <cfRule type="cellIs" priority="214" operator="notEqual">
      <formula>"0"</formula>
    </cfRule>
  </conditionalFormatting>
  <conditionalFormatting sqref="X92">
    <cfRule type="cellIs" priority="208" operator="notEqual">
      <formula>"0"</formula>
    </cfRule>
  </conditionalFormatting>
  <conditionalFormatting sqref="X95 W97:X97">
    <cfRule type="cellIs" priority="204" operator="notEqual">
      <formula>"0"</formula>
    </cfRule>
  </conditionalFormatting>
  <conditionalFormatting sqref="X98">
    <cfRule type="cellIs" priority="198" operator="notEqual">
      <formula>"0"</formula>
    </cfRule>
  </conditionalFormatting>
  <conditionalFormatting sqref="X101 W103:X103">
    <cfRule type="cellIs" priority="194" operator="notEqual">
      <formula>"0"</formula>
    </cfRule>
  </conditionalFormatting>
  <conditionalFormatting sqref="X104">
    <cfRule type="cellIs" priority="188" operator="notEqual">
      <formula>"0"</formula>
    </cfRule>
  </conditionalFormatting>
  <conditionalFormatting sqref="X107 W109:X109">
    <cfRule type="cellIs" priority="184" operator="notEqual">
      <formula>"0"</formula>
    </cfRule>
  </conditionalFormatting>
  <conditionalFormatting sqref="X110">
    <cfRule type="cellIs" priority="348" operator="notEqual">
      <formula>"0"</formula>
    </cfRule>
  </conditionalFormatting>
  <conditionalFormatting sqref="X137">
    <cfRule type="cellIs" priority="177" operator="notEqual">
      <formula>"0"</formula>
    </cfRule>
  </conditionalFormatting>
  <conditionalFormatting sqref="X140 W142:X142">
    <cfRule type="cellIs" priority="173" operator="notEqual">
      <formula>"0"</formula>
    </cfRule>
  </conditionalFormatting>
  <conditionalFormatting sqref="X143">
    <cfRule type="cellIs" priority="158" operator="notEqual">
      <formula>"0"</formula>
    </cfRule>
  </conditionalFormatting>
  <conditionalFormatting sqref="X146 W148:X148">
    <cfRule type="cellIs" priority="154" operator="notEqual">
      <formula>"0"</formula>
    </cfRule>
  </conditionalFormatting>
  <conditionalFormatting sqref="X149">
    <cfRule type="cellIs" priority="148" operator="notEqual">
      <formula>"0"</formula>
    </cfRule>
  </conditionalFormatting>
  <conditionalFormatting sqref="X152 W154:X154">
    <cfRule type="cellIs" priority="144" operator="notEqual">
      <formula>"0"</formula>
    </cfRule>
  </conditionalFormatting>
  <conditionalFormatting sqref="X155">
    <cfRule type="cellIs" priority="138" operator="notEqual">
      <formula>"0"</formula>
    </cfRule>
  </conditionalFormatting>
  <conditionalFormatting sqref="X158 W160:X160">
    <cfRule type="cellIs" priority="134" operator="notEqual">
      <formula>"0"</formula>
    </cfRule>
  </conditionalFormatting>
  <conditionalFormatting sqref="X161">
    <cfRule type="cellIs" priority="128" operator="notEqual">
      <formula>"0"</formula>
    </cfRule>
  </conditionalFormatting>
  <conditionalFormatting sqref="X164 W166:X166">
    <cfRule type="cellIs" priority="124" operator="notEqual">
      <formula>"0"</formula>
    </cfRule>
  </conditionalFormatting>
  <conditionalFormatting sqref="X167">
    <cfRule type="cellIs" priority="118" operator="notEqual">
      <formula>"0"</formula>
    </cfRule>
  </conditionalFormatting>
  <conditionalFormatting sqref="X170 W172:X172">
    <cfRule type="cellIs" priority="114" operator="notEqual">
      <formula>"0"</formula>
    </cfRule>
  </conditionalFormatting>
  <conditionalFormatting sqref="X173">
    <cfRule type="cellIs" priority="108" operator="notEqual">
      <formula>"0"</formula>
    </cfRule>
  </conditionalFormatting>
  <conditionalFormatting sqref="X176 W178:X178">
    <cfRule type="cellIs" priority="104" operator="notEqual">
      <formula>"0"</formula>
    </cfRule>
  </conditionalFormatting>
  <conditionalFormatting sqref="X179">
    <cfRule type="cellIs" priority="98" operator="notEqual">
      <formula>"0"</formula>
    </cfRule>
  </conditionalFormatting>
  <conditionalFormatting sqref="X182 W184:X184">
    <cfRule type="cellIs" priority="94" operator="notEqual">
      <formula>"0"</formula>
    </cfRule>
  </conditionalFormatting>
  <conditionalFormatting sqref="X185">
    <cfRule type="cellIs" priority="88" operator="notEqual">
      <formula>"0"</formula>
    </cfRule>
  </conditionalFormatting>
  <conditionalFormatting sqref="X188 W190:X190">
    <cfRule type="cellIs" priority="84" operator="notEqual">
      <formula>"0"</formula>
    </cfRule>
  </conditionalFormatting>
  <conditionalFormatting sqref="X191">
    <cfRule type="cellIs" priority="78" operator="notEqual">
      <formula>"0"</formula>
    </cfRule>
  </conditionalFormatting>
  <conditionalFormatting sqref="X194 W196:X196">
    <cfRule type="cellIs" priority="74" operator="notEqual">
      <formula>"0"</formula>
    </cfRule>
  </conditionalFormatting>
  <conditionalFormatting sqref="X197">
    <cfRule type="cellIs" priority="68" operator="notEqual">
      <formula>"0"</formula>
    </cfRule>
  </conditionalFormatting>
  <conditionalFormatting sqref="X200 W202:X202">
    <cfRule type="cellIs" priority="64" operator="notEqual">
      <formula>"0"</formula>
    </cfRule>
  </conditionalFormatting>
  <conditionalFormatting sqref="X203">
    <cfRule type="cellIs" priority="58" operator="notEqual">
      <formula>"0"</formula>
    </cfRule>
  </conditionalFormatting>
  <conditionalFormatting sqref="X206 W208:X208">
    <cfRule type="cellIs" priority="54" operator="notEqual">
      <formula>"0"</formula>
    </cfRule>
  </conditionalFormatting>
  <conditionalFormatting sqref="X209">
    <cfRule type="cellIs" priority="48" operator="notEqual">
      <formula>"0"</formula>
    </cfRule>
  </conditionalFormatting>
  <conditionalFormatting sqref="X212 W214:X214">
    <cfRule type="cellIs" priority="44" operator="notEqual">
      <formula>"0"</formula>
    </cfRule>
  </conditionalFormatting>
  <conditionalFormatting sqref="X215">
    <cfRule type="cellIs" priority="38" operator="notEqual">
      <formula>"0"</formula>
    </cfRule>
  </conditionalFormatting>
  <conditionalFormatting sqref="X218 W220:X220">
    <cfRule type="cellIs" priority="34" operator="notEqual">
      <formula>"0"</formula>
    </cfRule>
  </conditionalFormatting>
  <conditionalFormatting sqref="X221">
    <cfRule type="cellIs" priority="28" operator="notEqual">
      <formula>"0"</formula>
    </cfRule>
  </conditionalFormatting>
  <conditionalFormatting sqref="X224 W226:X226">
    <cfRule type="cellIs" priority="24" operator="notEqual">
      <formula>"0"</formula>
    </cfRule>
  </conditionalFormatting>
  <conditionalFormatting sqref="X227">
    <cfRule type="cellIs" priority="18" operator="notEqual">
      <formula>"0"</formula>
    </cfRule>
  </conditionalFormatting>
  <conditionalFormatting sqref="X230 W232:X232">
    <cfRule type="cellIs" priority="14" operator="notEqual">
      <formula>"0"</formula>
    </cfRule>
  </conditionalFormatting>
  <conditionalFormatting sqref="X233">
    <cfRule type="cellIs" priority="8" operator="notEqual">
      <formula>"0"</formula>
    </cfRule>
  </conditionalFormatting>
  <conditionalFormatting sqref="X236 W238:X238">
    <cfRule type="cellIs" priority="4" operator="notEqual">
      <formula>"0"</formula>
    </cfRule>
  </conditionalFormatting>
  <conditionalFormatting sqref="X239">
    <cfRule type="cellIs" priority="168" operator="notEqual">
      <formula>"0"</formula>
    </cfRule>
  </conditionalFormatting>
  <conditionalFormatting sqref="AA8">
    <cfRule type="cellIs" priority="356" operator="notEqual">
      <formula>"0"</formula>
    </cfRule>
  </conditionalFormatting>
  <conditionalFormatting sqref="AA11 Z13:AA13">
    <cfRule type="cellIs" priority="352" operator="notEqual">
      <formula>"0"</formula>
    </cfRule>
  </conditionalFormatting>
  <conditionalFormatting sqref="AA14">
    <cfRule type="cellIs" priority="337" operator="notEqual">
      <formula>"0"</formula>
    </cfRule>
  </conditionalFormatting>
  <conditionalFormatting sqref="AA17 Z19:AA19">
    <cfRule type="cellIs" priority="333" operator="notEqual">
      <formula>"0"</formula>
    </cfRule>
  </conditionalFormatting>
  <conditionalFormatting sqref="AA20">
    <cfRule type="cellIs" priority="327" operator="notEqual">
      <formula>"0"</formula>
    </cfRule>
  </conditionalFormatting>
  <conditionalFormatting sqref="AA23 Z25:AA25">
    <cfRule type="cellIs" priority="323" operator="notEqual">
      <formula>"0"</formula>
    </cfRule>
  </conditionalFormatting>
  <conditionalFormatting sqref="AA26">
    <cfRule type="cellIs" priority="317" operator="notEqual">
      <formula>"0"</formula>
    </cfRule>
  </conditionalFormatting>
  <conditionalFormatting sqref="AA29 Z31:AA31">
    <cfRule type="cellIs" priority="313" operator="notEqual">
      <formula>"0"</formula>
    </cfRule>
  </conditionalFormatting>
  <conditionalFormatting sqref="AA32">
    <cfRule type="cellIs" priority="307" operator="notEqual">
      <formula>"0"</formula>
    </cfRule>
  </conditionalFormatting>
  <conditionalFormatting sqref="AA35 Z37:AA37">
    <cfRule type="cellIs" priority="303" operator="notEqual">
      <formula>"0"</formula>
    </cfRule>
  </conditionalFormatting>
  <conditionalFormatting sqref="AA38">
    <cfRule type="cellIs" priority="297" operator="notEqual">
      <formula>"0"</formula>
    </cfRule>
  </conditionalFormatting>
  <conditionalFormatting sqref="AA41 Z43:AA43">
    <cfRule type="cellIs" priority="293" operator="notEqual">
      <formula>"0"</formula>
    </cfRule>
  </conditionalFormatting>
  <conditionalFormatting sqref="AA44">
    <cfRule type="cellIs" priority="287" operator="notEqual">
      <formula>"0"</formula>
    </cfRule>
  </conditionalFormatting>
  <conditionalFormatting sqref="AA47 Z49:AA49">
    <cfRule type="cellIs" priority="283" operator="notEqual">
      <formula>"0"</formula>
    </cfRule>
  </conditionalFormatting>
  <conditionalFormatting sqref="AA50">
    <cfRule type="cellIs" priority="277" operator="notEqual">
      <formula>"0"</formula>
    </cfRule>
  </conditionalFormatting>
  <conditionalFormatting sqref="AA53 Z55:AA55">
    <cfRule type="cellIs" priority="273" operator="notEqual">
      <formula>"0"</formula>
    </cfRule>
  </conditionalFormatting>
  <conditionalFormatting sqref="AA56">
    <cfRule type="cellIs" priority="267" operator="notEqual">
      <formula>"0"</formula>
    </cfRule>
  </conditionalFormatting>
  <conditionalFormatting sqref="AA59 Z61:AA61">
    <cfRule type="cellIs" priority="263" operator="notEqual">
      <formula>"0"</formula>
    </cfRule>
  </conditionalFormatting>
  <conditionalFormatting sqref="AA62">
    <cfRule type="cellIs" priority="257" operator="notEqual">
      <formula>"0"</formula>
    </cfRule>
  </conditionalFormatting>
  <conditionalFormatting sqref="AA65 Z67:AA67">
    <cfRule type="cellIs" priority="253" operator="notEqual">
      <formula>"0"</formula>
    </cfRule>
  </conditionalFormatting>
  <conditionalFormatting sqref="AA68">
    <cfRule type="cellIs" priority="247" operator="notEqual">
      <formula>"0"</formula>
    </cfRule>
  </conditionalFormatting>
  <conditionalFormatting sqref="AA71 Z73:AA73">
    <cfRule type="cellIs" priority="243" operator="notEqual">
      <formula>"0"</formula>
    </cfRule>
  </conditionalFormatting>
  <conditionalFormatting sqref="AA74">
    <cfRule type="cellIs" priority="237" operator="notEqual">
      <formula>"0"</formula>
    </cfRule>
  </conditionalFormatting>
  <conditionalFormatting sqref="AA77 Z79:AA79">
    <cfRule type="cellIs" priority="233" operator="notEqual">
      <formula>"0"</formula>
    </cfRule>
  </conditionalFormatting>
  <conditionalFormatting sqref="AA80">
    <cfRule type="cellIs" priority="227" operator="notEqual">
      <formula>"0"</formula>
    </cfRule>
  </conditionalFormatting>
  <conditionalFormatting sqref="AA83 Z85:AA85">
    <cfRule type="cellIs" priority="223" operator="notEqual">
      <formula>"0"</formula>
    </cfRule>
  </conditionalFormatting>
  <conditionalFormatting sqref="AA86">
    <cfRule type="cellIs" priority="217" operator="notEqual">
      <formula>"0"</formula>
    </cfRule>
  </conditionalFormatting>
  <conditionalFormatting sqref="AA89 Z91:AA91">
    <cfRule type="cellIs" priority="213" operator="notEqual">
      <formula>"0"</formula>
    </cfRule>
  </conditionalFormatting>
  <conditionalFormatting sqref="AA92">
    <cfRule type="cellIs" priority="207" operator="notEqual">
      <formula>"0"</formula>
    </cfRule>
  </conditionalFormatting>
  <conditionalFormatting sqref="AA95 Z97:AA97">
    <cfRule type="cellIs" priority="203" operator="notEqual">
      <formula>"0"</formula>
    </cfRule>
  </conditionalFormatting>
  <conditionalFormatting sqref="AA98">
    <cfRule type="cellIs" priority="197" operator="notEqual">
      <formula>"0"</formula>
    </cfRule>
  </conditionalFormatting>
  <conditionalFormatting sqref="AA101 Z103:AA103">
    <cfRule type="cellIs" priority="193" operator="notEqual">
      <formula>"0"</formula>
    </cfRule>
  </conditionalFormatting>
  <conditionalFormatting sqref="AA104">
    <cfRule type="cellIs" priority="187" operator="notEqual">
      <formula>"0"</formula>
    </cfRule>
  </conditionalFormatting>
  <conditionalFormatting sqref="AA107 Z109:AA109">
    <cfRule type="cellIs" priority="183" operator="notEqual">
      <formula>"0"</formula>
    </cfRule>
  </conditionalFormatting>
  <conditionalFormatting sqref="AA110">
    <cfRule type="cellIs" priority="347" operator="notEqual">
      <formula>"0"</formula>
    </cfRule>
  </conditionalFormatting>
  <conditionalFormatting sqref="AA137">
    <cfRule type="cellIs" priority="176" operator="notEqual">
      <formula>"0"</formula>
    </cfRule>
  </conditionalFormatting>
  <conditionalFormatting sqref="AA140 Z142:AA142">
    <cfRule type="cellIs" priority="172" operator="notEqual">
      <formula>"0"</formula>
    </cfRule>
  </conditionalFormatting>
  <conditionalFormatting sqref="AA143">
    <cfRule type="cellIs" priority="157" operator="notEqual">
      <formula>"0"</formula>
    </cfRule>
  </conditionalFormatting>
  <conditionalFormatting sqref="AA146 Z148:AA148">
    <cfRule type="cellIs" priority="153" operator="notEqual">
      <formula>"0"</formula>
    </cfRule>
  </conditionalFormatting>
  <conditionalFormatting sqref="AA149">
    <cfRule type="cellIs" priority="147" operator="notEqual">
      <formula>"0"</formula>
    </cfRule>
  </conditionalFormatting>
  <conditionalFormatting sqref="AA152 Z154:AA154">
    <cfRule type="cellIs" priority="143" operator="notEqual">
      <formula>"0"</formula>
    </cfRule>
  </conditionalFormatting>
  <conditionalFormatting sqref="AA155">
    <cfRule type="cellIs" priority="137" operator="notEqual">
      <formula>"0"</formula>
    </cfRule>
  </conditionalFormatting>
  <conditionalFormatting sqref="AA158 Z160:AA160">
    <cfRule type="cellIs" priority="133" operator="notEqual">
      <formula>"0"</formula>
    </cfRule>
  </conditionalFormatting>
  <conditionalFormatting sqref="AA161">
    <cfRule type="cellIs" priority="127" operator="notEqual">
      <formula>"0"</formula>
    </cfRule>
  </conditionalFormatting>
  <conditionalFormatting sqref="AA164 Z166:AA166">
    <cfRule type="cellIs" priority="123" operator="notEqual">
      <formula>"0"</formula>
    </cfRule>
  </conditionalFormatting>
  <conditionalFormatting sqref="AA167">
    <cfRule type="cellIs" priority="117" operator="notEqual">
      <formula>"0"</formula>
    </cfRule>
  </conditionalFormatting>
  <conditionalFormatting sqref="AA170 Z172:AA172">
    <cfRule type="cellIs" priority="113" operator="notEqual">
      <formula>"0"</formula>
    </cfRule>
  </conditionalFormatting>
  <conditionalFormatting sqref="AA173">
    <cfRule type="cellIs" priority="107" operator="notEqual">
      <formula>"0"</formula>
    </cfRule>
  </conditionalFormatting>
  <conditionalFormatting sqref="AA176 Z178:AA178">
    <cfRule type="cellIs" priority="103" operator="notEqual">
      <formula>"0"</formula>
    </cfRule>
  </conditionalFormatting>
  <conditionalFormatting sqref="AA179">
    <cfRule type="cellIs" priority="97" operator="notEqual">
      <formula>"0"</formula>
    </cfRule>
  </conditionalFormatting>
  <conditionalFormatting sqref="AA182 Z184:AA184">
    <cfRule type="cellIs" priority="93" operator="notEqual">
      <formula>"0"</formula>
    </cfRule>
  </conditionalFormatting>
  <conditionalFormatting sqref="AA185">
    <cfRule type="cellIs" priority="87" operator="notEqual">
      <formula>"0"</formula>
    </cfRule>
  </conditionalFormatting>
  <conditionalFormatting sqref="AA188 Z190:AA190">
    <cfRule type="cellIs" priority="83" operator="notEqual">
      <formula>"0"</formula>
    </cfRule>
  </conditionalFormatting>
  <conditionalFormatting sqref="AA191">
    <cfRule type="cellIs" priority="77" operator="notEqual">
      <formula>"0"</formula>
    </cfRule>
  </conditionalFormatting>
  <conditionalFormatting sqref="AA194 Z196:AA196">
    <cfRule type="cellIs" priority="73" operator="notEqual">
      <formula>"0"</formula>
    </cfRule>
  </conditionalFormatting>
  <conditionalFormatting sqref="AA197">
    <cfRule type="cellIs" priority="67" operator="notEqual">
      <formula>"0"</formula>
    </cfRule>
  </conditionalFormatting>
  <conditionalFormatting sqref="AA200 Z202:AA202">
    <cfRule type="cellIs" priority="63" operator="notEqual">
      <formula>"0"</formula>
    </cfRule>
  </conditionalFormatting>
  <conditionalFormatting sqref="AA203">
    <cfRule type="cellIs" priority="57" operator="notEqual">
      <formula>"0"</formula>
    </cfRule>
  </conditionalFormatting>
  <conditionalFormatting sqref="AA206 Z208:AA208">
    <cfRule type="cellIs" priority="53" operator="notEqual">
      <formula>"0"</formula>
    </cfRule>
  </conditionalFormatting>
  <conditionalFormatting sqref="AA209">
    <cfRule type="cellIs" priority="47" operator="notEqual">
      <formula>"0"</formula>
    </cfRule>
  </conditionalFormatting>
  <conditionalFormatting sqref="AA212 Z214:AA214">
    <cfRule type="cellIs" priority="43" operator="notEqual">
      <formula>"0"</formula>
    </cfRule>
  </conditionalFormatting>
  <conditionalFormatting sqref="AA215">
    <cfRule type="cellIs" priority="37" operator="notEqual">
      <formula>"0"</formula>
    </cfRule>
  </conditionalFormatting>
  <conditionalFormatting sqref="AA218 Z220:AA220">
    <cfRule type="cellIs" priority="33" operator="notEqual">
      <formula>"0"</formula>
    </cfRule>
  </conditionalFormatting>
  <conditionalFormatting sqref="AA221">
    <cfRule type="cellIs" priority="27" operator="notEqual">
      <formula>"0"</formula>
    </cfRule>
  </conditionalFormatting>
  <conditionalFormatting sqref="AA224 Z226:AA226">
    <cfRule type="cellIs" priority="23" operator="notEqual">
      <formula>"0"</formula>
    </cfRule>
  </conditionalFormatting>
  <conditionalFormatting sqref="AA227">
    <cfRule type="cellIs" priority="17" operator="notEqual">
      <formula>"0"</formula>
    </cfRule>
  </conditionalFormatting>
  <conditionalFormatting sqref="AA230 Z232:AA232">
    <cfRule type="cellIs" priority="13" operator="notEqual">
      <formula>"0"</formula>
    </cfRule>
  </conditionalFormatting>
  <conditionalFormatting sqref="AA233">
    <cfRule type="cellIs" priority="7" operator="notEqual">
      <formula>"0"</formula>
    </cfRule>
  </conditionalFormatting>
  <conditionalFormatting sqref="AA236 Z238:AA238">
    <cfRule type="cellIs" priority="3" operator="notEqual">
      <formula>"0"</formula>
    </cfRule>
  </conditionalFormatting>
  <conditionalFormatting sqref="AA239">
    <cfRule type="cellIs" priority="167" operator="notEqual">
      <formula>"0"</formula>
    </cfRule>
  </conditionalFormatting>
  <conditionalFormatting sqref="AD8">
    <cfRule type="cellIs" priority="355" operator="notEqual">
      <formula>"0"</formula>
    </cfRule>
  </conditionalFormatting>
  <conditionalFormatting sqref="AD11 AC13:AD13">
    <cfRule type="cellIs" priority="351" operator="notEqual">
      <formula>"0"</formula>
    </cfRule>
  </conditionalFormatting>
  <conditionalFormatting sqref="AD14">
    <cfRule type="cellIs" priority="336" operator="notEqual">
      <formula>"0"</formula>
    </cfRule>
  </conditionalFormatting>
  <conditionalFormatting sqref="AD17 AC19:AD19">
    <cfRule type="cellIs" priority="332" operator="notEqual">
      <formula>"0"</formula>
    </cfRule>
  </conditionalFormatting>
  <conditionalFormatting sqref="AD20">
    <cfRule type="cellIs" priority="326" operator="notEqual">
      <formula>"0"</formula>
    </cfRule>
  </conditionalFormatting>
  <conditionalFormatting sqref="AD23 AC25:AD25">
    <cfRule type="cellIs" priority="322" operator="notEqual">
      <formula>"0"</formula>
    </cfRule>
  </conditionalFormatting>
  <conditionalFormatting sqref="AD26">
    <cfRule type="cellIs" priority="316" operator="notEqual">
      <formula>"0"</formula>
    </cfRule>
  </conditionalFormatting>
  <conditionalFormatting sqref="AD29 AC31:AD31">
    <cfRule type="cellIs" priority="312" operator="notEqual">
      <formula>"0"</formula>
    </cfRule>
  </conditionalFormatting>
  <conditionalFormatting sqref="AD32">
    <cfRule type="cellIs" priority="306" operator="notEqual">
      <formula>"0"</formula>
    </cfRule>
  </conditionalFormatting>
  <conditionalFormatting sqref="AD35 AC37:AD37">
    <cfRule type="cellIs" priority="302" operator="notEqual">
      <formula>"0"</formula>
    </cfRule>
  </conditionalFormatting>
  <conditionalFormatting sqref="AD38">
    <cfRule type="cellIs" priority="296" operator="notEqual">
      <formula>"0"</formula>
    </cfRule>
  </conditionalFormatting>
  <conditionalFormatting sqref="AD41 AC43:AD43">
    <cfRule type="cellIs" priority="292" operator="notEqual">
      <formula>"0"</formula>
    </cfRule>
  </conditionalFormatting>
  <conditionalFormatting sqref="AD44">
    <cfRule type="cellIs" priority="286" operator="notEqual">
      <formula>"0"</formula>
    </cfRule>
  </conditionalFormatting>
  <conditionalFormatting sqref="AD47 AC49:AD49">
    <cfRule type="cellIs" priority="282" operator="notEqual">
      <formula>"0"</formula>
    </cfRule>
  </conditionalFormatting>
  <conditionalFormatting sqref="AD50">
    <cfRule type="cellIs" priority="276" operator="notEqual">
      <formula>"0"</formula>
    </cfRule>
  </conditionalFormatting>
  <conditionalFormatting sqref="AD53 AC55:AD55">
    <cfRule type="cellIs" priority="272" operator="notEqual">
      <formula>"0"</formula>
    </cfRule>
  </conditionalFormatting>
  <conditionalFormatting sqref="AD56">
    <cfRule type="cellIs" priority="266" operator="notEqual">
      <formula>"0"</formula>
    </cfRule>
  </conditionalFormatting>
  <conditionalFormatting sqref="AD59 AC61:AD61">
    <cfRule type="cellIs" priority="262" operator="notEqual">
      <formula>"0"</formula>
    </cfRule>
  </conditionalFormatting>
  <conditionalFormatting sqref="AD62">
    <cfRule type="cellIs" priority="256" operator="notEqual">
      <formula>"0"</formula>
    </cfRule>
  </conditionalFormatting>
  <conditionalFormatting sqref="AD65 AC67:AD67">
    <cfRule type="cellIs" priority="252" operator="notEqual">
      <formula>"0"</formula>
    </cfRule>
  </conditionalFormatting>
  <conditionalFormatting sqref="AD68">
    <cfRule type="cellIs" priority="246" operator="notEqual">
      <formula>"0"</formula>
    </cfRule>
  </conditionalFormatting>
  <conditionalFormatting sqref="AD71 AC73:AD73">
    <cfRule type="cellIs" priority="242" operator="notEqual">
      <formula>"0"</formula>
    </cfRule>
  </conditionalFormatting>
  <conditionalFormatting sqref="AD74">
    <cfRule type="cellIs" priority="236" operator="notEqual">
      <formula>"0"</formula>
    </cfRule>
  </conditionalFormatting>
  <conditionalFormatting sqref="AD77 AC79:AD79">
    <cfRule type="cellIs" priority="232" operator="notEqual">
      <formula>"0"</formula>
    </cfRule>
  </conditionalFormatting>
  <conditionalFormatting sqref="AD80">
    <cfRule type="cellIs" priority="226" operator="notEqual">
      <formula>"0"</formula>
    </cfRule>
  </conditionalFormatting>
  <conditionalFormatting sqref="AD83 AC85:AD85">
    <cfRule type="cellIs" priority="222" operator="notEqual">
      <formula>"0"</formula>
    </cfRule>
  </conditionalFormatting>
  <conditionalFormatting sqref="AD86">
    <cfRule type="cellIs" priority="216" operator="notEqual">
      <formula>"0"</formula>
    </cfRule>
  </conditionalFormatting>
  <conditionalFormatting sqref="AD89 AC91:AD91">
    <cfRule type="cellIs" priority="212" operator="notEqual">
      <formula>"0"</formula>
    </cfRule>
  </conditionalFormatting>
  <conditionalFormatting sqref="AD92">
    <cfRule type="cellIs" priority="206" operator="notEqual">
      <formula>"0"</formula>
    </cfRule>
  </conditionalFormatting>
  <conditionalFormatting sqref="AD95 AC97:AD97">
    <cfRule type="cellIs" priority="202" operator="notEqual">
      <formula>"0"</formula>
    </cfRule>
  </conditionalFormatting>
  <conditionalFormatting sqref="AD98">
    <cfRule type="cellIs" priority="196" operator="notEqual">
      <formula>"0"</formula>
    </cfRule>
  </conditionalFormatting>
  <conditionalFormatting sqref="AD101 AC103:AD103">
    <cfRule type="cellIs" priority="192" operator="notEqual">
      <formula>"0"</formula>
    </cfRule>
  </conditionalFormatting>
  <conditionalFormatting sqref="AD104">
    <cfRule type="cellIs" priority="186" operator="notEqual">
      <formula>"0"</formula>
    </cfRule>
  </conditionalFormatting>
  <conditionalFormatting sqref="AD107 AC109:AD109">
    <cfRule type="cellIs" priority="182" operator="notEqual">
      <formula>"0"</formula>
    </cfRule>
  </conditionalFormatting>
  <conditionalFormatting sqref="AD110">
    <cfRule type="cellIs" priority="346" operator="notEqual">
      <formula>"0"</formula>
    </cfRule>
  </conditionalFormatting>
  <conditionalFormatting sqref="AD137">
    <cfRule type="cellIs" priority="175" operator="notEqual">
      <formula>"0"</formula>
    </cfRule>
  </conditionalFormatting>
  <conditionalFormatting sqref="AD140 AC142:AD142">
    <cfRule type="cellIs" priority="171" operator="notEqual">
      <formula>"0"</formula>
    </cfRule>
  </conditionalFormatting>
  <conditionalFormatting sqref="AD143">
    <cfRule type="cellIs" priority="156" operator="notEqual">
      <formula>"0"</formula>
    </cfRule>
  </conditionalFormatting>
  <conditionalFormatting sqref="AD146 AC148:AD148">
    <cfRule type="cellIs" priority="152" operator="notEqual">
      <formula>"0"</formula>
    </cfRule>
  </conditionalFormatting>
  <conditionalFormatting sqref="AD149">
    <cfRule type="cellIs" priority="146" operator="notEqual">
      <formula>"0"</formula>
    </cfRule>
  </conditionalFormatting>
  <conditionalFormatting sqref="AD152 AC154:AD154">
    <cfRule type="cellIs" priority="142" operator="notEqual">
      <formula>"0"</formula>
    </cfRule>
  </conditionalFormatting>
  <conditionalFormatting sqref="AD155">
    <cfRule type="cellIs" priority="136" operator="notEqual">
      <formula>"0"</formula>
    </cfRule>
  </conditionalFormatting>
  <conditionalFormatting sqref="AD158 AC160:AD160">
    <cfRule type="cellIs" priority="132" operator="notEqual">
      <formula>"0"</formula>
    </cfRule>
  </conditionalFormatting>
  <conditionalFormatting sqref="AD161">
    <cfRule type="cellIs" priority="126" operator="notEqual">
      <formula>"0"</formula>
    </cfRule>
  </conditionalFormatting>
  <conditionalFormatting sqref="AD164 AC166:AD166">
    <cfRule type="cellIs" priority="122" operator="notEqual">
      <formula>"0"</formula>
    </cfRule>
  </conditionalFormatting>
  <conditionalFormatting sqref="AD167">
    <cfRule type="cellIs" priority="116" operator="notEqual">
      <formula>"0"</formula>
    </cfRule>
  </conditionalFormatting>
  <conditionalFormatting sqref="AD170 AC172:AD172">
    <cfRule type="cellIs" priority="112" operator="notEqual">
      <formula>"0"</formula>
    </cfRule>
  </conditionalFormatting>
  <conditionalFormatting sqref="AD173">
    <cfRule type="cellIs" priority="106" operator="notEqual">
      <formula>"0"</formula>
    </cfRule>
  </conditionalFormatting>
  <conditionalFormatting sqref="AD176 AC178:AD178">
    <cfRule type="cellIs" priority="102" operator="notEqual">
      <formula>"0"</formula>
    </cfRule>
  </conditionalFormatting>
  <conditionalFormatting sqref="AD179">
    <cfRule type="cellIs" priority="96" operator="notEqual">
      <formula>"0"</formula>
    </cfRule>
  </conditionalFormatting>
  <conditionalFormatting sqref="AD182 AC184:AD184">
    <cfRule type="cellIs" priority="92" operator="notEqual">
      <formula>"0"</formula>
    </cfRule>
  </conditionalFormatting>
  <conditionalFormatting sqref="AD185">
    <cfRule type="cellIs" priority="86" operator="notEqual">
      <formula>"0"</formula>
    </cfRule>
  </conditionalFormatting>
  <conditionalFormatting sqref="AD188 AC190:AD190">
    <cfRule type="cellIs" priority="82" operator="notEqual">
      <formula>"0"</formula>
    </cfRule>
  </conditionalFormatting>
  <conditionalFormatting sqref="AD191">
    <cfRule type="cellIs" priority="76" operator="notEqual">
      <formula>"0"</formula>
    </cfRule>
  </conditionalFormatting>
  <conditionalFormatting sqref="AD194 AC196:AD196">
    <cfRule type="cellIs" priority="72" operator="notEqual">
      <formula>"0"</formula>
    </cfRule>
  </conditionalFormatting>
  <conditionalFormatting sqref="AD197">
    <cfRule type="cellIs" priority="66" operator="notEqual">
      <formula>"0"</formula>
    </cfRule>
  </conditionalFormatting>
  <conditionalFormatting sqref="AD200 AC202:AD202">
    <cfRule type="cellIs" priority="62" operator="notEqual">
      <formula>"0"</formula>
    </cfRule>
  </conditionalFormatting>
  <conditionalFormatting sqref="AD203">
    <cfRule type="cellIs" priority="56" operator="notEqual">
      <formula>"0"</formula>
    </cfRule>
  </conditionalFormatting>
  <conditionalFormatting sqref="AD206 AC208:AD208">
    <cfRule type="cellIs" priority="52" operator="notEqual">
      <formula>"0"</formula>
    </cfRule>
  </conditionalFormatting>
  <conditionalFormatting sqref="AD209">
    <cfRule type="cellIs" priority="46" operator="notEqual">
      <formula>"0"</formula>
    </cfRule>
  </conditionalFormatting>
  <conditionalFormatting sqref="AD212 AC214:AD214">
    <cfRule type="cellIs" priority="42" operator="notEqual">
      <formula>"0"</formula>
    </cfRule>
  </conditionalFormatting>
  <conditionalFormatting sqref="AD215">
    <cfRule type="cellIs" priority="36" operator="notEqual">
      <formula>"0"</formula>
    </cfRule>
  </conditionalFormatting>
  <conditionalFormatting sqref="AD218 AC220:AD220">
    <cfRule type="cellIs" priority="32" operator="notEqual">
      <formula>"0"</formula>
    </cfRule>
  </conditionalFormatting>
  <conditionalFormatting sqref="AD221">
    <cfRule type="cellIs" priority="26" operator="notEqual">
      <formula>"0"</formula>
    </cfRule>
  </conditionalFormatting>
  <conditionalFormatting sqref="AD224 AC226:AD226">
    <cfRule type="cellIs" priority="22" operator="notEqual">
      <formula>"0"</formula>
    </cfRule>
  </conditionalFormatting>
  <conditionalFormatting sqref="AD227">
    <cfRule type="cellIs" priority="16" operator="notEqual">
      <formula>"0"</formula>
    </cfRule>
  </conditionalFormatting>
  <conditionalFormatting sqref="AD230 AC232:AD232">
    <cfRule type="cellIs" priority="12" operator="notEqual">
      <formula>"0"</formula>
    </cfRule>
  </conditionalFormatting>
  <conditionalFormatting sqref="AD233">
    <cfRule type="cellIs" priority="6" operator="notEqual">
      <formula>"0"</formula>
    </cfRule>
  </conditionalFormatting>
  <conditionalFormatting sqref="AD236 AC238:AD238">
    <cfRule type="cellIs" priority="2" operator="notEqual">
      <formula>"0"</formula>
    </cfRule>
  </conditionalFormatting>
  <conditionalFormatting sqref="AD239">
    <cfRule type="cellIs" priority="166" operator="notEqual">
      <formula>"0"</formula>
    </cfRule>
  </conditionalFormatting>
  <conditionalFormatting sqref="AG8">
    <cfRule type="cellIs" priority="354" operator="notEqual">
      <formula>"0"</formula>
    </cfRule>
  </conditionalFormatting>
  <conditionalFormatting sqref="AG11 AF13:AG13">
    <cfRule type="cellIs" priority="359" operator="notEqual">
      <formula>"0"</formula>
    </cfRule>
  </conditionalFormatting>
  <conditionalFormatting sqref="AG14">
    <cfRule type="cellIs" priority="335" operator="notEqual">
      <formula>"0"</formula>
    </cfRule>
  </conditionalFormatting>
  <conditionalFormatting sqref="AG17 AF19:AG19">
    <cfRule type="cellIs" priority="340" operator="notEqual">
      <formula>"0"</formula>
    </cfRule>
  </conditionalFormatting>
  <conditionalFormatting sqref="AG20">
    <cfRule type="cellIs" priority="325" operator="notEqual">
      <formula>"0"</formula>
    </cfRule>
  </conditionalFormatting>
  <conditionalFormatting sqref="AG23 AF25:AG25">
    <cfRule type="cellIs" priority="330" operator="notEqual">
      <formula>"0"</formula>
    </cfRule>
  </conditionalFormatting>
  <conditionalFormatting sqref="AG26">
    <cfRule type="cellIs" priority="315" operator="notEqual">
      <formula>"0"</formula>
    </cfRule>
  </conditionalFormatting>
  <conditionalFormatting sqref="AG29 AF31:AG31">
    <cfRule type="cellIs" priority="320" operator="notEqual">
      <formula>"0"</formula>
    </cfRule>
  </conditionalFormatting>
  <conditionalFormatting sqref="AG32">
    <cfRule type="cellIs" priority="305" operator="notEqual">
      <formula>"0"</formula>
    </cfRule>
  </conditionalFormatting>
  <conditionalFormatting sqref="AG35 AF37:AG37">
    <cfRule type="cellIs" priority="310" operator="notEqual">
      <formula>"0"</formula>
    </cfRule>
  </conditionalFormatting>
  <conditionalFormatting sqref="AG38">
    <cfRule type="cellIs" priority="295" operator="notEqual">
      <formula>"0"</formula>
    </cfRule>
  </conditionalFormatting>
  <conditionalFormatting sqref="AG41 AF43:AG43">
    <cfRule type="cellIs" priority="300" operator="notEqual">
      <formula>"0"</formula>
    </cfRule>
  </conditionalFormatting>
  <conditionalFormatting sqref="AG44">
    <cfRule type="cellIs" priority="285" operator="notEqual">
      <formula>"0"</formula>
    </cfRule>
  </conditionalFormatting>
  <conditionalFormatting sqref="AG47 AF49:AG49">
    <cfRule type="cellIs" priority="290" operator="notEqual">
      <formula>"0"</formula>
    </cfRule>
  </conditionalFormatting>
  <conditionalFormatting sqref="AG50">
    <cfRule type="cellIs" priority="275" operator="notEqual">
      <formula>"0"</formula>
    </cfRule>
  </conditionalFormatting>
  <conditionalFormatting sqref="AG53 AF55:AG55">
    <cfRule type="cellIs" priority="280" operator="notEqual">
      <formula>"0"</formula>
    </cfRule>
  </conditionalFormatting>
  <conditionalFormatting sqref="AG56">
    <cfRule type="cellIs" priority="265" operator="notEqual">
      <formula>"0"</formula>
    </cfRule>
  </conditionalFormatting>
  <conditionalFormatting sqref="AG59 AF61:AG61">
    <cfRule type="cellIs" priority="270" operator="notEqual">
      <formula>"0"</formula>
    </cfRule>
  </conditionalFormatting>
  <conditionalFormatting sqref="AG62">
    <cfRule type="cellIs" priority="255" operator="notEqual">
      <formula>"0"</formula>
    </cfRule>
  </conditionalFormatting>
  <conditionalFormatting sqref="AG65 AF67:AG67">
    <cfRule type="cellIs" priority="260" operator="notEqual">
      <formula>"0"</formula>
    </cfRule>
  </conditionalFormatting>
  <conditionalFormatting sqref="AG68">
    <cfRule type="cellIs" priority="245" operator="notEqual">
      <formula>"0"</formula>
    </cfRule>
  </conditionalFormatting>
  <conditionalFormatting sqref="AG71 AF73:AG73">
    <cfRule type="cellIs" priority="250" operator="notEqual">
      <formula>"0"</formula>
    </cfRule>
  </conditionalFormatting>
  <conditionalFormatting sqref="AG74">
    <cfRule type="cellIs" priority="235" operator="notEqual">
      <formula>"0"</formula>
    </cfRule>
  </conditionalFormatting>
  <conditionalFormatting sqref="AG77 AF79:AG79">
    <cfRule type="cellIs" priority="240" operator="notEqual">
      <formula>"0"</formula>
    </cfRule>
  </conditionalFormatting>
  <conditionalFormatting sqref="AG80">
    <cfRule type="cellIs" priority="225" operator="notEqual">
      <formula>"0"</formula>
    </cfRule>
  </conditionalFormatting>
  <conditionalFormatting sqref="AG83 AF85:AG85">
    <cfRule type="cellIs" priority="230" operator="notEqual">
      <formula>"0"</formula>
    </cfRule>
  </conditionalFormatting>
  <conditionalFormatting sqref="AG86">
    <cfRule type="cellIs" priority="215" operator="notEqual">
      <formula>"0"</formula>
    </cfRule>
  </conditionalFormatting>
  <conditionalFormatting sqref="AG89 AF91:AG91">
    <cfRule type="cellIs" priority="220" operator="notEqual">
      <formula>"0"</formula>
    </cfRule>
  </conditionalFormatting>
  <conditionalFormatting sqref="AG92">
    <cfRule type="cellIs" priority="205" operator="notEqual">
      <formula>"0"</formula>
    </cfRule>
  </conditionalFormatting>
  <conditionalFormatting sqref="AG95 AF97:AG97">
    <cfRule type="cellIs" priority="210" operator="notEqual">
      <formula>"0"</formula>
    </cfRule>
  </conditionalFormatting>
  <conditionalFormatting sqref="AG98">
    <cfRule type="cellIs" priority="195" operator="notEqual">
      <formula>"0"</formula>
    </cfRule>
  </conditionalFormatting>
  <conditionalFormatting sqref="AG101 AF103:AG103">
    <cfRule type="cellIs" priority="200" operator="notEqual">
      <formula>"0"</formula>
    </cfRule>
  </conditionalFormatting>
  <conditionalFormatting sqref="AG104">
    <cfRule type="cellIs" priority="185" operator="notEqual">
      <formula>"0"</formula>
    </cfRule>
  </conditionalFormatting>
  <conditionalFormatting sqref="AG107 AF109:AG109">
    <cfRule type="cellIs" priority="190" operator="notEqual">
      <formula>"0"</formula>
    </cfRule>
  </conditionalFormatting>
  <conditionalFormatting sqref="AG110">
    <cfRule type="cellIs" priority="345" operator="notEqual">
      <formula>"0"</formula>
    </cfRule>
  </conditionalFormatting>
  <conditionalFormatting sqref="AG137">
    <cfRule type="cellIs" priority="174" operator="notEqual">
      <formula>"0"</formula>
    </cfRule>
  </conditionalFormatting>
  <conditionalFormatting sqref="AG140 AF142:AG142">
    <cfRule type="cellIs" priority="179" operator="notEqual">
      <formula>"0"</formula>
    </cfRule>
  </conditionalFormatting>
  <conditionalFormatting sqref="AG143">
    <cfRule type="cellIs" priority="155" operator="notEqual">
      <formula>"0"</formula>
    </cfRule>
  </conditionalFormatting>
  <conditionalFormatting sqref="AG146 AF148:AG148">
    <cfRule type="cellIs" priority="160" operator="notEqual">
      <formula>"0"</formula>
    </cfRule>
  </conditionalFormatting>
  <conditionalFormatting sqref="AG149">
    <cfRule type="cellIs" priority="145" operator="notEqual">
      <formula>"0"</formula>
    </cfRule>
  </conditionalFormatting>
  <conditionalFormatting sqref="AG152 AF154:AG154">
    <cfRule type="cellIs" priority="150" operator="notEqual">
      <formula>"0"</formula>
    </cfRule>
  </conditionalFormatting>
  <conditionalFormatting sqref="AG155">
    <cfRule type="cellIs" priority="135" operator="notEqual">
      <formula>"0"</formula>
    </cfRule>
  </conditionalFormatting>
  <conditionalFormatting sqref="AG158 AF160:AG160">
    <cfRule type="cellIs" priority="140" operator="notEqual">
      <formula>"0"</formula>
    </cfRule>
  </conditionalFormatting>
  <conditionalFormatting sqref="AG161">
    <cfRule type="cellIs" priority="125" operator="notEqual">
      <formula>"0"</formula>
    </cfRule>
  </conditionalFormatting>
  <conditionalFormatting sqref="AG164 AF166:AG166">
    <cfRule type="cellIs" priority="130" operator="notEqual">
      <formula>"0"</formula>
    </cfRule>
  </conditionalFormatting>
  <conditionalFormatting sqref="AG167">
    <cfRule type="cellIs" priority="115" operator="notEqual">
      <formula>"0"</formula>
    </cfRule>
  </conditionalFormatting>
  <conditionalFormatting sqref="AG170 AF172:AG172">
    <cfRule type="cellIs" priority="120" operator="notEqual">
      <formula>"0"</formula>
    </cfRule>
  </conditionalFormatting>
  <conditionalFormatting sqref="AG173">
    <cfRule type="cellIs" priority="105" operator="notEqual">
      <formula>"0"</formula>
    </cfRule>
  </conditionalFormatting>
  <conditionalFormatting sqref="AG176 AF178:AG178">
    <cfRule type="cellIs" priority="110" operator="notEqual">
      <formula>"0"</formula>
    </cfRule>
  </conditionalFormatting>
  <conditionalFormatting sqref="AG179">
    <cfRule type="cellIs" priority="95" operator="notEqual">
      <formula>"0"</formula>
    </cfRule>
  </conditionalFormatting>
  <conditionalFormatting sqref="AG182 AF184:AG184">
    <cfRule type="cellIs" priority="100" operator="notEqual">
      <formula>"0"</formula>
    </cfRule>
  </conditionalFormatting>
  <conditionalFormatting sqref="AG185">
    <cfRule type="cellIs" priority="85" operator="notEqual">
      <formula>"0"</formula>
    </cfRule>
  </conditionalFormatting>
  <conditionalFormatting sqref="AG188 AF190:AG190">
    <cfRule type="cellIs" priority="90" operator="notEqual">
      <formula>"0"</formula>
    </cfRule>
  </conditionalFormatting>
  <conditionalFormatting sqref="AG191">
    <cfRule type="cellIs" priority="75" operator="notEqual">
      <formula>"0"</formula>
    </cfRule>
  </conditionalFormatting>
  <conditionalFormatting sqref="AG194 AF196:AG196">
    <cfRule type="cellIs" priority="80" operator="notEqual">
      <formula>"0"</formula>
    </cfRule>
  </conditionalFormatting>
  <conditionalFormatting sqref="AG197">
    <cfRule type="cellIs" priority="65" operator="notEqual">
      <formula>"0"</formula>
    </cfRule>
  </conditionalFormatting>
  <conditionalFormatting sqref="AG200 AF202:AG202">
    <cfRule type="cellIs" priority="70" operator="notEqual">
      <formula>"0"</formula>
    </cfRule>
  </conditionalFormatting>
  <conditionalFormatting sqref="AG203">
    <cfRule type="cellIs" priority="55" operator="notEqual">
      <formula>"0"</formula>
    </cfRule>
  </conditionalFormatting>
  <conditionalFormatting sqref="AG206 AF208:AG208">
    <cfRule type="cellIs" priority="60" operator="notEqual">
      <formula>"0"</formula>
    </cfRule>
  </conditionalFormatting>
  <conditionalFormatting sqref="AG209">
    <cfRule type="cellIs" priority="45" operator="notEqual">
      <formula>"0"</formula>
    </cfRule>
  </conditionalFormatting>
  <conditionalFormatting sqref="AG212 AF214:AG214">
    <cfRule type="cellIs" priority="50" operator="notEqual">
      <formula>"0"</formula>
    </cfRule>
  </conditionalFormatting>
  <conditionalFormatting sqref="AG215">
    <cfRule type="cellIs" priority="35" operator="notEqual">
      <formula>"0"</formula>
    </cfRule>
  </conditionalFormatting>
  <conditionalFormatting sqref="AG218 AF220:AG220">
    <cfRule type="cellIs" priority="40" operator="notEqual">
      <formula>"0"</formula>
    </cfRule>
  </conditionalFormatting>
  <conditionalFormatting sqref="AG221">
    <cfRule type="cellIs" priority="25" operator="notEqual">
      <formula>"0"</formula>
    </cfRule>
  </conditionalFormatting>
  <conditionalFormatting sqref="AG224 AF226:AG226">
    <cfRule type="cellIs" priority="30" operator="notEqual">
      <formula>"0"</formula>
    </cfRule>
  </conditionalFormatting>
  <conditionalFormatting sqref="AG227">
    <cfRule type="cellIs" priority="15" operator="notEqual">
      <formula>"0"</formula>
    </cfRule>
  </conditionalFormatting>
  <conditionalFormatting sqref="AG230 AF232:AG232">
    <cfRule type="cellIs" priority="20" operator="notEqual">
      <formula>"0"</formula>
    </cfRule>
  </conditionalFormatting>
  <conditionalFormatting sqref="AG233">
    <cfRule type="cellIs" priority="5" operator="notEqual">
      <formula>"0"</formula>
    </cfRule>
  </conditionalFormatting>
  <conditionalFormatting sqref="AG236 AF238:AG238">
    <cfRule type="cellIs" priority="10" operator="notEqual">
      <formula>"0"</formula>
    </cfRule>
  </conditionalFormatting>
  <conditionalFormatting sqref="AG239">
    <cfRule type="cellIs" priority="165" operator="notEqual">
      <formula>"0"</formula>
    </cfRule>
  </conditionalFormatting>
  <dataValidations count="8">
    <dataValidation type="list" allowBlank="1" showInputMessage="1" showErrorMessage="1" sqref="E4:L5 E133:L134" xr:uid="{41BFAA56-B277-40BD-B1F2-1BC05A48578D}">
      <formula1>$DK$8:$DK$12</formula1>
    </dataValidation>
    <dataValidation type="list" allowBlank="1" showInputMessage="1" showErrorMessage="1" sqref="AL113 AL242" xr:uid="{A3C93239-4C64-4DEA-B8B0-0B600134B53E}">
      <formula1>$DL$9:$DL$10</formula1>
    </dataValidation>
    <dataValidation type="list" allowBlank="1" showInputMessage="1" showErrorMessage="1" sqref="T11 T236 AC230 AF230 Z230 W230 T230 AC224 AF224 Z224 W224 T224 AC218 AF218 Z218 W218 T218 AC212 AF212 Z212 W212 T212 AC206 AF206 Z206 W206 T206 AC164 AF164 Z164 W164 T164 AC200 AF200 Z200 W200 T200 AC194 AF194 Z194 W194 T194 AC188 AF188 Z188 W188 T188 AC182 AF182 Z182 W182 T182 AC176 AF176 Z176 W176 T176 AC158 AF158 Z158 W158 T158 AC152 AF152 Z152 W152 T152 AC146 AF146 Z146 W146 T146 AC236 AF236 Z236 W236 AC140 AC170 AF170 Z170 W170 AF140 Z140 W140 T170 T140 T107 AC101 AF101 Z101 W101 T101 AC95 AF95 Z95 W95 T95 AC89 AF89 Z89 W89 T89 AC83 AF83 Z83 W83 T83 AC77 AF77 Z77 W77 T77 AC35 AF35 Z35 W35 T35 AC71 AF71 Z71 W71 T71 AC65 AF65 Z65 W65 T65 AC59 AF59 Z59 W59 T59 AC53 AF53 Z53 W53 T53 AC47 AF47 Z47 W47 T47 AC29 AF29 Z29 W29 T29 AC23 AF23 Z23 W23 T23 AC17 AF17 Z17 W17 T17 AC107 AF107 Z107 W107 AC11 AC41 AF41 Z41 W41 AF11 Z11 W11 T41" xr:uid="{E62474A9-9FAA-4D6E-BD3C-57A0F5AD67A6}">
      <formula1>$DS$8:$DS$16</formula1>
    </dataValidation>
    <dataValidation type="list" allowBlank="1" showInputMessage="1" showErrorMessage="1" sqref="T8 W209 Z209 AC209 AF209 T209 W215 Z215 AC215 AF215 T215 W221 Z221 AC221 AF221 T221 AC233 Z203 AC203 AF203 AF233 T203 W191 W155 Z155 AC155 AF155 T155 Z191 AC191 AF191 T191 W161 Z161 AC161 AF161 W167 Z167 AC167 AF167 T167 W173 Z173 AC173 AF173 T173 W179 Z179 AC179 AF179 T179 W185 W197 Z197 AC197 AF197 T197 Z185 W137 Z137 AC137 AF137 AC185 AF185 T185 T161 T233 W233 Z233 W203 W227 Z227 AC227 AF227 T227 W143 Z143 AC143 AF143 T143 W149 Z149 AC149 AF149 T149 T137 W80 Z80 AC80 AF80 T80 W86 Z86 AC86 AF86 T86 W92 Z92 AC92 AF92 T92 AC104 Z74 AC74 AF74 AF104 T74 W62 W26 Z26 AC26 AF26 T26 Z62 AC62 AF62 T62 W32 Z32 AC32 AF32 W38 Z38 AC38 AF38 T38 W44 Z44 AC44 AF44 T44 W50 Z50 AC50 AF50 T50 W56 W68 Z68 AC68 AF68 T68 Z56 W8 Z8 AC8 AF8 AC56 AF56 T56 T32 T104 W104 Z104 W74 W98 Z98 AC98 AF98 T98 W14 Z14 AC14 AF14 T14 W20 Z20 AC20 AF20 T20" xr:uid="{98DD953A-338A-42A3-83FA-46F74AF517F0}">
      <formula1>$DO$8:$DO$110</formula1>
    </dataValidation>
    <dataValidation type="list" allowBlank="1" showInputMessage="1" showErrorMessage="1" sqref="AZ246 AZ185 AZ117" xr:uid="{1477F65C-47FE-4211-8E19-389D2709004B}">
      <formula1>$DN$9:$DN$14</formula1>
    </dataValidation>
    <dataValidation type="list" allowBlank="1" showInputMessage="1" showErrorMessage="1" sqref="AS29:AT29 AV146:AW146 AS143:AT143 AV143:AW143 AV164:AW164 AV218:AW218 AS215:AT215 AV224:AW224 AS221:AT221 AS161:AT161 AV161:AW161 AV152:AW152 AS164:AT164 AV230:AW230 AV158:AW158 AS155:AT155 AV140:AW140 AS149:AT149 AV236:AW236 AS146:AT146 AS137:AT137 AV137:AW137 AS140:AT140 AV149:AW149 AS152:AT152 AV155:AW155 AS233:AT233 AV176:AW176 AS173:AT173 AV182:AW182 AS179:AT179 AV179:AW179 AV200:AW200 AS197:AT197 AV197:AW197 AV188:AW188 AV212:AW212 AS227:AT227 AV215:AW215 AV227:AW227 AV233:AW233 AS200:AT200 AV206:AW206 AS203:AT203 AV203:AW203 AS206:AT206 AV194:AW194 AS191:AT191 AV170:AW170 AS185:AT185 AV173:AW173 AS182:AT182 AS167:AT167 AV167:AW167 AS170:AT170 AV185:AW185 AS188:AT188 AV191:AW191 AS176:AT176 AS194:AT194 AS236:AT236 AS218:AT218 AV221:AW221 AS209:AT209 AV209:AW209 AS212:AT212 AS230:AT230 AS224:AT224 AS158:AT158 AV17:AW17 AS14:AT14 AV14:AW14 AV35:AW35 AV89:AW89 AS86:AT86 AV95:AW95 AS92:AT92 AS32:AT32 AV32:AW32 AV23:AW23 AS35:AT35 AV101:AW101 AV29:AW29 AS26:AT26 AV11:AW11 AS20:AT20 AV107:AW107 AS17:AT17 AS8:AT8 AV8:AW8 AS11:AT11 AV20:AW20 AS23:AT23 AV26:AW26 AS104:AT104 AV47:AW47 AS44:AT44 AV53:AW53 AS50:AT50 AV50:AW50 AV71:AW71 AS68:AT68 AV68:AW68 AV59:AW59 AV83:AW83 AS98:AT98 AV86:AW86 AV98:AW98 AV104:AW104 AS71:AT71 AV77:AW77 AS74:AT74 AV74:AW74 AS77:AT77 AV65:AW65 AS62:AT62 AV41:AW41 AS56:AT56 AV44:AW44 AS53:AT53 AS38:AT38 AV38:AW38 AS41:AT41 AV56:AW56 AS59:AT59 AV62:AW62 AS47:AT47 AS65:AT65 AS107:AT107 AS89:AT89 AV92:AW92 AS80:AT80 AV80:AW80 AS83:AT83 AS101:AT101 AS95:AT95" xr:uid="{0DEF0BC1-41B8-4633-9B26-A765CF0FC725}">
      <formula1>$DN$8:$DN$14</formula1>
    </dataValidation>
    <dataValidation type="list" allowBlank="1" showInputMessage="1" showErrorMessage="1" sqref="P4:Q5 P133:Q134" xr:uid="{9CBFEB88-AB69-4338-8519-7CBB5AD247AF}">
      <formula1>$DJ$8:$DJ$11</formula1>
    </dataValidation>
    <dataValidation type="list" allowBlank="1" showInputMessage="1" showErrorMessage="1" sqref="O8:O109 Q8:Q11 R10:R12 Q14:Q17 R16:R18 Q20:Q23 R22:R24 Q26:Q29 R28:R30 Q32:Q35 R34:R36 Q38:Q41 R40:R42 Q44:Q47 R46:R48 Q50:Q53 R52:R54 Q56:Q59 R58:R60 Q62:Q65 R64:R66 Q68:Q71 R70:R72 Q74:Q77 R76:R78 Q80:Q83 R82:R84 Q86:Q89 R88:R90 Q92:Q95 Q98:Q101 Q104:Q107 R94:R96 R100:R102 R106:R108 O137:O238 Q137:Q140 R139:R141 Q143:Q146 R145:R147 Q149:Q152 R151:R153 Q155:Q158 R157:R159 Q161:Q164 R163:R165 Q167:Q170 R169:R171 Q173:Q176 R175:R177 Q179:Q182 R181:R183 Q185:Q188 R187:R189 Q191:Q194 R193:R195 Q197:Q200 R199:R201 Q203:Q206 R205:R207 Q209:Q212 R211:R213 Q215:Q218 R217:R219 Q221:Q224 Q227:Q230 Q233:Q236 R223:R225 R229:R231 R235:R237" xr:uid="{A36E9006-EBD5-44CE-8F07-E6552D4BAA66}">
      <formula1>$DL$8:$DL$9</formula1>
    </dataValidation>
  </dataValidations>
  <pageMargins left="0.28999999999999998" right="0.11811023622047245" top="0.63" bottom="0.15748031496062992" header="0.23622047244094491" footer="0.19685039370078741"/>
  <pageSetup paperSize="8" scale="55" fitToHeight="0" orientation="portrait" cellComments="asDisplayed"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3FF10F9-7B09-4F15-9512-B41A36B268E6}">
  <sheetPr>
    <tabColor theme="7" tint="0.39997558519241921"/>
  </sheetPr>
  <dimension ref="A1:EZ135"/>
  <sheetViews>
    <sheetView view="pageBreakPreview" zoomScale="70" zoomScaleNormal="90" zoomScaleSheetLayoutView="70" zoomScalePageLayoutView="80" workbookViewId="0">
      <selection activeCell="AV94" sqref="AV94:AX99"/>
    </sheetView>
  </sheetViews>
  <sheetFormatPr defaultColWidth="5" defaultRowHeight="16.5" customHeight="1" outlineLevelCol="1"/>
  <cols>
    <col min="1" max="1" width="1.375" style="8" customWidth="1"/>
    <col min="2" max="17" width="4.875" style="8" customWidth="1"/>
    <col min="18" max="18" width="4.875" style="7" customWidth="1"/>
    <col min="19" max="21" width="4.875" style="11" customWidth="1"/>
    <col min="22" max="24" width="4.875" style="8" customWidth="1"/>
    <col min="25" max="26" width="4.875" style="11" customWidth="1"/>
    <col min="27" max="29" width="4.875" style="8" customWidth="1"/>
    <col min="30" max="30" width="4.875" style="11" customWidth="1"/>
    <col min="31" max="33" width="4.875" style="8" customWidth="1"/>
    <col min="34" max="34" width="4.875" style="11" customWidth="1"/>
    <col min="35" max="37" width="4.875" style="8" customWidth="1"/>
    <col min="38" max="38" width="4.875" style="11" customWidth="1"/>
    <col min="39" max="41" width="4.875" style="8" customWidth="1"/>
    <col min="42" max="42" width="4.875" style="11" customWidth="1"/>
    <col min="43" max="52" width="4.875" style="8" customWidth="1"/>
    <col min="53" max="53" width="4.875" style="4" customWidth="1"/>
    <col min="54" max="54" width="7.75" style="4" customWidth="1"/>
    <col min="55" max="55" width="7.75" style="4" bestFit="1" customWidth="1"/>
    <col min="56" max="56" width="8.875" style="4" bestFit="1" customWidth="1"/>
    <col min="57" max="57" width="8.375" style="4" bestFit="1" customWidth="1"/>
    <col min="58" max="58" width="8.375" style="4" customWidth="1"/>
    <col min="59" max="59" width="3.625" style="4" customWidth="1"/>
    <col min="60" max="60" width="6.25" style="4" bestFit="1" customWidth="1"/>
    <col min="61" max="62" width="7.75" style="4" bestFit="1" customWidth="1"/>
    <col min="63" max="63" width="8.875" style="4" bestFit="1" customWidth="1"/>
    <col min="64" max="64" width="8.375" style="4" bestFit="1" customWidth="1"/>
    <col min="65" max="65" width="8.375" style="4" customWidth="1"/>
    <col min="66" max="66" width="4" style="4" customWidth="1"/>
    <col min="67" max="67" width="6.25" style="4" bestFit="1" customWidth="1"/>
    <col min="68" max="72" width="7.875" style="4" customWidth="1"/>
    <col min="73" max="79" width="5" style="4"/>
    <col min="80" max="82" width="10" style="4" customWidth="1"/>
    <col min="83" max="85" width="10" style="18" hidden="1" customWidth="1" outlineLevel="1"/>
    <col min="86" max="95" width="10" style="12" hidden="1" customWidth="1" outlineLevel="1"/>
    <col min="96" max="96" width="11.75" style="12" hidden="1" customWidth="1" outlineLevel="1"/>
    <col min="97" max="97" width="10" style="12" hidden="1" customWidth="1" outlineLevel="1"/>
    <col min="98" max="99" width="10" style="13" hidden="1" customWidth="1" outlineLevel="1"/>
    <col min="100" max="101" width="11" style="13" hidden="1" customWidth="1" outlineLevel="1"/>
    <col min="102" max="104" width="11" style="14" hidden="1" customWidth="1" outlineLevel="1"/>
    <col min="105" max="105" width="11" style="12" hidden="1" customWidth="1" outlineLevel="1"/>
    <col min="106" max="106" width="11" style="14" hidden="1" customWidth="1" outlineLevel="1"/>
    <col min="107" max="107" width="10" style="12" hidden="1" customWidth="1" outlineLevel="1"/>
    <col min="108" max="108" width="11" style="12" hidden="1" customWidth="1" outlineLevel="1"/>
    <col min="109" max="113" width="10" style="4" hidden="1" customWidth="1" outlineLevel="1"/>
    <col min="114" max="114" width="32.75" style="4" hidden="1" customWidth="1" outlineLevel="1"/>
    <col min="115" max="115" width="9.625" style="4" hidden="1" customWidth="1" outlineLevel="1"/>
    <col min="116" max="116" width="7.75" style="5" hidden="1" customWidth="1" outlineLevel="1"/>
    <col min="117" max="117" width="11.5" style="6" hidden="1" customWidth="1" outlineLevel="1"/>
    <col min="118" max="118" width="9.25" style="5" hidden="1" customWidth="1" outlineLevel="1"/>
    <col min="119" max="119" width="15.75" style="5" hidden="1" customWidth="1" outlineLevel="1"/>
    <col min="120" max="120" width="15.5" style="5" hidden="1" customWidth="1" outlineLevel="1"/>
    <col min="121" max="121" width="12" style="177" hidden="1" customWidth="1" outlineLevel="1"/>
    <col min="122" max="122" width="9.25" style="5" hidden="1" customWidth="1" outlineLevel="1"/>
    <col min="123" max="123" width="14.375" style="5" hidden="1" customWidth="1" outlineLevel="1"/>
    <col min="124" max="124" width="10.875" style="5" hidden="1" customWidth="1" outlineLevel="1"/>
    <col min="125" max="125" width="13.75" style="8" hidden="1" customWidth="1" outlineLevel="1"/>
    <col min="126" max="126" width="11.5" style="8" hidden="1" customWidth="1" outlineLevel="1"/>
    <col min="127" max="127" width="11.5" style="1" hidden="1" customWidth="1" outlineLevel="1"/>
    <col min="128" max="129" width="5" style="8" hidden="1" customWidth="1" outlineLevel="1"/>
    <col min="130" max="130" width="6.375" style="4" hidden="1" customWidth="1" outlineLevel="1"/>
    <col min="131" max="131" width="15.375" style="4" hidden="1" customWidth="1" outlineLevel="1"/>
    <col min="132" max="132" width="14.375" style="4" hidden="1" customWidth="1" outlineLevel="1"/>
    <col min="133" max="133" width="8.375" style="8" hidden="1" customWidth="1" outlineLevel="1"/>
    <col min="134" max="134" width="5" style="8" collapsed="1"/>
    <col min="135" max="16384" width="5" style="8"/>
  </cols>
  <sheetData>
    <row r="1" spans="1:156" s="1" customFormat="1" ht="16.5" customHeight="1">
      <c r="N1" s="448"/>
      <c r="AZ1" s="15"/>
      <c r="CB1" s="8"/>
      <c r="CC1" s="8"/>
      <c r="CD1" s="8"/>
      <c r="CE1" s="16"/>
      <c r="CF1" s="16"/>
      <c r="CG1" s="16"/>
      <c r="CH1" s="13"/>
      <c r="CI1" s="13"/>
      <c r="CJ1" s="13"/>
      <c r="CK1" s="13"/>
      <c r="CL1" s="13"/>
      <c r="CM1" s="13"/>
      <c r="CN1" s="13"/>
      <c r="CO1" s="13"/>
      <c r="CP1" s="13"/>
      <c r="CQ1" s="13"/>
      <c r="CR1" s="13"/>
      <c r="CS1" s="13"/>
      <c r="CT1" s="13"/>
      <c r="CU1" s="13"/>
      <c r="CV1" s="13"/>
      <c r="CW1" s="13"/>
      <c r="CX1" s="14"/>
      <c r="CY1" s="14"/>
      <c r="CZ1" s="14"/>
      <c r="DA1" s="13"/>
      <c r="DB1" s="14"/>
      <c r="DC1" s="13"/>
      <c r="DD1" s="13"/>
      <c r="DE1" s="4"/>
      <c r="DF1" s="4"/>
      <c r="DG1" s="4"/>
      <c r="DH1" s="4"/>
      <c r="DI1" s="4"/>
      <c r="DJ1" s="4"/>
      <c r="DK1" s="4"/>
      <c r="DL1" s="5"/>
      <c r="DM1" s="6"/>
      <c r="DN1" s="5"/>
      <c r="DO1" s="5"/>
      <c r="DP1" s="5"/>
      <c r="DQ1" s="177"/>
      <c r="DR1" s="5"/>
      <c r="DS1" s="5"/>
      <c r="DT1" s="5"/>
      <c r="DU1" s="8"/>
      <c r="DV1" s="8"/>
      <c r="DW1" s="133"/>
      <c r="DX1" s="8"/>
      <c r="DY1" s="8"/>
      <c r="DZ1" s="8"/>
      <c r="EA1" s="8"/>
      <c r="EB1" s="8"/>
      <c r="EC1" s="8"/>
      <c r="ED1" s="8"/>
      <c r="EE1" s="8"/>
      <c r="EF1" s="8"/>
      <c r="EG1" s="8"/>
      <c r="EH1" s="8"/>
      <c r="EI1" s="8"/>
      <c r="EJ1" s="8"/>
      <c r="EK1" s="8"/>
      <c r="EL1" s="8"/>
      <c r="EM1" s="8"/>
      <c r="EN1" s="8"/>
      <c r="EO1" s="8"/>
      <c r="EP1" s="8"/>
      <c r="EQ1" s="8"/>
      <c r="ER1" s="8"/>
      <c r="ES1" s="8"/>
      <c r="ET1" s="8"/>
      <c r="EU1" s="8"/>
      <c r="EV1" s="8"/>
      <c r="EW1" s="8"/>
      <c r="EX1" s="8"/>
      <c r="EY1" s="8"/>
      <c r="EZ1" s="8"/>
    </row>
    <row r="2" spans="1:156" ht="16.5" customHeight="1" thickBot="1">
      <c r="C2" s="1350" t="s">
        <v>522</v>
      </c>
      <c r="D2" s="1350"/>
      <c r="E2" s="1350"/>
      <c r="F2" s="1350"/>
      <c r="G2" s="1350"/>
      <c r="H2" s="1350"/>
      <c r="I2" s="1350"/>
      <c r="J2" s="1350"/>
      <c r="K2" s="1350" t="s">
        <v>603</v>
      </c>
      <c r="L2" s="1350"/>
      <c r="M2" s="1350"/>
      <c r="N2" s="1350"/>
      <c r="AZ2" s="15"/>
      <c r="CB2" s="8"/>
      <c r="CC2" s="8"/>
      <c r="CD2" s="8"/>
      <c r="CE2" s="16"/>
      <c r="CF2" s="16"/>
      <c r="CG2" s="16"/>
      <c r="CH2" s="13"/>
      <c r="CI2" s="13"/>
      <c r="CJ2" s="13"/>
      <c r="CK2" s="13"/>
      <c r="CL2" s="13"/>
      <c r="CM2" s="13"/>
      <c r="CN2" s="13"/>
      <c r="CO2" s="13"/>
      <c r="CP2" s="13"/>
      <c r="CQ2" s="13"/>
      <c r="CR2" s="13"/>
      <c r="CS2" s="13"/>
      <c r="DA2" s="13"/>
      <c r="DC2" s="13"/>
      <c r="DD2" s="13"/>
      <c r="DW2" s="133"/>
      <c r="DZ2" s="8"/>
      <c r="EA2" s="8"/>
      <c r="EB2" s="8"/>
    </row>
    <row r="3" spans="1:156" ht="16.5" customHeight="1" thickBot="1">
      <c r="C3" s="1351"/>
      <c r="D3" s="1351"/>
      <c r="E3" s="1351"/>
      <c r="F3" s="1351"/>
      <c r="G3" s="1351"/>
      <c r="H3" s="1351"/>
      <c r="I3" s="1351"/>
      <c r="J3" s="1351"/>
      <c r="K3" s="1350"/>
      <c r="L3" s="1350"/>
      <c r="M3" s="1350"/>
      <c r="N3" s="1350"/>
      <c r="U3" s="8"/>
      <c r="AR3" s="9" t="s">
        <v>468</v>
      </c>
      <c r="AS3" s="728">
        <v>1</v>
      </c>
      <c r="AT3" s="729"/>
      <c r="AU3" s="304"/>
      <c r="AV3" s="9" t="s">
        <v>469</v>
      </c>
      <c r="AW3" s="728">
        <v>2</v>
      </c>
      <c r="AX3" s="729"/>
      <c r="AY3" s="16"/>
      <c r="AZ3" s="15"/>
      <c r="CB3" s="8"/>
      <c r="CC3" s="8"/>
      <c r="CD3" s="8"/>
      <c r="CE3" s="16"/>
      <c r="CF3" s="16"/>
      <c r="CG3" s="16"/>
      <c r="CH3" s="13"/>
      <c r="CI3" s="13"/>
      <c r="CJ3" s="13"/>
      <c r="CK3" s="13"/>
      <c r="CL3" s="13"/>
      <c r="CM3" s="13"/>
      <c r="CN3" s="13"/>
      <c r="CO3" s="13"/>
      <c r="CP3" s="13"/>
      <c r="CQ3" s="13"/>
      <c r="CR3" s="13"/>
      <c r="CS3" s="13"/>
      <c r="DA3" s="13"/>
      <c r="DC3" s="13"/>
      <c r="DD3" s="13"/>
      <c r="DW3" s="133"/>
      <c r="DZ3" s="8"/>
      <c r="EA3" s="8"/>
      <c r="EB3" s="8"/>
    </row>
    <row r="4" spans="1:156" ht="16.5" customHeight="1" thickBot="1">
      <c r="A4" s="15"/>
      <c r="B4" s="15"/>
      <c r="C4" s="555" t="s">
        <v>391</v>
      </c>
      <c r="D4" s="732"/>
      <c r="E4" s="1366" t="s">
        <v>393</v>
      </c>
      <c r="F4" s="1367"/>
      <c r="G4" s="1367"/>
      <c r="H4" s="1367"/>
      <c r="I4" s="1367"/>
      <c r="J4" s="1367"/>
      <c r="K4" s="1367"/>
      <c r="L4" s="1368"/>
      <c r="M4" s="302"/>
      <c r="N4" s="555" t="s">
        <v>1</v>
      </c>
      <c r="O4" s="556"/>
      <c r="P4" s="734" t="s">
        <v>49</v>
      </c>
      <c r="Q4" s="735"/>
      <c r="R4" s="584">
        <v>7</v>
      </c>
      <c r="S4" s="585"/>
      <c r="T4" s="219"/>
      <c r="V4" s="565" t="s">
        <v>649</v>
      </c>
      <c r="W4" s="566"/>
      <c r="X4" s="588" t="s">
        <v>523</v>
      </c>
      <c r="Y4" s="589"/>
      <c r="Z4" s="589"/>
      <c r="AA4" s="589"/>
      <c r="AB4" s="589"/>
      <c r="AC4" s="589"/>
      <c r="AD4" s="589"/>
      <c r="AE4" s="590"/>
      <c r="AF4" s="594" t="s">
        <v>0</v>
      </c>
      <c r="AG4" s="595"/>
      <c r="AH4" s="588" t="s">
        <v>524</v>
      </c>
      <c r="AI4" s="589"/>
      <c r="AJ4" s="589"/>
      <c r="AK4" s="589"/>
      <c r="AL4" s="589"/>
      <c r="AM4" s="589"/>
      <c r="AN4" s="589"/>
      <c r="AO4" s="590"/>
      <c r="AS4" s="730"/>
      <c r="AT4" s="731"/>
      <c r="AU4" s="304"/>
      <c r="AV4" s="9"/>
      <c r="AW4" s="730"/>
      <c r="AX4" s="731"/>
      <c r="CB4" s="8"/>
      <c r="CC4" s="8"/>
      <c r="CD4" s="8"/>
      <c r="CN4" s="1386" t="s">
        <v>5</v>
      </c>
      <c r="CO4" s="1387"/>
      <c r="CP4" s="758" t="s">
        <v>6</v>
      </c>
      <c r="CQ4" s="759"/>
      <c r="CR4" s="752" t="s">
        <v>7</v>
      </c>
      <c r="CT4" s="19"/>
      <c r="CU4" s="20"/>
      <c r="CV4" s="21" t="s">
        <v>8</v>
      </c>
      <c r="CW4" s="22"/>
      <c r="CX4" s="23"/>
      <c r="CY4" s="24"/>
      <c r="CZ4" s="25"/>
      <c r="DA4" s="25" t="s">
        <v>9</v>
      </c>
      <c r="DC4" s="754" t="s">
        <v>10</v>
      </c>
      <c r="DD4" s="755"/>
      <c r="DE4" s="1375" t="s">
        <v>11</v>
      </c>
      <c r="DF4" s="1378" t="s">
        <v>106</v>
      </c>
      <c r="DG4" s="1378" t="s">
        <v>106</v>
      </c>
      <c r="DH4" s="18"/>
      <c r="DZ4" s="8"/>
      <c r="EA4" s="8"/>
      <c r="EB4" s="8"/>
    </row>
    <row r="5" spans="1:156" ht="16.5" customHeight="1" thickBot="1">
      <c r="A5" s="15"/>
      <c r="B5" s="15"/>
      <c r="C5" s="557"/>
      <c r="D5" s="733"/>
      <c r="E5" s="1369"/>
      <c r="F5" s="1370"/>
      <c r="G5" s="1370"/>
      <c r="H5" s="1370"/>
      <c r="I5" s="1370"/>
      <c r="J5" s="1370"/>
      <c r="K5" s="1370"/>
      <c r="L5" s="1371"/>
      <c r="M5" s="303"/>
      <c r="N5" s="557"/>
      <c r="O5" s="558"/>
      <c r="P5" s="736"/>
      <c r="Q5" s="737"/>
      <c r="R5" s="586"/>
      <c r="S5" s="587"/>
      <c r="T5" s="220" t="s">
        <v>602</v>
      </c>
      <c r="V5" s="567"/>
      <c r="W5" s="568"/>
      <c r="X5" s="591"/>
      <c r="Y5" s="592"/>
      <c r="Z5" s="592"/>
      <c r="AA5" s="592"/>
      <c r="AB5" s="592"/>
      <c r="AC5" s="592"/>
      <c r="AD5" s="592"/>
      <c r="AE5" s="593"/>
      <c r="AF5" s="596"/>
      <c r="AG5" s="597"/>
      <c r="AH5" s="591"/>
      <c r="AI5" s="592"/>
      <c r="AJ5" s="592"/>
      <c r="AK5" s="592"/>
      <c r="AL5" s="592"/>
      <c r="AM5" s="592"/>
      <c r="AN5" s="592"/>
      <c r="AO5" s="593"/>
      <c r="CB5" s="8"/>
      <c r="CC5" s="28"/>
      <c r="CD5" s="8"/>
      <c r="CN5" s="1388"/>
      <c r="CO5" s="1389"/>
      <c r="CP5" s="760"/>
      <c r="CQ5" s="761"/>
      <c r="CR5" s="753"/>
      <c r="CT5" s="30" t="s">
        <v>9</v>
      </c>
      <c r="CU5" s="31"/>
      <c r="CV5" s="32"/>
      <c r="CW5" s="33"/>
      <c r="CX5" s="34" t="s">
        <v>15</v>
      </c>
      <c r="CY5" s="35" t="s">
        <v>16</v>
      </c>
      <c r="CZ5" s="36"/>
      <c r="DA5" s="36"/>
      <c r="DC5" s="756"/>
      <c r="DD5" s="757"/>
      <c r="DE5" s="1376"/>
      <c r="DF5" s="1376"/>
      <c r="DG5" s="1376"/>
      <c r="DH5" s="18"/>
      <c r="DZ5" s="8"/>
      <c r="EA5" s="8"/>
      <c r="EB5" s="8"/>
    </row>
    <row r="6" spans="1:156" ht="16.5" customHeight="1">
      <c r="B6" s="1324" t="s">
        <v>596</v>
      </c>
      <c r="C6" s="1493" t="s">
        <v>595</v>
      </c>
      <c r="D6" s="1494"/>
      <c r="E6" s="835" t="s">
        <v>3</v>
      </c>
      <c r="F6" s="836"/>
      <c r="G6" s="836"/>
      <c r="H6" s="836"/>
      <c r="I6" s="836"/>
      <c r="J6" s="836"/>
      <c r="K6" s="836"/>
      <c r="L6" s="1354"/>
      <c r="M6" s="1358" t="s">
        <v>4</v>
      </c>
      <c r="N6" s="1359"/>
      <c r="O6" s="1359"/>
      <c r="P6" s="1359"/>
      <c r="Q6" s="1495" t="s">
        <v>454</v>
      </c>
      <c r="R6" s="946"/>
      <c r="S6" s="452" t="s">
        <v>455</v>
      </c>
      <c r="T6" s="1360" t="s">
        <v>457</v>
      </c>
      <c r="U6" s="1361"/>
      <c r="V6" s="1353"/>
      <c r="W6" s="1360" t="s">
        <v>35</v>
      </c>
      <c r="X6" s="1361"/>
      <c r="Y6" s="1353"/>
      <c r="Z6" s="1360" t="s">
        <v>35</v>
      </c>
      <c r="AA6" s="1361"/>
      <c r="AB6" s="1353"/>
      <c r="AC6" s="1360" t="s">
        <v>35</v>
      </c>
      <c r="AD6" s="1361"/>
      <c r="AE6" s="1353"/>
      <c r="AF6" s="1361" t="s">
        <v>457</v>
      </c>
      <c r="AG6" s="1361"/>
      <c r="AH6" s="1361"/>
      <c r="AI6" s="1360" t="s">
        <v>458</v>
      </c>
      <c r="AJ6" s="1361"/>
      <c r="AK6" s="1353"/>
      <c r="AL6" s="1361" t="s">
        <v>460</v>
      </c>
      <c r="AM6" s="1361"/>
      <c r="AN6" s="1374" t="s">
        <v>461</v>
      </c>
      <c r="AO6" s="1372"/>
      <c r="AP6" s="1373"/>
      <c r="AQ6" s="1372" t="s">
        <v>462</v>
      </c>
      <c r="AR6" s="1373"/>
      <c r="AS6" s="1401" t="s">
        <v>476</v>
      </c>
      <c r="AT6" s="1400"/>
      <c r="AU6" s="1372"/>
      <c r="AV6" s="1401" t="s">
        <v>521</v>
      </c>
      <c r="AW6" s="1400"/>
      <c r="AX6" s="1402"/>
      <c r="CB6" s="8"/>
      <c r="CC6" s="28"/>
      <c r="CD6" s="8"/>
      <c r="CN6" s="1388"/>
      <c r="CO6" s="1389"/>
      <c r="CP6" s="776" t="s">
        <v>17</v>
      </c>
      <c r="CQ6" s="778" t="s">
        <v>18</v>
      </c>
      <c r="CR6" s="29" t="s">
        <v>19</v>
      </c>
      <c r="CS6" s="3"/>
      <c r="CT6" s="30"/>
      <c r="CU6" s="31"/>
      <c r="CV6" s="32"/>
      <c r="CW6" s="33"/>
      <c r="CX6" s="39" t="s">
        <v>20</v>
      </c>
      <c r="CY6" s="40" t="s">
        <v>20</v>
      </c>
      <c r="CZ6" s="29" t="s">
        <v>19</v>
      </c>
      <c r="DA6" s="36" t="s">
        <v>21</v>
      </c>
      <c r="DC6" s="41"/>
      <c r="DD6" s="32"/>
      <c r="DE6" s="1376"/>
      <c r="DF6" s="1376"/>
      <c r="DG6" s="1376"/>
      <c r="DH6" s="18"/>
      <c r="DI6" s="42"/>
      <c r="DJ6" s="26" t="s">
        <v>22</v>
      </c>
      <c r="DK6" s="26" t="s">
        <v>23</v>
      </c>
      <c r="DL6" s="26" t="s">
        <v>24</v>
      </c>
      <c r="DM6" s="26" t="s">
        <v>25</v>
      </c>
      <c r="DN6" s="26" t="s">
        <v>8</v>
      </c>
      <c r="DO6" s="26" t="s">
        <v>26</v>
      </c>
      <c r="DP6" s="26" t="s">
        <v>27</v>
      </c>
      <c r="DQ6" s="26" t="s">
        <v>115</v>
      </c>
      <c r="DR6" s="26" t="s">
        <v>28</v>
      </c>
      <c r="DS6" s="26" t="s">
        <v>26</v>
      </c>
      <c r="DT6" s="26" t="s">
        <v>29</v>
      </c>
      <c r="DU6" s="26" t="s">
        <v>30</v>
      </c>
      <c r="DV6" s="26" t="s">
        <v>31</v>
      </c>
      <c r="DW6" s="26" t="s">
        <v>115</v>
      </c>
      <c r="DZ6" s="8"/>
      <c r="EA6" s="8"/>
      <c r="EB6" s="8"/>
    </row>
    <row r="7" spans="1:156" ht="16.5" customHeight="1" thickBot="1">
      <c r="B7" s="1325"/>
      <c r="C7" s="449" t="s">
        <v>388</v>
      </c>
      <c r="D7" s="450" t="s">
        <v>389</v>
      </c>
      <c r="E7" s="1355"/>
      <c r="F7" s="1356"/>
      <c r="G7" s="1356"/>
      <c r="H7" s="1356"/>
      <c r="I7" s="1356"/>
      <c r="J7" s="1356"/>
      <c r="K7" s="1356"/>
      <c r="L7" s="1357"/>
      <c r="M7" s="1747" t="s">
        <v>452</v>
      </c>
      <c r="N7" s="1748"/>
      <c r="O7" s="456" t="s">
        <v>453</v>
      </c>
      <c r="P7" s="451" t="s">
        <v>12</v>
      </c>
      <c r="Q7" s="454" t="s">
        <v>107</v>
      </c>
      <c r="R7" s="455" t="s">
        <v>108</v>
      </c>
      <c r="S7" s="453" t="s">
        <v>456</v>
      </c>
      <c r="T7" s="1362"/>
      <c r="U7" s="1363"/>
      <c r="V7" s="1364"/>
      <c r="W7" s="1362"/>
      <c r="X7" s="1363"/>
      <c r="Y7" s="1364"/>
      <c r="Z7" s="1362"/>
      <c r="AA7" s="1363"/>
      <c r="AB7" s="1364"/>
      <c r="AC7" s="1362"/>
      <c r="AD7" s="1363"/>
      <c r="AE7" s="1364"/>
      <c r="AF7" s="1363"/>
      <c r="AG7" s="1363"/>
      <c r="AH7" s="1363"/>
      <c r="AI7" s="1362" t="s">
        <v>459</v>
      </c>
      <c r="AJ7" s="1363"/>
      <c r="AK7" s="1364"/>
      <c r="AL7" s="1363"/>
      <c r="AM7" s="1363"/>
      <c r="AN7" s="1362"/>
      <c r="AO7" s="1363"/>
      <c r="AP7" s="1364"/>
      <c r="AQ7" s="1363" t="s">
        <v>463</v>
      </c>
      <c r="AR7" s="1364"/>
      <c r="AS7" s="1362"/>
      <c r="AT7" s="1363"/>
      <c r="AU7" s="1363"/>
      <c r="AV7" s="1362"/>
      <c r="AW7" s="1363"/>
      <c r="AX7" s="1403"/>
      <c r="CB7" s="8"/>
      <c r="CC7" s="28"/>
      <c r="CD7" s="8"/>
      <c r="CF7" s="8"/>
      <c r="CL7" s="11"/>
      <c r="CN7" s="1390"/>
      <c r="CO7" s="1391"/>
      <c r="CP7" s="777"/>
      <c r="CQ7" s="779"/>
      <c r="CR7" s="45" t="s">
        <v>32</v>
      </c>
      <c r="CS7" s="3"/>
      <c r="CT7" s="46"/>
      <c r="CU7" s="47"/>
      <c r="CV7" s="48" t="s">
        <v>17</v>
      </c>
      <c r="CW7" s="49" t="s">
        <v>18</v>
      </c>
      <c r="CX7" s="50"/>
      <c r="CY7" s="51"/>
      <c r="CZ7" s="45"/>
      <c r="DA7" s="52" t="s">
        <v>32</v>
      </c>
      <c r="DB7" s="3"/>
      <c r="DC7" s="53"/>
      <c r="DD7" s="48" t="s">
        <v>33</v>
      </c>
      <c r="DE7" s="1377"/>
      <c r="DF7" s="1377"/>
      <c r="DG7" s="1377"/>
      <c r="DH7" s="18"/>
      <c r="DI7" s="54"/>
      <c r="DJ7" s="37"/>
      <c r="DK7" s="37"/>
      <c r="DL7" s="37"/>
      <c r="DM7" s="37"/>
      <c r="DN7" s="38"/>
      <c r="DO7" s="38"/>
      <c r="DP7" s="38"/>
      <c r="DQ7" s="38" t="s">
        <v>116</v>
      </c>
      <c r="DR7" s="37"/>
      <c r="DS7" s="37"/>
      <c r="DT7" s="37"/>
      <c r="DU7" s="37"/>
      <c r="DV7" s="37"/>
      <c r="DW7" s="38" t="s">
        <v>18</v>
      </c>
      <c r="DZ7" s="8"/>
      <c r="EA7" s="8"/>
      <c r="EB7" s="8"/>
    </row>
    <row r="8" spans="1:156" ht="16.5" customHeight="1" thickTop="1" thickBot="1">
      <c r="B8" s="1326">
        <v>1</v>
      </c>
      <c r="C8" s="1745">
        <v>1</v>
      </c>
      <c r="D8" s="1336">
        <v>1</v>
      </c>
      <c r="E8" s="704" t="s">
        <v>381</v>
      </c>
      <c r="F8" s="705"/>
      <c r="G8" s="706" t="s">
        <v>588</v>
      </c>
      <c r="H8" s="706"/>
      <c r="I8" s="706"/>
      <c r="J8" s="706"/>
      <c r="K8" s="706"/>
      <c r="L8" s="707"/>
      <c r="M8" s="708" t="s">
        <v>113</v>
      </c>
      <c r="N8" s="709"/>
      <c r="O8" s="471"/>
      <c r="P8" s="472"/>
      <c r="Q8" s="477"/>
      <c r="R8" s="492"/>
      <c r="S8" s="712" t="s">
        <v>34</v>
      </c>
      <c r="T8" s="57">
        <v>7</v>
      </c>
      <c r="U8" s="872" t="str">
        <f>IF(T8="","",VLOOKUP(T8,$DN:$DQ,3,FALSE))</f>
        <v>Ｊ　フォイル</v>
      </c>
      <c r="V8" s="873"/>
      <c r="W8" s="57"/>
      <c r="X8" s="872" t="str">
        <f>IF(W8="","",VLOOKUP(W8,$DN:$DQ,3,FALSE))</f>
        <v/>
      </c>
      <c r="Y8" s="873"/>
      <c r="Z8" s="57"/>
      <c r="AA8" s="872" t="str">
        <f>IF(Z8="","",VLOOKUP(Z8,$DN:$DQ,3,FALSE))</f>
        <v/>
      </c>
      <c r="AB8" s="873"/>
      <c r="AC8" s="57"/>
      <c r="AD8" s="872" t="str">
        <f>IF(AC8="","",VLOOKUP(AC8,$DN:$DQ,3,FALSE))</f>
        <v/>
      </c>
      <c r="AE8" s="873"/>
      <c r="AF8" s="57">
        <v>7</v>
      </c>
      <c r="AG8" s="872" t="str">
        <f>IF(AF8="","",VLOOKUP(AF8,$DN:$DQ,3,FALSE))</f>
        <v>Ｊ　フォイル</v>
      </c>
      <c r="AH8" s="1365"/>
      <c r="AI8" s="1379" t="s">
        <v>179</v>
      </c>
      <c r="AJ8" s="609">
        <f>DA8+CR8</f>
        <v>6600</v>
      </c>
      <c r="AK8" s="610"/>
      <c r="AL8" s="627">
        <v>30</v>
      </c>
      <c r="AM8" s="628"/>
      <c r="AN8" s="631">
        <f>(AJ8*AL8)</f>
        <v>198000</v>
      </c>
      <c r="AO8" s="631"/>
      <c r="AP8" s="632"/>
      <c r="AQ8" s="1380">
        <f>SUM(P8:P13)*AL12</f>
        <v>30</v>
      </c>
      <c r="AR8" s="1381"/>
      <c r="AS8" s="1392" t="s">
        <v>58</v>
      </c>
      <c r="AT8" s="1393"/>
      <c r="AU8" s="1393"/>
      <c r="AV8" s="1736" t="s">
        <v>591</v>
      </c>
      <c r="AW8" s="1737"/>
      <c r="AX8" s="1738"/>
      <c r="CB8" s="8"/>
      <c r="CC8" s="28"/>
      <c r="CD8" s="8"/>
      <c r="CE8" s="8"/>
      <c r="CF8" s="8"/>
      <c r="CH8" s="61" t="s">
        <v>38</v>
      </c>
      <c r="CN8" s="62">
        <v>1</v>
      </c>
      <c r="CO8" s="63" t="s">
        <v>110</v>
      </c>
      <c r="CP8" s="64">
        <f>SUMIF(CH10:CL10,"対馬市",CH11:CL11)*'実績用　記入例'!AL8</f>
        <v>0</v>
      </c>
      <c r="CQ8" s="65">
        <f>SUMIF(CH10:CL10,"対馬市",CH12:CL12)*'実績用　記入例'!AL10</f>
        <v>0</v>
      </c>
      <c r="CR8" s="66">
        <f>SUM('実績用　記入例'!T13:AH13)</f>
        <v>0</v>
      </c>
      <c r="CS8" s="14"/>
      <c r="CT8" s="67" t="s">
        <v>11</v>
      </c>
      <c r="CU8" s="68" t="s">
        <v>110</v>
      </c>
      <c r="CV8" s="69" t="str">
        <f>IF('実績用　記入例'!O8="","0",DA8/CT9)</f>
        <v>0</v>
      </c>
      <c r="CW8" s="70" t="str">
        <f>IF('実績用　記入例'!O8="","0",DA9/CT9)</f>
        <v>0</v>
      </c>
      <c r="CX8" s="71">
        <f>CV8*'実績用　記入例'!AL8</f>
        <v>0</v>
      </c>
      <c r="CY8" s="72">
        <f>CW8*'実績用　記入例'!AL10</f>
        <v>0</v>
      </c>
      <c r="CZ8" s="73">
        <f t="shared" ref="CZ8:CZ43" si="0">CX8+CY8</f>
        <v>0</v>
      </c>
      <c r="DA8" s="66">
        <f>SUM('実績用　記入例'!T10:AH10)</f>
        <v>6600</v>
      </c>
      <c r="DC8" s="74" t="s">
        <v>110</v>
      </c>
      <c r="DD8" s="69" t="str">
        <f>IF(('実績用　記入例'!P8)="","0",('実績用　記入例'!AL8+'実績用　記入例'!AL10)*'実績用　記入例'!P8*1000)</f>
        <v>0</v>
      </c>
      <c r="DE8" s="69">
        <f>COUNTA('実績用　記入例'!O8)*('実績用　記入例'!AL8+'実績用　記入例'!AL10)</f>
        <v>0</v>
      </c>
      <c r="DF8" s="69">
        <f>COUNTA('実績用　記入例'!Q8)*('実績用　記入例'!AL8+'実績用　記入例'!AL10)</f>
        <v>0</v>
      </c>
      <c r="DG8" s="69">
        <f>COUNTA('実績用　記入例'!R8)*('実績用　記入例'!AL8+'実績用　記入例'!AL10)</f>
        <v>0</v>
      </c>
      <c r="DH8" s="18"/>
      <c r="DI8" s="8"/>
      <c r="DJ8" s="8"/>
      <c r="DK8" s="28"/>
      <c r="DL8" s="6"/>
      <c r="DM8" s="8"/>
      <c r="DN8" s="28"/>
      <c r="DO8" s="28"/>
      <c r="DP8" s="28"/>
      <c r="DQ8" s="183"/>
      <c r="DR8" s="28"/>
      <c r="DS8" s="28"/>
      <c r="DT8" s="28"/>
      <c r="DU8" s="28"/>
      <c r="DV8" s="28"/>
      <c r="DZ8" s="8"/>
      <c r="EA8" s="8"/>
      <c r="EB8" s="8"/>
    </row>
    <row r="9" spans="1:156" ht="16.5" customHeight="1">
      <c r="B9" s="1327"/>
      <c r="C9" s="1746"/>
      <c r="D9" s="1337"/>
      <c r="E9" s="869" t="s">
        <v>478</v>
      </c>
      <c r="F9" s="870"/>
      <c r="G9" s="870"/>
      <c r="H9" s="870"/>
      <c r="I9" s="870"/>
      <c r="J9" s="870"/>
      <c r="K9" s="870"/>
      <c r="L9" s="871"/>
      <c r="M9" s="652" t="s">
        <v>112</v>
      </c>
      <c r="N9" s="653"/>
      <c r="O9" s="473"/>
      <c r="P9" s="474"/>
      <c r="Q9" s="484"/>
      <c r="R9" s="493"/>
      <c r="S9" s="713"/>
      <c r="T9" s="819" t="str">
        <f>IF(T8="","",VLOOKUP(T8,$DN:$DQ,2,FALSE))</f>
        <v>長崎　～　福江</v>
      </c>
      <c r="U9" s="820"/>
      <c r="V9" s="821"/>
      <c r="W9" s="819" t="str">
        <f>IF(W8="","",VLOOKUP(W8,$DN:$DQ,2,FALSE))</f>
        <v/>
      </c>
      <c r="X9" s="820"/>
      <c r="Y9" s="821"/>
      <c r="Z9" s="819" t="str">
        <f>IF(Z8="","",VLOOKUP(Z8,$DN:$DQ,2,FALSE))</f>
        <v/>
      </c>
      <c r="AA9" s="820"/>
      <c r="AB9" s="821"/>
      <c r="AC9" s="819" t="str">
        <f>IF(AC8="","",VLOOKUP(AC8,$DN:$DQ,2,FALSE))</f>
        <v/>
      </c>
      <c r="AD9" s="820"/>
      <c r="AE9" s="821"/>
      <c r="AF9" s="819" t="str">
        <f>IF(AF8="","",VLOOKUP(AF8,$DN:$DQ,2,FALSE))</f>
        <v>長崎　～　福江</v>
      </c>
      <c r="AG9" s="820"/>
      <c r="AH9" s="821"/>
      <c r="AI9" s="608"/>
      <c r="AJ9" s="611"/>
      <c r="AK9" s="612"/>
      <c r="AL9" s="629"/>
      <c r="AM9" s="630"/>
      <c r="AN9" s="633"/>
      <c r="AO9" s="633"/>
      <c r="AP9" s="634"/>
      <c r="AQ9" s="1382"/>
      <c r="AR9" s="1383"/>
      <c r="AS9" s="1394">
        <v>5</v>
      </c>
      <c r="AT9" s="1395"/>
      <c r="AU9" s="1395"/>
      <c r="AV9" s="1739"/>
      <c r="AW9" s="1740"/>
      <c r="AX9" s="1741"/>
      <c r="CB9" s="8"/>
      <c r="CC9" s="28"/>
      <c r="CD9" s="8"/>
      <c r="CE9" s="8"/>
      <c r="CF9" s="8"/>
      <c r="CN9" s="78"/>
      <c r="CO9" s="79" t="s">
        <v>111</v>
      </c>
      <c r="CP9" s="80">
        <f>SUMIF(CH10:CL10,"壱岐市",CH11:CL11)*'実績用　記入例'!AL8</f>
        <v>0</v>
      </c>
      <c r="CQ9" s="81">
        <f>SUMIF(CH10:CL10,"壱岐市",CH12:CL12)*'実績用　記入例'!AL10</f>
        <v>0</v>
      </c>
      <c r="CR9" s="82">
        <f>CR8</f>
        <v>0</v>
      </c>
      <c r="CS9" s="83"/>
      <c r="CT9" s="851">
        <f>COUNTA('実績用　記入例'!O8:O13)</f>
        <v>1</v>
      </c>
      <c r="CU9" s="84" t="s">
        <v>111</v>
      </c>
      <c r="CV9" s="85" t="str">
        <f>IF('実績用　記入例'!O9="","0",DA8/CT9)</f>
        <v>0</v>
      </c>
      <c r="CW9" s="86" t="str">
        <f>IF('実績用　記入例'!O9="","0",DA9/CT9)</f>
        <v>0</v>
      </c>
      <c r="CX9" s="87">
        <f>CV9*'実績用　記入例'!AL8</f>
        <v>0</v>
      </c>
      <c r="CY9" s="88">
        <f>CW9*'実績用　記入例'!AL10</f>
        <v>0</v>
      </c>
      <c r="CZ9" s="89">
        <f t="shared" si="0"/>
        <v>0</v>
      </c>
      <c r="DA9" s="82">
        <f>CL45</f>
        <v>3300</v>
      </c>
      <c r="DC9" s="90" t="s">
        <v>111</v>
      </c>
      <c r="DD9" s="85" t="str">
        <f>IF(('実績用　記入例'!P9)="","0",('実績用　記入例'!AL8+'実績用　記入例'!AL10)*'実績用　記入例'!P9*1000)</f>
        <v>0</v>
      </c>
      <c r="DE9" s="85">
        <f>COUNTA('実績用　記入例'!O9)*('実績用　記入例'!AL8+'実績用　記入例'!AL10)</f>
        <v>0</v>
      </c>
      <c r="DF9" s="85">
        <f>COUNTA('実績用　記入例'!Q9)*('実績用　記入例'!AL8+'実績用　記入例'!AL10)</f>
        <v>0</v>
      </c>
      <c r="DG9" s="85">
        <f>COUNTA('実績用　記入例'!R9)*('実績用　記入例'!AL8+'実績用　記入例'!AL10)</f>
        <v>0</v>
      </c>
      <c r="DH9" s="18"/>
      <c r="DI9" s="1" t="s">
        <v>599</v>
      </c>
      <c r="DJ9" s="28" t="s">
        <v>393</v>
      </c>
      <c r="DK9" s="28" t="s">
        <v>117</v>
      </c>
      <c r="DL9" s="28">
        <v>1</v>
      </c>
      <c r="DM9" s="18" t="s">
        <v>44</v>
      </c>
      <c r="DN9" s="28">
        <v>1</v>
      </c>
      <c r="DO9" s="28" t="s">
        <v>60</v>
      </c>
      <c r="DP9" s="28" t="s">
        <v>39</v>
      </c>
      <c r="DQ9" s="184">
        <v>900</v>
      </c>
      <c r="DR9" s="28" t="s">
        <v>42</v>
      </c>
      <c r="DS9" s="28" t="s">
        <v>43</v>
      </c>
      <c r="DT9" s="28" t="s">
        <v>451</v>
      </c>
      <c r="DU9" s="28">
        <v>4300</v>
      </c>
      <c r="DV9" s="28" t="s">
        <v>44</v>
      </c>
      <c r="DW9" s="1">
        <v>450</v>
      </c>
      <c r="DX9" s="1" t="s">
        <v>470</v>
      </c>
      <c r="DZ9" s="28">
        <v>1</v>
      </c>
      <c r="EA9" s="28" t="s">
        <v>180</v>
      </c>
      <c r="EB9" s="28" t="s">
        <v>39</v>
      </c>
      <c r="EC9" s="184">
        <v>900</v>
      </c>
    </row>
    <row r="10" spans="1:156" ht="16.5" customHeight="1">
      <c r="B10" s="1327"/>
      <c r="C10" s="1749" t="s">
        <v>508</v>
      </c>
      <c r="D10" s="1339"/>
      <c r="E10" s="869"/>
      <c r="F10" s="870"/>
      <c r="G10" s="870"/>
      <c r="H10" s="870"/>
      <c r="I10" s="870"/>
      <c r="J10" s="870"/>
      <c r="K10" s="870"/>
      <c r="L10" s="871"/>
      <c r="M10" s="652" t="s">
        <v>45</v>
      </c>
      <c r="N10" s="653"/>
      <c r="O10" s="473" t="s">
        <v>477</v>
      </c>
      <c r="P10" s="474">
        <v>1</v>
      </c>
      <c r="Q10" s="484" t="s">
        <v>477</v>
      </c>
      <c r="R10" s="478"/>
      <c r="S10" s="714"/>
      <c r="T10" s="853">
        <f>IF(T8="","",VLOOKUP(T8,$DN:$DQ,4,FALSE))</f>
        <v>3300</v>
      </c>
      <c r="U10" s="854"/>
      <c r="V10" s="855"/>
      <c r="W10" s="853" t="str">
        <f>IF(W8="","",VLOOKUP(W8,$DN:$DQ,4,FALSE))</f>
        <v/>
      </c>
      <c r="X10" s="854"/>
      <c r="Y10" s="855"/>
      <c r="Z10" s="853" t="str">
        <f>IF(Z8="","",VLOOKUP(Z8,$DN:$DQ,4,FALSE))</f>
        <v/>
      </c>
      <c r="AA10" s="854"/>
      <c r="AB10" s="855"/>
      <c r="AC10" s="853" t="str">
        <f>IF(AC8="","",VLOOKUP(AC8,$DN:$DQ,4,FALSE))</f>
        <v/>
      </c>
      <c r="AD10" s="854"/>
      <c r="AE10" s="855"/>
      <c r="AF10" s="853">
        <f>IF(AF8="","",VLOOKUP(AF8,$DN:$DQ,4,FALSE))</f>
        <v>3300</v>
      </c>
      <c r="AG10" s="854"/>
      <c r="AH10" s="855"/>
      <c r="AI10" s="856" t="s">
        <v>284</v>
      </c>
      <c r="AJ10" s="858">
        <f>CR9+DA9</f>
        <v>3300</v>
      </c>
      <c r="AK10" s="859"/>
      <c r="AL10" s="641"/>
      <c r="AM10" s="642"/>
      <c r="AN10" s="633">
        <f>(AJ10*AL10)</f>
        <v>0</v>
      </c>
      <c r="AO10" s="633"/>
      <c r="AP10" s="634"/>
      <c r="AQ10" s="1382"/>
      <c r="AR10" s="1383"/>
      <c r="AS10" s="1396"/>
      <c r="AT10" s="1397"/>
      <c r="AU10" s="1397"/>
      <c r="AV10" s="1739"/>
      <c r="AW10" s="1740"/>
      <c r="AX10" s="1741"/>
      <c r="CB10" s="8"/>
      <c r="CC10" s="28"/>
      <c r="CD10" s="8"/>
      <c r="CE10" s="8"/>
      <c r="CF10" s="8"/>
      <c r="CG10" s="91" t="s">
        <v>48</v>
      </c>
      <c r="CH10" s="92" t="e">
        <f>VLOOKUP('実績用　記入例'!T11,$DR:$DV,5,FALSE)</f>
        <v>#N/A</v>
      </c>
      <c r="CI10" s="92" t="e">
        <f>VLOOKUP('実績用　記入例'!W11,$DR:$DV,5,FALSE)</f>
        <v>#N/A</v>
      </c>
      <c r="CJ10" s="92" t="e">
        <f>VLOOKUP('実績用　記入例'!Z11,$DR:$DV,5,FALSE)</f>
        <v>#N/A</v>
      </c>
      <c r="CK10" s="92" t="e">
        <f>VLOOKUP('実績用　記入例'!AC11,$DR:$DV,5,FALSE)</f>
        <v>#N/A</v>
      </c>
      <c r="CL10" s="92" t="e">
        <f>VLOOKUP('実績用　記入例'!AF11,$DR:$DV,5,FALSE)</f>
        <v>#N/A</v>
      </c>
      <c r="CN10" s="78"/>
      <c r="CO10" s="79" t="s">
        <v>45</v>
      </c>
      <c r="CP10" s="80">
        <f>SUMIF(CH10:CL10,"五島市",CH11:CL11)*'実績用　記入例'!AL8</f>
        <v>0</v>
      </c>
      <c r="CQ10" s="81">
        <f>SUMIF(CH10:CL10,"五島市",CH12:CL12)*'実績用　記入例'!AL10</f>
        <v>0</v>
      </c>
      <c r="CR10" s="36"/>
      <c r="CS10" s="83"/>
      <c r="CT10" s="852"/>
      <c r="CU10" s="84" t="s">
        <v>45</v>
      </c>
      <c r="CV10" s="85">
        <f>IF('実績用　記入例'!O10="","0",DA8/CT9)</f>
        <v>6600</v>
      </c>
      <c r="CW10" s="86">
        <f>IF('実績用　記入例'!O10="","0",DA9/CT9)</f>
        <v>3300</v>
      </c>
      <c r="CX10" s="87">
        <f>CV10*'実績用　記入例'!AL8</f>
        <v>198000</v>
      </c>
      <c r="CY10" s="88">
        <f>CW10*'実績用　記入例'!AL10</f>
        <v>0</v>
      </c>
      <c r="CZ10" s="89">
        <f t="shared" si="0"/>
        <v>198000</v>
      </c>
      <c r="DA10" s="93"/>
      <c r="DC10" s="90" t="s">
        <v>45</v>
      </c>
      <c r="DD10" s="85">
        <f>IF(('実績用　記入例'!P10)="","0",('実績用　記入例'!AL8+'実績用　記入例'!AL10)*'実績用　記入例'!P10*1000)</f>
        <v>30000</v>
      </c>
      <c r="DE10" s="85">
        <f>COUNTA('実績用　記入例'!O10)*('実績用　記入例'!AL8+'実績用　記入例'!AL10)</f>
        <v>30</v>
      </c>
      <c r="DF10" s="85">
        <f>COUNTA('実績用　記入例'!Q10)*('実績用　記入例'!AL8+'実績用　記入例'!AL10)</f>
        <v>30</v>
      </c>
      <c r="DG10" s="85">
        <f>COUNTA('実績用　記入例'!R10)*('実績用　記入例'!AL8+'実績用　記入例'!AL10)</f>
        <v>0</v>
      </c>
      <c r="DH10" s="18"/>
      <c r="DI10" s="5" t="s">
        <v>601</v>
      </c>
      <c r="DJ10" s="28" t="s">
        <v>394</v>
      </c>
      <c r="DK10" s="28"/>
      <c r="DL10" s="28">
        <v>2</v>
      </c>
      <c r="DM10" s="18" t="s">
        <v>41</v>
      </c>
      <c r="DN10" s="28">
        <v>2</v>
      </c>
      <c r="DO10" s="28" t="s">
        <v>285</v>
      </c>
      <c r="DP10" s="28" t="s">
        <v>39</v>
      </c>
      <c r="DQ10" s="184">
        <v>1300</v>
      </c>
      <c r="DR10" s="28" t="s">
        <v>50</v>
      </c>
      <c r="DS10" s="28" t="s">
        <v>51</v>
      </c>
      <c r="DT10" s="28" t="s">
        <v>451</v>
      </c>
      <c r="DU10" s="28">
        <v>2600</v>
      </c>
      <c r="DV10" s="28" t="s">
        <v>52</v>
      </c>
      <c r="DW10" s="1">
        <v>650</v>
      </c>
      <c r="DX10" s="1" t="s">
        <v>471</v>
      </c>
      <c r="DZ10" s="28">
        <v>2</v>
      </c>
      <c r="EA10" s="28" t="s">
        <v>181</v>
      </c>
      <c r="EB10" s="28" t="s">
        <v>39</v>
      </c>
      <c r="EC10" s="184">
        <v>1300</v>
      </c>
    </row>
    <row r="11" spans="1:156" ht="16.5" customHeight="1" thickBot="1">
      <c r="B11" s="1327"/>
      <c r="C11" s="1750">
        <v>45748</v>
      </c>
      <c r="D11" s="1422"/>
      <c r="E11" s="869"/>
      <c r="F11" s="870"/>
      <c r="G11" s="870"/>
      <c r="H11" s="870"/>
      <c r="I11" s="870"/>
      <c r="J11" s="870"/>
      <c r="K11" s="870"/>
      <c r="L11" s="871"/>
      <c r="M11" s="652" t="s">
        <v>53</v>
      </c>
      <c r="N11" s="653"/>
      <c r="O11" s="473"/>
      <c r="P11" s="474"/>
      <c r="Q11" s="484"/>
      <c r="R11" s="478"/>
      <c r="S11" s="846" t="s">
        <v>54</v>
      </c>
      <c r="T11" s="94"/>
      <c r="U11" s="849" t="str">
        <f>IF(T11="","",VLOOKUP(T11,$DR:$DU,3,FALSE))</f>
        <v/>
      </c>
      <c r="V11" s="850"/>
      <c r="W11" s="94"/>
      <c r="X11" s="849" t="str">
        <f>IF(W11="","",VLOOKUP(W11,$DR:$DU,3,FALSE))</f>
        <v/>
      </c>
      <c r="Y11" s="850"/>
      <c r="Z11" s="94"/>
      <c r="AA11" s="849" t="str">
        <f>IF(Z11="","",VLOOKUP(Z11,$DR:$DU,3,FALSE))</f>
        <v/>
      </c>
      <c r="AB11" s="850"/>
      <c r="AC11" s="94"/>
      <c r="AD11" s="849" t="str">
        <f>IF(AC11="","",VLOOKUP(AC11,$DR:$DU,3,FALSE))</f>
        <v/>
      </c>
      <c r="AE11" s="850"/>
      <c r="AF11" s="94"/>
      <c r="AG11" s="849" t="str">
        <f>IF(AF11="","",VLOOKUP(AF11,'実績用　記入例'!$DR:$DU,3,FALSE))</f>
        <v/>
      </c>
      <c r="AH11" s="895"/>
      <c r="AI11" s="857"/>
      <c r="AJ11" s="843"/>
      <c r="AK11" s="860"/>
      <c r="AL11" s="643"/>
      <c r="AM11" s="644"/>
      <c r="AN11" s="645"/>
      <c r="AO11" s="645"/>
      <c r="AP11" s="646"/>
      <c r="AQ11" s="1382"/>
      <c r="AR11" s="1383"/>
      <c r="AS11" s="1396"/>
      <c r="AT11" s="1397"/>
      <c r="AU11" s="1397"/>
      <c r="AV11" s="1739"/>
      <c r="AW11" s="1740"/>
      <c r="AX11" s="1741"/>
      <c r="CB11" s="8"/>
      <c r="CC11" s="28"/>
      <c r="CD11" s="8"/>
      <c r="CE11" s="8"/>
      <c r="CF11" s="8"/>
      <c r="CG11" s="91" t="s">
        <v>56</v>
      </c>
      <c r="CH11" s="95" t="e">
        <f>VLOOKUP('実績用　記入例'!T11,$DR:$DV,4,FALSE)</f>
        <v>#N/A</v>
      </c>
      <c r="CI11" s="95" t="e">
        <f>VLOOKUP('実績用　記入例'!W11,$DR:$DV,4,FALSE)</f>
        <v>#N/A</v>
      </c>
      <c r="CJ11" s="95" t="e">
        <f>VLOOKUP('実績用　記入例'!Z11,$DR:$DV,4,FALSE)</f>
        <v>#N/A</v>
      </c>
      <c r="CK11" s="95" t="e">
        <f>VLOOKUP('実績用　記入例'!AC11,$DR:$DV,4,FALSE)</f>
        <v>#N/A</v>
      </c>
      <c r="CL11" s="95" t="e">
        <f>VLOOKUP('実績用　記入例'!AF11,$DR:$DV,4,FALSE)</f>
        <v>#N/A</v>
      </c>
      <c r="CN11" s="78"/>
      <c r="CO11" s="79" t="s">
        <v>53</v>
      </c>
      <c r="CP11" s="80">
        <f>SUMIF(CH10:CL10,"新上五島町",CH11:CL11)*'実績用　記入例'!AL8</f>
        <v>0</v>
      </c>
      <c r="CQ11" s="81">
        <f>SUMIF(CH10:CL10,"上五島",CH12:CL12)*'実績用　記入例'!AL10</f>
        <v>0</v>
      </c>
      <c r="CR11" s="96"/>
      <c r="CS11" s="83"/>
      <c r="CT11" s="97"/>
      <c r="CU11" s="84" t="s">
        <v>53</v>
      </c>
      <c r="CV11" s="85" t="str">
        <f>IF('実績用　記入例'!O11="","0",DA8/CT9)</f>
        <v>0</v>
      </c>
      <c r="CW11" s="86" t="str">
        <f>IF('実績用　記入例'!O11="","0",DA9/CT9)</f>
        <v>0</v>
      </c>
      <c r="CX11" s="87">
        <f>CV11*'実績用　記入例'!AL8</f>
        <v>0</v>
      </c>
      <c r="CY11" s="88">
        <f>CW11*'実績用　記入例'!AL10</f>
        <v>0</v>
      </c>
      <c r="CZ11" s="89">
        <f t="shared" si="0"/>
        <v>0</v>
      </c>
      <c r="DA11" s="93"/>
      <c r="DB11" s="98"/>
      <c r="DC11" s="90" t="s">
        <v>53</v>
      </c>
      <c r="DD11" s="85" t="str">
        <f>IF(('実績用　記入例'!P11)="","0",('実績用　記入例'!AL8+'実績用　記入例'!AL10)*'実績用　記入例'!P11*1000)</f>
        <v>0</v>
      </c>
      <c r="DE11" s="85">
        <f>COUNTA('実績用　記入例'!O11)*('実績用　記入例'!AL8+'実績用　記入例'!AL10)</f>
        <v>0</v>
      </c>
      <c r="DF11" s="85">
        <f>COUNTA('実績用　記入例'!Q11)*('実績用　記入例'!AL8+'実績用　記入例'!AL10)</f>
        <v>0</v>
      </c>
      <c r="DG11" s="85">
        <f>COUNTA('実績用　記入例'!R11)*('実績用　記入例'!AL8+'実績用　記入例'!AL10)</f>
        <v>0</v>
      </c>
      <c r="DH11" s="18"/>
      <c r="DI11" s="1" t="s">
        <v>49</v>
      </c>
      <c r="DJ11" s="28" t="s">
        <v>57</v>
      </c>
      <c r="DK11" s="28"/>
      <c r="DL11" s="28">
        <v>3</v>
      </c>
      <c r="DM11" s="18" t="s">
        <v>58</v>
      </c>
      <c r="DN11" s="28">
        <v>3</v>
      </c>
      <c r="DO11" s="28" t="s">
        <v>286</v>
      </c>
      <c r="DP11" s="28" t="s">
        <v>39</v>
      </c>
      <c r="DQ11" s="184">
        <v>900</v>
      </c>
      <c r="DR11" s="28" t="s">
        <v>59</v>
      </c>
      <c r="DS11" s="28" t="s">
        <v>60</v>
      </c>
      <c r="DT11" s="28" t="s">
        <v>451</v>
      </c>
      <c r="DU11" s="28">
        <v>3400</v>
      </c>
      <c r="DV11" s="28" t="s">
        <v>58</v>
      </c>
      <c r="DW11" s="1">
        <v>450</v>
      </c>
      <c r="DZ11" s="28">
        <v>3</v>
      </c>
      <c r="EA11" s="28" t="s">
        <v>182</v>
      </c>
      <c r="EB11" s="28" t="s">
        <v>39</v>
      </c>
      <c r="EC11" s="184">
        <v>900</v>
      </c>
    </row>
    <row r="12" spans="1:156" ht="16.5" customHeight="1">
      <c r="B12" s="1327"/>
      <c r="C12" s="1751"/>
      <c r="D12" s="1424"/>
      <c r="E12" s="883" t="s">
        <v>378</v>
      </c>
      <c r="F12" s="613">
        <v>45839</v>
      </c>
      <c r="G12" s="613"/>
      <c r="H12" s="613"/>
      <c r="I12" s="885" t="s">
        <v>379</v>
      </c>
      <c r="J12" s="613">
        <v>45869</v>
      </c>
      <c r="K12" s="613"/>
      <c r="L12" s="650"/>
      <c r="M12" s="652" t="s">
        <v>61</v>
      </c>
      <c r="N12" s="653"/>
      <c r="O12" s="473"/>
      <c r="P12" s="474"/>
      <c r="Q12" s="494"/>
      <c r="R12" s="478"/>
      <c r="S12" s="847"/>
      <c r="T12" s="604" t="str">
        <f>IF(T11="","",VLOOKUP(T11,$DR:$DU,2,FALSE))</f>
        <v/>
      </c>
      <c r="U12" s="605"/>
      <c r="V12" s="606"/>
      <c r="W12" s="604" t="str">
        <f>IF(W11="","",VLOOKUP(W11,$DR:$DU,2,FALSE))</f>
        <v/>
      </c>
      <c r="X12" s="605"/>
      <c r="Y12" s="606"/>
      <c r="Z12" s="604" t="str">
        <f>IF(Z11="","",VLOOKUP(Z11,$DR:$DU,2,FALSE))</f>
        <v/>
      </c>
      <c r="AA12" s="605"/>
      <c r="AB12" s="606"/>
      <c r="AC12" s="604" t="str">
        <f>IF(AC11="","",VLOOKUP(AC11,$DR:$DU,2,FALSE))</f>
        <v/>
      </c>
      <c r="AD12" s="605"/>
      <c r="AE12" s="606"/>
      <c r="AF12" s="604" t="str">
        <f>IF(AF11="","",VLOOKUP(AF11,'実績用　記入例'!$DR:$DU,2,FALSE))</f>
        <v/>
      </c>
      <c r="AG12" s="605"/>
      <c r="AH12" s="711"/>
      <c r="AI12" s="877" t="s">
        <v>62</v>
      </c>
      <c r="AJ12" s="878"/>
      <c r="AK12" s="879"/>
      <c r="AL12" s="1498">
        <f>AL8+AL10</f>
        <v>30</v>
      </c>
      <c r="AM12" s="1499"/>
      <c r="AN12" s="631">
        <f>AN8+AN10</f>
        <v>198000</v>
      </c>
      <c r="AO12" s="631"/>
      <c r="AP12" s="647"/>
      <c r="AQ12" s="1382"/>
      <c r="AR12" s="1383"/>
      <c r="AS12" s="1396"/>
      <c r="AT12" s="1397"/>
      <c r="AU12" s="1397"/>
      <c r="AV12" s="1739"/>
      <c r="AW12" s="1740"/>
      <c r="AX12" s="1741"/>
      <c r="CB12" s="8"/>
      <c r="CC12" s="28"/>
      <c r="CD12" s="8"/>
      <c r="CE12" s="8"/>
      <c r="CF12" s="8"/>
      <c r="CG12" s="91" t="s">
        <v>64</v>
      </c>
      <c r="CH12" s="95" t="e">
        <f>CH11</f>
        <v>#N/A</v>
      </c>
      <c r="CI12" s="95" t="e">
        <f>CI11</f>
        <v>#N/A</v>
      </c>
      <c r="CJ12" s="95" t="e">
        <f>CJ11</f>
        <v>#N/A</v>
      </c>
      <c r="CK12" s="95" t="e">
        <f>CK11</f>
        <v>#N/A</v>
      </c>
      <c r="CL12" s="95" t="e">
        <f>CL11</f>
        <v>#N/A</v>
      </c>
      <c r="CN12" s="78"/>
      <c r="CO12" s="79" t="s">
        <v>61</v>
      </c>
      <c r="CP12" s="80">
        <f>SUMIF(CH10:CL10,"小値賀町",CH11:CL11)*'実績用　記入例'!AL8</f>
        <v>0</v>
      </c>
      <c r="CQ12" s="81">
        <f>SUMIF(CH10:CL10,"小値賀",CH12:CL12)*'実績用　記入例'!AL10</f>
        <v>0</v>
      </c>
      <c r="CR12" s="96"/>
      <c r="CS12" s="83"/>
      <c r="CT12" s="97"/>
      <c r="CU12" s="84" t="s">
        <v>61</v>
      </c>
      <c r="CV12" s="85" t="str">
        <f>IF('実績用　記入例'!O12="","0",DA8/CT9)</f>
        <v>0</v>
      </c>
      <c r="CW12" s="86" t="str">
        <f>IF('実績用　記入例'!O12="","0",DA9/CT9)</f>
        <v>0</v>
      </c>
      <c r="CX12" s="87">
        <f>CV12*'実績用　記入例'!AL8</f>
        <v>0</v>
      </c>
      <c r="CY12" s="88">
        <f>CW12*'実績用　記入例'!AL10</f>
        <v>0</v>
      </c>
      <c r="CZ12" s="89">
        <f t="shared" si="0"/>
        <v>0</v>
      </c>
      <c r="DA12" s="93"/>
      <c r="DB12" s="98"/>
      <c r="DC12" s="90" t="s">
        <v>61</v>
      </c>
      <c r="DD12" s="85" t="str">
        <f>IF(('実績用　記入例'!P12)="","0",('実績用　記入例'!AL8+'実績用　記入例'!AL10)*'実績用　記入例'!P12*1000)</f>
        <v>0</v>
      </c>
      <c r="DE12" s="85">
        <f>COUNTA('実績用　記入例'!O12)*('実績用　記入例'!AL8+'実績用　記入例'!AL10)</f>
        <v>0</v>
      </c>
      <c r="DF12" s="85">
        <f>COUNTA('実績用　記入例'!Q12)*('実績用　記入例'!AL8+'実績用　記入例'!AL10)</f>
        <v>0</v>
      </c>
      <c r="DG12" s="85">
        <f>COUNTA('実績用　記入例'!R12)*('実績用　記入例'!AL8+'実績用　記入例'!AL10)</f>
        <v>0</v>
      </c>
      <c r="DH12" s="18"/>
      <c r="DI12" s="8"/>
      <c r="DK12" s="28"/>
      <c r="DL12" s="28">
        <v>4</v>
      </c>
      <c r="DM12" s="18" t="s">
        <v>65</v>
      </c>
      <c r="DN12" s="28">
        <v>4</v>
      </c>
      <c r="DO12" s="28" t="s">
        <v>287</v>
      </c>
      <c r="DP12" s="28" t="s">
        <v>39</v>
      </c>
      <c r="DQ12" s="184">
        <v>200</v>
      </c>
      <c r="DR12" s="28" t="s">
        <v>66</v>
      </c>
      <c r="DS12" s="28" t="s">
        <v>67</v>
      </c>
      <c r="DT12" s="28" t="s">
        <v>451</v>
      </c>
      <c r="DU12" s="28">
        <v>4400</v>
      </c>
      <c r="DV12" s="28" t="s">
        <v>58</v>
      </c>
      <c r="DW12" s="1">
        <v>100</v>
      </c>
      <c r="DZ12" s="28">
        <v>4</v>
      </c>
      <c r="EA12" s="28" t="s">
        <v>183</v>
      </c>
      <c r="EB12" s="28" t="s">
        <v>39</v>
      </c>
      <c r="EC12" s="184">
        <v>200</v>
      </c>
    </row>
    <row r="13" spans="1:156" ht="16.5" customHeight="1" thickBot="1">
      <c r="B13" s="1327"/>
      <c r="C13" s="1752"/>
      <c r="D13" s="1426"/>
      <c r="E13" s="884"/>
      <c r="F13" s="614"/>
      <c r="G13" s="614"/>
      <c r="H13" s="614"/>
      <c r="I13" s="886"/>
      <c r="J13" s="614"/>
      <c r="K13" s="614"/>
      <c r="L13" s="651"/>
      <c r="M13" s="887" t="s">
        <v>68</v>
      </c>
      <c r="N13" s="888"/>
      <c r="O13" s="475"/>
      <c r="P13" s="476"/>
      <c r="Q13" s="495"/>
      <c r="R13" s="496"/>
      <c r="S13" s="848"/>
      <c r="T13" s="718" t="str">
        <f>IF(T11="","",VLOOKUP(T11,$DR:$DU,4,FALSE))</f>
        <v/>
      </c>
      <c r="U13" s="719"/>
      <c r="V13" s="720"/>
      <c r="W13" s="718" t="str">
        <f>IF(W11="","",VLOOKUP(W11,$DR:$DU,4,FALSE))</f>
        <v/>
      </c>
      <c r="X13" s="719"/>
      <c r="Y13" s="720"/>
      <c r="Z13" s="718" t="str">
        <f>IF(Z11="","",VLOOKUP(Z11,$DR:$DU,4,FALSE))</f>
        <v/>
      </c>
      <c r="AA13" s="719"/>
      <c r="AB13" s="720"/>
      <c r="AC13" s="718" t="str">
        <f>IF(AC11="","",VLOOKUP(AC11,$DR:$DU,4,FALSE))</f>
        <v/>
      </c>
      <c r="AD13" s="719"/>
      <c r="AE13" s="720"/>
      <c r="AF13" s="718" t="str">
        <f>IF(AF11="","",VLOOKUP(AF11,'実績用　記入例'!$DR:$DU,4,FALSE))</f>
        <v/>
      </c>
      <c r="AG13" s="719"/>
      <c r="AH13" s="721"/>
      <c r="AI13" s="880"/>
      <c r="AJ13" s="881"/>
      <c r="AK13" s="882"/>
      <c r="AL13" s="1500"/>
      <c r="AM13" s="1501"/>
      <c r="AN13" s="648"/>
      <c r="AO13" s="648"/>
      <c r="AP13" s="649"/>
      <c r="AQ13" s="1384"/>
      <c r="AR13" s="1385"/>
      <c r="AS13" s="1398"/>
      <c r="AT13" s="1399"/>
      <c r="AU13" s="1399"/>
      <c r="AV13" s="1742"/>
      <c r="AW13" s="1743"/>
      <c r="AX13" s="1744"/>
      <c r="CB13" s="8"/>
      <c r="CC13" s="28"/>
      <c r="CD13" s="8"/>
      <c r="CE13" s="8"/>
      <c r="CF13" s="8"/>
      <c r="CN13" s="101"/>
      <c r="CO13" s="102" t="s">
        <v>68</v>
      </c>
      <c r="CP13" s="103">
        <f>SUMIF(CH10:CL10,"宇久町",CH11:CL11)*'実績用　記入例'!AL8</f>
        <v>0</v>
      </c>
      <c r="CQ13" s="104">
        <f>SUMIF(CH10:CL10,"宇久",CH12:CL12)*'実績用　記入例'!AL10</f>
        <v>0</v>
      </c>
      <c r="CR13" s="36"/>
      <c r="CS13" s="83"/>
      <c r="CT13" s="105"/>
      <c r="CU13" s="106" t="s">
        <v>68</v>
      </c>
      <c r="CV13" s="107" t="str">
        <f>IF('実績用　記入例'!O13="","0",DA8/CT9)</f>
        <v>0</v>
      </c>
      <c r="CW13" s="108" t="str">
        <f>IF('実績用　記入例'!O13="","0",DA9/CT9)</f>
        <v>0</v>
      </c>
      <c r="CX13" s="109">
        <f>CV13*'実績用　記入例'!AL8</f>
        <v>0</v>
      </c>
      <c r="CY13" s="110">
        <f>CW13*'実績用　記入例'!AL10</f>
        <v>0</v>
      </c>
      <c r="CZ13" s="111">
        <f t="shared" si="0"/>
        <v>0</v>
      </c>
      <c r="DA13" s="93"/>
      <c r="DC13" s="112" t="s">
        <v>68</v>
      </c>
      <c r="DD13" s="107" t="str">
        <f>IF(('実績用　記入例'!P13)="","0",('実績用　記入例'!AL8+'実績用　記入例'!AL10)*'実績用　記入例'!P13*1000)</f>
        <v>0</v>
      </c>
      <c r="DE13" s="107">
        <f>COUNTA('実績用　記入例'!O13)*('実績用　記入例'!AL8+'実績用　記入例'!AL10)</f>
        <v>0</v>
      </c>
      <c r="DF13" s="107">
        <f>COUNTA('実績用　記入例'!Q13)*('実績用　記入例'!AL8+'実績用　記入例'!AL10)</f>
        <v>0</v>
      </c>
      <c r="DG13" s="107">
        <f>COUNTA('実績用　記入例'!R13)*('実績用　記入例'!AL8+'実績用　記入例'!AL10)</f>
        <v>0</v>
      </c>
      <c r="DH13" s="18"/>
      <c r="DI13" s="8"/>
      <c r="DJ13" s="28"/>
      <c r="DK13" s="28"/>
      <c r="DL13" s="8"/>
      <c r="DM13" s="18" t="s">
        <v>71</v>
      </c>
      <c r="DN13" s="28">
        <v>5</v>
      </c>
      <c r="DO13" s="28" t="s">
        <v>288</v>
      </c>
      <c r="DP13" s="28" t="s">
        <v>39</v>
      </c>
      <c r="DQ13" s="184">
        <v>200</v>
      </c>
      <c r="DR13" s="28" t="s">
        <v>72</v>
      </c>
      <c r="DS13" s="28" t="s">
        <v>73</v>
      </c>
      <c r="DT13" s="28" t="s">
        <v>451</v>
      </c>
      <c r="DU13" s="28">
        <v>3900</v>
      </c>
      <c r="DV13" s="28" t="s">
        <v>44</v>
      </c>
      <c r="DW13" s="1">
        <v>100</v>
      </c>
      <c r="DZ13" s="28">
        <v>5</v>
      </c>
      <c r="EA13" s="28" t="s">
        <v>185</v>
      </c>
      <c r="EB13" s="28" t="s">
        <v>39</v>
      </c>
      <c r="EC13" s="184">
        <v>200</v>
      </c>
    </row>
    <row r="14" spans="1:156" ht="16.5" customHeight="1" thickTop="1" thickBot="1">
      <c r="B14" s="1327">
        <v>2</v>
      </c>
      <c r="C14" s="1745">
        <v>1</v>
      </c>
      <c r="D14" s="1336">
        <v>2</v>
      </c>
      <c r="E14" s="1278" t="s">
        <v>381</v>
      </c>
      <c r="F14" s="706"/>
      <c r="G14" s="706" t="s">
        <v>558</v>
      </c>
      <c r="H14" s="706"/>
      <c r="I14" s="706"/>
      <c r="J14" s="706"/>
      <c r="K14" s="706"/>
      <c r="L14" s="707"/>
      <c r="M14" s="708" t="s">
        <v>113</v>
      </c>
      <c r="N14" s="709"/>
      <c r="O14" s="471"/>
      <c r="P14" s="472"/>
      <c r="Q14" s="477"/>
      <c r="R14" s="492"/>
      <c r="S14" s="712" t="s">
        <v>34</v>
      </c>
      <c r="T14" s="57">
        <v>88</v>
      </c>
      <c r="U14" s="872" t="str">
        <f>IF(T14="","",VLOOKUP(T14,$DN:$DQ,3,FALSE))</f>
        <v>Ｊ　フォイル</v>
      </c>
      <c r="V14" s="873"/>
      <c r="W14" s="57"/>
      <c r="X14" s="872" t="str">
        <f>IF(W14="","",VLOOKUP(W14,$DN:$DQ,3,FALSE))</f>
        <v/>
      </c>
      <c r="Y14" s="873"/>
      <c r="Z14" s="57"/>
      <c r="AA14" s="872" t="str">
        <f>IF(Z14="","",VLOOKUP(Z14,$DN:$DQ,3,FALSE))</f>
        <v/>
      </c>
      <c r="AB14" s="873"/>
      <c r="AC14" s="57"/>
      <c r="AD14" s="872" t="str">
        <f>IF(AC14="","",VLOOKUP(AC14,$DN:$DQ,3,FALSE))</f>
        <v/>
      </c>
      <c r="AE14" s="873"/>
      <c r="AF14" s="57">
        <v>88</v>
      </c>
      <c r="AG14" s="872" t="str">
        <f>IF(AF14="","",VLOOKUP(AF14,$DN:$DQ,3,FALSE))</f>
        <v>Ｊ　フォイル</v>
      </c>
      <c r="AH14" s="1365"/>
      <c r="AI14" s="1379" t="s">
        <v>179</v>
      </c>
      <c r="AJ14" s="609">
        <f>DA14+CR14</f>
        <v>4600</v>
      </c>
      <c r="AK14" s="610"/>
      <c r="AL14" s="627">
        <v>30</v>
      </c>
      <c r="AM14" s="628"/>
      <c r="AN14" s="631">
        <f>(AJ14*AL14)</f>
        <v>138000</v>
      </c>
      <c r="AO14" s="631"/>
      <c r="AP14" s="632"/>
      <c r="AQ14" s="1380">
        <f>SUM(P14:P19)*AL18</f>
        <v>30</v>
      </c>
      <c r="AR14" s="1381"/>
      <c r="AS14" s="1392" t="s">
        <v>58</v>
      </c>
      <c r="AT14" s="1393"/>
      <c r="AU14" s="1393"/>
      <c r="AV14" s="1736" t="s">
        <v>590</v>
      </c>
      <c r="AW14" s="1737"/>
      <c r="AX14" s="1738"/>
      <c r="CB14" s="8"/>
      <c r="CC14" s="28"/>
      <c r="CD14" s="8"/>
      <c r="CE14" s="8"/>
      <c r="CF14" s="8"/>
      <c r="CN14" s="62">
        <v>2</v>
      </c>
      <c r="CO14" s="63" t="s">
        <v>110</v>
      </c>
      <c r="CP14" s="64">
        <f>SUMIF(CH16:CL16,"対馬市",CH17:CL17)*'実績用　記入例'!AL14</f>
        <v>0</v>
      </c>
      <c r="CQ14" s="65">
        <f>SUMIF(CH16:CL16,"対馬市",CH18:CL18)*'実績用　記入例'!AL16</f>
        <v>0</v>
      </c>
      <c r="CR14" s="66">
        <f>SUM('実績用　記入例'!T19:AH19)</f>
        <v>0</v>
      </c>
      <c r="CS14" s="83"/>
      <c r="CT14" s="67" t="s">
        <v>11</v>
      </c>
      <c r="CU14" s="68" t="s">
        <v>110</v>
      </c>
      <c r="CV14" s="69" t="str">
        <f>IF('実績用　記入例'!O14="","0",DA14/CT15)</f>
        <v>0</v>
      </c>
      <c r="CW14" s="70" t="str">
        <f>IF('実績用　記入例'!O14="","0",DA15/CT15)</f>
        <v>0</v>
      </c>
      <c r="CX14" s="71">
        <f>CV14*'実績用　記入例'!AL14</f>
        <v>0</v>
      </c>
      <c r="CY14" s="72">
        <f>CW14*'実績用　記入例'!AL16</f>
        <v>0</v>
      </c>
      <c r="CZ14" s="73">
        <f t="shared" si="0"/>
        <v>0</v>
      </c>
      <c r="DA14" s="66">
        <f>SUM('実績用　記入例'!T16:AH16)</f>
        <v>4600</v>
      </c>
      <c r="DC14" s="74" t="s">
        <v>110</v>
      </c>
      <c r="DD14" s="69" t="str">
        <f>IF(('実績用　記入例'!P14)="","0",('実績用　記入例'!AL14+'実績用　記入例'!AL16)*'実績用　記入例'!P14*1000)</f>
        <v>0</v>
      </c>
      <c r="DE14" s="69">
        <f>COUNTA('実績用　記入例'!O14)*('実績用　記入例'!AL14+'実績用　記入例'!AL16)</f>
        <v>0</v>
      </c>
      <c r="DF14" s="69">
        <f>COUNTA('実績用　記入例'!Q14)*('実績用　記入例'!AL14+'実績用　記入例'!AL16)</f>
        <v>0</v>
      </c>
      <c r="DG14" s="69">
        <f>COUNTA('実績用　記入例'!R14)*('実績用　記入例'!AL14+'実績用　記入例'!AL16)</f>
        <v>0</v>
      </c>
      <c r="DH14" s="18"/>
      <c r="DI14" s="8"/>
      <c r="DJ14" s="28"/>
      <c r="DK14" s="28"/>
      <c r="DL14" s="28"/>
      <c r="DM14" s="18" t="s">
        <v>76</v>
      </c>
      <c r="DN14" s="5">
        <v>7</v>
      </c>
      <c r="DO14" s="28" t="s">
        <v>60</v>
      </c>
      <c r="DP14" s="28" t="s">
        <v>380</v>
      </c>
      <c r="DQ14" s="186">
        <v>3300</v>
      </c>
      <c r="DU14" s="5"/>
      <c r="DV14" s="5"/>
      <c r="DW14" s="1">
        <v>1650</v>
      </c>
      <c r="DZ14" s="5">
        <v>6</v>
      </c>
      <c r="EA14" s="28" t="s">
        <v>186</v>
      </c>
      <c r="EB14" s="28" t="s">
        <v>39</v>
      </c>
      <c r="EC14" s="186">
        <v>0</v>
      </c>
    </row>
    <row r="15" spans="1:156" ht="16.5" customHeight="1">
      <c r="B15" s="1327"/>
      <c r="C15" s="1746"/>
      <c r="D15" s="1337"/>
      <c r="E15" s="1275" t="s">
        <v>557</v>
      </c>
      <c r="F15" s="1276"/>
      <c r="G15" s="1276"/>
      <c r="H15" s="1276"/>
      <c r="I15" s="1276"/>
      <c r="J15" s="1276"/>
      <c r="K15" s="1276"/>
      <c r="L15" s="1277"/>
      <c r="M15" s="652" t="s">
        <v>112</v>
      </c>
      <c r="N15" s="653"/>
      <c r="O15" s="473" t="s">
        <v>477</v>
      </c>
      <c r="P15" s="474">
        <v>1</v>
      </c>
      <c r="Q15" s="484" t="s">
        <v>477</v>
      </c>
      <c r="R15" s="493"/>
      <c r="S15" s="713"/>
      <c r="T15" s="819" t="str">
        <f>IF(T14="","",VLOOKUP(T14,$DN:$DQ,2,FALSE))</f>
        <v>博多　～　壱岐</v>
      </c>
      <c r="U15" s="820"/>
      <c r="V15" s="821"/>
      <c r="W15" s="819" t="str">
        <f>IF(W14="","",VLOOKUP(W14,$DN:$DQ,2,FALSE))</f>
        <v/>
      </c>
      <c r="X15" s="820"/>
      <c r="Y15" s="821"/>
      <c r="Z15" s="819" t="str">
        <f>IF(Z14="","",VLOOKUP(Z14,$DN:$DQ,2,FALSE))</f>
        <v/>
      </c>
      <c r="AA15" s="820"/>
      <c r="AB15" s="821"/>
      <c r="AC15" s="819" t="str">
        <f>IF(AC14="","",VLOOKUP(AC14,$DN:$DQ,2,FALSE))</f>
        <v/>
      </c>
      <c r="AD15" s="820"/>
      <c r="AE15" s="821"/>
      <c r="AF15" s="819" t="str">
        <f>IF(AF14="","",VLOOKUP(AF14,$DN:$DQ,2,FALSE))</f>
        <v>博多　～　壱岐</v>
      </c>
      <c r="AG15" s="820"/>
      <c r="AH15" s="821"/>
      <c r="AI15" s="608"/>
      <c r="AJ15" s="611"/>
      <c r="AK15" s="612"/>
      <c r="AL15" s="629"/>
      <c r="AM15" s="630"/>
      <c r="AN15" s="633"/>
      <c r="AO15" s="633"/>
      <c r="AP15" s="634"/>
      <c r="AQ15" s="1382"/>
      <c r="AR15" s="1383"/>
      <c r="AS15" s="1394">
        <v>19</v>
      </c>
      <c r="AT15" s="1395"/>
      <c r="AU15" s="1395"/>
      <c r="AV15" s="1739"/>
      <c r="AW15" s="1740"/>
      <c r="AX15" s="1741"/>
      <c r="CB15" s="8"/>
      <c r="CC15" s="28"/>
      <c r="CD15" s="8"/>
      <c r="CE15" s="8"/>
      <c r="CF15" s="8"/>
      <c r="CN15" s="78"/>
      <c r="CO15" s="79" t="s">
        <v>111</v>
      </c>
      <c r="CP15" s="80">
        <f>SUMIF(CH16:CL16,"壱岐市",CH17:CL17)*'実績用　記入例'!AL14</f>
        <v>0</v>
      </c>
      <c r="CQ15" s="81">
        <f>SUMIF(CH16:CL16,"壱岐市",CH18:CL18)*'実績用　記入例'!AL16</f>
        <v>0</v>
      </c>
      <c r="CR15" s="82">
        <f>CR14</f>
        <v>0</v>
      </c>
      <c r="CS15" s="83"/>
      <c r="CT15" s="851">
        <f>COUNTA('実績用　記入例'!O14:O19)</f>
        <v>1</v>
      </c>
      <c r="CU15" s="84" t="s">
        <v>111</v>
      </c>
      <c r="CV15" s="85">
        <f>IF('実績用　記入例'!O15="","0",DA14/CT15)</f>
        <v>4600</v>
      </c>
      <c r="CW15" s="86">
        <f>IF('実績用　記入例'!O15="","0",DA15/CT15)</f>
        <v>2300</v>
      </c>
      <c r="CX15" s="87">
        <f>CV15*'実績用　記入例'!AL14</f>
        <v>138000</v>
      </c>
      <c r="CY15" s="88">
        <f>CW15*'実績用　記入例'!AL16</f>
        <v>0</v>
      </c>
      <c r="CZ15" s="89">
        <f t="shared" si="0"/>
        <v>138000</v>
      </c>
      <c r="DA15" s="82">
        <f>CL46</f>
        <v>2300</v>
      </c>
      <c r="DC15" s="90" t="s">
        <v>111</v>
      </c>
      <c r="DD15" s="85">
        <f>IF(('実績用　記入例'!P15)="","0",('実績用　記入例'!AL14+'実績用　記入例'!AL16)*'実績用　記入例'!P15*1000)</f>
        <v>30000</v>
      </c>
      <c r="DE15" s="85">
        <f>COUNTA('実績用　記入例'!O15)*('実績用　記入例'!AL14+'実績用　記入例'!AL16)</f>
        <v>30</v>
      </c>
      <c r="DF15" s="85">
        <f>COUNTA('実績用　記入例'!Q15)*('実績用　記入例'!AL14+'実績用　記入例'!AL16)</f>
        <v>30</v>
      </c>
      <c r="DG15" s="85">
        <f>COUNTA('実績用　記入例'!R15)*('実績用　記入例'!AL14+'実績用　記入例'!AL16)</f>
        <v>0</v>
      </c>
      <c r="DH15" s="18"/>
      <c r="DI15" s="8"/>
      <c r="DJ15" s="28"/>
      <c r="DK15" s="28"/>
      <c r="DL15" s="28"/>
      <c r="DN15" s="5">
        <v>8</v>
      </c>
      <c r="DO15" s="28" t="s">
        <v>285</v>
      </c>
      <c r="DP15" s="28" t="s">
        <v>380</v>
      </c>
      <c r="DQ15" s="186">
        <v>3700</v>
      </c>
      <c r="DR15" s="5" t="s">
        <v>79</v>
      </c>
      <c r="DS15" s="5" t="s">
        <v>80</v>
      </c>
      <c r="DT15" s="5" t="s">
        <v>81</v>
      </c>
      <c r="DU15" s="5">
        <v>3900</v>
      </c>
      <c r="DV15" s="28" t="s">
        <v>44</v>
      </c>
      <c r="DW15" s="1">
        <v>1850</v>
      </c>
      <c r="DZ15" s="5">
        <v>7</v>
      </c>
      <c r="EA15" s="28" t="s">
        <v>180</v>
      </c>
      <c r="EB15" s="28" t="s">
        <v>466</v>
      </c>
      <c r="EC15" s="186">
        <v>3300</v>
      </c>
    </row>
    <row r="16" spans="1:156" ht="16.5" customHeight="1">
      <c r="B16" s="1327"/>
      <c r="C16" s="1749" t="s">
        <v>508</v>
      </c>
      <c r="D16" s="1339"/>
      <c r="E16" s="1275"/>
      <c r="F16" s="1276"/>
      <c r="G16" s="1276"/>
      <c r="H16" s="1276"/>
      <c r="I16" s="1276"/>
      <c r="J16" s="1276"/>
      <c r="K16" s="1276"/>
      <c r="L16" s="1277"/>
      <c r="M16" s="652" t="s">
        <v>45</v>
      </c>
      <c r="N16" s="653"/>
      <c r="O16" s="473"/>
      <c r="P16" s="474"/>
      <c r="Q16" s="484"/>
      <c r="R16" s="478"/>
      <c r="S16" s="714"/>
      <c r="T16" s="853">
        <f>IF(T14="","",VLOOKUP(T14,$DN:$DQ,4,FALSE))</f>
        <v>2300</v>
      </c>
      <c r="U16" s="854"/>
      <c r="V16" s="855"/>
      <c r="W16" s="853" t="str">
        <f>IF(W14="","",VLOOKUP(W14,$DN:$DQ,4,FALSE))</f>
        <v/>
      </c>
      <c r="X16" s="854"/>
      <c r="Y16" s="855"/>
      <c r="Z16" s="853" t="str">
        <f>IF(Z14="","",VLOOKUP(Z14,$DN:$DQ,4,FALSE))</f>
        <v/>
      </c>
      <c r="AA16" s="854"/>
      <c r="AB16" s="855"/>
      <c r="AC16" s="853" t="str">
        <f>IF(AC14="","",VLOOKUP(AC14,$DN:$DQ,4,FALSE))</f>
        <v/>
      </c>
      <c r="AD16" s="854"/>
      <c r="AE16" s="855"/>
      <c r="AF16" s="853">
        <f>IF(AF14="","",VLOOKUP(AF14,$DN:$DQ,4,FALSE))</f>
        <v>2300</v>
      </c>
      <c r="AG16" s="854"/>
      <c r="AH16" s="855"/>
      <c r="AI16" s="856" t="s">
        <v>284</v>
      </c>
      <c r="AJ16" s="858">
        <f>CR15+DA15</f>
        <v>2300</v>
      </c>
      <c r="AK16" s="859"/>
      <c r="AL16" s="641"/>
      <c r="AM16" s="642"/>
      <c r="AN16" s="633">
        <f>(AJ16*AL16)</f>
        <v>0</v>
      </c>
      <c r="AO16" s="633"/>
      <c r="AP16" s="634"/>
      <c r="AQ16" s="1382"/>
      <c r="AR16" s="1383"/>
      <c r="AS16" s="1396"/>
      <c r="AT16" s="1397"/>
      <c r="AU16" s="1397"/>
      <c r="AV16" s="1739"/>
      <c r="AW16" s="1740"/>
      <c r="AX16" s="1741"/>
      <c r="CB16" s="8"/>
      <c r="CC16" s="28"/>
      <c r="CD16" s="8"/>
      <c r="CE16" s="8"/>
      <c r="CF16" s="8"/>
      <c r="CG16" s="91" t="s">
        <v>48</v>
      </c>
      <c r="CH16" s="92" t="e">
        <f>VLOOKUP('実績用　記入例'!T17,$DR:$DV,5,FALSE)</f>
        <v>#N/A</v>
      </c>
      <c r="CI16" s="92" t="e">
        <f>VLOOKUP('実績用　記入例'!W17,$DR:$DV,5,FALSE)</f>
        <v>#N/A</v>
      </c>
      <c r="CJ16" s="92" t="e">
        <f>VLOOKUP('実績用　記入例'!Z17,$DR:$DV,5,FALSE)</f>
        <v>#N/A</v>
      </c>
      <c r="CK16" s="92" t="e">
        <f>VLOOKUP('実績用　記入例'!AC17,$DR:$DV,5,FALSE)</f>
        <v>#N/A</v>
      </c>
      <c r="CL16" s="92" t="e">
        <f>VLOOKUP('実績用　記入例'!AF17,$DR:$DV,5,FALSE)</f>
        <v>#N/A</v>
      </c>
      <c r="CN16" s="78"/>
      <c r="CO16" s="79" t="s">
        <v>45</v>
      </c>
      <c r="CP16" s="80">
        <f>SUMIF(CH16:CL16,"五島市",CH17:CL17)*'実績用　記入例'!AL14</f>
        <v>0</v>
      </c>
      <c r="CQ16" s="81">
        <f>SUMIF(CH16:CL16,"五島市",CH18:CL18)*'実績用　記入例'!AL16</f>
        <v>0</v>
      </c>
      <c r="CR16" s="96"/>
      <c r="CS16" s="83"/>
      <c r="CT16" s="852"/>
      <c r="CU16" s="84" t="s">
        <v>45</v>
      </c>
      <c r="CV16" s="85" t="str">
        <f>IF('実績用　記入例'!O16="","0",DA14/CT15)</f>
        <v>0</v>
      </c>
      <c r="CW16" s="86" t="str">
        <f>IF('実績用　記入例'!O16="","0",DA15/CT15)</f>
        <v>0</v>
      </c>
      <c r="CX16" s="87">
        <f>CV16*'実績用　記入例'!AL14</f>
        <v>0</v>
      </c>
      <c r="CY16" s="88">
        <f>CW16*'実績用　記入例'!AL16</f>
        <v>0</v>
      </c>
      <c r="CZ16" s="89">
        <f t="shared" si="0"/>
        <v>0</v>
      </c>
      <c r="DA16" s="93"/>
      <c r="DC16" s="90" t="s">
        <v>45</v>
      </c>
      <c r="DD16" s="85" t="str">
        <f>IF(('実績用　記入例'!P16)="","0",('実績用　記入例'!AL14+'実績用　記入例'!AL16)*'実績用　記入例'!P16*1000)</f>
        <v>0</v>
      </c>
      <c r="DE16" s="85">
        <f>COUNTA('実績用　記入例'!O16)*('実績用　記入例'!AL14+'実績用　記入例'!AL16)</f>
        <v>0</v>
      </c>
      <c r="DF16" s="85">
        <f>COUNTA('実績用　記入例'!Q16)*('実績用　記入例'!AL14+'実績用　記入例'!AL16)</f>
        <v>0</v>
      </c>
      <c r="DG16" s="85">
        <f>COUNTA('実績用　記入例'!R16)*('実績用　記入例'!AL14+'実績用　記入例'!AL16)</f>
        <v>0</v>
      </c>
      <c r="DH16" s="18"/>
      <c r="DI16" s="18"/>
      <c r="DK16" s="28"/>
      <c r="DL16" s="4"/>
      <c r="DN16" s="5">
        <v>9</v>
      </c>
      <c r="DO16" s="28" t="s">
        <v>287</v>
      </c>
      <c r="DP16" s="28" t="s">
        <v>380</v>
      </c>
      <c r="DQ16" s="186">
        <v>400</v>
      </c>
      <c r="DR16" s="5" t="s">
        <v>83</v>
      </c>
      <c r="DS16" s="5" t="s">
        <v>84</v>
      </c>
      <c r="DT16" s="5" t="s">
        <v>81</v>
      </c>
      <c r="DU16" s="5">
        <v>3400</v>
      </c>
      <c r="DV16" s="28" t="s">
        <v>58</v>
      </c>
      <c r="DW16" s="1">
        <v>200</v>
      </c>
      <c r="DZ16" s="5">
        <v>8</v>
      </c>
      <c r="EA16" s="28" t="s">
        <v>181</v>
      </c>
      <c r="EB16" s="28" t="s">
        <v>466</v>
      </c>
      <c r="EC16" s="186">
        <v>3700</v>
      </c>
    </row>
    <row r="17" spans="2:133" ht="16.5" customHeight="1" thickBot="1">
      <c r="B17" s="1327"/>
      <c r="C17" s="1750">
        <v>45748</v>
      </c>
      <c r="D17" s="1422"/>
      <c r="E17" s="1275"/>
      <c r="F17" s="1276"/>
      <c r="G17" s="1276"/>
      <c r="H17" s="1276"/>
      <c r="I17" s="1276"/>
      <c r="J17" s="1276"/>
      <c r="K17" s="1276"/>
      <c r="L17" s="1277"/>
      <c r="M17" s="652" t="s">
        <v>53</v>
      </c>
      <c r="N17" s="653"/>
      <c r="O17" s="473"/>
      <c r="P17" s="474"/>
      <c r="Q17" s="484"/>
      <c r="R17" s="478"/>
      <c r="S17" s="846" t="s">
        <v>54</v>
      </c>
      <c r="T17" s="94"/>
      <c r="U17" s="849" t="str">
        <f>IF(T17="","",VLOOKUP(T17,$DR:$DU,3,FALSE))</f>
        <v/>
      </c>
      <c r="V17" s="850"/>
      <c r="W17" s="94"/>
      <c r="X17" s="849" t="str">
        <f>IF(W17="","",VLOOKUP(W17,$DR:$DU,3,FALSE))</f>
        <v/>
      </c>
      <c r="Y17" s="850"/>
      <c r="Z17" s="94"/>
      <c r="AA17" s="849" t="str">
        <f>IF(Z17="","",VLOOKUP(Z17,$DR:$DU,3,FALSE))</f>
        <v/>
      </c>
      <c r="AB17" s="850"/>
      <c r="AC17" s="94"/>
      <c r="AD17" s="849" t="str">
        <f>IF(AC17="","",VLOOKUP(AC17,$DR:$DU,3,FALSE))</f>
        <v/>
      </c>
      <c r="AE17" s="850"/>
      <c r="AF17" s="94"/>
      <c r="AG17" s="849" t="str">
        <f>IF(AF17="","",VLOOKUP(AF17,'実績用　記入例'!$DR:$DU,3,FALSE))</f>
        <v/>
      </c>
      <c r="AH17" s="895"/>
      <c r="AI17" s="857"/>
      <c r="AJ17" s="843"/>
      <c r="AK17" s="860"/>
      <c r="AL17" s="643"/>
      <c r="AM17" s="644"/>
      <c r="AN17" s="645"/>
      <c r="AO17" s="645"/>
      <c r="AP17" s="646"/>
      <c r="AQ17" s="1382"/>
      <c r="AR17" s="1383"/>
      <c r="AS17" s="1396"/>
      <c r="AT17" s="1397"/>
      <c r="AU17" s="1397"/>
      <c r="AV17" s="1739"/>
      <c r="AW17" s="1740"/>
      <c r="AX17" s="1741"/>
      <c r="CB17" s="8"/>
      <c r="CC17" s="5"/>
      <c r="CD17" s="8"/>
      <c r="CE17" s="8"/>
      <c r="CF17" s="8"/>
      <c r="CG17" s="91" t="s">
        <v>56</v>
      </c>
      <c r="CH17" s="95" t="e">
        <f>VLOOKUP('実績用　記入例'!T17,$DR:$DV,4,FALSE)</f>
        <v>#N/A</v>
      </c>
      <c r="CI17" s="95" t="e">
        <f>VLOOKUP('実績用　記入例'!W17,$DR:$DV,4,FALSE)</f>
        <v>#N/A</v>
      </c>
      <c r="CJ17" s="95" t="e">
        <f>VLOOKUP('実績用　記入例'!Z17,$DR:$DV,4,FALSE)</f>
        <v>#N/A</v>
      </c>
      <c r="CK17" s="95" t="e">
        <f>VLOOKUP('実績用　記入例'!AC17,$DR:$DV,4,FALSE)</f>
        <v>#N/A</v>
      </c>
      <c r="CL17" s="95" t="e">
        <f>VLOOKUP('実績用　記入例'!AF17,$DR:$DV,4,FALSE)</f>
        <v>#N/A</v>
      </c>
      <c r="CN17" s="78"/>
      <c r="CO17" s="79" t="s">
        <v>53</v>
      </c>
      <c r="CP17" s="80">
        <f>SUMIF(CH16:CL16,"新上五島町",CH17:CL17)*'実績用　記入例'!AL14</f>
        <v>0</v>
      </c>
      <c r="CQ17" s="81">
        <f>SUMIF(CH16:CL16,"上五島",CH18:CL18)*'実績用　記入例'!AL16</f>
        <v>0</v>
      </c>
      <c r="CR17" s="96"/>
      <c r="CS17" s="83"/>
      <c r="CT17" s="97"/>
      <c r="CU17" s="84" t="s">
        <v>53</v>
      </c>
      <c r="CV17" s="85" t="str">
        <f>IF('実績用　記入例'!O17="","0",DA14/CT15)</f>
        <v>0</v>
      </c>
      <c r="CW17" s="86" t="str">
        <f>IF('実績用　記入例'!O17="","0",DA15/CT15)</f>
        <v>0</v>
      </c>
      <c r="CX17" s="87">
        <f>CV17*'実績用　記入例'!AL14</f>
        <v>0</v>
      </c>
      <c r="CY17" s="88">
        <f>CW17*'実績用　記入例'!AL16</f>
        <v>0</v>
      </c>
      <c r="CZ17" s="89">
        <f t="shared" si="0"/>
        <v>0</v>
      </c>
      <c r="DA17" s="93"/>
      <c r="DB17" s="98"/>
      <c r="DC17" s="90" t="s">
        <v>53</v>
      </c>
      <c r="DD17" s="85" t="str">
        <f>IF(('実績用　記入例'!P17)="","0",('実績用　記入例'!AL14+'実績用　記入例'!AL16)*'実績用　記入例'!P17*1000)</f>
        <v>0</v>
      </c>
      <c r="DE17" s="85">
        <f>COUNTA('実績用　記入例'!O17)*('実績用　記入例'!AL14+'実績用　記入例'!AL16)</f>
        <v>0</v>
      </c>
      <c r="DF17" s="85">
        <f>COUNTA('実績用　記入例'!Q17)*('実績用　記入例'!AL14+'実績用　記入例'!AL16)</f>
        <v>0</v>
      </c>
      <c r="DG17" s="85">
        <f>COUNTA('実績用　記入例'!R17)*('実績用　記入例'!AL14+'実績用　記入例'!AL16)</f>
        <v>0</v>
      </c>
      <c r="DH17" s="18"/>
      <c r="DI17" s="18"/>
      <c r="DK17" s="28"/>
      <c r="DL17" s="4"/>
      <c r="DM17" s="18"/>
      <c r="DN17" s="5">
        <v>10</v>
      </c>
      <c r="DO17" s="28" t="s">
        <v>289</v>
      </c>
      <c r="DP17" s="5" t="s">
        <v>39</v>
      </c>
      <c r="DQ17" s="186">
        <v>1600</v>
      </c>
      <c r="DU17" s="5"/>
      <c r="DV17" s="28"/>
      <c r="DW17" s="1">
        <v>800</v>
      </c>
      <c r="DZ17" s="5">
        <v>9</v>
      </c>
      <c r="EA17" s="28" t="s">
        <v>183</v>
      </c>
      <c r="EB17" s="5" t="s">
        <v>466</v>
      </c>
      <c r="EC17" s="186">
        <v>400</v>
      </c>
    </row>
    <row r="18" spans="2:133" ht="16.5" customHeight="1">
      <c r="B18" s="1327"/>
      <c r="C18" s="1751"/>
      <c r="D18" s="1424"/>
      <c r="E18" s="883" t="s">
        <v>378</v>
      </c>
      <c r="F18" s="613">
        <v>45839</v>
      </c>
      <c r="G18" s="613"/>
      <c r="H18" s="613"/>
      <c r="I18" s="885" t="s">
        <v>379</v>
      </c>
      <c r="J18" s="613">
        <v>45869</v>
      </c>
      <c r="K18" s="613"/>
      <c r="L18" s="650"/>
      <c r="M18" s="652" t="s">
        <v>61</v>
      </c>
      <c r="N18" s="653"/>
      <c r="O18" s="473"/>
      <c r="P18" s="474"/>
      <c r="Q18" s="494"/>
      <c r="R18" s="478"/>
      <c r="S18" s="847"/>
      <c r="T18" s="604" t="str">
        <f>IF(T17="","",VLOOKUP(T17,$DR:$DU,2,FALSE))</f>
        <v/>
      </c>
      <c r="U18" s="605"/>
      <c r="V18" s="606"/>
      <c r="W18" s="604" t="str">
        <f>IF(W17="","",VLOOKUP(W17,$DR:$DU,2,FALSE))</f>
        <v/>
      </c>
      <c r="X18" s="605"/>
      <c r="Y18" s="606"/>
      <c r="Z18" s="604" t="str">
        <f>IF(Z17="","",VLOOKUP(Z17,$DR:$DU,2,FALSE))</f>
        <v/>
      </c>
      <c r="AA18" s="605"/>
      <c r="AB18" s="606"/>
      <c r="AC18" s="604" t="str">
        <f>IF(AC17="","",VLOOKUP(AC17,$DR:$DU,2,FALSE))</f>
        <v/>
      </c>
      <c r="AD18" s="605"/>
      <c r="AE18" s="606"/>
      <c r="AF18" s="604" t="str">
        <f>IF(AF17="","",VLOOKUP(AF17,'実績用　記入例'!$DR:$DU,2,FALSE))</f>
        <v/>
      </c>
      <c r="AG18" s="605"/>
      <c r="AH18" s="711"/>
      <c r="AI18" s="877" t="s">
        <v>62</v>
      </c>
      <c r="AJ18" s="878"/>
      <c r="AK18" s="879"/>
      <c r="AL18" s="1498">
        <f>AL14+AL16</f>
        <v>30</v>
      </c>
      <c r="AM18" s="1499"/>
      <c r="AN18" s="631">
        <f>AN14+AN16</f>
        <v>138000</v>
      </c>
      <c r="AO18" s="631"/>
      <c r="AP18" s="647"/>
      <c r="AQ18" s="1382"/>
      <c r="AR18" s="1383"/>
      <c r="AS18" s="1396"/>
      <c r="AT18" s="1397"/>
      <c r="AU18" s="1397"/>
      <c r="AV18" s="1739"/>
      <c r="AW18" s="1740"/>
      <c r="AX18" s="1741"/>
      <c r="CB18" s="8"/>
      <c r="CC18" s="5"/>
      <c r="CD18" s="8"/>
      <c r="CE18" s="8"/>
      <c r="CF18" s="8"/>
      <c r="CG18" s="91" t="s">
        <v>64</v>
      </c>
      <c r="CH18" s="95" t="e">
        <f>CH17</f>
        <v>#N/A</v>
      </c>
      <c r="CI18" s="95" t="e">
        <f>CI17</f>
        <v>#N/A</v>
      </c>
      <c r="CJ18" s="95" t="e">
        <f>CJ17</f>
        <v>#N/A</v>
      </c>
      <c r="CK18" s="95" t="e">
        <f>CK17</f>
        <v>#N/A</v>
      </c>
      <c r="CL18" s="95" t="e">
        <f>CL17</f>
        <v>#N/A</v>
      </c>
      <c r="CN18" s="78"/>
      <c r="CO18" s="79" t="s">
        <v>61</v>
      </c>
      <c r="CP18" s="80">
        <f>SUMIF(CH16:CL16,"小値賀町",CH17:CL17)*'実績用　記入例'!AL14</f>
        <v>0</v>
      </c>
      <c r="CQ18" s="81">
        <f>SUMIF(CH16:CL16,"小値賀",CH18:CL18)*'実績用　記入例'!AL16</f>
        <v>0</v>
      </c>
      <c r="CR18" s="96"/>
      <c r="CS18" s="83"/>
      <c r="CT18" s="97"/>
      <c r="CU18" s="84" t="s">
        <v>61</v>
      </c>
      <c r="CV18" s="85" t="str">
        <f>IF('実績用　記入例'!O18="","0",DA14/CT15)</f>
        <v>0</v>
      </c>
      <c r="CW18" s="86" t="str">
        <f>IF('実績用　記入例'!O18="","0",DA15/CT15)</f>
        <v>0</v>
      </c>
      <c r="CX18" s="87">
        <f>CV18*'実績用　記入例'!AL14</f>
        <v>0</v>
      </c>
      <c r="CY18" s="88">
        <f>CW18*'実績用　記入例'!AL16</f>
        <v>0</v>
      </c>
      <c r="CZ18" s="89">
        <f t="shared" si="0"/>
        <v>0</v>
      </c>
      <c r="DA18" s="93"/>
      <c r="DB18" s="98"/>
      <c r="DC18" s="90" t="s">
        <v>61</v>
      </c>
      <c r="DD18" s="85" t="str">
        <f>IF(('実績用　記入例'!P18)="","0",('実績用　記入例'!AL14+'実績用　記入例'!AL16)*'実績用　記入例'!P18*1000)</f>
        <v>0</v>
      </c>
      <c r="DE18" s="85">
        <f>COUNTA('実績用　記入例'!O18)*('実績用　記入例'!AL14+'実績用　記入例'!AL16)</f>
        <v>0</v>
      </c>
      <c r="DF18" s="85">
        <f>COUNTA('実績用　記入例'!Q18)*('実績用　記入例'!AL14+'実績用　記入例'!AL16)</f>
        <v>0</v>
      </c>
      <c r="DG18" s="85">
        <f>COUNTA('実績用　記入例'!R18)*('実績用　記入例'!AL14+'実績用　記入例'!AL16)</f>
        <v>0</v>
      </c>
      <c r="DH18" s="18"/>
      <c r="DI18" s="18"/>
      <c r="DK18" s="28"/>
      <c r="DL18" s="4"/>
      <c r="DM18" s="8"/>
      <c r="DN18" s="5">
        <v>11</v>
      </c>
      <c r="DO18" s="28" t="s">
        <v>290</v>
      </c>
      <c r="DP18" s="5" t="s">
        <v>39</v>
      </c>
      <c r="DQ18" s="186">
        <v>1600</v>
      </c>
      <c r="DU18" s="5"/>
      <c r="DV18" s="5"/>
      <c r="DW18" s="1">
        <v>800</v>
      </c>
      <c r="DZ18" s="5">
        <v>10</v>
      </c>
      <c r="EA18" s="28" t="s">
        <v>187</v>
      </c>
      <c r="EB18" s="5" t="s">
        <v>39</v>
      </c>
      <c r="EC18" s="186">
        <v>1600</v>
      </c>
    </row>
    <row r="19" spans="2:133" ht="16.5" customHeight="1" thickBot="1">
      <c r="B19" s="1327"/>
      <c r="C19" s="1752"/>
      <c r="D19" s="1426"/>
      <c r="E19" s="884"/>
      <c r="F19" s="614"/>
      <c r="G19" s="614"/>
      <c r="H19" s="614"/>
      <c r="I19" s="886"/>
      <c r="J19" s="614"/>
      <c r="K19" s="614"/>
      <c r="L19" s="651"/>
      <c r="M19" s="887" t="s">
        <v>68</v>
      </c>
      <c r="N19" s="888"/>
      <c r="O19" s="475"/>
      <c r="P19" s="476"/>
      <c r="Q19" s="495"/>
      <c r="R19" s="496"/>
      <c r="S19" s="848"/>
      <c r="T19" s="718" t="str">
        <f>IF(T17="","",VLOOKUP(T17,$DR:$DU,4,FALSE))</f>
        <v/>
      </c>
      <c r="U19" s="719"/>
      <c r="V19" s="720"/>
      <c r="W19" s="718" t="str">
        <f>IF(W17="","",VLOOKUP(W17,$DR:$DU,4,FALSE))</f>
        <v/>
      </c>
      <c r="X19" s="719"/>
      <c r="Y19" s="720"/>
      <c r="Z19" s="718" t="str">
        <f>IF(Z17="","",VLOOKUP(Z17,$DR:$DU,4,FALSE))</f>
        <v/>
      </c>
      <c r="AA19" s="719"/>
      <c r="AB19" s="720"/>
      <c r="AC19" s="718" t="str">
        <f>IF(AC17="","",VLOOKUP(AC17,$DR:$DU,4,FALSE))</f>
        <v/>
      </c>
      <c r="AD19" s="719"/>
      <c r="AE19" s="720"/>
      <c r="AF19" s="718" t="str">
        <f>IF(AF17="","",VLOOKUP(AF17,'実績用　記入例'!$DR:$DU,4,FALSE))</f>
        <v/>
      </c>
      <c r="AG19" s="719"/>
      <c r="AH19" s="721"/>
      <c r="AI19" s="880"/>
      <c r="AJ19" s="881"/>
      <c r="AK19" s="882"/>
      <c r="AL19" s="1500"/>
      <c r="AM19" s="1501"/>
      <c r="AN19" s="648"/>
      <c r="AO19" s="648"/>
      <c r="AP19" s="649"/>
      <c r="AQ19" s="1384"/>
      <c r="AR19" s="1385"/>
      <c r="AS19" s="1398"/>
      <c r="AT19" s="1399"/>
      <c r="AU19" s="1399"/>
      <c r="AV19" s="1742"/>
      <c r="AW19" s="1743"/>
      <c r="AX19" s="1744"/>
      <c r="CB19" s="8"/>
      <c r="CC19" s="5"/>
      <c r="CD19" s="8"/>
      <c r="CE19" s="8"/>
      <c r="CF19" s="8"/>
      <c r="CN19" s="101"/>
      <c r="CO19" s="102" t="s">
        <v>68</v>
      </c>
      <c r="CP19" s="103">
        <f>SUMIF(CH16:CL16,"宇久町",CH17:CL17)*'実績用　記入例'!AL14</f>
        <v>0</v>
      </c>
      <c r="CQ19" s="104">
        <f>SUMIF(CH16:CL16,"宇久",CH18:CL18)*'実績用　記入例'!AL16</f>
        <v>0</v>
      </c>
      <c r="CR19" s="96"/>
      <c r="CS19" s="83"/>
      <c r="CT19" s="105"/>
      <c r="CU19" s="106" t="s">
        <v>68</v>
      </c>
      <c r="CV19" s="107" t="str">
        <f>IF('実績用　記入例'!O19="","0",DA14/CT15)</f>
        <v>0</v>
      </c>
      <c r="CW19" s="108" t="str">
        <f>IF('実績用　記入例'!O19="","0",DA15/CT15)</f>
        <v>0</v>
      </c>
      <c r="CX19" s="109">
        <f>CV19*'実績用　記入例'!AL14</f>
        <v>0</v>
      </c>
      <c r="CY19" s="110">
        <f>CW19*'実績用　記入例'!AL16</f>
        <v>0</v>
      </c>
      <c r="CZ19" s="111">
        <f t="shared" si="0"/>
        <v>0</v>
      </c>
      <c r="DA19" s="93"/>
      <c r="DC19" s="112" t="s">
        <v>68</v>
      </c>
      <c r="DD19" s="107" t="str">
        <f>IF(('実績用　記入例'!P19)="","0",('実績用　記入例'!AL14+'実績用　記入例'!AL16)*'実績用　記入例'!P19*1000)</f>
        <v>0</v>
      </c>
      <c r="DE19" s="107">
        <f>COUNTA('実績用　記入例'!O19)*('実績用　記入例'!AL14+'実績用　記入例'!AL16)</f>
        <v>0</v>
      </c>
      <c r="DF19" s="107">
        <f>COUNTA('実績用　記入例'!Q19)*('実績用　記入例'!AL14+'実績用　記入例'!AL16)</f>
        <v>0</v>
      </c>
      <c r="DG19" s="107">
        <f>COUNTA('実績用　記入例'!R19)*('実績用　記入例'!AL14+'実績用　記入例'!AL16)</f>
        <v>0</v>
      </c>
      <c r="DH19" s="18"/>
      <c r="DI19" s="18"/>
      <c r="DK19" s="28"/>
      <c r="DL19" s="4"/>
      <c r="DM19" s="8"/>
      <c r="DN19" s="5">
        <v>12</v>
      </c>
      <c r="DO19" s="28" t="s">
        <v>291</v>
      </c>
      <c r="DP19" s="5" t="s">
        <v>39</v>
      </c>
      <c r="DQ19" s="186">
        <v>1600</v>
      </c>
      <c r="DU19" s="5"/>
      <c r="DV19" s="5"/>
      <c r="DW19" s="1">
        <v>800</v>
      </c>
      <c r="DZ19" s="5">
        <v>11</v>
      </c>
      <c r="EA19" s="28" t="s">
        <v>188</v>
      </c>
      <c r="EB19" s="5" t="s">
        <v>39</v>
      </c>
      <c r="EC19" s="186">
        <v>1600</v>
      </c>
    </row>
    <row r="20" spans="2:133" ht="16.5" customHeight="1" thickBot="1">
      <c r="B20" s="1327">
        <v>3</v>
      </c>
      <c r="C20" s="1745">
        <v>1</v>
      </c>
      <c r="D20" s="1417">
        <v>3</v>
      </c>
      <c r="E20" s="704" t="s">
        <v>381</v>
      </c>
      <c r="F20" s="705"/>
      <c r="G20" s="706" t="s">
        <v>589</v>
      </c>
      <c r="H20" s="706"/>
      <c r="I20" s="706"/>
      <c r="J20" s="706"/>
      <c r="K20" s="706"/>
      <c r="L20" s="707"/>
      <c r="M20" s="708" t="s">
        <v>113</v>
      </c>
      <c r="N20" s="709"/>
      <c r="O20" s="471" t="s">
        <v>477</v>
      </c>
      <c r="P20" s="472">
        <v>1</v>
      </c>
      <c r="Q20" s="477" t="s">
        <v>477</v>
      </c>
      <c r="R20" s="492"/>
      <c r="S20" s="712" t="s">
        <v>34</v>
      </c>
      <c r="T20" s="57"/>
      <c r="U20" s="872" t="str">
        <f>IF(T20="","",VLOOKUP(T20,$DN:$DQ,3,FALSE))</f>
        <v/>
      </c>
      <c r="V20" s="873"/>
      <c r="W20" s="57"/>
      <c r="X20" s="872" t="str">
        <f>IF(W20="","",VLOOKUP(W20,$DN:$DQ,3,FALSE))</f>
        <v/>
      </c>
      <c r="Y20" s="873"/>
      <c r="Z20" s="57"/>
      <c r="AA20" s="872" t="str">
        <f>IF(Z20="","",VLOOKUP(Z20,$DN:$DQ,3,FALSE))</f>
        <v/>
      </c>
      <c r="AB20" s="873"/>
      <c r="AC20" s="57"/>
      <c r="AD20" s="872" t="str">
        <f>IF(AC20="","",VLOOKUP(AC20,$DN:$DQ,3,FALSE))</f>
        <v/>
      </c>
      <c r="AE20" s="873"/>
      <c r="AF20" s="57"/>
      <c r="AG20" s="872" t="str">
        <f>IF(AF20="","",VLOOKUP(AF20,$DN:$DQ,3,FALSE))</f>
        <v/>
      </c>
      <c r="AH20" s="1365"/>
      <c r="AI20" s="607" t="s">
        <v>179</v>
      </c>
      <c r="AJ20" s="609">
        <f>DA20+CR20</f>
        <v>7800</v>
      </c>
      <c r="AK20" s="610"/>
      <c r="AL20" s="627">
        <v>20</v>
      </c>
      <c r="AM20" s="628"/>
      <c r="AN20" s="631">
        <f>(AJ20*AL20)</f>
        <v>156000</v>
      </c>
      <c r="AO20" s="631"/>
      <c r="AP20" s="632"/>
      <c r="AQ20" s="1380">
        <f>SUM(P20:P25)*AL24</f>
        <v>20</v>
      </c>
      <c r="AR20" s="1381"/>
      <c r="AS20" s="1392" t="s">
        <v>44</v>
      </c>
      <c r="AT20" s="1393"/>
      <c r="AU20" s="1393"/>
      <c r="AV20" s="1734" t="s">
        <v>592</v>
      </c>
      <c r="AW20" s="1735"/>
      <c r="AX20" s="1727"/>
      <c r="CB20" s="8"/>
      <c r="CC20" s="5"/>
      <c r="CD20" s="8"/>
      <c r="CE20" s="8"/>
      <c r="CF20" s="8"/>
      <c r="CN20" s="62">
        <v>3</v>
      </c>
      <c r="CO20" s="63" t="s">
        <v>110</v>
      </c>
      <c r="CP20" s="64">
        <f>SUMIF(CH22:CL22,"対馬市",CH23:CL23)*'実績用　記入例'!AL20</f>
        <v>156000</v>
      </c>
      <c r="CQ20" s="65">
        <f>SUMIF(CH22:CL22,"対馬市",CH24:CL24)*'実績用　記入例'!AL22</f>
        <v>0</v>
      </c>
      <c r="CR20" s="66">
        <f>SUM('実績用　記入例'!T25:AH25)</f>
        <v>7800</v>
      </c>
      <c r="CS20" s="83"/>
      <c r="CT20" s="67" t="s">
        <v>11</v>
      </c>
      <c r="CU20" s="68" t="s">
        <v>110</v>
      </c>
      <c r="CV20" s="69">
        <f>IF('実績用　記入例'!O20="","0",DA20/CT21)</f>
        <v>0</v>
      </c>
      <c r="CW20" s="70">
        <f>IF('実績用　記入例'!O20="","0",DA21/CT21)</f>
        <v>0</v>
      </c>
      <c r="CX20" s="71">
        <f>CV20*'実績用　記入例'!AL20</f>
        <v>0</v>
      </c>
      <c r="CY20" s="72">
        <f>CW20*'実績用　記入例'!AL22</f>
        <v>0</v>
      </c>
      <c r="CZ20" s="73">
        <f t="shared" si="0"/>
        <v>0</v>
      </c>
      <c r="DA20" s="66">
        <f>SUM('実績用　記入例'!T22:AH22)</f>
        <v>0</v>
      </c>
      <c r="DC20" s="74" t="s">
        <v>110</v>
      </c>
      <c r="DD20" s="69">
        <f>IF(('実績用　記入例'!P20)="","0",('実績用　記入例'!AL20+'実績用　記入例'!AL22)*'実績用　記入例'!P20*1000)</f>
        <v>20000</v>
      </c>
      <c r="DE20" s="69">
        <f>COUNTA('実績用　記入例'!O20)*('実績用　記入例'!AL20+'実績用　記入例'!AL22)</f>
        <v>20</v>
      </c>
      <c r="DF20" s="69">
        <f>COUNTA('実績用　記入例'!Q20)*('実績用　記入例'!AL20+'実績用　記入例'!AL22)</f>
        <v>20</v>
      </c>
      <c r="DG20" s="69">
        <f>COUNTA('実績用　記入例'!R20)*('実績用　記入例'!AL20+'実績用　記入例'!AL22)</f>
        <v>0</v>
      </c>
      <c r="DH20" s="18"/>
      <c r="DI20" s="18"/>
      <c r="DK20" s="28"/>
      <c r="DL20" s="4"/>
      <c r="DM20" s="8"/>
      <c r="DN20" s="5">
        <v>13</v>
      </c>
      <c r="DO20" s="28" t="s">
        <v>292</v>
      </c>
      <c r="DP20" s="5" t="s">
        <v>39</v>
      </c>
      <c r="DQ20" s="186">
        <v>300</v>
      </c>
      <c r="DU20" s="5"/>
      <c r="DV20" s="5"/>
      <c r="DW20" s="1">
        <v>150</v>
      </c>
      <c r="DZ20" s="5">
        <v>12</v>
      </c>
      <c r="EA20" s="28" t="s">
        <v>189</v>
      </c>
      <c r="EB20" s="5" t="s">
        <v>39</v>
      </c>
      <c r="EC20" s="186">
        <v>1600</v>
      </c>
    </row>
    <row r="21" spans="2:133" ht="16.5" customHeight="1">
      <c r="B21" s="1327"/>
      <c r="C21" s="1753"/>
      <c r="D21" s="1418"/>
      <c r="E21" s="869" t="s">
        <v>560</v>
      </c>
      <c r="F21" s="870"/>
      <c r="G21" s="870"/>
      <c r="H21" s="870"/>
      <c r="I21" s="870"/>
      <c r="J21" s="870"/>
      <c r="K21" s="870"/>
      <c r="L21" s="871"/>
      <c r="M21" s="652" t="s">
        <v>112</v>
      </c>
      <c r="N21" s="653"/>
      <c r="O21" s="473"/>
      <c r="P21" s="474"/>
      <c r="Q21" s="484"/>
      <c r="R21" s="493"/>
      <c r="S21" s="713"/>
      <c r="T21" s="819" t="str">
        <f>IF(T20="","",VLOOKUP(T20,$DN:$DQ,2,FALSE))</f>
        <v/>
      </c>
      <c r="U21" s="820"/>
      <c r="V21" s="821"/>
      <c r="W21" s="819" t="str">
        <f>IF(W20="","",VLOOKUP(W20,$DN:$DQ,2,FALSE))</f>
        <v/>
      </c>
      <c r="X21" s="820"/>
      <c r="Y21" s="821"/>
      <c r="Z21" s="819" t="str">
        <f>IF(Z20="","",VLOOKUP(Z20,$DN:$DQ,2,FALSE))</f>
        <v/>
      </c>
      <c r="AA21" s="820"/>
      <c r="AB21" s="821"/>
      <c r="AC21" s="819" t="str">
        <f>IF(AC20="","",VLOOKUP(AC20,$DN:$DQ,2,FALSE))</f>
        <v/>
      </c>
      <c r="AD21" s="820"/>
      <c r="AE21" s="821"/>
      <c r="AF21" s="819" t="str">
        <f>IF(AF20="","",VLOOKUP(AF20,$DN:$DQ,2,FALSE))</f>
        <v/>
      </c>
      <c r="AG21" s="820"/>
      <c r="AH21" s="821"/>
      <c r="AI21" s="608"/>
      <c r="AJ21" s="611"/>
      <c r="AK21" s="612"/>
      <c r="AL21" s="629"/>
      <c r="AM21" s="630"/>
      <c r="AN21" s="633"/>
      <c r="AO21" s="633"/>
      <c r="AP21" s="634"/>
      <c r="AQ21" s="1382"/>
      <c r="AR21" s="1383"/>
      <c r="AS21" s="1394">
        <v>1</v>
      </c>
      <c r="AT21" s="1395"/>
      <c r="AU21" s="1413"/>
      <c r="AV21" s="1728"/>
      <c r="AW21" s="1729"/>
      <c r="AX21" s="1730"/>
      <c r="CB21" s="8"/>
      <c r="CC21" s="5"/>
      <c r="CD21" s="8"/>
      <c r="CE21" s="8"/>
      <c r="CF21" s="8"/>
      <c r="CN21" s="78"/>
      <c r="CO21" s="79" t="s">
        <v>111</v>
      </c>
      <c r="CP21" s="80">
        <f>SUMIF(CH22:CL22,"壱岐市",CH23:CL23)*'実績用　記入例'!AL20</f>
        <v>0</v>
      </c>
      <c r="CQ21" s="81">
        <f>SUMIF(CH22:CL22,"壱岐市",CH24:CL24)*'実績用　記入例'!AL22</f>
        <v>0</v>
      </c>
      <c r="CR21" s="82">
        <f>CR20</f>
        <v>7800</v>
      </c>
      <c r="CS21" s="83"/>
      <c r="CT21" s="851">
        <f>COUNTA('実績用　記入例'!O20:O25)</f>
        <v>1</v>
      </c>
      <c r="CU21" s="84" t="s">
        <v>111</v>
      </c>
      <c r="CV21" s="85" t="str">
        <f>IF('実績用　記入例'!O21="","0",DA20/CT21)</f>
        <v>0</v>
      </c>
      <c r="CW21" s="86" t="str">
        <f>IF('実績用　記入例'!O21="","0",DA21/CT21)</f>
        <v>0</v>
      </c>
      <c r="CX21" s="87">
        <f>CV21*'実績用　記入例'!AL20</f>
        <v>0</v>
      </c>
      <c r="CY21" s="88">
        <f>CW21*'実績用　記入例'!AL22</f>
        <v>0</v>
      </c>
      <c r="CZ21" s="89">
        <f t="shared" si="0"/>
        <v>0</v>
      </c>
      <c r="DA21" s="82">
        <f>CL47</f>
        <v>0</v>
      </c>
      <c r="DC21" s="90" t="s">
        <v>111</v>
      </c>
      <c r="DD21" s="85" t="str">
        <f>IF(('実績用　記入例'!P21)="","0",('実績用　記入例'!AL20+'実績用　記入例'!AL22)*'実績用　記入例'!P21*1000)</f>
        <v>0</v>
      </c>
      <c r="DE21" s="85">
        <f>COUNTA('実績用　記入例'!O21)*('実績用　記入例'!AL20+'実績用　記入例'!AL22)</f>
        <v>0</v>
      </c>
      <c r="DF21" s="85">
        <f>COUNTA('実績用　記入例'!Q21)*('実績用　記入例'!AL20+'実績用　記入例'!AL22)</f>
        <v>0</v>
      </c>
      <c r="DG21" s="85">
        <f>COUNTA('実績用　記入例'!R21)*('実績用　記入例'!AL20+'実績用　記入例'!AL22)</f>
        <v>0</v>
      </c>
      <c r="DH21" s="18"/>
      <c r="DI21" s="18"/>
      <c r="DK21" s="28"/>
      <c r="DL21" s="4"/>
      <c r="DM21" s="8"/>
      <c r="DN21" s="5">
        <v>14</v>
      </c>
      <c r="DO21" s="28" t="s">
        <v>293</v>
      </c>
      <c r="DP21" s="5" t="s">
        <v>39</v>
      </c>
      <c r="DQ21" s="186">
        <v>500</v>
      </c>
      <c r="DU21" s="5"/>
      <c r="DV21" s="5"/>
      <c r="DW21" s="1">
        <v>250</v>
      </c>
      <c r="DZ21" s="5">
        <v>13</v>
      </c>
      <c r="EA21" s="28" t="s">
        <v>190</v>
      </c>
      <c r="EB21" s="5" t="s">
        <v>39</v>
      </c>
      <c r="EC21" s="186">
        <v>300</v>
      </c>
    </row>
    <row r="22" spans="2:133" ht="16.5" customHeight="1">
      <c r="B22" s="1327"/>
      <c r="C22" s="1754" t="s">
        <v>508</v>
      </c>
      <c r="D22" s="1420"/>
      <c r="E22" s="869"/>
      <c r="F22" s="870"/>
      <c r="G22" s="870"/>
      <c r="H22" s="870"/>
      <c r="I22" s="870"/>
      <c r="J22" s="870"/>
      <c r="K22" s="870"/>
      <c r="L22" s="871"/>
      <c r="M22" s="652" t="s">
        <v>45</v>
      </c>
      <c r="N22" s="653"/>
      <c r="O22" s="473"/>
      <c r="P22" s="474"/>
      <c r="Q22" s="484"/>
      <c r="R22" s="478"/>
      <c r="S22" s="714"/>
      <c r="T22" s="853" t="str">
        <f>IF(T20="","",VLOOKUP(T20,$DN:$DQ,4,FALSE))</f>
        <v/>
      </c>
      <c r="U22" s="854"/>
      <c r="V22" s="855"/>
      <c r="W22" s="853" t="str">
        <f>IF(W20="","",VLOOKUP(W20,$DN:$DQ,4,FALSE))</f>
        <v/>
      </c>
      <c r="X22" s="854"/>
      <c r="Y22" s="855"/>
      <c r="Z22" s="853" t="str">
        <f>IF(Z20="","",VLOOKUP(Z20,$DN:$DQ,4,FALSE))</f>
        <v/>
      </c>
      <c r="AA22" s="854"/>
      <c r="AB22" s="855"/>
      <c r="AC22" s="853" t="str">
        <f>IF(AC20="","",VLOOKUP(AC20,$DN:$DQ,4,FALSE))</f>
        <v/>
      </c>
      <c r="AD22" s="854"/>
      <c r="AE22" s="855"/>
      <c r="AF22" s="853" t="str">
        <f>IF(AF20="","",VLOOKUP(AF20,$DN:$DQ,4,FALSE))</f>
        <v/>
      </c>
      <c r="AG22" s="854"/>
      <c r="AH22" s="855"/>
      <c r="AI22" s="856" t="s">
        <v>284</v>
      </c>
      <c r="AJ22" s="858">
        <f>CR21+DA21</f>
        <v>7800</v>
      </c>
      <c r="AK22" s="859"/>
      <c r="AL22" s="641"/>
      <c r="AM22" s="642"/>
      <c r="AN22" s="633">
        <f>(AJ22*AL22)</f>
        <v>0</v>
      </c>
      <c r="AO22" s="633"/>
      <c r="AP22" s="634"/>
      <c r="AQ22" s="1382"/>
      <c r="AR22" s="1383"/>
      <c r="AS22" s="1396"/>
      <c r="AT22" s="1397"/>
      <c r="AU22" s="1414"/>
      <c r="AV22" s="1728"/>
      <c r="AW22" s="1729"/>
      <c r="AX22" s="1730"/>
      <c r="CB22" s="8"/>
      <c r="CC22" s="5"/>
      <c r="CD22" s="8"/>
      <c r="CE22" s="8"/>
      <c r="CF22" s="8"/>
      <c r="CG22" s="91" t="s">
        <v>48</v>
      </c>
      <c r="CH22" s="92" t="str">
        <f>VLOOKUP('実績用　記入例'!T23,$DR:$DV,5,FALSE)</f>
        <v>対馬市</v>
      </c>
      <c r="CI22" s="92" t="e">
        <f>VLOOKUP('実績用　記入例'!W23,$DR:$DV,5,FALSE)</f>
        <v>#N/A</v>
      </c>
      <c r="CJ22" s="92" t="e">
        <f>VLOOKUP('実績用　記入例'!Z23,$DR:$DV,5,FALSE)</f>
        <v>#N/A</v>
      </c>
      <c r="CK22" s="92" t="e">
        <f>VLOOKUP('実績用　記入例'!AC23,$DR:$DV,5,FALSE)</f>
        <v>#N/A</v>
      </c>
      <c r="CL22" s="92" t="str">
        <f>VLOOKUP('実績用　記入例'!AF23,$DR:$DV,5,FALSE)</f>
        <v>対馬市</v>
      </c>
      <c r="CN22" s="78"/>
      <c r="CO22" s="79" t="s">
        <v>45</v>
      </c>
      <c r="CP22" s="80">
        <f>SUMIF(CH22:CL22,"五島市",CH23:CL23)*'実績用　記入例'!AL20</f>
        <v>0</v>
      </c>
      <c r="CQ22" s="81">
        <f>SUMIF(CH22:CL22,"五島市",CH24:CL24)*'実績用　記入例'!AL22</f>
        <v>0</v>
      </c>
      <c r="CR22" s="96"/>
      <c r="CS22" s="83"/>
      <c r="CT22" s="852"/>
      <c r="CU22" s="84" t="s">
        <v>45</v>
      </c>
      <c r="CV22" s="85" t="str">
        <f>IF('実績用　記入例'!O22="","0",DA20/CT21)</f>
        <v>0</v>
      </c>
      <c r="CW22" s="86" t="str">
        <f>IF('実績用　記入例'!O22="","0",DA21/CT21)</f>
        <v>0</v>
      </c>
      <c r="CX22" s="87">
        <f>CV22*'実績用　記入例'!AL20</f>
        <v>0</v>
      </c>
      <c r="CY22" s="88">
        <f>CW22*'実績用　記入例'!AL22</f>
        <v>0</v>
      </c>
      <c r="CZ22" s="89">
        <f t="shared" si="0"/>
        <v>0</v>
      </c>
      <c r="DA22" s="93"/>
      <c r="DC22" s="90" t="s">
        <v>45</v>
      </c>
      <c r="DD22" s="85" t="str">
        <f>IF(('実績用　記入例'!P22)="","0",('実績用　記入例'!AL20+'実績用　記入例'!AL22)*'実績用　記入例'!P22*1000)</f>
        <v>0</v>
      </c>
      <c r="DE22" s="85">
        <f>COUNTA('実績用　記入例'!O22)*('実績用　記入例'!AL20+'実績用　記入例'!AL22)</f>
        <v>0</v>
      </c>
      <c r="DF22" s="85">
        <f>COUNTA('実績用　記入例'!Q22)*('実績用　記入例'!AL20+'実績用　記入例'!AL22)</f>
        <v>0</v>
      </c>
      <c r="DG22" s="85">
        <f>COUNTA('実績用　記入例'!R22)*('実績用　記入例'!AL20+'実績用　記入例'!AL22)</f>
        <v>0</v>
      </c>
      <c r="DH22" s="18"/>
      <c r="DI22" s="18"/>
      <c r="DK22" s="28"/>
      <c r="DL22" s="4"/>
      <c r="DM22" s="8"/>
      <c r="DN22" s="5">
        <v>15</v>
      </c>
      <c r="DO22" s="28" t="s">
        <v>294</v>
      </c>
      <c r="DP22" s="5" t="s">
        <v>39</v>
      </c>
      <c r="DQ22" s="186">
        <v>900</v>
      </c>
      <c r="DU22" s="5"/>
      <c r="DV22" s="5"/>
      <c r="DW22" s="1">
        <v>450</v>
      </c>
      <c r="DZ22" s="5">
        <v>14</v>
      </c>
      <c r="EA22" s="28" t="s">
        <v>191</v>
      </c>
      <c r="EB22" s="5" t="s">
        <v>39</v>
      </c>
      <c r="EC22" s="186">
        <v>500</v>
      </c>
    </row>
    <row r="23" spans="2:133" ht="16.5" customHeight="1" thickBot="1">
      <c r="B23" s="1327"/>
      <c r="C23" s="695">
        <v>45748</v>
      </c>
      <c r="D23" s="695"/>
      <c r="E23" s="869"/>
      <c r="F23" s="870"/>
      <c r="G23" s="870"/>
      <c r="H23" s="870"/>
      <c r="I23" s="870"/>
      <c r="J23" s="870"/>
      <c r="K23" s="870"/>
      <c r="L23" s="871"/>
      <c r="M23" s="652" t="s">
        <v>53</v>
      </c>
      <c r="N23" s="653"/>
      <c r="O23" s="473"/>
      <c r="P23" s="474"/>
      <c r="Q23" s="484"/>
      <c r="R23" s="478"/>
      <c r="S23" s="846" t="s">
        <v>54</v>
      </c>
      <c r="T23" s="94" t="s">
        <v>510</v>
      </c>
      <c r="U23" s="849" t="str">
        <f>IF(T23="","",VLOOKUP(T23,$DR:$DU,3,FALSE))</f>
        <v>定期航空</v>
      </c>
      <c r="V23" s="850"/>
      <c r="W23" s="94"/>
      <c r="X23" s="849" t="str">
        <f>IF(W23="","",VLOOKUP(W23,$DR:$DU,3,FALSE))</f>
        <v/>
      </c>
      <c r="Y23" s="850"/>
      <c r="Z23" s="94"/>
      <c r="AA23" s="849" t="str">
        <f>IF(Z23="","",VLOOKUP(Z23,$DR:$DU,3,FALSE))</f>
        <v/>
      </c>
      <c r="AB23" s="850"/>
      <c r="AC23" s="94"/>
      <c r="AD23" s="849" t="str">
        <f>IF(AC23="","",VLOOKUP(AC23,$DR:$DU,3,FALSE))</f>
        <v/>
      </c>
      <c r="AE23" s="850"/>
      <c r="AF23" s="94" t="s">
        <v>510</v>
      </c>
      <c r="AG23" s="849" t="str">
        <f>IF(AF23="","",VLOOKUP(AF23,'実績用　記入例'!$DR:$DU,3,FALSE))</f>
        <v>定期航空</v>
      </c>
      <c r="AH23" s="895"/>
      <c r="AI23" s="857"/>
      <c r="AJ23" s="843"/>
      <c r="AK23" s="860"/>
      <c r="AL23" s="643"/>
      <c r="AM23" s="644"/>
      <c r="AN23" s="645"/>
      <c r="AO23" s="645"/>
      <c r="AP23" s="646"/>
      <c r="AQ23" s="1382"/>
      <c r="AR23" s="1383"/>
      <c r="AS23" s="1396"/>
      <c r="AT23" s="1397"/>
      <c r="AU23" s="1414"/>
      <c r="AV23" s="1728"/>
      <c r="AW23" s="1729"/>
      <c r="AX23" s="1730"/>
      <c r="CB23" s="8"/>
      <c r="CC23" s="5"/>
      <c r="CD23" s="8"/>
      <c r="CE23" s="8"/>
      <c r="CF23" s="8"/>
      <c r="CG23" s="91" t="s">
        <v>56</v>
      </c>
      <c r="CH23" s="95">
        <f>VLOOKUP('実績用　記入例'!T23,$DR:$DV,4,FALSE)</f>
        <v>3900</v>
      </c>
      <c r="CI23" s="95" t="e">
        <f>VLOOKUP('実績用　記入例'!W23,$DR:$DV,4,FALSE)</f>
        <v>#N/A</v>
      </c>
      <c r="CJ23" s="95" t="e">
        <f>VLOOKUP('実績用　記入例'!Z23,$DR:$DV,4,FALSE)</f>
        <v>#N/A</v>
      </c>
      <c r="CK23" s="95" t="e">
        <f>VLOOKUP('実績用　記入例'!AC23,$DR:$DV,4,FALSE)</f>
        <v>#N/A</v>
      </c>
      <c r="CL23" s="95">
        <f>VLOOKUP('実績用　記入例'!AF23,$DR:$DV,4,FALSE)</f>
        <v>3900</v>
      </c>
      <c r="CN23" s="78"/>
      <c r="CO23" s="79" t="s">
        <v>53</v>
      </c>
      <c r="CP23" s="80">
        <f>SUMIF(CH22:CL22,"新上五島町",CH23:CL23)*'実績用　記入例'!AL20</f>
        <v>0</v>
      </c>
      <c r="CQ23" s="81">
        <f>SUMIF(CH22:CL22,"上五島",CH24:CL24)*'実績用　記入例'!AL22</f>
        <v>0</v>
      </c>
      <c r="CR23" s="96"/>
      <c r="CS23" s="83"/>
      <c r="CT23" s="97"/>
      <c r="CU23" s="84" t="s">
        <v>53</v>
      </c>
      <c r="CV23" s="85" t="str">
        <f>IF('実績用　記入例'!O23="","0",DA20/CT21)</f>
        <v>0</v>
      </c>
      <c r="CW23" s="86" t="str">
        <f>IF('実績用　記入例'!O23="","0",DA21/CT21)</f>
        <v>0</v>
      </c>
      <c r="CX23" s="87">
        <f>CV23*'実績用　記入例'!AL20</f>
        <v>0</v>
      </c>
      <c r="CY23" s="88">
        <f>CW23*'実績用　記入例'!AL22</f>
        <v>0</v>
      </c>
      <c r="CZ23" s="89">
        <f t="shared" si="0"/>
        <v>0</v>
      </c>
      <c r="DA23" s="93"/>
      <c r="DB23" s="98"/>
      <c r="DC23" s="90" t="s">
        <v>53</v>
      </c>
      <c r="DD23" s="85" t="str">
        <f>IF(('実績用　記入例'!P23)="","0",('実績用　記入例'!AL20+'実績用　記入例'!AL22)*'実績用　記入例'!P23*1000)</f>
        <v>0</v>
      </c>
      <c r="DE23" s="85">
        <f>COUNTA('実績用　記入例'!O23)*('実績用　記入例'!AL20+'実績用　記入例'!AL22)</f>
        <v>0</v>
      </c>
      <c r="DF23" s="85">
        <f>COUNTA('実績用　記入例'!Q23)*('実績用　記入例'!AL20+'実績用　記入例'!AL22)</f>
        <v>0</v>
      </c>
      <c r="DG23" s="85">
        <f>COUNTA('実績用　記入例'!R23)*('実績用　記入例'!AL20+'実績用　記入例'!AL22)</f>
        <v>0</v>
      </c>
      <c r="DH23" s="18"/>
      <c r="DI23" s="18"/>
      <c r="DK23" s="28"/>
      <c r="DL23" s="4"/>
      <c r="DM23" s="8"/>
      <c r="DN23" s="5">
        <v>16</v>
      </c>
      <c r="DO23" s="28" t="s">
        <v>289</v>
      </c>
      <c r="DP23" s="28" t="s">
        <v>87</v>
      </c>
      <c r="DQ23" s="186">
        <v>3000</v>
      </c>
      <c r="DU23" s="5"/>
      <c r="DV23" s="5"/>
      <c r="DW23" s="1">
        <v>1500</v>
      </c>
      <c r="DZ23" s="5">
        <v>15</v>
      </c>
      <c r="EA23" s="28" t="s">
        <v>192</v>
      </c>
      <c r="EB23" s="28" t="s">
        <v>39</v>
      </c>
      <c r="EC23" s="186">
        <v>900</v>
      </c>
    </row>
    <row r="24" spans="2:133" ht="16.5" customHeight="1">
      <c r="B24" s="1327"/>
      <c r="C24" s="697"/>
      <c r="D24" s="697"/>
      <c r="E24" s="883" t="s">
        <v>378</v>
      </c>
      <c r="F24" s="613">
        <v>45839</v>
      </c>
      <c r="G24" s="613"/>
      <c r="H24" s="613"/>
      <c r="I24" s="885" t="s">
        <v>379</v>
      </c>
      <c r="J24" s="613">
        <v>45869</v>
      </c>
      <c r="K24" s="613"/>
      <c r="L24" s="650"/>
      <c r="M24" s="652" t="s">
        <v>61</v>
      </c>
      <c r="N24" s="653"/>
      <c r="O24" s="473"/>
      <c r="P24" s="474"/>
      <c r="Q24" s="494"/>
      <c r="R24" s="478"/>
      <c r="S24" s="847"/>
      <c r="T24" s="604" t="str">
        <f>IF(T23="","",VLOOKUP(T23,$DR:$DU,2,FALSE))</f>
        <v>福岡　～　対馬</v>
      </c>
      <c r="U24" s="605"/>
      <c r="V24" s="606"/>
      <c r="W24" s="604" t="str">
        <f>IF(W23="","",VLOOKUP(W23,$DR:$DU,2,FALSE))</f>
        <v/>
      </c>
      <c r="X24" s="605"/>
      <c r="Y24" s="606"/>
      <c r="Z24" s="604" t="str">
        <f>IF(Z23="","",VLOOKUP(Z23,$DR:$DU,2,FALSE))</f>
        <v/>
      </c>
      <c r="AA24" s="605"/>
      <c r="AB24" s="606"/>
      <c r="AC24" s="604" t="str">
        <f>IF(AC23="","",VLOOKUP(AC23,$DR:$DU,2,FALSE))</f>
        <v/>
      </c>
      <c r="AD24" s="605"/>
      <c r="AE24" s="606"/>
      <c r="AF24" s="604" t="str">
        <f>IF(AF23="","",VLOOKUP(AF23,'実績用　記入例'!$DR:$DU,2,FALSE))</f>
        <v>福岡　～　対馬</v>
      </c>
      <c r="AG24" s="605"/>
      <c r="AH24" s="711"/>
      <c r="AI24" s="877" t="s">
        <v>62</v>
      </c>
      <c r="AJ24" s="878"/>
      <c r="AK24" s="879"/>
      <c r="AL24" s="1498">
        <f>AL20+AL22</f>
        <v>20</v>
      </c>
      <c r="AM24" s="1499"/>
      <c r="AN24" s="631">
        <f>AN20+AN22</f>
        <v>156000</v>
      </c>
      <c r="AO24" s="631"/>
      <c r="AP24" s="647"/>
      <c r="AQ24" s="1382"/>
      <c r="AR24" s="1383"/>
      <c r="AS24" s="1396"/>
      <c r="AT24" s="1397"/>
      <c r="AU24" s="1414"/>
      <c r="AV24" s="1728"/>
      <c r="AW24" s="1729"/>
      <c r="AX24" s="1730"/>
      <c r="CB24" s="8"/>
      <c r="CC24" s="5"/>
      <c r="CD24" s="8"/>
      <c r="CE24" s="8"/>
      <c r="CF24" s="8"/>
      <c r="CG24" s="91" t="s">
        <v>64</v>
      </c>
      <c r="CH24" s="95">
        <f>CH23</f>
        <v>3900</v>
      </c>
      <c r="CI24" s="95" t="e">
        <f>CI23</f>
        <v>#N/A</v>
      </c>
      <c r="CJ24" s="95" t="e">
        <f>CJ23</f>
        <v>#N/A</v>
      </c>
      <c r="CK24" s="95" t="e">
        <f>CK23</f>
        <v>#N/A</v>
      </c>
      <c r="CL24" s="95">
        <f>CL23</f>
        <v>3900</v>
      </c>
      <c r="CN24" s="78"/>
      <c r="CO24" s="79" t="s">
        <v>61</v>
      </c>
      <c r="CP24" s="80">
        <f>SUMIF(CH22:CL22,"小値賀町",CH23:CL23)*'実績用　記入例'!AL20</f>
        <v>0</v>
      </c>
      <c r="CQ24" s="81">
        <f>SUMIF(CH22:CL22,"小値賀",CH24:CL24)*'実績用　記入例'!AL22</f>
        <v>0</v>
      </c>
      <c r="CR24" s="96"/>
      <c r="CS24" s="83"/>
      <c r="CT24" s="97"/>
      <c r="CU24" s="84" t="s">
        <v>61</v>
      </c>
      <c r="CV24" s="85" t="str">
        <f>IF('実績用　記入例'!O24="","0",DA20/CT21)</f>
        <v>0</v>
      </c>
      <c r="CW24" s="86" t="str">
        <f>IF('実績用　記入例'!O24="","0",DA21/CT21)</f>
        <v>0</v>
      </c>
      <c r="CX24" s="87">
        <f>CV24*'実績用　記入例'!AL20</f>
        <v>0</v>
      </c>
      <c r="CY24" s="88">
        <f>CW24*'実績用　記入例'!AL22</f>
        <v>0</v>
      </c>
      <c r="CZ24" s="89">
        <f t="shared" si="0"/>
        <v>0</v>
      </c>
      <c r="DA24" s="93"/>
      <c r="DB24" s="98"/>
      <c r="DC24" s="90" t="s">
        <v>61</v>
      </c>
      <c r="DD24" s="85" t="str">
        <f>IF(('実績用　記入例'!P24)="","0",('実績用　記入例'!AL20+'実績用　記入例'!AL22)*'実績用　記入例'!P24*1000)</f>
        <v>0</v>
      </c>
      <c r="DE24" s="85">
        <f>COUNTA('実績用　記入例'!O24)*('実績用　記入例'!AL20+'実績用　記入例'!AL22)</f>
        <v>0</v>
      </c>
      <c r="DF24" s="85">
        <f>COUNTA('実績用　記入例'!Q24)*('実績用　記入例'!AL20+'実績用　記入例'!AL22)</f>
        <v>0</v>
      </c>
      <c r="DG24" s="85">
        <f>COUNTA('実績用　記入例'!R24)*('実績用　記入例'!AL20+'実績用　記入例'!AL22)</f>
        <v>0</v>
      </c>
      <c r="DH24" s="18"/>
      <c r="DI24" s="18"/>
      <c r="DK24" s="28"/>
      <c r="DL24" s="4"/>
      <c r="DM24" s="8"/>
      <c r="DN24" s="5">
        <v>17</v>
      </c>
      <c r="DO24" s="28" t="s">
        <v>290</v>
      </c>
      <c r="DP24" s="28" t="s">
        <v>87</v>
      </c>
      <c r="DQ24" s="186">
        <v>3000</v>
      </c>
      <c r="DU24" s="5"/>
      <c r="DV24" s="5"/>
      <c r="DW24" s="1">
        <v>1500</v>
      </c>
      <c r="DZ24" s="5">
        <v>16</v>
      </c>
      <c r="EA24" s="28" t="s">
        <v>187</v>
      </c>
      <c r="EB24" s="28" t="s">
        <v>87</v>
      </c>
      <c r="EC24" s="186">
        <v>3000</v>
      </c>
    </row>
    <row r="25" spans="2:133" ht="16.5" customHeight="1" thickBot="1">
      <c r="B25" s="1327"/>
      <c r="C25" s="699"/>
      <c r="D25" s="699"/>
      <c r="E25" s="884"/>
      <c r="F25" s="614"/>
      <c r="G25" s="614"/>
      <c r="H25" s="614"/>
      <c r="I25" s="886"/>
      <c r="J25" s="614"/>
      <c r="K25" s="614"/>
      <c r="L25" s="651"/>
      <c r="M25" s="887" t="s">
        <v>68</v>
      </c>
      <c r="N25" s="888"/>
      <c r="O25" s="475"/>
      <c r="P25" s="474"/>
      <c r="Q25" s="495"/>
      <c r="R25" s="496"/>
      <c r="S25" s="848"/>
      <c r="T25" s="718">
        <f>IF(T23="","",VLOOKUP(T23,$DR:$DU,4,FALSE))</f>
        <v>3900</v>
      </c>
      <c r="U25" s="719"/>
      <c r="V25" s="720"/>
      <c r="W25" s="718" t="str">
        <f>IF(W23="","",VLOOKUP(W23,$DR:$DU,4,FALSE))</f>
        <v/>
      </c>
      <c r="X25" s="719"/>
      <c r="Y25" s="720"/>
      <c r="Z25" s="718" t="str">
        <f>IF(Z23="","",VLOOKUP(Z23,$DR:$DU,4,FALSE))</f>
        <v/>
      </c>
      <c r="AA25" s="719"/>
      <c r="AB25" s="720"/>
      <c r="AC25" s="718" t="str">
        <f>IF(AC23="","",VLOOKUP(AC23,$DR:$DU,4,FALSE))</f>
        <v/>
      </c>
      <c r="AD25" s="719"/>
      <c r="AE25" s="720"/>
      <c r="AF25" s="718">
        <f>IF(AF23="","",VLOOKUP(AF23,'実績用　記入例'!$DR:$DU,4,FALSE))</f>
        <v>3900</v>
      </c>
      <c r="AG25" s="719"/>
      <c r="AH25" s="721"/>
      <c r="AI25" s="880"/>
      <c r="AJ25" s="881"/>
      <c r="AK25" s="882"/>
      <c r="AL25" s="1500"/>
      <c r="AM25" s="1501"/>
      <c r="AN25" s="648"/>
      <c r="AO25" s="648"/>
      <c r="AP25" s="649"/>
      <c r="AQ25" s="1384"/>
      <c r="AR25" s="1385"/>
      <c r="AS25" s="1398"/>
      <c r="AT25" s="1399"/>
      <c r="AU25" s="1415"/>
      <c r="AV25" s="1731"/>
      <c r="AW25" s="1732"/>
      <c r="AX25" s="1733"/>
      <c r="CB25" s="8"/>
      <c r="CC25" s="28"/>
      <c r="CD25" s="8"/>
      <c r="CE25" s="8"/>
      <c r="CF25" s="8"/>
      <c r="CN25" s="101"/>
      <c r="CO25" s="102" t="s">
        <v>68</v>
      </c>
      <c r="CP25" s="103">
        <f>SUMIF(CH22:CL22,"宇久町",CH23:CL23)*'実績用　記入例'!AL20</f>
        <v>0</v>
      </c>
      <c r="CQ25" s="104">
        <f>SUMIF(CH22:CL22,"宇久",CH24:CL24)*'実績用　記入例'!AL22</f>
        <v>0</v>
      </c>
      <c r="CR25" s="96"/>
      <c r="CS25" s="83"/>
      <c r="CT25" s="105"/>
      <c r="CU25" s="106" t="s">
        <v>68</v>
      </c>
      <c r="CV25" s="107" t="str">
        <f>IF('実績用　記入例'!O25="","0",DA20/CT21)</f>
        <v>0</v>
      </c>
      <c r="CW25" s="108" t="str">
        <f>IF('実績用　記入例'!O25="","0",DA21/CT21)</f>
        <v>0</v>
      </c>
      <c r="CX25" s="109">
        <f>CV25*'実績用　記入例'!AL20</f>
        <v>0</v>
      </c>
      <c r="CY25" s="110">
        <f>CW25*'実績用　記入例'!AL22</f>
        <v>0</v>
      </c>
      <c r="CZ25" s="111">
        <f t="shared" si="0"/>
        <v>0</v>
      </c>
      <c r="DA25" s="93"/>
      <c r="DC25" s="112" t="s">
        <v>68</v>
      </c>
      <c r="DD25" s="107" t="str">
        <f>IF(('実績用　記入例'!P25)="","0",('実績用　記入例'!AL20+'実績用　記入例'!AL22)*'実績用　記入例'!P25*1000)</f>
        <v>0</v>
      </c>
      <c r="DE25" s="107">
        <f>COUNTA('実績用　記入例'!O25)*('実績用　記入例'!AL20+'実績用　記入例'!AL22)</f>
        <v>0</v>
      </c>
      <c r="DF25" s="107">
        <f>COUNTA('実績用　記入例'!Q25)*('実績用　記入例'!AL20+'実績用　記入例'!AL22)</f>
        <v>0</v>
      </c>
      <c r="DG25" s="107">
        <f>COUNTA('実績用　記入例'!R25)*('実績用　記入例'!AL20+'実績用　記入例'!AL22)</f>
        <v>0</v>
      </c>
      <c r="DH25" s="18"/>
      <c r="DI25" s="18"/>
      <c r="DK25" s="28"/>
      <c r="DL25" s="4"/>
      <c r="DM25" s="8"/>
      <c r="DN25" s="5">
        <v>18</v>
      </c>
      <c r="DO25" s="28" t="s">
        <v>295</v>
      </c>
      <c r="DP25" s="28" t="s">
        <v>87</v>
      </c>
      <c r="DQ25" s="186">
        <v>3000</v>
      </c>
      <c r="DU25" s="5"/>
      <c r="DV25" s="5"/>
      <c r="DW25" s="1">
        <v>1500</v>
      </c>
      <c r="DZ25" s="5">
        <v>17</v>
      </c>
      <c r="EA25" s="28" t="s">
        <v>188</v>
      </c>
      <c r="EB25" s="28" t="s">
        <v>87</v>
      </c>
      <c r="EC25" s="186">
        <v>3000</v>
      </c>
    </row>
    <row r="26" spans="2:133" ht="16.5" customHeight="1" thickBot="1">
      <c r="B26" s="1327">
        <v>4</v>
      </c>
      <c r="C26" s="1745">
        <v>1</v>
      </c>
      <c r="D26" s="1417">
        <v>4</v>
      </c>
      <c r="E26" s="1278" t="s">
        <v>381</v>
      </c>
      <c r="F26" s="706"/>
      <c r="G26" s="706" t="s">
        <v>562</v>
      </c>
      <c r="H26" s="706"/>
      <c r="I26" s="706"/>
      <c r="J26" s="706"/>
      <c r="K26" s="706"/>
      <c r="L26" s="707"/>
      <c r="M26" s="708" t="s">
        <v>113</v>
      </c>
      <c r="N26" s="709"/>
      <c r="O26" s="471" t="s">
        <v>477</v>
      </c>
      <c r="P26" s="472">
        <v>1</v>
      </c>
      <c r="Q26" s="477" t="s">
        <v>477</v>
      </c>
      <c r="R26" s="492"/>
      <c r="S26" s="712" t="s">
        <v>34</v>
      </c>
      <c r="T26" s="57"/>
      <c r="U26" s="872" t="str">
        <f>IF(T26="","",VLOOKUP(T26,$DN:$DQ,3,FALSE))</f>
        <v/>
      </c>
      <c r="V26" s="873"/>
      <c r="W26" s="57">
        <v>91</v>
      </c>
      <c r="X26" s="872" t="str">
        <f>IF(W26="","",VLOOKUP(W26,$DN:$DQ,3,FALSE))</f>
        <v>Ｊ　フォイル</v>
      </c>
      <c r="Y26" s="873"/>
      <c r="Z26" s="57">
        <v>91</v>
      </c>
      <c r="AA26" s="872" t="str">
        <f>IF(Z26="","",VLOOKUP(Z26,$DN:$DQ,3,FALSE))</f>
        <v>Ｊ　フォイル</v>
      </c>
      <c r="AB26" s="873"/>
      <c r="AC26" s="57"/>
      <c r="AD26" s="872" t="str">
        <f>IF(AC26="","",VLOOKUP(AC26,$DN:$DQ,3,FALSE))</f>
        <v/>
      </c>
      <c r="AE26" s="873"/>
      <c r="AF26" s="57"/>
      <c r="AG26" s="872" t="str">
        <f>IF(AF26="","",VLOOKUP(AF26,$DN:$DQ,3,FALSE))</f>
        <v/>
      </c>
      <c r="AH26" s="1365"/>
      <c r="AI26" s="607" t="s">
        <v>179</v>
      </c>
      <c r="AJ26" s="609">
        <f>DA26+CR26</f>
        <v>12400</v>
      </c>
      <c r="AK26" s="610"/>
      <c r="AL26" s="627">
        <v>20</v>
      </c>
      <c r="AM26" s="628"/>
      <c r="AN26" s="631">
        <f>(AJ26*AL26)</f>
        <v>248000</v>
      </c>
      <c r="AO26" s="631"/>
      <c r="AP26" s="632"/>
      <c r="AQ26" s="1380">
        <f>SUM(P26:P31)*AL30</f>
        <v>40</v>
      </c>
      <c r="AR26" s="1381"/>
      <c r="AS26" s="1392" t="s">
        <v>41</v>
      </c>
      <c r="AT26" s="1393"/>
      <c r="AU26" s="1393"/>
      <c r="AV26" s="1734" t="s">
        <v>593</v>
      </c>
      <c r="AW26" s="1735"/>
      <c r="AX26" s="1727"/>
      <c r="CB26" s="8"/>
      <c r="CC26" s="28"/>
      <c r="CD26" s="8"/>
      <c r="CE26" s="8"/>
      <c r="CF26" s="8"/>
      <c r="CN26" s="62">
        <v>4</v>
      </c>
      <c r="CO26" s="63" t="s">
        <v>110</v>
      </c>
      <c r="CP26" s="64">
        <f>SUMIF(CH28:CL28,"対馬市",CH29:CL29)*'実績用　記入例'!AL26</f>
        <v>156000</v>
      </c>
      <c r="CQ26" s="65">
        <f>SUMIF(CH28:CL28,"対馬市",CH30:CL30)*'実績用　記入例'!AL28</f>
        <v>0</v>
      </c>
      <c r="CR26" s="66">
        <f>SUM('実績用　記入例'!T31:AH31)</f>
        <v>7800</v>
      </c>
      <c r="CS26" s="83"/>
      <c r="CT26" s="67" t="s">
        <v>11</v>
      </c>
      <c r="CU26" s="68" t="s">
        <v>110</v>
      </c>
      <c r="CV26" s="69">
        <f>IF('実績用　記入例'!O26="","0",DA26/CT27)</f>
        <v>2300</v>
      </c>
      <c r="CW26" s="70">
        <f>IF('実績用　記入例'!O26="","0",DA27/CT27)</f>
        <v>1150</v>
      </c>
      <c r="CX26" s="71">
        <f>CV26*'実績用　記入例'!AL26</f>
        <v>46000</v>
      </c>
      <c r="CY26" s="72">
        <f>CW26*'実績用　記入例'!AL28</f>
        <v>0</v>
      </c>
      <c r="CZ26" s="73">
        <f t="shared" si="0"/>
        <v>46000</v>
      </c>
      <c r="DA26" s="66">
        <f>SUM('実績用　記入例'!T28:AH28)</f>
        <v>4600</v>
      </c>
      <c r="DC26" s="74" t="s">
        <v>110</v>
      </c>
      <c r="DD26" s="69">
        <f>IF(('実績用　記入例'!P26)="","0",('実績用　記入例'!AL26+'実績用　記入例'!AL28)*'実績用　記入例'!P26*1000)</f>
        <v>20000</v>
      </c>
      <c r="DE26" s="69">
        <f>COUNTA('実績用　記入例'!O26)*('実績用　記入例'!AL26+'実績用　記入例'!AL28)</f>
        <v>20</v>
      </c>
      <c r="DF26" s="69">
        <f>COUNTA('実績用　記入例'!Q26)*('実績用　記入例'!AL26+'実績用　記入例'!AL28)</f>
        <v>20</v>
      </c>
      <c r="DG26" s="69">
        <f>COUNTA('実績用　記入例'!R26)*('実績用　記入例'!AL26+'実績用　記入例'!AL28)</f>
        <v>0</v>
      </c>
      <c r="DH26" s="18"/>
      <c r="DI26" s="18"/>
      <c r="DK26" s="28"/>
      <c r="DL26" s="4"/>
      <c r="DM26" s="8"/>
      <c r="DN26" s="5">
        <v>19</v>
      </c>
      <c r="DO26" s="28" t="s">
        <v>293</v>
      </c>
      <c r="DP26" s="28" t="s">
        <v>87</v>
      </c>
      <c r="DQ26" s="186">
        <v>700</v>
      </c>
      <c r="DU26" s="5"/>
      <c r="DV26" s="5"/>
      <c r="DW26" s="1">
        <v>350</v>
      </c>
      <c r="DZ26" s="5">
        <v>18</v>
      </c>
      <c r="EA26" s="28" t="s">
        <v>193</v>
      </c>
      <c r="EB26" s="28" t="s">
        <v>87</v>
      </c>
      <c r="EC26" s="186">
        <v>3000</v>
      </c>
    </row>
    <row r="27" spans="2:133" ht="16.5" customHeight="1">
      <c r="B27" s="1327"/>
      <c r="C27" s="1753"/>
      <c r="D27" s="1418"/>
      <c r="E27" s="1275" t="s">
        <v>561</v>
      </c>
      <c r="F27" s="1276"/>
      <c r="G27" s="1276"/>
      <c r="H27" s="1276"/>
      <c r="I27" s="1276"/>
      <c r="J27" s="1276"/>
      <c r="K27" s="1276"/>
      <c r="L27" s="1277"/>
      <c r="M27" s="652" t="s">
        <v>112</v>
      </c>
      <c r="N27" s="653"/>
      <c r="O27" s="473" t="s">
        <v>477</v>
      </c>
      <c r="P27" s="474">
        <v>1</v>
      </c>
      <c r="Q27" s="484" t="s">
        <v>477</v>
      </c>
      <c r="R27" s="493"/>
      <c r="S27" s="713"/>
      <c r="T27" s="819" t="str">
        <f>IF(T26="","",VLOOKUP(T26,$DN:$DQ,2,FALSE))</f>
        <v/>
      </c>
      <c r="U27" s="820"/>
      <c r="V27" s="821"/>
      <c r="W27" s="819" t="str">
        <f>IF(W26="","",VLOOKUP(W26,$DN:$DQ,2,FALSE))</f>
        <v>壱岐　～　対馬</v>
      </c>
      <c r="X27" s="820"/>
      <c r="Y27" s="821"/>
      <c r="Z27" s="819" t="str">
        <f>IF(Z26="","",VLOOKUP(Z26,$DN:$DQ,2,FALSE))</f>
        <v>壱岐　～　対馬</v>
      </c>
      <c r="AA27" s="820"/>
      <c r="AB27" s="821"/>
      <c r="AC27" s="819" t="str">
        <f>IF(AC26="","",VLOOKUP(AC26,$DN:$DQ,2,FALSE))</f>
        <v/>
      </c>
      <c r="AD27" s="820"/>
      <c r="AE27" s="821"/>
      <c r="AF27" s="819" t="str">
        <f>IF(AF26="","",VLOOKUP(AF26,$DN:$DQ,2,FALSE))</f>
        <v/>
      </c>
      <c r="AG27" s="820"/>
      <c r="AH27" s="821"/>
      <c r="AI27" s="608"/>
      <c r="AJ27" s="611"/>
      <c r="AK27" s="612"/>
      <c r="AL27" s="629"/>
      <c r="AM27" s="630"/>
      <c r="AN27" s="633"/>
      <c r="AO27" s="633"/>
      <c r="AP27" s="634"/>
      <c r="AQ27" s="1382"/>
      <c r="AR27" s="1383"/>
      <c r="AS27" s="1394">
        <v>16</v>
      </c>
      <c r="AT27" s="1395"/>
      <c r="AU27" s="1413"/>
      <c r="AV27" s="1728"/>
      <c r="AW27" s="1729"/>
      <c r="AX27" s="1730"/>
      <c r="CB27" s="8"/>
      <c r="CC27" s="28"/>
      <c r="CD27" s="8"/>
      <c r="CE27" s="8"/>
      <c r="CF27" s="8"/>
      <c r="CN27" s="78"/>
      <c r="CO27" s="79" t="s">
        <v>111</v>
      </c>
      <c r="CP27" s="80">
        <f>SUMIF(CH28:CL28,"壱岐市",CH29:CL29)*'実績用　記入例'!AL26</f>
        <v>0</v>
      </c>
      <c r="CQ27" s="81">
        <f>SUMIF(CH28:CL28,"壱岐市",CH30:CL30)*'実績用　記入例'!AL28</f>
        <v>0</v>
      </c>
      <c r="CR27" s="82">
        <f>CR26</f>
        <v>7800</v>
      </c>
      <c r="CS27" s="83"/>
      <c r="CT27" s="851">
        <f>COUNTA('実績用　記入例'!O26:O31)</f>
        <v>2</v>
      </c>
      <c r="CU27" s="84" t="s">
        <v>111</v>
      </c>
      <c r="CV27" s="85">
        <f>IF('実績用　記入例'!O27="","0",DA26/CT27)</f>
        <v>2300</v>
      </c>
      <c r="CW27" s="86">
        <f>IF('実績用　記入例'!O27="","0",DA27/CT27)</f>
        <v>1150</v>
      </c>
      <c r="CX27" s="87">
        <f>CV27*'実績用　記入例'!AL26</f>
        <v>46000</v>
      </c>
      <c r="CY27" s="88">
        <f>CW27*'実績用　記入例'!AL28</f>
        <v>0</v>
      </c>
      <c r="CZ27" s="89">
        <f t="shared" si="0"/>
        <v>46000</v>
      </c>
      <c r="DA27" s="82">
        <f>CL48</f>
        <v>2300</v>
      </c>
      <c r="DC27" s="90" t="s">
        <v>111</v>
      </c>
      <c r="DD27" s="85">
        <f>IF(('実績用　記入例'!P27)="","0",('実績用　記入例'!AL26+'実績用　記入例'!AL28)*'実績用　記入例'!P27*1000)</f>
        <v>20000</v>
      </c>
      <c r="DE27" s="85">
        <f>COUNTA('実績用　記入例'!O27)*('実績用　記入例'!AL26+'実績用　記入例'!AL28)</f>
        <v>20</v>
      </c>
      <c r="DF27" s="85">
        <f>COUNTA('実績用　記入例'!Q27)*('実績用　記入例'!AL26+'実績用　記入例'!AL28)</f>
        <v>20</v>
      </c>
      <c r="DG27" s="85">
        <f>COUNTA('実績用　記入例'!R27)*('実績用　記入例'!AL26+'実績用　記入例'!AL28)</f>
        <v>0</v>
      </c>
      <c r="DH27" s="18"/>
      <c r="DI27" s="18"/>
      <c r="DK27" s="28"/>
      <c r="DL27" s="4"/>
      <c r="DM27" s="8"/>
      <c r="DN27" s="5">
        <v>20</v>
      </c>
      <c r="DO27" s="28" t="s">
        <v>294</v>
      </c>
      <c r="DP27" s="28" t="s">
        <v>87</v>
      </c>
      <c r="DQ27" s="186">
        <v>1400</v>
      </c>
      <c r="DU27" s="5"/>
      <c r="DV27" s="5"/>
      <c r="DW27" s="1">
        <v>700</v>
      </c>
      <c r="DZ27" s="5">
        <v>19</v>
      </c>
      <c r="EA27" s="28" t="s">
        <v>191</v>
      </c>
      <c r="EB27" s="28" t="s">
        <v>87</v>
      </c>
      <c r="EC27" s="186">
        <v>700</v>
      </c>
    </row>
    <row r="28" spans="2:133" ht="16.5" customHeight="1">
      <c r="B28" s="1327"/>
      <c r="C28" s="1754" t="s">
        <v>508</v>
      </c>
      <c r="D28" s="1420"/>
      <c r="E28" s="1275"/>
      <c r="F28" s="1276"/>
      <c r="G28" s="1276"/>
      <c r="H28" s="1276"/>
      <c r="I28" s="1276"/>
      <c r="J28" s="1276"/>
      <c r="K28" s="1276"/>
      <c r="L28" s="1277"/>
      <c r="M28" s="652" t="s">
        <v>45</v>
      </c>
      <c r="N28" s="653"/>
      <c r="O28" s="473"/>
      <c r="P28" s="474"/>
      <c r="Q28" s="484"/>
      <c r="R28" s="478"/>
      <c r="S28" s="714"/>
      <c r="T28" s="853" t="str">
        <f>IF(T26="","",VLOOKUP(T26,$DN:$DQ,4,FALSE))</f>
        <v/>
      </c>
      <c r="U28" s="854"/>
      <c r="V28" s="855"/>
      <c r="W28" s="853">
        <f>IF(W26="","",VLOOKUP(W26,$DN:$DQ,4,FALSE))</f>
        <v>2300</v>
      </c>
      <c r="X28" s="854"/>
      <c r="Y28" s="855"/>
      <c r="Z28" s="853">
        <f>IF(Z26="","",VLOOKUP(Z26,$DN:$DQ,4,FALSE))</f>
        <v>2300</v>
      </c>
      <c r="AA28" s="854"/>
      <c r="AB28" s="855"/>
      <c r="AC28" s="853" t="str">
        <f>IF(AC26="","",VLOOKUP(AC26,$DN:$DQ,4,FALSE))</f>
        <v/>
      </c>
      <c r="AD28" s="854"/>
      <c r="AE28" s="855"/>
      <c r="AF28" s="853" t="str">
        <f>IF(AF26="","",VLOOKUP(AF26,$DN:$DQ,4,FALSE))</f>
        <v/>
      </c>
      <c r="AG28" s="854"/>
      <c r="AH28" s="855"/>
      <c r="AI28" s="856" t="s">
        <v>284</v>
      </c>
      <c r="AJ28" s="858">
        <f>CR27+DA27</f>
        <v>10100</v>
      </c>
      <c r="AK28" s="859"/>
      <c r="AL28" s="641"/>
      <c r="AM28" s="642"/>
      <c r="AN28" s="633">
        <f>(AJ28*AL28)</f>
        <v>0</v>
      </c>
      <c r="AO28" s="633"/>
      <c r="AP28" s="634"/>
      <c r="AQ28" s="1382"/>
      <c r="AR28" s="1383"/>
      <c r="AS28" s="1396"/>
      <c r="AT28" s="1397"/>
      <c r="AU28" s="1414"/>
      <c r="AV28" s="1728"/>
      <c r="AW28" s="1729"/>
      <c r="AX28" s="1730"/>
      <c r="CB28" s="8"/>
      <c r="CC28" s="28"/>
      <c r="CD28" s="8"/>
      <c r="CE28" s="8"/>
      <c r="CF28" s="8"/>
      <c r="CG28" s="91" t="s">
        <v>48</v>
      </c>
      <c r="CH28" s="92" t="str">
        <f>VLOOKUP('実績用　記入例'!T29,$DR:$DV,5,FALSE)</f>
        <v>対馬市</v>
      </c>
      <c r="CI28" s="92" t="e">
        <f>VLOOKUP('実績用　記入例'!W29,$DR:$DV,5,FALSE)</f>
        <v>#N/A</v>
      </c>
      <c r="CJ28" s="92" t="e">
        <f>VLOOKUP('実績用　記入例'!Z29,$DR:$DV,5,FALSE)</f>
        <v>#N/A</v>
      </c>
      <c r="CK28" s="92" t="e">
        <f>VLOOKUP('実績用　記入例'!AC29,$DR:$DV,5,FALSE)</f>
        <v>#N/A</v>
      </c>
      <c r="CL28" s="92" t="str">
        <f>VLOOKUP('実績用　記入例'!AF29,$DR:$DV,5,FALSE)</f>
        <v>対馬市</v>
      </c>
      <c r="CN28" s="78"/>
      <c r="CO28" s="79" t="s">
        <v>45</v>
      </c>
      <c r="CP28" s="80">
        <f>SUMIF(CH28:CL28,"五島市",CH29:CL29)*'実績用　記入例'!AL26</f>
        <v>0</v>
      </c>
      <c r="CQ28" s="81">
        <f>SUMIF(CH28:CL28,"五島市",CH30:CL30)*'実績用　記入例'!AL28</f>
        <v>0</v>
      </c>
      <c r="CR28" s="96"/>
      <c r="CS28" s="83"/>
      <c r="CT28" s="852"/>
      <c r="CU28" s="84" t="s">
        <v>45</v>
      </c>
      <c r="CV28" s="85" t="str">
        <f>IF('実績用　記入例'!O28="","0",DA26/CT27)</f>
        <v>0</v>
      </c>
      <c r="CW28" s="86" t="str">
        <f>IF('実績用　記入例'!O28="","0",DA27/CT27)</f>
        <v>0</v>
      </c>
      <c r="CX28" s="87">
        <f>CV28*'実績用　記入例'!AL26</f>
        <v>0</v>
      </c>
      <c r="CY28" s="88">
        <f>CW28*'実績用　記入例'!AL28</f>
        <v>0</v>
      </c>
      <c r="CZ28" s="89">
        <f t="shared" si="0"/>
        <v>0</v>
      </c>
      <c r="DA28" s="93"/>
      <c r="DC28" s="90" t="s">
        <v>45</v>
      </c>
      <c r="DD28" s="85" t="str">
        <f>IF(('実績用　記入例'!P28)="","0",('実績用　記入例'!AL26+'実績用　記入例'!AL28)*'実績用　記入例'!P28*1000)</f>
        <v>0</v>
      </c>
      <c r="DE28" s="85">
        <f>COUNTA('実績用　記入例'!O28)*('実績用　記入例'!AL26+'実績用　記入例'!AL28)</f>
        <v>0</v>
      </c>
      <c r="DF28" s="85">
        <f>COUNTA('実績用　記入例'!Q28)*('実績用　記入例'!AL26+'実績用　記入例'!AL28)</f>
        <v>0</v>
      </c>
      <c r="DG28" s="85">
        <f>COUNTA('実績用　記入例'!R28)*('実績用　記入例'!AL26+'実績用　記入例'!AL28)</f>
        <v>0</v>
      </c>
      <c r="DH28" s="18"/>
      <c r="DI28" s="18"/>
      <c r="DK28" s="28"/>
      <c r="DL28" s="4"/>
      <c r="DM28" s="8"/>
      <c r="DN28" s="5">
        <v>21</v>
      </c>
      <c r="DO28" s="28" t="s">
        <v>292</v>
      </c>
      <c r="DP28" s="28" t="s">
        <v>87</v>
      </c>
      <c r="DQ28" s="186">
        <v>300</v>
      </c>
      <c r="DU28" s="5"/>
      <c r="DV28" s="5"/>
      <c r="DW28" s="1">
        <v>150</v>
      </c>
      <c r="DZ28" s="5">
        <v>20</v>
      </c>
      <c r="EA28" s="28" t="s">
        <v>192</v>
      </c>
      <c r="EB28" s="28" t="s">
        <v>87</v>
      </c>
      <c r="EC28" s="186">
        <v>1400</v>
      </c>
    </row>
    <row r="29" spans="2:133" ht="16.5" customHeight="1" thickBot="1">
      <c r="B29" s="1327"/>
      <c r="C29" s="695">
        <v>45748</v>
      </c>
      <c r="D29" s="695"/>
      <c r="E29" s="1275"/>
      <c r="F29" s="1276"/>
      <c r="G29" s="1276"/>
      <c r="H29" s="1276"/>
      <c r="I29" s="1276"/>
      <c r="J29" s="1276"/>
      <c r="K29" s="1276"/>
      <c r="L29" s="1277"/>
      <c r="M29" s="652" t="s">
        <v>53</v>
      </c>
      <c r="N29" s="653"/>
      <c r="O29" s="473"/>
      <c r="P29" s="474"/>
      <c r="Q29" s="484"/>
      <c r="R29" s="478"/>
      <c r="S29" s="846" t="s">
        <v>54</v>
      </c>
      <c r="T29" s="94" t="s">
        <v>510</v>
      </c>
      <c r="U29" s="849" t="str">
        <f>IF(T29="","",VLOOKUP(T29,$DR:$DU,3,FALSE))</f>
        <v>定期航空</v>
      </c>
      <c r="V29" s="850"/>
      <c r="W29" s="94"/>
      <c r="X29" s="849" t="str">
        <f>IF(W29="","",VLOOKUP(W29,$DR:$DU,3,FALSE))</f>
        <v/>
      </c>
      <c r="Y29" s="850"/>
      <c r="Z29" s="94"/>
      <c r="AA29" s="849" t="str">
        <f>IF(Z29="","",VLOOKUP(Z29,$DR:$DU,3,FALSE))</f>
        <v/>
      </c>
      <c r="AB29" s="850"/>
      <c r="AC29" s="94"/>
      <c r="AD29" s="849" t="str">
        <f>IF(AC29="","",VLOOKUP(AC29,$DR:$DU,3,FALSE))</f>
        <v/>
      </c>
      <c r="AE29" s="850"/>
      <c r="AF29" s="94" t="s">
        <v>510</v>
      </c>
      <c r="AG29" s="849" t="str">
        <f>IF(AF29="","",VLOOKUP(AF29,'実績用　記入例'!$DR:$DU,3,FALSE))</f>
        <v>定期航空</v>
      </c>
      <c r="AH29" s="895"/>
      <c r="AI29" s="857"/>
      <c r="AJ29" s="843"/>
      <c r="AK29" s="860"/>
      <c r="AL29" s="643"/>
      <c r="AM29" s="644"/>
      <c r="AN29" s="645"/>
      <c r="AO29" s="645"/>
      <c r="AP29" s="646"/>
      <c r="AQ29" s="1382"/>
      <c r="AR29" s="1383"/>
      <c r="AS29" s="1396"/>
      <c r="AT29" s="1397"/>
      <c r="AU29" s="1414"/>
      <c r="AV29" s="1728"/>
      <c r="AW29" s="1729"/>
      <c r="AX29" s="1730"/>
      <c r="CB29" s="8"/>
      <c r="CC29" s="28"/>
      <c r="CD29" s="8"/>
      <c r="CE29" s="8"/>
      <c r="CF29" s="8"/>
      <c r="CG29" s="91" t="s">
        <v>56</v>
      </c>
      <c r="CH29" s="95">
        <f>VLOOKUP('実績用　記入例'!T29,$DR:$DV,4,FALSE)</f>
        <v>3900</v>
      </c>
      <c r="CI29" s="95" t="e">
        <f>VLOOKUP('実績用　記入例'!W29,$DR:$DV,4,FALSE)</f>
        <v>#N/A</v>
      </c>
      <c r="CJ29" s="95" t="e">
        <f>VLOOKUP('実績用　記入例'!Z29,$DR:$DV,4,FALSE)</f>
        <v>#N/A</v>
      </c>
      <c r="CK29" s="95" t="e">
        <f>VLOOKUP('実績用　記入例'!AC29,$DR:$DV,4,FALSE)</f>
        <v>#N/A</v>
      </c>
      <c r="CL29" s="95">
        <f>VLOOKUP('実績用　記入例'!AF29,$DR:$DV,4,FALSE)</f>
        <v>3900</v>
      </c>
      <c r="CN29" s="78"/>
      <c r="CO29" s="79" t="s">
        <v>53</v>
      </c>
      <c r="CP29" s="80">
        <f>SUMIF(CH28:CL28,"新上五島町",CH29:CL29)*'実績用　記入例'!AL26</f>
        <v>0</v>
      </c>
      <c r="CQ29" s="81">
        <f>SUMIF(CH28:CL28,"上五島",CH30:CL30)*'実績用　記入例'!AL28</f>
        <v>0</v>
      </c>
      <c r="CR29" s="96"/>
      <c r="CS29" s="83"/>
      <c r="CT29" s="97"/>
      <c r="CU29" s="84" t="s">
        <v>53</v>
      </c>
      <c r="CV29" s="85" t="str">
        <f>IF('実績用　記入例'!O29="","0",DA26/CT27)</f>
        <v>0</v>
      </c>
      <c r="CW29" s="86" t="str">
        <f>IF('実績用　記入例'!O29="","0",DA27/CT27)</f>
        <v>0</v>
      </c>
      <c r="CX29" s="87">
        <f>CV29*'実績用　記入例'!AL26</f>
        <v>0</v>
      </c>
      <c r="CY29" s="88">
        <f>CW29*'実績用　記入例'!AL28</f>
        <v>0</v>
      </c>
      <c r="CZ29" s="89">
        <f t="shared" si="0"/>
        <v>0</v>
      </c>
      <c r="DA29" s="93"/>
      <c r="DB29" s="98"/>
      <c r="DC29" s="90" t="s">
        <v>53</v>
      </c>
      <c r="DD29" s="85" t="str">
        <f>IF(('実績用　記入例'!P29)="","0",('実績用　記入例'!AL26+'実績用　記入例'!AL28)*'実績用　記入例'!P29*1000)</f>
        <v>0</v>
      </c>
      <c r="DE29" s="85">
        <f>COUNTA('実績用　記入例'!O29)*('実績用　記入例'!AL26+'実績用　記入例'!AL28)</f>
        <v>0</v>
      </c>
      <c r="DF29" s="85">
        <f>COUNTA('実績用　記入例'!Q29)*('実績用　記入例'!AL26+'実績用　記入例'!AL28)</f>
        <v>0</v>
      </c>
      <c r="DG29" s="85">
        <f>COUNTA('実績用　記入例'!R29)*('実績用　記入例'!AL26+'実績用　記入例'!AL28)</f>
        <v>0</v>
      </c>
      <c r="DH29" s="18"/>
      <c r="DI29" s="18"/>
      <c r="DK29" s="28"/>
      <c r="DL29" s="4"/>
      <c r="DM29" s="8"/>
      <c r="DN29" s="5">
        <v>22</v>
      </c>
      <c r="DO29" s="28" t="s">
        <v>296</v>
      </c>
      <c r="DP29" s="28" t="s">
        <v>87</v>
      </c>
      <c r="DQ29" s="186">
        <v>2600</v>
      </c>
      <c r="DU29" s="5"/>
      <c r="DV29" s="5"/>
      <c r="DW29" s="1">
        <v>1300</v>
      </c>
      <c r="DZ29" s="5">
        <v>21</v>
      </c>
      <c r="EA29" s="28" t="s">
        <v>190</v>
      </c>
      <c r="EB29" s="28" t="s">
        <v>87</v>
      </c>
      <c r="EC29" s="186">
        <v>300</v>
      </c>
    </row>
    <row r="30" spans="2:133" ht="16.5" customHeight="1">
      <c r="B30" s="1327"/>
      <c r="C30" s="697"/>
      <c r="D30" s="697"/>
      <c r="E30" s="883" t="s">
        <v>378</v>
      </c>
      <c r="F30" s="613">
        <v>45839</v>
      </c>
      <c r="G30" s="613"/>
      <c r="H30" s="613"/>
      <c r="I30" s="885" t="s">
        <v>379</v>
      </c>
      <c r="J30" s="613">
        <v>45869</v>
      </c>
      <c r="K30" s="613"/>
      <c r="L30" s="650"/>
      <c r="M30" s="652" t="s">
        <v>61</v>
      </c>
      <c r="N30" s="653"/>
      <c r="O30" s="473"/>
      <c r="P30" s="474"/>
      <c r="Q30" s="494"/>
      <c r="R30" s="478"/>
      <c r="S30" s="847"/>
      <c r="T30" s="604" t="str">
        <f>IF(T29="","",VLOOKUP(T29,$DR:$DU,2,FALSE))</f>
        <v>福岡　～　対馬</v>
      </c>
      <c r="U30" s="605"/>
      <c r="V30" s="606"/>
      <c r="W30" s="604" t="str">
        <f>IF(W29="","",VLOOKUP(W29,$DR:$DU,2,FALSE))</f>
        <v/>
      </c>
      <c r="X30" s="605"/>
      <c r="Y30" s="606"/>
      <c r="Z30" s="604" t="str">
        <f>IF(Z29="","",VLOOKUP(Z29,$DR:$DU,2,FALSE))</f>
        <v/>
      </c>
      <c r="AA30" s="605"/>
      <c r="AB30" s="606"/>
      <c r="AC30" s="604" t="str">
        <f>IF(AC29="","",VLOOKUP(AC29,$DR:$DU,2,FALSE))</f>
        <v/>
      </c>
      <c r="AD30" s="605"/>
      <c r="AE30" s="606"/>
      <c r="AF30" s="604" t="str">
        <f>IF(AF29="","",VLOOKUP(AF29,'実績用　記入例'!$DR:$DU,2,FALSE))</f>
        <v>福岡　～　対馬</v>
      </c>
      <c r="AG30" s="605"/>
      <c r="AH30" s="711"/>
      <c r="AI30" s="877" t="s">
        <v>62</v>
      </c>
      <c r="AJ30" s="878"/>
      <c r="AK30" s="879"/>
      <c r="AL30" s="1498">
        <f>AL26+AL28</f>
        <v>20</v>
      </c>
      <c r="AM30" s="1499"/>
      <c r="AN30" s="631">
        <f>AN26+AN28</f>
        <v>248000</v>
      </c>
      <c r="AO30" s="631"/>
      <c r="AP30" s="647"/>
      <c r="AQ30" s="1382"/>
      <c r="AR30" s="1383"/>
      <c r="AS30" s="1396"/>
      <c r="AT30" s="1397"/>
      <c r="AU30" s="1414"/>
      <c r="AV30" s="1728"/>
      <c r="AW30" s="1729"/>
      <c r="AX30" s="1730"/>
      <c r="CB30" s="8"/>
      <c r="CC30" s="28"/>
      <c r="CD30" s="8"/>
      <c r="CE30" s="8"/>
      <c r="CF30" s="8"/>
      <c r="CG30" s="91" t="s">
        <v>64</v>
      </c>
      <c r="CH30" s="95">
        <f>CH29</f>
        <v>3900</v>
      </c>
      <c r="CI30" s="95" t="e">
        <f>CI29</f>
        <v>#N/A</v>
      </c>
      <c r="CJ30" s="95" t="e">
        <f>CJ29</f>
        <v>#N/A</v>
      </c>
      <c r="CK30" s="95" t="e">
        <f>CK29</f>
        <v>#N/A</v>
      </c>
      <c r="CL30" s="95">
        <f>CL29</f>
        <v>3900</v>
      </c>
      <c r="CN30" s="78"/>
      <c r="CO30" s="79" t="s">
        <v>61</v>
      </c>
      <c r="CP30" s="80">
        <f>SUMIF(CH28:CL28,"小値賀町",CH29:CL29)*'実績用　記入例'!AL26</f>
        <v>0</v>
      </c>
      <c r="CQ30" s="81">
        <f>SUMIF(CH28:CL28,"小値賀",CH30:CL30)*'実績用　記入例'!AL28</f>
        <v>0</v>
      </c>
      <c r="CR30" s="96"/>
      <c r="CS30" s="83"/>
      <c r="CT30" s="97"/>
      <c r="CU30" s="84" t="s">
        <v>61</v>
      </c>
      <c r="CV30" s="85" t="str">
        <f>IF('実績用　記入例'!O30="","0",DA26/CT27)</f>
        <v>0</v>
      </c>
      <c r="CW30" s="86" t="str">
        <f>IF('実績用　記入例'!O30="","0",DA27/CT27)</f>
        <v>0</v>
      </c>
      <c r="CX30" s="87">
        <f>CV30*'実績用　記入例'!AL26</f>
        <v>0</v>
      </c>
      <c r="CY30" s="88">
        <f>CW30*'実績用　記入例'!AL28</f>
        <v>0</v>
      </c>
      <c r="CZ30" s="89">
        <f t="shared" si="0"/>
        <v>0</v>
      </c>
      <c r="DA30" s="93"/>
      <c r="DB30" s="98"/>
      <c r="DC30" s="90" t="s">
        <v>61</v>
      </c>
      <c r="DD30" s="85" t="str">
        <f>IF(('実績用　記入例'!P30)="","0",('実績用　記入例'!AL26+'実績用　記入例'!AL28)*'実績用　記入例'!P30*1000)</f>
        <v>0</v>
      </c>
      <c r="DE30" s="85">
        <f>COUNTA('実績用　記入例'!O30)*('実績用　記入例'!AL26+'実績用　記入例'!AL28)</f>
        <v>0</v>
      </c>
      <c r="DF30" s="85">
        <f>COUNTA('実績用　記入例'!Q30)*('実績用　記入例'!AL26+'実績用　記入例'!AL28)</f>
        <v>0</v>
      </c>
      <c r="DG30" s="85">
        <f>COUNTA('実績用　記入例'!R30)*('実績用　記入例'!AL26+'実績用　記入例'!AL28)</f>
        <v>0</v>
      </c>
      <c r="DH30" s="18"/>
      <c r="DI30" s="18"/>
      <c r="DK30" s="28"/>
      <c r="DL30" s="4"/>
      <c r="DM30" s="8"/>
      <c r="DN30" s="5">
        <v>23</v>
      </c>
      <c r="DO30" s="28" t="s">
        <v>297</v>
      </c>
      <c r="DP30" s="28" t="s">
        <v>39</v>
      </c>
      <c r="DQ30" s="186">
        <v>1100</v>
      </c>
      <c r="DU30" s="5"/>
      <c r="DV30" s="5"/>
      <c r="DW30" s="1">
        <v>550</v>
      </c>
      <c r="DZ30" s="5">
        <v>22</v>
      </c>
      <c r="EA30" s="28" t="s">
        <v>194</v>
      </c>
      <c r="EB30" s="28" t="s">
        <v>87</v>
      </c>
      <c r="EC30" s="186">
        <v>2600</v>
      </c>
    </row>
    <row r="31" spans="2:133" ht="16.5" customHeight="1" thickBot="1">
      <c r="B31" s="1327"/>
      <c r="C31" s="699"/>
      <c r="D31" s="699"/>
      <c r="E31" s="884"/>
      <c r="F31" s="614"/>
      <c r="G31" s="614"/>
      <c r="H31" s="614"/>
      <c r="I31" s="886"/>
      <c r="J31" s="614"/>
      <c r="K31" s="614"/>
      <c r="L31" s="651"/>
      <c r="M31" s="887" t="s">
        <v>68</v>
      </c>
      <c r="N31" s="888"/>
      <c r="O31" s="475"/>
      <c r="P31" s="474"/>
      <c r="Q31" s="495"/>
      <c r="R31" s="496"/>
      <c r="S31" s="848"/>
      <c r="T31" s="718">
        <f>IF(T29="","",VLOOKUP(T29,$DR:$DU,4,FALSE))</f>
        <v>3900</v>
      </c>
      <c r="U31" s="719"/>
      <c r="V31" s="720"/>
      <c r="W31" s="718" t="str">
        <f>IF(W29="","",VLOOKUP(W29,$DR:$DU,4,FALSE))</f>
        <v/>
      </c>
      <c r="X31" s="719"/>
      <c r="Y31" s="720"/>
      <c r="Z31" s="718" t="str">
        <f>IF(Z29="","",VLOOKUP(Z29,$DR:$DU,4,FALSE))</f>
        <v/>
      </c>
      <c r="AA31" s="719"/>
      <c r="AB31" s="720"/>
      <c r="AC31" s="718" t="str">
        <f>IF(AC29="","",VLOOKUP(AC29,$DR:$DU,4,FALSE))</f>
        <v/>
      </c>
      <c r="AD31" s="719"/>
      <c r="AE31" s="720"/>
      <c r="AF31" s="718">
        <f>IF(AF29="","",VLOOKUP(AF29,'実績用　記入例'!$DR:$DU,4,FALSE))</f>
        <v>3900</v>
      </c>
      <c r="AG31" s="719"/>
      <c r="AH31" s="721"/>
      <c r="AI31" s="880"/>
      <c r="AJ31" s="881"/>
      <c r="AK31" s="882"/>
      <c r="AL31" s="1500"/>
      <c r="AM31" s="1501"/>
      <c r="AN31" s="648"/>
      <c r="AO31" s="648"/>
      <c r="AP31" s="649"/>
      <c r="AQ31" s="1384"/>
      <c r="AR31" s="1385"/>
      <c r="AS31" s="1398"/>
      <c r="AT31" s="1399"/>
      <c r="AU31" s="1415"/>
      <c r="AV31" s="1731"/>
      <c r="AW31" s="1732"/>
      <c r="AX31" s="1733"/>
      <c r="CB31" s="8"/>
      <c r="CC31" s="28"/>
      <c r="CD31" s="8"/>
      <c r="CE31" s="8"/>
      <c r="CF31" s="8"/>
      <c r="CN31" s="101"/>
      <c r="CO31" s="102" t="s">
        <v>68</v>
      </c>
      <c r="CP31" s="103">
        <f>SUMIF(CH28:CL28,"宇久町",CH29:CL29)*'実績用　記入例'!AL26</f>
        <v>0</v>
      </c>
      <c r="CQ31" s="104">
        <f>SUMIF(CH28:CL28,"宇久",CH30:CL30)*'実績用　記入例'!AL28</f>
        <v>0</v>
      </c>
      <c r="CR31" s="96"/>
      <c r="CS31" s="83"/>
      <c r="CT31" s="105"/>
      <c r="CU31" s="106" t="s">
        <v>68</v>
      </c>
      <c r="CV31" s="107" t="str">
        <f>IF('実績用　記入例'!O31="","0",DA26/CT27)</f>
        <v>0</v>
      </c>
      <c r="CW31" s="108" t="str">
        <f>IF('実績用　記入例'!O31="","0",DA27/CT27)</f>
        <v>0</v>
      </c>
      <c r="CX31" s="109">
        <f>CV31*'実績用　記入例'!AL26</f>
        <v>0</v>
      </c>
      <c r="CY31" s="110">
        <f>CW31*'実績用　記入例'!AL28</f>
        <v>0</v>
      </c>
      <c r="CZ31" s="111">
        <f t="shared" si="0"/>
        <v>0</v>
      </c>
      <c r="DA31" s="93"/>
      <c r="DC31" s="112" t="s">
        <v>68</v>
      </c>
      <c r="DD31" s="107" t="str">
        <f>IF(('実績用　記入例'!P31)="","0",('実績用　記入例'!AL26+'実績用　記入例'!AL28)*'実績用　記入例'!P31*1000)</f>
        <v>0</v>
      </c>
      <c r="DE31" s="107">
        <f>COUNTA('実績用　記入例'!O31)*('実績用　記入例'!AL26+'実績用　記入例'!AL28)</f>
        <v>0</v>
      </c>
      <c r="DF31" s="107">
        <f>COUNTA('実績用　記入例'!Q31)*('実績用　記入例'!AL26+'実績用　記入例'!AL28)</f>
        <v>0</v>
      </c>
      <c r="DG31" s="107">
        <f>COUNTA('実績用　記入例'!R31)*('実績用　記入例'!AL26+'実績用　記入例'!AL28)</f>
        <v>0</v>
      </c>
      <c r="DH31" s="18"/>
      <c r="DI31" s="18"/>
      <c r="DK31" s="28"/>
      <c r="DL31" s="4"/>
      <c r="DM31" s="8"/>
      <c r="DN31" s="5">
        <v>24</v>
      </c>
      <c r="DO31" s="28" t="s">
        <v>298</v>
      </c>
      <c r="DP31" s="28" t="s">
        <v>39</v>
      </c>
      <c r="DQ31" s="186">
        <v>900</v>
      </c>
      <c r="DU31" s="115"/>
      <c r="DV31" s="115"/>
      <c r="DW31" s="1">
        <v>450</v>
      </c>
      <c r="DZ31" s="5">
        <v>23</v>
      </c>
      <c r="EA31" s="28" t="s">
        <v>195</v>
      </c>
      <c r="EB31" s="28" t="s">
        <v>39</v>
      </c>
      <c r="EC31" s="186">
        <v>1100</v>
      </c>
    </row>
    <row r="32" spans="2:133" ht="16.5" customHeight="1" thickBot="1">
      <c r="B32" s="1327">
        <v>5</v>
      </c>
      <c r="C32" s="1745"/>
      <c r="D32" s="1336"/>
      <c r="E32" s="704" t="s">
        <v>381</v>
      </c>
      <c r="F32" s="705"/>
      <c r="G32" s="706"/>
      <c r="H32" s="706"/>
      <c r="I32" s="706"/>
      <c r="J32" s="706"/>
      <c r="K32" s="706"/>
      <c r="L32" s="707"/>
      <c r="M32" s="708" t="s">
        <v>113</v>
      </c>
      <c r="N32" s="709"/>
      <c r="O32" s="471"/>
      <c r="P32" s="472"/>
      <c r="Q32" s="477"/>
      <c r="R32" s="492"/>
      <c r="S32" s="712" t="s">
        <v>34</v>
      </c>
      <c r="T32" s="57"/>
      <c r="U32" s="872" t="str">
        <f>IF(T32="","",VLOOKUP(T32,$DN:$DQ,3,FALSE))</f>
        <v/>
      </c>
      <c r="V32" s="873"/>
      <c r="W32" s="57"/>
      <c r="X32" s="872" t="str">
        <f>IF(W32="","",VLOOKUP(W32,$DN:$DQ,3,FALSE))</f>
        <v/>
      </c>
      <c r="Y32" s="873"/>
      <c r="Z32" s="57"/>
      <c r="AA32" s="872" t="str">
        <f>IF(Z32="","",VLOOKUP(Z32,$DN:$DQ,3,FALSE))</f>
        <v/>
      </c>
      <c r="AB32" s="873"/>
      <c r="AC32" s="57"/>
      <c r="AD32" s="872" t="str">
        <f>IF(AC32="","",VLOOKUP(AC32,$DN:$DQ,3,FALSE))</f>
        <v/>
      </c>
      <c r="AE32" s="873"/>
      <c r="AF32" s="57"/>
      <c r="AG32" s="872" t="str">
        <f>IF(AF32="","",VLOOKUP(AF32,$DN:$DQ,3,FALSE))</f>
        <v/>
      </c>
      <c r="AH32" s="1365"/>
      <c r="AI32" s="607" t="s">
        <v>179</v>
      </c>
      <c r="AJ32" s="609">
        <f>DA32+CR32</f>
        <v>0</v>
      </c>
      <c r="AK32" s="610"/>
      <c r="AL32" s="627"/>
      <c r="AM32" s="628"/>
      <c r="AN32" s="631">
        <f>(AJ32*AL32)</f>
        <v>0</v>
      </c>
      <c r="AO32" s="631"/>
      <c r="AP32" s="632"/>
      <c r="AQ32" s="1380">
        <f>SUM(P32:P37)*AL36</f>
        <v>0</v>
      </c>
      <c r="AR32" s="1381"/>
      <c r="AS32" s="1392"/>
      <c r="AT32" s="1393"/>
      <c r="AU32" s="1393"/>
      <c r="AV32" s="1725"/>
      <c r="AW32" s="1726"/>
      <c r="AX32" s="1727"/>
      <c r="CB32" s="8"/>
      <c r="CC32" s="28"/>
      <c r="CD32" s="8"/>
      <c r="CE32" s="8"/>
      <c r="CF32" s="8"/>
      <c r="CN32" s="62">
        <v>5</v>
      </c>
      <c r="CO32" s="63" t="s">
        <v>110</v>
      </c>
      <c r="CP32" s="64">
        <f>SUMIF(CH34:CL34,"対馬市",CH35:CL35)*'実績用　記入例'!AL32</f>
        <v>0</v>
      </c>
      <c r="CQ32" s="65">
        <f>SUMIF(CH34:CL34,"対馬市",CH36:CL36)*'実績用　記入例'!AL34</f>
        <v>0</v>
      </c>
      <c r="CR32" s="66">
        <f>SUM('実績用　記入例'!T37:AH37)</f>
        <v>0</v>
      </c>
      <c r="CS32" s="83"/>
      <c r="CT32" s="67" t="s">
        <v>11</v>
      </c>
      <c r="CU32" s="68" t="s">
        <v>110</v>
      </c>
      <c r="CV32" s="69" t="str">
        <f>IF('実績用　記入例'!O32="","0",DA32/CT33)</f>
        <v>0</v>
      </c>
      <c r="CW32" s="70" t="str">
        <f>IF('実績用　記入例'!O32="","0",DA33/CT33)</f>
        <v>0</v>
      </c>
      <c r="CX32" s="71">
        <f>CV32*'実績用　記入例'!AL32</f>
        <v>0</v>
      </c>
      <c r="CY32" s="72">
        <f>CW32*'実績用　記入例'!AL34</f>
        <v>0</v>
      </c>
      <c r="CZ32" s="73">
        <f t="shared" si="0"/>
        <v>0</v>
      </c>
      <c r="DA32" s="66">
        <f>SUM('実績用　記入例'!T34:AH34)</f>
        <v>0</v>
      </c>
      <c r="DC32" s="74" t="s">
        <v>110</v>
      </c>
      <c r="DD32" s="69" t="str">
        <f>IF(('実績用　記入例'!P32)="","0",('実績用　記入例'!AL32+'実績用　記入例'!AL34)*'実績用　記入例'!P32*1000)</f>
        <v>0</v>
      </c>
      <c r="DE32" s="69">
        <f>COUNTA('実績用　記入例'!O32)*('実績用　記入例'!AL32+'実績用　記入例'!AL34)</f>
        <v>0</v>
      </c>
      <c r="DF32" s="69">
        <f>COUNTA('実績用　記入例'!Q32)*('実績用　記入例'!AL32+'実績用　記入例'!AL34)</f>
        <v>0</v>
      </c>
      <c r="DG32" s="69">
        <f>COUNTA('実績用　記入例'!R32)*('実績用　記入例'!AL32+'実績用　記入例'!AL34)</f>
        <v>0</v>
      </c>
      <c r="DH32" s="18"/>
      <c r="DI32" s="18"/>
      <c r="DK32" s="28"/>
      <c r="DL32" s="4"/>
      <c r="DM32" s="8"/>
      <c r="DN32" s="5">
        <v>25</v>
      </c>
      <c r="DO32" s="28" t="s">
        <v>299</v>
      </c>
      <c r="DP32" s="5" t="s">
        <v>39</v>
      </c>
      <c r="DQ32" s="186">
        <v>800</v>
      </c>
      <c r="DU32" s="115"/>
      <c r="DV32" s="115"/>
      <c r="DW32" s="1">
        <v>450</v>
      </c>
      <c r="DZ32" s="5">
        <v>24</v>
      </c>
      <c r="EA32" s="28" t="s">
        <v>196</v>
      </c>
      <c r="EB32" s="5" t="s">
        <v>39</v>
      </c>
      <c r="EC32" s="186">
        <v>900</v>
      </c>
    </row>
    <row r="33" spans="2:133" ht="16.5" customHeight="1">
      <c r="B33" s="1327"/>
      <c r="C33" s="1746"/>
      <c r="D33" s="1337"/>
      <c r="E33" s="1427"/>
      <c r="F33" s="1428"/>
      <c r="G33" s="1428"/>
      <c r="H33" s="1428"/>
      <c r="I33" s="1428"/>
      <c r="J33" s="1428"/>
      <c r="K33" s="1428"/>
      <c r="L33" s="1429"/>
      <c r="M33" s="652" t="s">
        <v>112</v>
      </c>
      <c r="N33" s="653"/>
      <c r="O33" s="473"/>
      <c r="P33" s="474"/>
      <c r="Q33" s="484"/>
      <c r="R33" s="493"/>
      <c r="S33" s="713"/>
      <c r="T33" s="819" t="str">
        <f>IF(T32="","",VLOOKUP(T32,$DN:$DQ,2,FALSE))</f>
        <v/>
      </c>
      <c r="U33" s="820"/>
      <c r="V33" s="821"/>
      <c r="W33" s="819" t="str">
        <f>IF(W32="","",VLOOKUP(W32,$DN:$DQ,2,FALSE))</f>
        <v/>
      </c>
      <c r="X33" s="820"/>
      <c r="Y33" s="821"/>
      <c r="Z33" s="819" t="str">
        <f>IF(Z32="","",VLOOKUP(Z32,$DN:$DQ,2,FALSE))</f>
        <v/>
      </c>
      <c r="AA33" s="820"/>
      <c r="AB33" s="821"/>
      <c r="AC33" s="819" t="str">
        <f>IF(AC32="","",VLOOKUP(AC32,$DN:$DQ,2,FALSE))</f>
        <v/>
      </c>
      <c r="AD33" s="820"/>
      <c r="AE33" s="821"/>
      <c r="AF33" s="819" t="str">
        <f>IF(AF32="","",VLOOKUP(AF32,$DN:$DQ,2,FALSE))</f>
        <v/>
      </c>
      <c r="AG33" s="820"/>
      <c r="AH33" s="821"/>
      <c r="AI33" s="608"/>
      <c r="AJ33" s="611"/>
      <c r="AK33" s="612"/>
      <c r="AL33" s="629"/>
      <c r="AM33" s="630"/>
      <c r="AN33" s="633"/>
      <c r="AO33" s="633"/>
      <c r="AP33" s="634"/>
      <c r="AQ33" s="1382"/>
      <c r="AR33" s="1383"/>
      <c r="AS33" s="1394"/>
      <c r="AT33" s="1395"/>
      <c r="AU33" s="1395"/>
      <c r="AV33" s="1728"/>
      <c r="AW33" s="1729"/>
      <c r="AX33" s="1730"/>
      <c r="CB33" s="8"/>
      <c r="CC33" s="28"/>
      <c r="CD33" s="8"/>
      <c r="CE33" s="8"/>
      <c r="CF33" s="8"/>
      <c r="CN33" s="78"/>
      <c r="CO33" s="79" t="s">
        <v>111</v>
      </c>
      <c r="CP33" s="80">
        <f>SUMIF(CH34:CL34,"壱岐市",CH35:CL35)*'実績用　記入例'!AL32</f>
        <v>0</v>
      </c>
      <c r="CQ33" s="81">
        <f>SUMIF(CH34:CL34,"壱岐市",CH36:CL36)*'実績用　記入例'!AL34</f>
        <v>0</v>
      </c>
      <c r="CR33" s="82">
        <f>CR32</f>
        <v>0</v>
      </c>
      <c r="CS33" s="83"/>
      <c r="CT33" s="851">
        <f>COUNTA('実績用　記入例'!O32:O37)</f>
        <v>0</v>
      </c>
      <c r="CU33" s="84" t="s">
        <v>111</v>
      </c>
      <c r="CV33" s="85" t="str">
        <f>IF('実績用　記入例'!O33="","0",DA32/CT33)</f>
        <v>0</v>
      </c>
      <c r="CW33" s="86" t="str">
        <f>IF('実績用　記入例'!O33="","0",DA33/CT33)</f>
        <v>0</v>
      </c>
      <c r="CX33" s="87">
        <f>CV33*'実績用　記入例'!AL32</f>
        <v>0</v>
      </c>
      <c r="CY33" s="88">
        <f>CW33*'実績用　記入例'!AL34</f>
        <v>0</v>
      </c>
      <c r="CZ33" s="89">
        <f t="shared" si="0"/>
        <v>0</v>
      </c>
      <c r="DA33" s="82">
        <f>CL49</f>
        <v>0</v>
      </c>
      <c r="DC33" s="90" t="s">
        <v>111</v>
      </c>
      <c r="DD33" s="85" t="str">
        <f>IF(('実績用　記入例'!P33)="","0",('実績用　記入例'!AL32+'実績用　記入例'!AL34)*'実績用　記入例'!P33*1000)</f>
        <v>0</v>
      </c>
      <c r="DE33" s="85">
        <f>COUNTA('実績用　記入例'!O33)*('実績用　記入例'!AL32+'実績用　記入例'!AL34)</f>
        <v>0</v>
      </c>
      <c r="DF33" s="85">
        <f>COUNTA('実績用　記入例'!Q33)*('実績用　記入例'!AL32+'実績用　記入例'!AL34)</f>
        <v>0</v>
      </c>
      <c r="DG33" s="85">
        <f>COUNTA('実績用　記入例'!R33)*('実績用　記入例'!AL32+'実績用　記入例'!AL34)</f>
        <v>0</v>
      </c>
      <c r="DH33" s="18"/>
      <c r="DI33" s="18"/>
      <c r="DK33" s="28"/>
      <c r="DL33" s="4"/>
      <c r="DM33" s="8"/>
      <c r="DN33" s="5">
        <v>26</v>
      </c>
      <c r="DO33" s="28" t="s">
        <v>300</v>
      </c>
      <c r="DP33" s="5" t="s">
        <v>39</v>
      </c>
      <c r="DQ33" s="186">
        <v>400</v>
      </c>
      <c r="DU33" s="5"/>
      <c r="DV33" s="5"/>
      <c r="DW33" s="1">
        <v>200</v>
      </c>
      <c r="DZ33" s="5">
        <v>25</v>
      </c>
      <c r="EA33" s="28" t="s">
        <v>197</v>
      </c>
      <c r="EB33" s="5" t="s">
        <v>39</v>
      </c>
      <c r="EC33" s="186">
        <v>800</v>
      </c>
    </row>
    <row r="34" spans="2:133" ht="16.5" customHeight="1">
      <c r="B34" s="1327"/>
      <c r="C34" s="1749" t="s">
        <v>508</v>
      </c>
      <c r="D34" s="1339"/>
      <c r="E34" s="1427"/>
      <c r="F34" s="1428"/>
      <c r="G34" s="1428"/>
      <c r="H34" s="1428"/>
      <c r="I34" s="1428"/>
      <c r="J34" s="1428"/>
      <c r="K34" s="1428"/>
      <c r="L34" s="1429"/>
      <c r="M34" s="652" t="s">
        <v>45</v>
      </c>
      <c r="N34" s="653"/>
      <c r="O34" s="473"/>
      <c r="P34" s="474"/>
      <c r="Q34" s="484"/>
      <c r="R34" s="478"/>
      <c r="S34" s="714"/>
      <c r="T34" s="853" t="str">
        <f>IF(T32="","",VLOOKUP(T32,$DN:$DQ,4,FALSE))</f>
        <v/>
      </c>
      <c r="U34" s="854"/>
      <c r="V34" s="855"/>
      <c r="W34" s="853" t="str">
        <f>IF(W32="","",VLOOKUP(W32,$DN:$DQ,4,FALSE))</f>
        <v/>
      </c>
      <c r="X34" s="854"/>
      <c r="Y34" s="855"/>
      <c r="Z34" s="853" t="str">
        <f>IF(Z32="","",VLOOKUP(Z32,$DN:$DQ,4,FALSE))</f>
        <v/>
      </c>
      <c r="AA34" s="854"/>
      <c r="AB34" s="855"/>
      <c r="AC34" s="853" t="str">
        <f>IF(AC32="","",VLOOKUP(AC32,$DN:$DQ,4,FALSE))</f>
        <v/>
      </c>
      <c r="AD34" s="854"/>
      <c r="AE34" s="855"/>
      <c r="AF34" s="853" t="str">
        <f>IF(AF32="","",VLOOKUP(AF32,$DN:$DQ,4,FALSE))</f>
        <v/>
      </c>
      <c r="AG34" s="854"/>
      <c r="AH34" s="855"/>
      <c r="AI34" s="856" t="s">
        <v>284</v>
      </c>
      <c r="AJ34" s="858">
        <f>CR33+DA33</f>
        <v>0</v>
      </c>
      <c r="AK34" s="859"/>
      <c r="AL34" s="641"/>
      <c r="AM34" s="642"/>
      <c r="AN34" s="633">
        <f>(AJ34*AL34)</f>
        <v>0</v>
      </c>
      <c r="AO34" s="633"/>
      <c r="AP34" s="634"/>
      <c r="AQ34" s="1382"/>
      <c r="AR34" s="1383"/>
      <c r="AS34" s="1396"/>
      <c r="AT34" s="1397"/>
      <c r="AU34" s="1397"/>
      <c r="AV34" s="1728"/>
      <c r="AW34" s="1729"/>
      <c r="AX34" s="1730"/>
      <c r="CB34" s="8"/>
      <c r="CC34" s="28"/>
      <c r="CD34" s="8"/>
      <c r="CE34" s="8"/>
      <c r="CF34" s="8"/>
      <c r="CG34" s="91" t="s">
        <v>48</v>
      </c>
      <c r="CH34" s="92" t="e">
        <f>VLOOKUP('実績用　記入例'!T35,$DR:$DV,5,FALSE)</f>
        <v>#N/A</v>
      </c>
      <c r="CI34" s="92" t="e">
        <f>VLOOKUP('実績用　記入例'!W35,$DR:$DV,5,FALSE)</f>
        <v>#N/A</v>
      </c>
      <c r="CJ34" s="92" t="e">
        <f>VLOOKUP('実績用　記入例'!Z35,$DR:$DV,5,FALSE)</f>
        <v>#N/A</v>
      </c>
      <c r="CK34" s="92" t="e">
        <f>VLOOKUP('実績用　記入例'!AC35,$DR:$DV,5,FALSE)</f>
        <v>#N/A</v>
      </c>
      <c r="CL34" s="92" t="e">
        <f>VLOOKUP('実績用　記入例'!AF35,$DR:$DV,5,FALSE)</f>
        <v>#N/A</v>
      </c>
      <c r="CN34" s="78"/>
      <c r="CO34" s="79" t="s">
        <v>45</v>
      </c>
      <c r="CP34" s="80">
        <f>SUMIF(CH34:CL34,"五島市",CH35:CL35)*'実績用　記入例'!AL32</f>
        <v>0</v>
      </c>
      <c r="CQ34" s="81">
        <f>SUMIF(CH34:CL34,"五島市",CH36:CL36)*'実績用　記入例'!AL34</f>
        <v>0</v>
      </c>
      <c r="CR34" s="96"/>
      <c r="CS34" s="83"/>
      <c r="CT34" s="852"/>
      <c r="CU34" s="84" t="s">
        <v>45</v>
      </c>
      <c r="CV34" s="85" t="str">
        <f>IF('実績用　記入例'!O34="","0",DA32/CT33)</f>
        <v>0</v>
      </c>
      <c r="CW34" s="86" t="str">
        <f>IF('実績用　記入例'!O34="","0",DA33/CT33)</f>
        <v>0</v>
      </c>
      <c r="CX34" s="87">
        <f>CV34*'実績用　記入例'!AL32</f>
        <v>0</v>
      </c>
      <c r="CY34" s="88">
        <f>CW34*'実績用　記入例'!AL34</f>
        <v>0</v>
      </c>
      <c r="CZ34" s="89">
        <f t="shared" si="0"/>
        <v>0</v>
      </c>
      <c r="DA34" s="93"/>
      <c r="DC34" s="90" t="s">
        <v>45</v>
      </c>
      <c r="DD34" s="85" t="str">
        <f>IF(('実績用　記入例'!P34)="","0",('実績用　記入例'!AL32+'実績用　記入例'!AL34)*'実績用　記入例'!P34*1000)</f>
        <v>0</v>
      </c>
      <c r="DE34" s="85">
        <f>COUNTA('実績用　記入例'!O34)*('実績用　記入例'!AL32+'実績用　記入例'!AL34)</f>
        <v>0</v>
      </c>
      <c r="DF34" s="85">
        <f>COUNTA('実績用　記入例'!Q34)*('実績用　記入例'!AL32+'実績用　記入例'!AL34)</f>
        <v>0</v>
      </c>
      <c r="DG34" s="85">
        <f>COUNTA('実績用　記入例'!R34)*('実績用　記入例'!AL32+'実績用　記入例'!AL34)</f>
        <v>0</v>
      </c>
      <c r="DH34" s="18"/>
      <c r="DI34" s="18"/>
      <c r="DK34" s="28"/>
      <c r="DL34" s="4"/>
      <c r="DM34" s="8"/>
      <c r="DN34" s="5">
        <v>27</v>
      </c>
      <c r="DO34" s="28" t="s">
        <v>301</v>
      </c>
      <c r="DP34" s="5" t="s">
        <v>39</v>
      </c>
      <c r="DQ34" s="186">
        <v>200</v>
      </c>
      <c r="DU34" s="5"/>
      <c r="DV34" s="5"/>
      <c r="DW34" s="1">
        <v>150</v>
      </c>
      <c r="DZ34" s="5">
        <v>26</v>
      </c>
      <c r="EA34" s="28" t="s">
        <v>198</v>
      </c>
      <c r="EB34" s="5" t="s">
        <v>39</v>
      </c>
      <c r="EC34" s="186">
        <v>400</v>
      </c>
    </row>
    <row r="35" spans="2:133" ht="16.5" customHeight="1" thickBot="1">
      <c r="B35" s="1327"/>
      <c r="C35" s="1750"/>
      <c r="D35" s="1422"/>
      <c r="E35" s="1427"/>
      <c r="F35" s="1428"/>
      <c r="G35" s="1428"/>
      <c r="H35" s="1428"/>
      <c r="I35" s="1428"/>
      <c r="J35" s="1428"/>
      <c r="K35" s="1428"/>
      <c r="L35" s="1429"/>
      <c r="M35" s="652" t="s">
        <v>53</v>
      </c>
      <c r="N35" s="653"/>
      <c r="O35" s="473"/>
      <c r="P35" s="474"/>
      <c r="Q35" s="484"/>
      <c r="R35" s="478"/>
      <c r="S35" s="846" t="s">
        <v>54</v>
      </c>
      <c r="T35" s="94"/>
      <c r="U35" s="849" t="str">
        <f>IF(T35="","",VLOOKUP(T35,$DR:$DU,3,FALSE))</f>
        <v/>
      </c>
      <c r="V35" s="850"/>
      <c r="W35" s="94"/>
      <c r="X35" s="849" t="str">
        <f>IF(W35="","",VLOOKUP(W35,$DR:$DU,3,FALSE))</f>
        <v/>
      </c>
      <c r="Y35" s="850"/>
      <c r="Z35" s="94"/>
      <c r="AA35" s="849" t="str">
        <f>IF(Z35="","",VLOOKUP(Z35,$DR:$DU,3,FALSE))</f>
        <v/>
      </c>
      <c r="AB35" s="850"/>
      <c r="AC35" s="94"/>
      <c r="AD35" s="849" t="str">
        <f>IF(AC35="","",VLOOKUP(AC35,$DR:$DU,3,FALSE))</f>
        <v/>
      </c>
      <c r="AE35" s="850"/>
      <c r="AF35" s="94"/>
      <c r="AG35" s="849" t="str">
        <f>IF(AF35="","",VLOOKUP(AF35,'実績用　記入例'!$DR:$DU,3,FALSE))</f>
        <v/>
      </c>
      <c r="AH35" s="895"/>
      <c r="AI35" s="857"/>
      <c r="AJ35" s="843"/>
      <c r="AK35" s="860"/>
      <c r="AL35" s="643"/>
      <c r="AM35" s="644"/>
      <c r="AN35" s="645"/>
      <c r="AO35" s="645"/>
      <c r="AP35" s="646"/>
      <c r="AQ35" s="1382"/>
      <c r="AR35" s="1383"/>
      <c r="AS35" s="1396"/>
      <c r="AT35" s="1397"/>
      <c r="AU35" s="1397"/>
      <c r="AV35" s="1728"/>
      <c r="AW35" s="1729"/>
      <c r="AX35" s="1730"/>
      <c r="CB35" s="8"/>
      <c r="CC35" s="28"/>
      <c r="CD35" s="8"/>
      <c r="CE35" s="8"/>
      <c r="CF35" s="8"/>
      <c r="CG35" s="91" t="s">
        <v>56</v>
      </c>
      <c r="CH35" s="95" t="e">
        <f>VLOOKUP('実績用　記入例'!T35,$DR:$DV,4,FALSE)</f>
        <v>#N/A</v>
      </c>
      <c r="CI35" s="95" t="e">
        <f>VLOOKUP('実績用　記入例'!W35,$DR:$DV,4,FALSE)</f>
        <v>#N/A</v>
      </c>
      <c r="CJ35" s="95" t="e">
        <f>VLOOKUP('実績用　記入例'!Z35,$DR:$DV,4,FALSE)</f>
        <v>#N/A</v>
      </c>
      <c r="CK35" s="95" t="e">
        <f>VLOOKUP('実績用　記入例'!AC35,$DR:$DV,4,FALSE)</f>
        <v>#N/A</v>
      </c>
      <c r="CL35" s="95" t="e">
        <f>VLOOKUP('実績用　記入例'!AF35,$DR:$DV,4,FALSE)</f>
        <v>#N/A</v>
      </c>
      <c r="CN35" s="78"/>
      <c r="CO35" s="79" t="s">
        <v>53</v>
      </c>
      <c r="CP35" s="80">
        <f>SUMIF(CH34:CL34,"新上五島町",CH35:CL35)*'実績用　記入例'!AL32</f>
        <v>0</v>
      </c>
      <c r="CQ35" s="81">
        <f>SUMIF(CH34:CL34,"上五島",CH36:CL36)*'実績用　記入例'!AL34</f>
        <v>0</v>
      </c>
      <c r="CR35" s="96"/>
      <c r="CS35" s="83"/>
      <c r="CT35" s="97"/>
      <c r="CU35" s="84" t="s">
        <v>53</v>
      </c>
      <c r="CV35" s="85" t="str">
        <f>IF('実績用　記入例'!O35="","0",DA32/CT33)</f>
        <v>0</v>
      </c>
      <c r="CW35" s="86" t="str">
        <f>IF('実績用　記入例'!O35="","0",DA33/CT33)</f>
        <v>0</v>
      </c>
      <c r="CX35" s="87">
        <f>CV35*'実績用　記入例'!AL32</f>
        <v>0</v>
      </c>
      <c r="CY35" s="88">
        <f>CW35*'実績用　記入例'!AL34</f>
        <v>0</v>
      </c>
      <c r="CZ35" s="89">
        <f t="shared" si="0"/>
        <v>0</v>
      </c>
      <c r="DA35" s="93"/>
      <c r="DB35" s="98"/>
      <c r="DC35" s="90" t="s">
        <v>53</v>
      </c>
      <c r="DD35" s="85" t="str">
        <f>IF(('実績用　記入例'!P35)="","0",('実績用　記入例'!AL32+'実績用　記入例'!AL34)*'実績用　記入例'!P35*1000)</f>
        <v>0</v>
      </c>
      <c r="DE35" s="85">
        <f>COUNTA('実績用　記入例'!O35)*('実績用　記入例'!AL32+'実績用　記入例'!AL34)</f>
        <v>0</v>
      </c>
      <c r="DF35" s="85">
        <f>COUNTA('実績用　記入例'!Q35)*('実績用　記入例'!AL32+'実績用　記入例'!AL34)</f>
        <v>0</v>
      </c>
      <c r="DG35" s="85">
        <f>COUNTA('実績用　記入例'!R35)*('実績用　記入例'!AL32+'実績用　記入例'!AL34)</f>
        <v>0</v>
      </c>
      <c r="DH35" s="18"/>
      <c r="DI35" s="18"/>
      <c r="DK35" s="28"/>
      <c r="DL35" s="4"/>
      <c r="DM35" s="8"/>
      <c r="DN35" s="5">
        <v>28</v>
      </c>
      <c r="DO35" s="28" t="s">
        <v>302</v>
      </c>
      <c r="DP35" s="5" t="s">
        <v>39</v>
      </c>
      <c r="DQ35" s="186">
        <v>200</v>
      </c>
      <c r="DU35" s="5"/>
      <c r="DV35" s="5"/>
      <c r="DW35" s="1">
        <v>100</v>
      </c>
      <c r="DZ35" s="5">
        <v>27</v>
      </c>
      <c r="EA35" s="28" t="s">
        <v>199</v>
      </c>
      <c r="EB35" s="5" t="s">
        <v>39</v>
      </c>
      <c r="EC35" s="186">
        <v>200</v>
      </c>
    </row>
    <row r="36" spans="2:133" ht="16.5" customHeight="1">
      <c r="B36" s="1327"/>
      <c r="C36" s="1751"/>
      <c r="D36" s="1424"/>
      <c r="E36" s="883" t="s">
        <v>378</v>
      </c>
      <c r="F36" s="613"/>
      <c r="G36" s="613"/>
      <c r="H36" s="613"/>
      <c r="I36" s="885" t="s">
        <v>379</v>
      </c>
      <c r="J36" s="613"/>
      <c r="K36" s="613"/>
      <c r="L36" s="650"/>
      <c r="M36" s="652" t="s">
        <v>61</v>
      </c>
      <c r="N36" s="653"/>
      <c r="O36" s="473"/>
      <c r="P36" s="474"/>
      <c r="Q36" s="494"/>
      <c r="R36" s="478"/>
      <c r="S36" s="847"/>
      <c r="T36" s="604" t="str">
        <f>IF(T35="","",VLOOKUP(T35,$DR:$DU,2,FALSE))</f>
        <v/>
      </c>
      <c r="U36" s="605"/>
      <c r="V36" s="606"/>
      <c r="W36" s="604" t="str">
        <f>IF(W35="","",VLOOKUP(W35,$DR:$DU,2,FALSE))</f>
        <v/>
      </c>
      <c r="X36" s="605"/>
      <c r="Y36" s="606"/>
      <c r="Z36" s="604" t="str">
        <f>IF(Z35="","",VLOOKUP(Z35,$DR:$DU,2,FALSE))</f>
        <v/>
      </c>
      <c r="AA36" s="605"/>
      <c r="AB36" s="606"/>
      <c r="AC36" s="604" t="str">
        <f>IF(AC35="","",VLOOKUP(AC35,$DR:$DU,2,FALSE))</f>
        <v/>
      </c>
      <c r="AD36" s="605"/>
      <c r="AE36" s="606"/>
      <c r="AF36" s="604" t="str">
        <f>IF(AF35="","",VLOOKUP(AF35,'実績用　記入例'!$DR:$DU,2,FALSE))</f>
        <v/>
      </c>
      <c r="AG36" s="605"/>
      <c r="AH36" s="711"/>
      <c r="AI36" s="877" t="s">
        <v>62</v>
      </c>
      <c r="AJ36" s="878"/>
      <c r="AK36" s="879"/>
      <c r="AL36" s="1498">
        <f>AL32+AL34</f>
        <v>0</v>
      </c>
      <c r="AM36" s="1499"/>
      <c r="AN36" s="631">
        <f>AN32+AN34</f>
        <v>0</v>
      </c>
      <c r="AO36" s="631"/>
      <c r="AP36" s="647"/>
      <c r="AQ36" s="1382"/>
      <c r="AR36" s="1383"/>
      <c r="AS36" s="1396"/>
      <c r="AT36" s="1397"/>
      <c r="AU36" s="1397"/>
      <c r="AV36" s="1728"/>
      <c r="AW36" s="1729"/>
      <c r="AX36" s="1730"/>
      <c r="CB36" s="8"/>
      <c r="CC36" s="28"/>
      <c r="CD36" s="8"/>
      <c r="CE36" s="8"/>
      <c r="CF36" s="8"/>
      <c r="CG36" s="91" t="s">
        <v>64</v>
      </c>
      <c r="CH36" s="95" t="e">
        <f>CH35</f>
        <v>#N/A</v>
      </c>
      <c r="CI36" s="95" t="e">
        <f>CI35</f>
        <v>#N/A</v>
      </c>
      <c r="CJ36" s="95" t="e">
        <f>CJ35</f>
        <v>#N/A</v>
      </c>
      <c r="CK36" s="95" t="e">
        <f>CK35</f>
        <v>#N/A</v>
      </c>
      <c r="CL36" s="95" t="e">
        <f>CL35</f>
        <v>#N/A</v>
      </c>
      <c r="CN36" s="78"/>
      <c r="CO36" s="79" t="s">
        <v>61</v>
      </c>
      <c r="CP36" s="80">
        <f>SUMIF(CH34:CL34,"小値賀町",CH35:CL35)*'実績用　記入例'!AL32</f>
        <v>0</v>
      </c>
      <c r="CQ36" s="81">
        <f>SUMIF(CH34:CL34,"小値賀",CH36:CL36)*'実績用　記入例'!AL34</f>
        <v>0</v>
      </c>
      <c r="CR36" s="96"/>
      <c r="CS36" s="83"/>
      <c r="CT36" s="97"/>
      <c r="CU36" s="84" t="s">
        <v>61</v>
      </c>
      <c r="CV36" s="85" t="str">
        <f>IF('実績用　記入例'!O36="","0",DA32/CT33)</f>
        <v>0</v>
      </c>
      <c r="CW36" s="86" t="str">
        <f>IF('実績用　記入例'!O36="","0",DA33/CT33)</f>
        <v>0</v>
      </c>
      <c r="CX36" s="87">
        <f>CV36*'実績用　記入例'!AL32</f>
        <v>0</v>
      </c>
      <c r="CY36" s="88">
        <f>CW36*'実績用　記入例'!AL34</f>
        <v>0</v>
      </c>
      <c r="CZ36" s="89">
        <f t="shared" si="0"/>
        <v>0</v>
      </c>
      <c r="DA36" s="93"/>
      <c r="DB36" s="98"/>
      <c r="DC36" s="90" t="s">
        <v>61</v>
      </c>
      <c r="DD36" s="85" t="str">
        <f>IF(('実績用　記入例'!P36)="","0",('実績用　記入例'!AL32+'実績用　記入例'!AL34)*'実績用　記入例'!P36*1000)</f>
        <v>0</v>
      </c>
      <c r="DE36" s="85">
        <f>COUNTA('実績用　記入例'!O36)*('実績用　記入例'!AL32+'実績用　記入例'!AL34)</f>
        <v>0</v>
      </c>
      <c r="DF36" s="85">
        <f>COUNTA('実績用　記入例'!Q36)*('実績用　記入例'!AL32+'実績用　記入例'!AL34)</f>
        <v>0</v>
      </c>
      <c r="DG36" s="85">
        <f>COUNTA('実績用　記入例'!R36)*('実績用　記入例'!AL32+'実績用　記入例'!AL34)</f>
        <v>0</v>
      </c>
      <c r="DH36" s="18"/>
      <c r="DI36" s="18"/>
      <c r="DK36" s="28"/>
      <c r="DL36" s="4"/>
      <c r="DM36" s="8"/>
      <c r="DN36" s="5">
        <v>29</v>
      </c>
      <c r="DO36" s="28" t="s">
        <v>303</v>
      </c>
      <c r="DP36" s="28" t="s">
        <v>39</v>
      </c>
      <c r="DQ36" s="186">
        <v>300</v>
      </c>
      <c r="DU36" s="5"/>
      <c r="DV36" s="5"/>
      <c r="DW36" s="1">
        <v>150</v>
      </c>
      <c r="DZ36" s="5">
        <v>28</v>
      </c>
      <c r="EA36" s="28" t="s">
        <v>200</v>
      </c>
      <c r="EB36" s="28" t="s">
        <v>39</v>
      </c>
      <c r="EC36" s="186">
        <v>200</v>
      </c>
    </row>
    <row r="37" spans="2:133" ht="16.5" customHeight="1" thickBot="1">
      <c r="B37" s="1327"/>
      <c r="C37" s="1752"/>
      <c r="D37" s="1426"/>
      <c r="E37" s="884"/>
      <c r="F37" s="614"/>
      <c r="G37" s="614"/>
      <c r="H37" s="614"/>
      <c r="I37" s="886"/>
      <c r="J37" s="614"/>
      <c r="K37" s="614"/>
      <c r="L37" s="651"/>
      <c r="M37" s="887" t="s">
        <v>68</v>
      </c>
      <c r="N37" s="888"/>
      <c r="O37" s="475"/>
      <c r="P37" s="476"/>
      <c r="Q37" s="495"/>
      <c r="R37" s="496"/>
      <c r="S37" s="848"/>
      <c r="T37" s="718" t="str">
        <f>IF(T35="","",VLOOKUP(T35,$DR:$DU,4,FALSE))</f>
        <v/>
      </c>
      <c r="U37" s="719"/>
      <c r="V37" s="720"/>
      <c r="W37" s="718" t="str">
        <f>IF(W35="","",VLOOKUP(W35,$DR:$DU,4,FALSE))</f>
        <v/>
      </c>
      <c r="X37" s="719"/>
      <c r="Y37" s="720"/>
      <c r="Z37" s="718" t="str">
        <f>IF(Z35="","",VLOOKUP(Z35,$DR:$DU,4,FALSE))</f>
        <v/>
      </c>
      <c r="AA37" s="719"/>
      <c r="AB37" s="720"/>
      <c r="AC37" s="718" t="str">
        <f>IF(AC35="","",VLOOKUP(AC35,$DR:$DU,4,FALSE))</f>
        <v/>
      </c>
      <c r="AD37" s="719"/>
      <c r="AE37" s="720"/>
      <c r="AF37" s="718" t="str">
        <f>IF(AF35="","",VLOOKUP(AF35,'実績用　記入例'!$DR:$DU,4,FALSE))</f>
        <v/>
      </c>
      <c r="AG37" s="719"/>
      <c r="AH37" s="721"/>
      <c r="AI37" s="880"/>
      <c r="AJ37" s="881"/>
      <c r="AK37" s="882"/>
      <c r="AL37" s="1500"/>
      <c r="AM37" s="1501"/>
      <c r="AN37" s="648"/>
      <c r="AO37" s="648"/>
      <c r="AP37" s="649"/>
      <c r="AQ37" s="1384"/>
      <c r="AR37" s="1385"/>
      <c r="AS37" s="1398"/>
      <c r="AT37" s="1399"/>
      <c r="AU37" s="1399"/>
      <c r="AV37" s="1731"/>
      <c r="AW37" s="1732"/>
      <c r="AX37" s="1733"/>
      <c r="CB37" s="8"/>
      <c r="CC37" s="5"/>
      <c r="CD37" s="8"/>
      <c r="CE37" s="8"/>
      <c r="CF37" s="8"/>
      <c r="CN37" s="101"/>
      <c r="CO37" s="102" t="s">
        <v>68</v>
      </c>
      <c r="CP37" s="103">
        <f>SUMIF(CH34:CL34,"宇久町",CH35:CL35)*'実績用　記入例'!AL32</f>
        <v>0</v>
      </c>
      <c r="CQ37" s="104">
        <f>SUMIF(CH34:CL34,"宇久",CH36:CL36)*'実績用　記入例'!AL34</f>
        <v>0</v>
      </c>
      <c r="CR37" s="96"/>
      <c r="CS37" s="83"/>
      <c r="CT37" s="105"/>
      <c r="CU37" s="106" t="s">
        <v>68</v>
      </c>
      <c r="CV37" s="107" t="str">
        <f>IF('実績用　記入例'!O37="","0",DA32/CT33)</f>
        <v>0</v>
      </c>
      <c r="CW37" s="108" t="str">
        <f>IF('実績用　記入例'!O37="","0",DA33/CT33)</f>
        <v>0</v>
      </c>
      <c r="CX37" s="109">
        <f>CV37*'実績用　記入例'!AL32</f>
        <v>0</v>
      </c>
      <c r="CY37" s="110">
        <f>CW37*'実績用　記入例'!AL34</f>
        <v>0</v>
      </c>
      <c r="CZ37" s="111">
        <f t="shared" si="0"/>
        <v>0</v>
      </c>
      <c r="DA37" s="93"/>
      <c r="DC37" s="112" t="s">
        <v>68</v>
      </c>
      <c r="DD37" s="107" t="str">
        <f>IF(('実績用　記入例'!P37)="","0",('実績用　記入例'!AL32+'実績用　記入例'!AL34)*'実績用　記入例'!P37*1000)</f>
        <v>0</v>
      </c>
      <c r="DE37" s="107">
        <f>COUNTA('実績用　記入例'!O37)*('実績用　記入例'!AL32+'実績用　記入例'!AL34)</f>
        <v>0</v>
      </c>
      <c r="DF37" s="107">
        <f>COUNTA('実績用　記入例'!Q37)*('実績用　記入例'!AL32+'実績用　記入例'!AL34)</f>
        <v>0</v>
      </c>
      <c r="DG37" s="107">
        <f>COUNTA('実績用　記入例'!R37)*('実績用　記入例'!AL32+'実績用　記入例'!AL34)</f>
        <v>0</v>
      </c>
      <c r="DH37" s="18"/>
      <c r="DI37" s="18"/>
      <c r="DL37" s="4"/>
      <c r="DM37" s="8"/>
      <c r="DN37" s="5">
        <v>30</v>
      </c>
      <c r="DO37" s="28" t="s">
        <v>304</v>
      </c>
      <c r="DP37" s="28" t="s">
        <v>39</v>
      </c>
      <c r="DQ37" s="186">
        <v>1000</v>
      </c>
      <c r="DU37" s="5"/>
      <c r="DV37" s="5"/>
      <c r="DW37" s="1">
        <v>500</v>
      </c>
      <c r="DZ37" s="5">
        <v>29</v>
      </c>
      <c r="EA37" s="28" t="s">
        <v>201</v>
      </c>
      <c r="EB37" s="28" t="s">
        <v>39</v>
      </c>
      <c r="EC37" s="186">
        <v>300</v>
      </c>
    </row>
    <row r="38" spans="2:133" ht="16.5" customHeight="1" thickBot="1">
      <c r="B38" s="1327">
        <v>6</v>
      </c>
      <c r="C38" s="1745"/>
      <c r="D38" s="1336"/>
      <c r="E38" s="704" t="s">
        <v>381</v>
      </c>
      <c r="F38" s="705"/>
      <c r="G38" s="706"/>
      <c r="H38" s="706"/>
      <c r="I38" s="706"/>
      <c r="J38" s="706"/>
      <c r="K38" s="706"/>
      <c r="L38" s="707"/>
      <c r="M38" s="708" t="s">
        <v>113</v>
      </c>
      <c r="N38" s="709"/>
      <c r="O38" s="471"/>
      <c r="P38" s="472"/>
      <c r="Q38" s="477"/>
      <c r="R38" s="492"/>
      <c r="S38" s="712" t="s">
        <v>34</v>
      </c>
      <c r="T38" s="57"/>
      <c r="U38" s="872" t="str">
        <f>IF(T38="","",VLOOKUP(T38,$DN:$DQ,3,FALSE))</f>
        <v/>
      </c>
      <c r="V38" s="873"/>
      <c r="W38" s="57"/>
      <c r="X38" s="872" t="str">
        <f>IF(W38="","",VLOOKUP(W38,$DN:$DQ,3,FALSE))</f>
        <v/>
      </c>
      <c r="Y38" s="873"/>
      <c r="Z38" s="57"/>
      <c r="AA38" s="872" t="str">
        <f>IF(Z38="","",VLOOKUP(Z38,$DN:$DQ,3,FALSE))</f>
        <v/>
      </c>
      <c r="AB38" s="873"/>
      <c r="AC38" s="57"/>
      <c r="AD38" s="872" t="str">
        <f>IF(AC38="","",VLOOKUP(AC38,$DN:$DQ,3,FALSE))</f>
        <v/>
      </c>
      <c r="AE38" s="873"/>
      <c r="AF38" s="57"/>
      <c r="AG38" s="872" t="str">
        <f>IF(AF38="","",VLOOKUP(AF38,$DN:$DQ,3,FALSE))</f>
        <v/>
      </c>
      <c r="AH38" s="1365"/>
      <c r="AI38" s="607" t="s">
        <v>179</v>
      </c>
      <c r="AJ38" s="609">
        <f>DA38+CR38</f>
        <v>0</v>
      </c>
      <c r="AK38" s="610"/>
      <c r="AL38" s="627"/>
      <c r="AM38" s="628"/>
      <c r="AN38" s="631">
        <f>(AJ38*AL38)</f>
        <v>0</v>
      </c>
      <c r="AO38" s="631"/>
      <c r="AP38" s="632"/>
      <c r="AQ38" s="1380">
        <f>SUM(P38:P43)*AL42</f>
        <v>0</v>
      </c>
      <c r="AR38" s="1381"/>
      <c r="AS38" s="1392"/>
      <c r="AT38" s="1393"/>
      <c r="AU38" s="1393"/>
      <c r="AV38" s="1725"/>
      <c r="AW38" s="1726"/>
      <c r="AX38" s="1727"/>
      <c r="BA38" s="8"/>
      <c r="BB38" s="8"/>
      <c r="BC38" s="8"/>
      <c r="BD38" s="8"/>
      <c r="BE38" s="8"/>
      <c r="BF38" s="8"/>
      <c r="BG38" s="8"/>
      <c r="BH38" s="8"/>
      <c r="BI38" s="8"/>
      <c r="BJ38" s="8"/>
      <c r="BK38" s="8"/>
      <c r="BL38" s="8"/>
      <c r="BM38" s="8"/>
      <c r="BN38" s="8"/>
      <c r="BO38" s="8"/>
      <c r="BP38" s="8"/>
      <c r="BQ38" s="8"/>
      <c r="BR38" s="8"/>
      <c r="BS38" s="8"/>
      <c r="BT38" s="8"/>
      <c r="CB38" s="8"/>
      <c r="CC38" s="28"/>
      <c r="CD38" s="8"/>
      <c r="CE38" s="8"/>
      <c r="CF38" s="8"/>
      <c r="CN38" s="62">
        <v>6</v>
      </c>
      <c r="CO38" s="63" t="s">
        <v>110</v>
      </c>
      <c r="CP38" s="64">
        <f>SUMIF(CH40:CL40,"対馬市",CH41:CL41)*'実績用　記入例'!AL38</f>
        <v>0</v>
      </c>
      <c r="CQ38" s="65">
        <f>SUMIF(CH40:CL40,"対馬市",CH42:CL42)*'実績用　記入例'!AL40</f>
        <v>0</v>
      </c>
      <c r="CR38" s="66">
        <f>SUM('実績用　記入例'!T43:AH43)</f>
        <v>0</v>
      </c>
      <c r="CS38" s="83"/>
      <c r="CT38" s="67" t="s">
        <v>11</v>
      </c>
      <c r="CU38" s="68" t="s">
        <v>110</v>
      </c>
      <c r="CV38" s="69" t="str">
        <f>IF('実績用　記入例'!O38="","0",DA38/CT39)</f>
        <v>0</v>
      </c>
      <c r="CW38" s="70" t="str">
        <f>IF('実績用　記入例'!O38="","0",DA39/CT39)</f>
        <v>0</v>
      </c>
      <c r="CX38" s="71">
        <f>CV38*'実績用　記入例'!AL38</f>
        <v>0</v>
      </c>
      <c r="CY38" s="72">
        <f>CW38*'実績用　記入例'!AL40</f>
        <v>0</v>
      </c>
      <c r="CZ38" s="73">
        <f t="shared" si="0"/>
        <v>0</v>
      </c>
      <c r="DA38" s="66">
        <f>SUM('実績用　記入例'!T40:AH40)</f>
        <v>0</v>
      </c>
      <c r="DC38" s="74" t="s">
        <v>110</v>
      </c>
      <c r="DD38" s="69" t="str">
        <f>IF(('実績用　記入例'!P38)="","0",('実績用　記入例'!AL38+'実績用　記入例'!AL40)*'実績用　記入例'!P38*1000)</f>
        <v>0</v>
      </c>
      <c r="DE38" s="69">
        <f>COUNTA('実績用　記入例'!O38)*('実績用　記入例'!AL38+'実績用　記入例'!AL40)</f>
        <v>0</v>
      </c>
      <c r="DF38" s="69">
        <f>COUNTA('実績用　記入例'!Q38)*('実績用　記入例'!AL38+'実績用　記入例'!AL40)</f>
        <v>0</v>
      </c>
      <c r="DG38" s="69">
        <f>COUNTA('実績用　記入例'!R38)*('実績用　記入例'!AL38+'実績用　記入例'!AL40)</f>
        <v>0</v>
      </c>
      <c r="DH38" s="18"/>
      <c r="DI38" s="18"/>
      <c r="DL38" s="4"/>
      <c r="DM38" s="8"/>
      <c r="DN38" s="5">
        <v>31</v>
      </c>
      <c r="DO38" s="28" t="s">
        <v>305</v>
      </c>
      <c r="DP38" s="5" t="s">
        <v>39</v>
      </c>
      <c r="DQ38" s="186">
        <v>1200</v>
      </c>
      <c r="DU38" s="5"/>
      <c r="DV38" s="5"/>
      <c r="DW38" s="1">
        <v>600</v>
      </c>
      <c r="DZ38" s="5">
        <v>30</v>
      </c>
      <c r="EA38" s="28" t="s">
        <v>202</v>
      </c>
      <c r="EB38" s="5" t="s">
        <v>39</v>
      </c>
      <c r="EC38" s="186">
        <v>1000</v>
      </c>
    </row>
    <row r="39" spans="2:133" ht="16.5" customHeight="1">
      <c r="B39" s="1327"/>
      <c r="C39" s="1746"/>
      <c r="D39" s="1337"/>
      <c r="E39" s="1430"/>
      <c r="F39" s="1431"/>
      <c r="G39" s="1431"/>
      <c r="H39" s="1431"/>
      <c r="I39" s="1431"/>
      <c r="J39" s="1431"/>
      <c r="K39" s="1431"/>
      <c r="L39" s="1432"/>
      <c r="M39" s="652" t="s">
        <v>112</v>
      </c>
      <c r="N39" s="653"/>
      <c r="O39" s="473"/>
      <c r="P39" s="474"/>
      <c r="Q39" s="484"/>
      <c r="R39" s="493"/>
      <c r="S39" s="713"/>
      <c r="T39" s="819" t="str">
        <f>IF(T38="","",VLOOKUP(T38,$DN:$DQ,2,FALSE))</f>
        <v/>
      </c>
      <c r="U39" s="820"/>
      <c r="V39" s="821"/>
      <c r="W39" s="819" t="str">
        <f>IF(W38="","",VLOOKUP(W38,$DN:$DQ,2,FALSE))</f>
        <v/>
      </c>
      <c r="X39" s="820"/>
      <c r="Y39" s="821"/>
      <c r="Z39" s="819" t="str">
        <f>IF(Z38="","",VLOOKUP(Z38,$DN:$DQ,2,FALSE))</f>
        <v/>
      </c>
      <c r="AA39" s="820"/>
      <c r="AB39" s="821"/>
      <c r="AC39" s="819" t="str">
        <f>IF(AC38="","",VLOOKUP(AC38,$DN:$DQ,2,FALSE))</f>
        <v/>
      </c>
      <c r="AD39" s="820"/>
      <c r="AE39" s="821"/>
      <c r="AF39" s="819" t="str">
        <f>IF(AF38="","",VLOOKUP(AF38,$DN:$DQ,2,FALSE))</f>
        <v/>
      </c>
      <c r="AG39" s="820"/>
      <c r="AH39" s="821"/>
      <c r="AI39" s="608"/>
      <c r="AJ39" s="611"/>
      <c r="AK39" s="612"/>
      <c r="AL39" s="629"/>
      <c r="AM39" s="630"/>
      <c r="AN39" s="633"/>
      <c r="AO39" s="633"/>
      <c r="AP39" s="634"/>
      <c r="AQ39" s="1382"/>
      <c r="AR39" s="1383"/>
      <c r="AS39" s="1394"/>
      <c r="AT39" s="1395"/>
      <c r="AU39" s="1395"/>
      <c r="AV39" s="1728"/>
      <c r="AW39" s="1729"/>
      <c r="AX39" s="1730"/>
      <c r="BA39" s="8"/>
      <c r="BB39" s="8"/>
      <c r="BC39" s="8"/>
      <c r="BD39" s="8"/>
      <c r="BE39" s="8"/>
      <c r="BF39" s="8"/>
      <c r="BG39" s="8"/>
      <c r="BH39" s="8"/>
      <c r="BI39" s="8"/>
      <c r="BJ39" s="8"/>
      <c r="BK39" s="8"/>
      <c r="BL39" s="8"/>
      <c r="BM39" s="8"/>
      <c r="BN39" s="8"/>
      <c r="BO39" s="8"/>
      <c r="BP39" s="8"/>
      <c r="BQ39" s="8"/>
      <c r="BR39" s="8"/>
      <c r="BS39" s="8"/>
      <c r="BT39" s="8"/>
      <c r="CB39" s="8"/>
      <c r="CC39" s="28"/>
      <c r="CD39" s="8"/>
      <c r="CE39" s="8"/>
      <c r="CF39" s="8"/>
      <c r="CN39" s="78"/>
      <c r="CO39" s="79" t="s">
        <v>111</v>
      </c>
      <c r="CP39" s="80">
        <f>SUMIF(CH40:CL40,"壱岐市",CH41:CL41)*'実績用　記入例'!AL38</f>
        <v>0</v>
      </c>
      <c r="CQ39" s="81">
        <f>SUMIF(CH40:CL40,"壱岐市",CH42:CL42)*'実績用　記入例'!AL40</f>
        <v>0</v>
      </c>
      <c r="CR39" s="82">
        <f>CR38</f>
        <v>0</v>
      </c>
      <c r="CS39" s="83"/>
      <c r="CT39" s="851">
        <f>COUNTA('実績用　記入例'!O38:O43)</f>
        <v>0</v>
      </c>
      <c r="CU39" s="84" t="s">
        <v>111</v>
      </c>
      <c r="CV39" s="85" t="str">
        <f>IF('実績用　記入例'!O39="","0",DA38/CT39)</f>
        <v>0</v>
      </c>
      <c r="CW39" s="86" t="str">
        <f>IF('実績用　記入例'!O39="","0",DA39/CT39)</f>
        <v>0</v>
      </c>
      <c r="CX39" s="87">
        <f>CV39*'実績用　記入例'!AL38</f>
        <v>0</v>
      </c>
      <c r="CY39" s="88">
        <f>CW39*'実績用　記入例'!AL40</f>
        <v>0</v>
      </c>
      <c r="CZ39" s="89">
        <f t="shared" si="0"/>
        <v>0</v>
      </c>
      <c r="DA39" s="82">
        <f>CL50</f>
        <v>0</v>
      </c>
      <c r="DC39" s="90" t="s">
        <v>111</v>
      </c>
      <c r="DD39" s="85" t="str">
        <f>IF(('実績用　記入例'!P39)="","0",('実績用　記入例'!AL38+'実績用　記入例'!AL40)*'実績用　記入例'!P39*1000)</f>
        <v>0</v>
      </c>
      <c r="DE39" s="85">
        <f>COUNTA('実績用　記入例'!O39)*('実績用　記入例'!AL38+'実績用　記入例'!AL40)</f>
        <v>0</v>
      </c>
      <c r="DF39" s="85">
        <f>COUNTA('実績用　記入例'!Q39)*('実績用　記入例'!AL38+'実績用　記入例'!AL40)</f>
        <v>0</v>
      </c>
      <c r="DG39" s="85">
        <f>COUNTA('実績用　記入例'!R39)*('実績用　記入例'!AL38+'実績用　記入例'!AL40)</f>
        <v>0</v>
      </c>
      <c r="DH39" s="18"/>
      <c r="DI39" s="18"/>
      <c r="DL39" s="4"/>
      <c r="DM39" s="8"/>
      <c r="DN39" s="5">
        <v>32</v>
      </c>
      <c r="DO39" s="28" t="s">
        <v>306</v>
      </c>
      <c r="DP39" s="28" t="s">
        <v>39</v>
      </c>
      <c r="DQ39" s="186">
        <v>300</v>
      </c>
      <c r="DU39" s="5"/>
      <c r="DV39" s="5"/>
      <c r="DW39" s="1">
        <v>150</v>
      </c>
      <c r="DZ39" s="5">
        <v>31</v>
      </c>
      <c r="EA39" s="28" t="s">
        <v>203</v>
      </c>
      <c r="EB39" s="28" t="s">
        <v>39</v>
      </c>
      <c r="EC39" s="186">
        <v>1200</v>
      </c>
    </row>
    <row r="40" spans="2:133" ht="16.5" customHeight="1">
      <c r="B40" s="1327"/>
      <c r="C40" s="1749" t="s">
        <v>508</v>
      </c>
      <c r="D40" s="1339"/>
      <c r="E40" s="1430"/>
      <c r="F40" s="1431"/>
      <c r="G40" s="1431"/>
      <c r="H40" s="1431"/>
      <c r="I40" s="1431"/>
      <c r="J40" s="1431"/>
      <c r="K40" s="1431"/>
      <c r="L40" s="1432"/>
      <c r="M40" s="652" t="s">
        <v>45</v>
      </c>
      <c r="N40" s="653"/>
      <c r="O40" s="473"/>
      <c r="P40" s="474"/>
      <c r="Q40" s="484"/>
      <c r="R40" s="478"/>
      <c r="S40" s="714"/>
      <c r="T40" s="853" t="str">
        <f>IF(T38="","",VLOOKUP(T38,$DN:$DQ,4,FALSE))</f>
        <v/>
      </c>
      <c r="U40" s="854"/>
      <c r="V40" s="855"/>
      <c r="W40" s="853" t="str">
        <f>IF(W38="","",VLOOKUP(W38,$DN:$DQ,4,FALSE))</f>
        <v/>
      </c>
      <c r="X40" s="854"/>
      <c r="Y40" s="855"/>
      <c r="Z40" s="853" t="str">
        <f>IF(Z38="","",VLOOKUP(Z38,$DN:$DQ,4,FALSE))</f>
        <v/>
      </c>
      <c r="AA40" s="854"/>
      <c r="AB40" s="855"/>
      <c r="AC40" s="853" t="str">
        <f>IF(AC38="","",VLOOKUP(AC38,$DN:$DQ,4,FALSE))</f>
        <v/>
      </c>
      <c r="AD40" s="854"/>
      <c r="AE40" s="855"/>
      <c r="AF40" s="853" t="str">
        <f>IF(AF38="","",VLOOKUP(AF38,$DN:$DQ,4,FALSE))</f>
        <v/>
      </c>
      <c r="AG40" s="854"/>
      <c r="AH40" s="855"/>
      <c r="AI40" s="856" t="s">
        <v>284</v>
      </c>
      <c r="AJ40" s="858">
        <f>CR39+DA39</f>
        <v>0</v>
      </c>
      <c r="AK40" s="859"/>
      <c r="AL40" s="641"/>
      <c r="AM40" s="642"/>
      <c r="AN40" s="633">
        <f>(AJ40*AL40)</f>
        <v>0</v>
      </c>
      <c r="AO40" s="633"/>
      <c r="AP40" s="634"/>
      <c r="AQ40" s="1382"/>
      <c r="AR40" s="1383"/>
      <c r="AS40" s="1396"/>
      <c r="AT40" s="1397"/>
      <c r="AU40" s="1397"/>
      <c r="AV40" s="1728"/>
      <c r="AW40" s="1729"/>
      <c r="AX40" s="1730"/>
      <c r="BA40" s="8"/>
      <c r="BB40" s="8"/>
      <c r="BC40" s="8"/>
      <c r="BD40" s="8"/>
      <c r="BE40" s="8"/>
      <c r="BF40" s="8"/>
      <c r="BG40" s="8"/>
      <c r="BH40" s="8"/>
      <c r="BI40" s="8"/>
      <c r="BJ40" s="8"/>
      <c r="BK40" s="8"/>
      <c r="BL40" s="8"/>
      <c r="BM40" s="8"/>
      <c r="BN40" s="8"/>
      <c r="BO40" s="8"/>
      <c r="BP40" s="8"/>
      <c r="BQ40" s="8"/>
      <c r="BR40" s="8"/>
      <c r="BS40" s="8"/>
      <c r="BT40" s="8"/>
      <c r="CB40" s="8"/>
      <c r="CC40" s="28"/>
      <c r="CD40" s="8"/>
      <c r="CE40" s="8"/>
      <c r="CF40" s="8"/>
      <c r="CG40" s="91" t="s">
        <v>48</v>
      </c>
      <c r="CH40" s="92" t="e">
        <f>VLOOKUP('実績用　記入例'!T41,$DR:$DV,5,FALSE)</f>
        <v>#N/A</v>
      </c>
      <c r="CI40" s="92" t="e">
        <f>VLOOKUP('実績用　記入例'!W41,$DR:$DV,5,FALSE)</f>
        <v>#N/A</v>
      </c>
      <c r="CJ40" s="92" t="e">
        <f>VLOOKUP('実績用　記入例'!Z41,$DR:$DV,5,FALSE)</f>
        <v>#N/A</v>
      </c>
      <c r="CK40" s="92" t="e">
        <f>VLOOKUP('実績用　記入例'!AC41,$DR:$DV,5,FALSE)</f>
        <v>#N/A</v>
      </c>
      <c r="CL40" s="92" t="e">
        <f>VLOOKUP('実績用　記入例'!AF41,$DR:$DV,5,FALSE)</f>
        <v>#N/A</v>
      </c>
      <c r="CN40" s="78"/>
      <c r="CO40" s="79" t="s">
        <v>45</v>
      </c>
      <c r="CP40" s="80">
        <f>SUMIF(CH40:CL40,"五島市",CH41:CL41)*'実績用　記入例'!AL38</f>
        <v>0</v>
      </c>
      <c r="CQ40" s="81">
        <f>SUMIF(CH40:CL40,"五島市",CH42:CL42)*'実績用　記入例'!AL40</f>
        <v>0</v>
      </c>
      <c r="CR40" s="96"/>
      <c r="CS40" s="83"/>
      <c r="CT40" s="852"/>
      <c r="CU40" s="84" t="s">
        <v>45</v>
      </c>
      <c r="CV40" s="85" t="str">
        <f>IF('実績用　記入例'!O40="","0",DA38/CT39)</f>
        <v>0</v>
      </c>
      <c r="CW40" s="86" t="str">
        <f>IF('実績用　記入例'!O40="","0",DA39/CT39)</f>
        <v>0</v>
      </c>
      <c r="CX40" s="87">
        <f>CV40*'実績用　記入例'!AL38</f>
        <v>0</v>
      </c>
      <c r="CY40" s="88">
        <f>CW40*'実績用　記入例'!AL40</f>
        <v>0</v>
      </c>
      <c r="CZ40" s="89">
        <f t="shared" si="0"/>
        <v>0</v>
      </c>
      <c r="DA40" s="93"/>
      <c r="DC40" s="90" t="s">
        <v>45</v>
      </c>
      <c r="DD40" s="85" t="str">
        <f>IF(('実績用　記入例'!P40)="","0",('実績用　記入例'!AL38+'実績用　記入例'!AL40)*'実績用　記入例'!P40*1000)</f>
        <v>0</v>
      </c>
      <c r="DE40" s="85">
        <f>COUNTA('実績用　記入例'!O40)*('実績用　記入例'!AL38+'実績用　記入例'!AL40)</f>
        <v>0</v>
      </c>
      <c r="DF40" s="85">
        <f>COUNTA('実績用　記入例'!Q40)*('実績用　記入例'!AL38+'実績用　記入例'!AL40)</f>
        <v>0</v>
      </c>
      <c r="DG40" s="85">
        <f>COUNTA('実績用　記入例'!R40)*('実績用　記入例'!AL38+'実績用　記入例'!AL40)</f>
        <v>0</v>
      </c>
      <c r="DH40" s="18"/>
      <c r="DI40" s="18"/>
      <c r="DL40" s="4"/>
      <c r="DM40" s="8"/>
      <c r="DN40" s="5">
        <v>33</v>
      </c>
      <c r="DO40" s="28" t="s">
        <v>307</v>
      </c>
      <c r="DP40" s="28" t="s">
        <v>39</v>
      </c>
      <c r="DQ40" s="186">
        <v>700</v>
      </c>
      <c r="DU40" s="5"/>
      <c r="DV40" s="5"/>
      <c r="DW40" s="1">
        <v>350</v>
      </c>
      <c r="DZ40" s="5">
        <v>32</v>
      </c>
      <c r="EA40" s="28" t="s">
        <v>204</v>
      </c>
      <c r="EB40" s="28" t="s">
        <v>39</v>
      </c>
      <c r="EC40" s="186">
        <v>300</v>
      </c>
    </row>
    <row r="41" spans="2:133" ht="16.5" customHeight="1" thickBot="1">
      <c r="B41" s="1327"/>
      <c r="C41" s="1750"/>
      <c r="D41" s="1422"/>
      <c r="E41" s="1430"/>
      <c r="F41" s="1431"/>
      <c r="G41" s="1431"/>
      <c r="H41" s="1431"/>
      <c r="I41" s="1431"/>
      <c r="J41" s="1431"/>
      <c r="K41" s="1431"/>
      <c r="L41" s="1432"/>
      <c r="M41" s="652" t="s">
        <v>53</v>
      </c>
      <c r="N41" s="653"/>
      <c r="O41" s="473"/>
      <c r="P41" s="474"/>
      <c r="Q41" s="484"/>
      <c r="R41" s="478"/>
      <c r="S41" s="846" t="s">
        <v>54</v>
      </c>
      <c r="T41" s="94"/>
      <c r="U41" s="849" t="str">
        <f>IF(T41="","",VLOOKUP(T41,$DR:$DU,3,FALSE))</f>
        <v/>
      </c>
      <c r="V41" s="850"/>
      <c r="W41" s="94"/>
      <c r="X41" s="849" t="str">
        <f>IF(W41="","",VLOOKUP(W41,$DR:$DU,3,FALSE))</f>
        <v/>
      </c>
      <c r="Y41" s="850"/>
      <c r="Z41" s="94"/>
      <c r="AA41" s="849" t="str">
        <f>IF(Z41="","",VLOOKUP(Z41,$DR:$DU,3,FALSE))</f>
        <v/>
      </c>
      <c r="AB41" s="850"/>
      <c r="AC41" s="94"/>
      <c r="AD41" s="849" t="str">
        <f>IF(AC41="","",VLOOKUP(AC41,$DR:$DU,3,FALSE))</f>
        <v/>
      </c>
      <c r="AE41" s="850"/>
      <c r="AF41" s="94"/>
      <c r="AG41" s="849" t="str">
        <f>IF(AF41="","",VLOOKUP(AF41,'実績用　記入例'!$DR:$DU,3,FALSE))</f>
        <v/>
      </c>
      <c r="AH41" s="895"/>
      <c r="AI41" s="857"/>
      <c r="AJ41" s="843"/>
      <c r="AK41" s="860"/>
      <c r="AL41" s="643"/>
      <c r="AM41" s="644"/>
      <c r="AN41" s="645"/>
      <c r="AO41" s="645"/>
      <c r="AP41" s="646"/>
      <c r="AQ41" s="1382"/>
      <c r="AR41" s="1383"/>
      <c r="AS41" s="1396"/>
      <c r="AT41" s="1397"/>
      <c r="AU41" s="1397"/>
      <c r="AV41" s="1728"/>
      <c r="AW41" s="1729"/>
      <c r="AX41" s="1730"/>
      <c r="BA41" s="8"/>
      <c r="BB41" s="8"/>
      <c r="BC41" s="8"/>
      <c r="BD41" s="8"/>
      <c r="BE41" s="8"/>
      <c r="BF41" s="8"/>
      <c r="BG41" s="8"/>
      <c r="BH41" s="8"/>
      <c r="BI41" s="8"/>
      <c r="BJ41" s="8"/>
      <c r="BK41" s="8"/>
      <c r="BL41" s="8"/>
      <c r="BM41" s="8"/>
      <c r="BN41" s="8"/>
      <c r="BO41" s="8"/>
      <c r="BP41" s="8"/>
      <c r="BQ41" s="8"/>
      <c r="BR41" s="8"/>
      <c r="BS41" s="8"/>
      <c r="BT41" s="8"/>
      <c r="CB41" s="8"/>
      <c r="CC41" s="28"/>
      <c r="CD41" s="8"/>
      <c r="CE41" s="8"/>
      <c r="CF41" s="8"/>
      <c r="CG41" s="91" t="s">
        <v>56</v>
      </c>
      <c r="CH41" s="95" t="e">
        <f>VLOOKUP('実績用　記入例'!T41,$DR:$DV,4,FALSE)</f>
        <v>#N/A</v>
      </c>
      <c r="CI41" s="95" t="e">
        <f>VLOOKUP('実績用　記入例'!W41,$DR:$DV,4,FALSE)</f>
        <v>#N/A</v>
      </c>
      <c r="CJ41" s="95" t="e">
        <f>VLOOKUP('実績用　記入例'!Z41,$DR:$DV,4,FALSE)</f>
        <v>#N/A</v>
      </c>
      <c r="CK41" s="95" t="e">
        <f>VLOOKUP('実績用　記入例'!AC41,$DR:$DV,4,FALSE)</f>
        <v>#N/A</v>
      </c>
      <c r="CL41" s="95" t="e">
        <f>VLOOKUP('実績用　記入例'!AF41,$DR:$DV,4,FALSE)</f>
        <v>#N/A</v>
      </c>
      <c r="CN41" s="78"/>
      <c r="CO41" s="79" t="s">
        <v>53</v>
      </c>
      <c r="CP41" s="80">
        <f>SUMIF(CH40:CL40,"新上五島町",CH41:CL41)*'実績用　記入例'!AL38</f>
        <v>0</v>
      </c>
      <c r="CQ41" s="81">
        <f>SUMIF(CH40:CL40,"上五島",CH42:CL42)*'実績用　記入例'!AL40</f>
        <v>0</v>
      </c>
      <c r="CR41" s="96"/>
      <c r="CS41" s="83"/>
      <c r="CT41" s="97"/>
      <c r="CU41" s="84" t="s">
        <v>53</v>
      </c>
      <c r="CV41" s="85" t="str">
        <f>IF('実績用　記入例'!O41="","0",DA38/CT39)</f>
        <v>0</v>
      </c>
      <c r="CW41" s="86" t="str">
        <f>IF('実績用　記入例'!O41="","0",DA39/CT39)</f>
        <v>0</v>
      </c>
      <c r="CX41" s="87">
        <f>CV41*'実績用　記入例'!AL38</f>
        <v>0</v>
      </c>
      <c r="CY41" s="88">
        <f>CW41*'実績用　記入例'!AL40</f>
        <v>0</v>
      </c>
      <c r="CZ41" s="89">
        <f t="shared" si="0"/>
        <v>0</v>
      </c>
      <c r="DA41" s="93"/>
      <c r="DB41" s="98"/>
      <c r="DC41" s="90" t="s">
        <v>53</v>
      </c>
      <c r="DD41" s="85" t="str">
        <f>IF(('実績用　記入例'!P41)="","0",('実績用　記入例'!AL38+'実績用　記入例'!AL40)*'実績用　記入例'!P41*1000)</f>
        <v>0</v>
      </c>
      <c r="DE41" s="85">
        <f>COUNTA('実績用　記入例'!O41)*('実績用　記入例'!AL38+'実績用　記入例'!AL40)</f>
        <v>0</v>
      </c>
      <c r="DF41" s="85">
        <f>COUNTA('実績用　記入例'!Q41)*('実績用　記入例'!AL38+'実績用　記入例'!AL40)</f>
        <v>0</v>
      </c>
      <c r="DG41" s="85">
        <f>COUNTA('実績用　記入例'!R41)*('実績用　記入例'!AL38+'実績用　記入例'!AL40)</f>
        <v>0</v>
      </c>
      <c r="DH41" s="18"/>
      <c r="DI41" s="18"/>
      <c r="DL41" s="4"/>
      <c r="DM41" s="8"/>
      <c r="DN41" s="5">
        <v>34</v>
      </c>
      <c r="DO41" s="28" t="s">
        <v>308</v>
      </c>
      <c r="DP41" s="28" t="s">
        <v>39</v>
      </c>
      <c r="DQ41" s="186">
        <v>1100</v>
      </c>
      <c r="DU41" s="5"/>
      <c r="DV41" s="5"/>
      <c r="DW41" s="1">
        <v>550</v>
      </c>
      <c r="DZ41" s="5">
        <v>33</v>
      </c>
      <c r="EA41" s="28" t="s">
        <v>205</v>
      </c>
      <c r="EB41" s="28" t="s">
        <v>39</v>
      </c>
      <c r="EC41" s="186">
        <v>700</v>
      </c>
    </row>
    <row r="42" spans="2:133" ht="16.5" customHeight="1">
      <c r="B42" s="1327"/>
      <c r="C42" s="1751"/>
      <c r="D42" s="1424"/>
      <c r="E42" s="883" t="s">
        <v>378</v>
      </c>
      <c r="F42" s="613"/>
      <c r="G42" s="613"/>
      <c r="H42" s="613"/>
      <c r="I42" s="885" t="s">
        <v>379</v>
      </c>
      <c r="J42" s="613"/>
      <c r="K42" s="613"/>
      <c r="L42" s="650"/>
      <c r="M42" s="652" t="s">
        <v>61</v>
      </c>
      <c r="N42" s="653"/>
      <c r="O42" s="473"/>
      <c r="P42" s="474"/>
      <c r="Q42" s="494"/>
      <c r="R42" s="478"/>
      <c r="S42" s="847"/>
      <c r="T42" s="604" t="str">
        <f>IF(T41="","",VLOOKUP(T41,$DR:$DU,2,FALSE))</f>
        <v/>
      </c>
      <c r="U42" s="605"/>
      <c r="V42" s="606"/>
      <c r="W42" s="604" t="str">
        <f>IF(W41="","",VLOOKUP(W41,$DR:$DU,2,FALSE))</f>
        <v/>
      </c>
      <c r="X42" s="605"/>
      <c r="Y42" s="606"/>
      <c r="Z42" s="604" t="str">
        <f>IF(Z41="","",VLOOKUP(Z41,$DR:$DU,2,FALSE))</f>
        <v/>
      </c>
      <c r="AA42" s="605"/>
      <c r="AB42" s="606"/>
      <c r="AC42" s="604" t="str">
        <f>IF(AC41="","",VLOOKUP(AC41,$DR:$DU,2,FALSE))</f>
        <v/>
      </c>
      <c r="AD42" s="605"/>
      <c r="AE42" s="606"/>
      <c r="AF42" s="604" t="str">
        <f>IF(AF41="","",VLOOKUP(AF41,'実績用　記入例'!$DR:$DU,2,FALSE))</f>
        <v/>
      </c>
      <c r="AG42" s="605"/>
      <c r="AH42" s="711"/>
      <c r="AI42" s="877" t="s">
        <v>62</v>
      </c>
      <c r="AJ42" s="878"/>
      <c r="AK42" s="879"/>
      <c r="AL42" s="1498">
        <f>AL38+AL40</f>
        <v>0</v>
      </c>
      <c r="AM42" s="1499"/>
      <c r="AN42" s="631">
        <f>AN38+AN40</f>
        <v>0</v>
      </c>
      <c r="AO42" s="631"/>
      <c r="AP42" s="647"/>
      <c r="AQ42" s="1382"/>
      <c r="AR42" s="1383"/>
      <c r="AS42" s="1396"/>
      <c r="AT42" s="1397"/>
      <c r="AU42" s="1397"/>
      <c r="AV42" s="1728"/>
      <c r="AW42" s="1729"/>
      <c r="AX42" s="1730"/>
      <c r="BA42" s="8"/>
      <c r="BB42" s="8"/>
      <c r="BC42" s="8"/>
      <c r="BD42" s="8"/>
      <c r="BE42" s="8"/>
      <c r="BF42" s="8"/>
      <c r="BG42" s="8"/>
      <c r="BH42" s="8"/>
      <c r="BI42" s="8"/>
      <c r="BJ42" s="8"/>
      <c r="BK42" s="8"/>
      <c r="BL42" s="8"/>
      <c r="BM42" s="8"/>
      <c r="BN42" s="8"/>
      <c r="BO42" s="8"/>
      <c r="BP42" s="8"/>
      <c r="BQ42" s="8"/>
      <c r="BR42" s="8"/>
      <c r="BS42" s="8"/>
      <c r="BT42" s="8"/>
      <c r="CB42" s="8"/>
      <c r="CC42" s="28"/>
      <c r="CD42" s="8"/>
      <c r="CE42" s="8"/>
      <c r="CF42" s="8"/>
      <c r="CG42" s="91" t="s">
        <v>64</v>
      </c>
      <c r="CH42" s="95" t="e">
        <f>CH41</f>
        <v>#N/A</v>
      </c>
      <c r="CI42" s="95" t="e">
        <f>CI41</f>
        <v>#N/A</v>
      </c>
      <c r="CJ42" s="95" t="e">
        <f>CJ41</f>
        <v>#N/A</v>
      </c>
      <c r="CK42" s="95" t="e">
        <f>CK41</f>
        <v>#N/A</v>
      </c>
      <c r="CL42" s="95" t="e">
        <f>CL41</f>
        <v>#N/A</v>
      </c>
      <c r="CN42" s="78"/>
      <c r="CO42" s="79" t="s">
        <v>61</v>
      </c>
      <c r="CP42" s="80">
        <f>SUMIF(CH40:CL40,"小値賀町",CH41:CL41)*'実績用　記入例'!AL38</f>
        <v>0</v>
      </c>
      <c r="CQ42" s="81">
        <f>SUMIF(CH40:CL40,"小値賀",CH42:CL42)*'実績用　記入例'!AL40</f>
        <v>0</v>
      </c>
      <c r="CR42" s="96"/>
      <c r="CS42" s="83"/>
      <c r="CT42" s="97"/>
      <c r="CU42" s="84" t="s">
        <v>61</v>
      </c>
      <c r="CV42" s="85" t="str">
        <f>IF('実績用　記入例'!O42="","0",DA38/CT39)</f>
        <v>0</v>
      </c>
      <c r="CW42" s="86" t="str">
        <f>IF('実績用　記入例'!O42="","0",DA39/CT39)</f>
        <v>0</v>
      </c>
      <c r="CX42" s="87">
        <f>CV42*'実績用　記入例'!AL38</f>
        <v>0</v>
      </c>
      <c r="CY42" s="88">
        <f>CW42*'実績用　記入例'!AL40</f>
        <v>0</v>
      </c>
      <c r="CZ42" s="89">
        <f t="shared" si="0"/>
        <v>0</v>
      </c>
      <c r="DA42" s="93"/>
      <c r="DB42" s="98"/>
      <c r="DC42" s="90" t="s">
        <v>61</v>
      </c>
      <c r="DD42" s="85" t="str">
        <f>IF(('実績用　記入例'!P42)="","0",('実績用　記入例'!AL38+'実績用　記入例'!AL40)*'実績用　記入例'!P42*1000)</f>
        <v>0</v>
      </c>
      <c r="DE42" s="85">
        <f>COUNTA('実績用　記入例'!O42)*('実績用　記入例'!AL38+'実績用　記入例'!AL40)</f>
        <v>0</v>
      </c>
      <c r="DF42" s="85">
        <f>COUNTA('実績用　記入例'!Q42)*('実績用　記入例'!AL38+'実績用　記入例'!AL40)</f>
        <v>0</v>
      </c>
      <c r="DG42" s="85">
        <f>COUNTA('実績用　記入例'!R42)*('実績用　記入例'!AL38+'実績用　記入例'!AL40)</f>
        <v>0</v>
      </c>
      <c r="DH42" s="18"/>
      <c r="DI42" s="18"/>
      <c r="DL42" s="4"/>
      <c r="DM42" s="8"/>
      <c r="DN42" s="5">
        <v>35</v>
      </c>
      <c r="DO42" s="28" t="s">
        <v>309</v>
      </c>
      <c r="DP42" s="28" t="s">
        <v>39</v>
      </c>
      <c r="DQ42" s="186">
        <v>400</v>
      </c>
      <c r="DU42" s="5"/>
      <c r="DV42" s="5"/>
      <c r="DW42" s="1">
        <v>200</v>
      </c>
      <c r="DZ42" s="5">
        <v>34</v>
      </c>
      <c r="EA42" s="28" t="s">
        <v>206</v>
      </c>
      <c r="EB42" s="28" t="s">
        <v>39</v>
      </c>
      <c r="EC42" s="186">
        <v>1100</v>
      </c>
    </row>
    <row r="43" spans="2:133" ht="16.5" customHeight="1" thickBot="1">
      <c r="B43" s="1328"/>
      <c r="C43" s="1752"/>
      <c r="D43" s="1426"/>
      <c r="E43" s="884"/>
      <c r="F43" s="614"/>
      <c r="G43" s="614"/>
      <c r="H43" s="614"/>
      <c r="I43" s="886"/>
      <c r="J43" s="614"/>
      <c r="K43" s="614"/>
      <c r="L43" s="651"/>
      <c r="M43" s="887" t="s">
        <v>68</v>
      </c>
      <c r="N43" s="888"/>
      <c r="O43" s="475"/>
      <c r="P43" s="476"/>
      <c r="Q43" s="495"/>
      <c r="R43" s="496"/>
      <c r="S43" s="848"/>
      <c r="T43" s="718" t="str">
        <f>IF(T41="","",VLOOKUP(T41,$DR:$DU,4,FALSE))</f>
        <v/>
      </c>
      <c r="U43" s="719"/>
      <c r="V43" s="720"/>
      <c r="W43" s="718" t="str">
        <f>IF(W41="","",VLOOKUP(W41,$DR:$DU,4,FALSE))</f>
        <v/>
      </c>
      <c r="X43" s="719"/>
      <c r="Y43" s="720"/>
      <c r="Z43" s="718" t="str">
        <f>IF(Z41="","",VLOOKUP(Z41,$DR:$DU,4,FALSE))</f>
        <v/>
      </c>
      <c r="AA43" s="719"/>
      <c r="AB43" s="720"/>
      <c r="AC43" s="718" t="str">
        <f>IF(AC41="","",VLOOKUP(AC41,$DR:$DU,4,FALSE))</f>
        <v/>
      </c>
      <c r="AD43" s="719"/>
      <c r="AE43" s="720"/>
      <c r="AF43" s="718" t="str">
        <f>IF(AF41="","",VLOOKUP(AF41,'実績用　記入例'!$DR:$DU,4,FALSE))</f>
        <v/>
      </c>
      <c r="AG43" s="719"/>
      <c r="AH43" s="721"/>
      <c r="AI43" s="880"/>
      <c r="AJ43" s="881"/>
      <c r="AK43" s="882"/>
      <c r="AL43" s="1500"/>
      <c r="AM43" s="1501"/>
      <c r="AN43" s="648"/>
      <c r="AO43" s="648"/>
      <c r="AP43" s="649"/>
      <c r="AQ43" s="1384"/>
      <c r="AR43" s="1385"/>
      <c r="AS43" s="1398"/>
      <c r="AT43" s="1399"/>
      <c r="AU43" s="1399"/>
      <c r="AV43" s="1731"/>
      <c r="AW43" s="1732"/>
      <c r="AX43" s="1733"/>
      <c r="BA43" s="8"/>
      <c r="BB43" s="8"/>
      <c r="BC43" s="8"/>
      <c r="BD43" s="8"/>
      <c r="BE43" s="8"/>
      <c r="BF43" s="8"/>
      <c r="BG43" s="8"/>
      <c r="BH43" s="8"/>
      <c r="BI43" s="8"/>
      <c r="BJ43" s="8"/>
      <c r="BK43" s="8"/>
      <c r="BL43" s="8"/>
      <c r="BM43" s="8"/>
      <c r="BN43" s="8"/>
      <c r="BO43" s="8"/>
      <c r="BP43" s="8"/>
      <c r="BQ43" s="8"/>
      <c r="BR43" s="8"/>
      <c r="BS43" s="8"/>
      <c r="BT43" s="8"/>
      <c r="CB43" s="8"/>
      <c r="CC43" s="28"/>
      <c r="CD43" s="8"/>
      <c r="CE43" s="8"/>
      <c r="CF43" s="8"/>
      <c r="CN43" s="101"/>
      <c r="CO43" s="102" t="s">
        <v>68</v>
      </c>
      <c r="CP43" s="103">
        <f>SUMIF(CH40:CL40,"宇久町",CH41:CL41)*'実績用　記入例'!AL38</f>
        <v>0</v>
      </c>
      <c r="CQ43" s="104">
        <f>SUMIF(CH40:CL40,"宇久",CH42:CL42)*'実績用　記入例'!AL40</f>
        <v>0</v>
      </c>
      <c r="CR43" s="96"/>
      <c r="CS43" s="83"/>
      <c r="CT43" s="105"/>
      <c r="CU43" s="106" t="s">
        <v>68</v>
      </c>
      <c r="CV43" s="107" t="str">
        <f>IF('実績用　記入例'!O43="","0",DA38/CT39)</f>
        <v>0</v>
      </c>
      <c r="CW43" s="108" t="str">
        <f>IF('実績用　記入例'!O43="","0",DA39/CT39)</f>
        <v>0</v>
      </c>
      <c r="CX43" s="109">
        <f>CV43*'実績用　記入例'!AL38</f>
        <v>0</v>
      </c>
      <c r="CY43" s="110">
        <f>CW43*'実績用　記入例'!AL40</f>
        <v>0</v>
      </c>
      <c r="CZ43" s="111">
        <f t="shared" si="0"/>
        <v>0</v>
      </c>
      <c r="DA43" s="173"/>
      <c r="DC43" s="112" t="s">
        <v>68</v>
      </c>
      <c r="DD43" s="107" t="str">
        <f>IF(('実績用　記入例'!P43)="","0",('実績用　記入例'!AL38+'実績用　記入例'!AL40)*'実績用　記入例'!P43*1000)</f>
        <v>0</v>
      </c>
      <c r="DE43" s="107">
        <f>COUNTA('実績用　記入例'!O43)*('実績用　記入例'!AL38+'実績用　記入例'!AL40)</f>
        <v>0</v>
      </c>
      <c r="DF43" s="107">
        <f>COUNTA('実績用　記入例'!Q43)*('実績用　記入例'!AL38+'実績用　記入例'!AL40)</f>
        <v>0</v>
      </c>
      <c r="DG43" s="107">
        <f>COUNTA('実績用　記入例'!R43)*('実績用　記入例'!AL38+'実績用　記入例'!AL40)</f>
        <v>0</v>
      </c>
      <c r="DH43" s="18"/>
      <c r="DI43" s="18"/>
      <c r="DL43" s="4"/>
      <c r="DM43" s="8"/>
      <c r="DN43" s="5">
        <v>36</v>
      </c>
      <c r="DO43" s="28" t="s">
        <v>310</v>
      </c>
      <c r="DP43" s="28" t="s">
        <v>39</v>
      </c>
      <c r="DQ43" s="186">
        <v>700</v>
      </c>
      <c r="DU43" s="5"/>
      <c r="DV43" s="5"/>
      <c r="DW43" s="1">
        <v>350</v>
      </c>
      <c r="DZ43" s="5">
        <v>35</v>
      </c>
      <c r="EA43" s="28" t="s">
        <v>207</v>
      </c>
      <c r="EB43" s="28" t="s">
        <v>39</v>
      </c>
      <c r="EC43" s="186">
        <v>400</v>
      </c>
    </row>
    <row r="44" spans="2:133" ht="16.5" customHeight="1">
      <c r="R44" s="8"/>
      <c r="S44" s="8"/>
      <c r="T44" s="8"/>
      <c r="U44" s="8"/>
      <c r="Y44" s="8"/>
      <c r="Z44" s="8"/>
      <c r="AD44" s="8"/>
      <c r="AF44" s="11"/>
      <c r="AH44" s="212"/>
      <c r="AI44" s="877" t="s">
        <v>382</v>
      </c>
      <c r="AJ44" s="878"/>
      <c r="AK44" s="879"/>
      <c r="AL44" s="1498">
        <f>AL12+AL18+AL24+AL30+AL36+AL42</f>
        <v>100</v>
      </c>
      <c r="AM44" s="1499"/>
      <c r="AN44" s="631">
        <f>AN12+AN18+AN24+AN30+AN36+AN42</f>
        <v>740000</v>
      </c>
      <c r="AO44" s="631"/>
      <c r="AP44" s="647"/>
      <c r="AQ44" s="1433">
        <f>AQ8+AQ14+AQ20+AQ26+AQ32+AQ38</f>
        <v>120</v>
      </c>
      <c r="AR44" s="1434"/>
      <c r="AU44" s="213"/>
      <c r="AV44" s="213"/>
      <c r="AW44" s="213"/>
      <c r="AX44" s="213"/>
      <c r="BA44" s="8"/>
      <c r="BB44" s="8"/>
      <c r="BC44" s="8"/>
      <c r="BD44" s="8"/>
      <c r="BE44" s="8"/>
      <c r="BF44" s="8"/>
      <c r="BG44" s="8"/>
      <c r="BH44" s="8"/>
      <c r="BI44" s="8"/>
      <c r="BJ44" s="8"/>
      <c r="BK44" s="8"/>
      <c r="BL44" s="8"/>
      <c r="BM44" s="8"/>
      <c r="BN44" s="8"/>
      <c r="BO44" s="8"/>
      <c r="BP44" s="8"/>
      <c r="BQ44" s="8"/>
      <c r="BR44" s="8"/>
      <c r="BS44" s="8"/>
      <c r="BT44" s="8"/>
      <c r="CB44" s="8"/>
      <c r="CC44" s="28"/>
      <c r="CD44" s="8"/>
      <c r="CE44" s="190" t="s">
        <v>9</v>
      </c>
      <c r="CF44" s="191"/>
      <c r="CG44" s="192">
        <v>1</v>
      </c>
      <c r="CH44" s="192">
        <v>2</v>
      </c>
      <c r="CI44" s="192">
        <v>3</v>
      </c>
      <c r="CJ44" s="192">
        <v>4</v>
      </c>
      <c r="CK44" s="192">
        <v>5</v>
      </c>
      <c r="CL44" s="193" t="s">
        <v>320</v>
      </c>
      <c r="CN44" s="118" t="s">
        <v>62</v>
      </c>
      <c r="CO44" s="79" t="s">
        <v>110</v>
      </c>
      <c r="CP44" s="119">
        <f t="shared" ref="CP44:CQ49" si="1">CP8+CP14+CP20+CP26+CP32+CP38</f>
        <v>312000</v>
      </c>
      <c r="CQ44" s="120">
        <f t="shared" si="1"/>
        <v>0</v>
      </c>
      <c r="CR44" s="73">
        <f t="shared" ref="CR44:CR49" si="2">SUM(CP44:CQ44)</f>
        <v>312000</v>
      </c>
      <c r="CS44" s="8"/>
      <c r="CT44" s="8"/>
      <c r="CV44" s="98"/>
      <c r="CW44" s="98"/>
      <c r="CX44" s="98"/>
      <c r="CY44" s="171" t="s">
        <v>110</v>
      </c>
      <c r="CZ44" s="172">
        <f t="shared" ref="CZ44:CZ49" si="3">CZ8+CZ14+CZ20+CZ26+CZ32+CZ38</f>
        <v>46000</v>
      </c>
      <c r="DB44" s="98"/>
      <c r="DC44" s="121" t="s">
        <v>110</v>
      </c>
      <c r="DD44" s="73">
        <f t="shared" ref="DD44:DG49" si="4">DD8+DD14+DD20+DD26+DD32+DD38</f>
        <v>40000</v>
      </c>
      <c r="DE44" s="73">
        <f t="shared" si="4"/>
        <v>40</v>
      </c>
      <c r="DF44" s="73">
        <f t="shared" si="4"/>
        <v>40</v>
      </c>
      <c r="DG44" s="73">
        <f t="shared" si="4"/>
        <v>0</v>
      </c>
      <c r="DH44" s="18"/>
      <c r="DI44" s="18"/>
      <c r="DL44" s="4"/>
      <c r="DM44" s="8"/>
      <c r="DN44" s="5">
        <v>37</v>
      </c>
      <c r="DO44" s="28" t="s">
        <v>311</v>
      </c>
      <c r="DP44" s="28" t="s">
        <v>39</v>
      </c>
      <c r="DQ44" s="186">
        <v>200</v>
      </c>
      <c r="DU44" s="5"/>
      <c r="DV44" s="5"/>
      <c r="DW44" s="1">
        <v>100</v>
      </c>
      <c r="DZ44" s="5">
        <v>36</v>
      </c>
      <c r="EA44" s="28" t="s">
        <v>208</v>
      </c>
      <c r="EB44" s="28" t="s">
        <v>39</v>
      </c>
      <c r="EC44" s="186">
        <v>700</v>
      </c>
    </row>
    <row r="45" spans="2:133" ht="16.5" customHeight="1" thickBot="1">
      <c r="P45" s="7"/>
      <c r="Q45" s="11"/>
      <c r="R45" s="11"/>
      <c r="T45" s="8"/>
      <c r="U45" s="8"/>
      <c r="W45" s="11"/>
      <c r="X45" s="11"/>
      <c r="Y45" s="8"/>
      <c r="Z45" s="8"/>
      <c r="AB45" s="11"/>
      <c r="AD45" s="8"/>
      <c r="AF45" s="11"/>
      <c r="AH45" s="122"/>
      <c r="AI45" s="880"/>
      <c r="AJ45" s="881"/>
      <c r="AK45" s="882"/>
      <c r="AL45" s="1500"/>
      <c r="AM45" s="1501"/>
      <c r="AN45" s="648"/>
      <c r="AO45" s="648"/>
      <c r="AP45" s="649"/>
      <c r="AQ45" s="1435"/>
      <c r="AR45" s="1436"/>
      <c r="AU45" s="214"/>
      <c r="AV45" s="214"/>
      <c r="AW45" s="214"/>
      <c r="AX45" s="214"/>
      <c r="BA45" s="8"/>
      <c r="BB45" s="8"/>
      <c r="BC45" s="8"/>
      <c r="BD45" s="8"/>
      <c r="BE45" s="8"/>
      <c r="BF45" s="8"/>
      <c r="BG45" s="8"/>
      <c r="BH45" s="8"/>
      <c r="BI45" s="8"/>
      <c r="BJ45" s="8"/>
      <c r="BK45" s="8"/>
      <c r="BL45" s="8"/>
      <c r="BM45" s="8"/>
      <c r="BN45" s="8"/>
      <c r="BO45" s="8"/>
      <c r="BP45" s="8"/>
      <c r="BQ45" s="8"/>
      <c r="BR45" s="8"/>
      <c r="BS45" s="8"/>
      <c r="BT45" s="8"/>
      <c r="CB45" s="8"/>
      <c r="CC45" s="28"/>
      <c r="CD45" s="8"/>
      <c r="CE45" s="190" t="s">
        <v>18</v>
      </c>
      <c r="CF45" s="80">
        <v>1</v>
      </c>
      <c r="CG45" s="194">
        <f>IF(T8="","",VLOOKUP(T8,$DN:$DW,10,FALSE))</f>
        <v>1650</v>
      </c>
      <c r="CH45" s="194" t="str">
        <f>IF(W8="","",VLOOKUP(W8,$DN:$DW,10,FALSE))</f>
        <v/>
      </c>
      <c r="CI45" s="194" t="str">
        <f>IF(Z8="","",VLOOKUP(Z8,$DN:$DW,10,FALSE))</f>
        <v/>
      </c>
      <c r="CJ45" s="194" t="str">
        <f>IF(AC8="","",VLOOKUP(AC8,$DN:$DW,10,FALSE))</f>
        <v/>
      </c>
      <c r="CK45" s="194">
        <f>IF(AF8="","",VLOOKUP(AF8,$DN:$DW,10,FALSE))</f>
        <v>1650</v>
      </c>
      <c r="CL45" s="195">
        <f t="shared" ref="CL45:CL51" si="5">SUM(CG45:CK45)</f>
        <v>3300</v>
      </c>
      <c r="CN45" s="123"/>
      <c r="CO45" s="79" t="s">
        <v>111</v>
      </c>
      <c r="CP45" s="124">
        <f t="shared" si="1"/>
        <v>0</v>
      </c>
      <c r="CQ45" s="125">
        <f t="shared" si="1"/>
        <v>0</v>
      </c>
      <c r="CR45" s="89">
        <f t="shared" si="2"/>
        <v>0</v>
      </c>
      <c r="CS45" s="8"/>
      <c r="CT45" s="8"/>
      <c r="CV45" s="98"/>
      <c r="CW45" s="98"/>
      <c r="CX45" s="98"/>
      <c r="CY45" s="84" t="s">
        <v>111</v>
      </c>
      <c r="CZ45" s="89">
        <f t="shared" si="3"/>
        <v>184000</v>
      </c>
      <c r="DB45" s="98"/>
      <c r="DC45" s="126" t="s">
        <v>111</v>
      </c>
      <c r="DD45" s="89">
        <f t="shared" si="4"/>
        <v>50000</v>
      </c>
      <c r="DE45" s="89">
        <f t="shared" si="4"/>
        <v>50</v>
      </c>
      <c r="DF45" s="89">
        <f t="shared" si="4"/>
        <v>50</v>
      </c>
      <c r="DG45" s="89">
        <f t="shared" si="4"/>
        <v>0</v>
      </c>
      <c r="DH45" s="18"/>
      <c r="DI45" s="18"/>
      <c r="DL45" s="4"/>
      <c r="DM45" s="8"/>
      <c r="DN45" s="5">
        <v>38</v>
      </c>
      <c r="DO45" s="28" t="s">
        <v>312</v>
      </c>
      <c r="DP45" s="28" t="s">
        <v>87</v>
      </c>
      <c r="DQ45" s="186">
        <v>2400</v>
      </c>
      <c r="DU45" s="5"/>
      <c r="DV45" s="5"/>
      <c r="DW45" s="1">
        <v>1200</v>
      </c>
      <c r="DZ45" s="5">
        <v>37</v>
      </c>
      <c r="EA45" s="28" t="s">
        <v>209</v>
      </c>
      <c r="EB45" s="28" t="s">
        <v>39</v>
      </c>
      <c r="EC45" s="186">
        <v>200</v>
      </c>
    </row>
    <row r="46" spans="2:133" ht="16.5" customHeight="1" thickBot="1">
      <c r="D46" s="77" t="s">
        <v>392</v>
      </c>
      <c r="R46" s="8"/>
      <c r="S46" s="8"/>
      <c r="T46" s="8"/>
      <c r="U46" s="8"/>
      <c r="AL46" s="8"/>
      <c r="AP46" s="8"/>
      <c r="BA46" s="8"/>
      <c r="BB46" s="8"/>
      <c r="BC46" s="8"/>
      <c r="BD46" s="8"/>
      <c r="BE46" s="8"/>
      <c r="BF46" s="8"/>
      <c r="BG46" s="8"/>
      <c r="BH46" s="8"/>
      <c r="BI46" s="8"/>
      <c r="BJ46" s="8"/>
      <c r="BK46" s="8"/>
      <c r="BL46" s="8"/>
      <c r="BM46" s="8"/>
      <c r="BN46" s="8"/>
      <c r="BO46" s="8"/>
      <c r="BP46" s="8"/>
      <c r="BQ46" s="8"/>
      <c r="BR46" s="8"/>
      <c r="BS46" s="8"/>
      <c r="BT46" s="8"/>
      <c r="CB46" s="8"/>
      <c r="CC46" s="28"/>
      <c r="CD46" s="8"/>
      <c r="CE46" s="13"/>
      <c r="CF46" s="80">
        <v>2</v>
      </c>
      <c r="CG46" s="194">
        <f>IF(T14="","",VLOOKUP(T14,$DN:$DW,10,FALSE))</f>
        <v>1150</v>
      </c>
      <c r="CH46" s="194" t="str">
        <f>IF(W14="","",VLOOKUP(W14,$DN:$DW,10,FALSE))</f>
        <v/>
      </c>
      <c r="CI46" s="194" t="str">
        <f>IF(Z14="","",VLOOKUP(Z14,$DN:$DW,10,FALSE))</f>
        <v/>
      </c>
      <c r="CJ46" s="194" t="str">
        <f>IF(AC14="","",VLOOKUP(AC14,$DN:$DW,10,FALSE))</f>
        <v/>
      </c>
      <c r="CK46" s="194">
        <f>IF(AF14="","",VLOOKUP(AF14,$DN:$DW,10,FALSE))</f>
        <v>1150</v>
      </c>
      <c r="CL46" s="195">
        <f t="shared" si="5"/>
        <v>2300</v>
      </c>
      <c r="CN46" s="123"/>
      <c r="CO46" s="79" t="s">
        <v>45</v>
      </c>
      <c r="CP46" s="124">
        <f t="shared" si="1"/>
        <v>0</v>
      </c>
      <c r="CQ46" s="125">
        <f t="shared" si="1"/>
        <v>0</v>
      </c>
      <c r="CR46" s="89">
        <f t="shared" si="2"/>
        <v>0</v>
      </c>
      <c r="CS46" s="8"/>
      <c r="CT46" s="8"/>
      <c r="CV46" s="98"/>
      <c r="CW46" s="98"/>
      <c r="CX46" s="98"/>
      <c r="CY46" s="84" t="s">
        <v>45</v>
      </c>
      <c r="CZ46" s="89">
        <f t="shared" si="3"/>
        <v>198000</v>
      </c>
      <c r="DB46" s="98"/>
      <c r="DC46" s="126" t="s">
        <v>45</v>
      </c>
      <c r="DD46" s="89">
        <f t="shared" si="4"/>
        <v>30000</v>
      </c>
      <c r="DE46" s="89">
        <f t="shared" si="4"/>
        <v>30</v>
      </c>
      <c r="DF46" s="89">
        <f t="shared" si="4"/>
        <v>30</v>
      </c>
      <c r="DG46" s="89">
        <f t="shared" si="4"/>
        <v>0</v>
      </c>
      <c r="DH46" s="18"/>
      <c r="DI46" s="18"/>
      <c r="DL46" s="4"/>
      <c r="DM46" s="8"/>
      <c r="DN46" s="5">
        <v>40</v>
      </c>
      <c r="DO46" s="28" t="s">
        <v>313</v>
      </c>
      <c r="DP46" s="28" t="s">
        <v>39</v>
      </c>
      <c r="DQ46" s="186">
        <v>400</v>
      </c>
      <c r="DU46" s="5"/>
      <c r="DV46" s="5"/>
      <c r="DW46" s="1">
        <v>200</v>
      </c>
      <c r="DZ46" s="5">
        <v>38</v>
      </c>
      <c r="EA46" s="28" t="s">
        <v>210</v>
      </c>
      <c r="EB46" s="28" t="s">
        <v>87</v>
      </c>
      <c r="EC46" s="186">
        <v>2400</v>
      </c>
    </row>
    <row r="47" spans="2:133" ht="16.5" customHeight="1" thickBot="1">
      <c r="D47" s="336"/>
      <c r="E47" s="337"/>
      <c r="F47" s="337"/>
      <c r="G47" s="337"/>
      <c r="H47" s="337"/>
      <c r="I47" s="337"/>
      <c r="J47" s="337"/>
      <c r="K47" s="337"/>
      <c r="L47" s="337"/>
      <c r="M47" s="337"/>
      <c r="N47" s="337"/>
      <c r="O47" s="337"/>
      <c r="P47" s="337"/>
      <c r="Q47" s="337"/>
      <c r="R47" s="337"/>
      <c r="S47" s="337"/>
      <c r="T47" s="337"/>
      <c r="U47" s="337"/>
      <c r="V47" s="337"/>
      <c r="W47" s="338"/>
      <c r="Z47" s="18"/>
      <c r="AA47" s="18"/>
      <c r="AB47" s="18"/>
      <c r="AC47" s="18"/>
      <c r="AD47" s="18"/>
      <c r="AE47" s="18"/>
      <c r="AF47" s="18"/>
      <c r="AH47" s="8"/>
      <c r="AJ47" s="18"/>
      <c r="AL47" s="8"/>
      <c r="AO47" s="12"/>
      <c r="AP47" s="12"/>
      <c r="AQ47" s="12"/>
      <c r="AS47" s="994" t="s">
        <v>109</v>
      </c>
      <c r="AT47" s="995"/>
      <c r="AU47" s="995"/>
      <c r="AV47" s="996"/>
      <c r="BA47" s="8"/>
      <c r="BB47" s="8"/>
      <c r="BC47" s="8"/>
      <c r="BD47" s="8"/>
      <c r="BE47" s="8"/>
      <c r="BF47" s="8"/>
      <c r="BG47" s="8"/>
      <c r="BH47" s="8"/>
      <c r="BI47" s="8"/>
      <c r="BJ47" s="8"/>
      <c r="BK47" s="8"/>
      <c r="BL47" s="8"/>
      <c r="BM47" s="8"/>
      <c r="BN47" s="8"/>
      <c r="BO47" s="8"/>
      <c r="BP47" s="8"/>
      <c r="BQ47" s="8"/>
      <c r="BR47" s="8"/>
      <c r="BS47" s="8"/>
      <c r="BT47" s="8"/>
      <c r="CB47" s="8"/>
      <c r="CC47" s="28"/>
      <c r="CD47" s="8"/>
      <c r="CE47" s="13"/>
      <c r="CF47" s="80">
        <v>3</v>
      </c>
      <c r="CG47" s="194" t="str">
        <f>IF(T20="","",VLOOKUP(T20,$DN:$DW,10,FALSE))</f>
        <v/>
      </c>
      <c r="CH47" s="194" t="str">
        <f>IF(W20="","",VLOOKUP(W20,$DN:$DW,10,FALSE))</f>
        <v/>
      </c>
      <c r="CI47" s="194" t="str">
        <f>IF(Z20="","",VLOOKUP(Z20,$DN:$DW,10,FALSE))</f>
        <v/>
      </c>
      <c r="CJ47" s="194" t="str">
        <f>IF(AC20="","",VLOOKUP(AC20,$DN:$DW,10,FALSE))</f>
        <v/>
      </c>
      <c r="CK47" s="194" t="str">
        <f>IF(AF20="","",VLOOKUP(AF20,$DN:$DW,10,FALSE))</f>
        <v/>
      </c>
      <c r="CL47" s="195">
        <f t="shared" si="5"/>
        <v>0</v>
      </c>
      <c r="CN47" s="123"/>
      <c r="CO47" s="79" t="s">
        <v>53</v>
      </c>
      <c r="CP47" s="124">
        <f t="shared" si="1"/>
        <v>0</v>
      </c>
      <c r="CQ47" s="125">
        <f t="shared" si="1"/>
        <v>0</v>
      </c>
      <c r="CR47" s="89">
        <f t="shared" si="2"/>
        <v>0</v>
      </c>
      <c r="CS47" s="8"/>
      <c r="CT47" s="8"/>
      <c r="CV47" s="98"/>
      <c r="CW47" s="98"/>
      <c r="CX47" s="98"/>
      <c r="CY47" s="84" t="s">
        <v>53</v>
      </c>
      <c r="CZ47" s="89">
        <f t="shared" si="3"/>
        <v>0</v>
      </c>
      <c r="DB47" s="98"/>
      <c r="DC47" s="126" t="s">
        <v>53</v>
      </c>
      <c r="DD47" s="89">
        <f t="shared" si="4"/>
        <v>0</v>
      </c>
      <c r="DE47" s="89">
        <f t="shared" si="4"/>
        <v>0</v>
      </c>
      <c r="DF47" s="89">
        <f t="shared" si="4"/>
        <v>0</v>
      </c>
      <c r="DG47" s="89">
        <f t="shared" si="4"/>
        <v>0</v>
      </c>
      <c r="DH47" s="18"/>
      <c r="DI47" s="18"/>
      <c r="DL47" s="4"/>
      <c r="DM47" s="8"/>
      <c r="DN47" s="5">
        <v>41</v>
      </c>
      <c r="DO47" s="28" t="s">
        <v>314</v>
      </c>
      <c r="DP47" s="28" t="s">
        <v>39</v>
      </c>
      <c r="DQ47" s="186">
        <v>700</v>
      </c>
      <c r="DU47" s="5"/>
      <c r="DV47" s="5"/>
      <c r="DW47" s="1">
        <v>350</v>
      </c>
      <c r="DZ47" s="5">
        <v>125</v>
      </c>
      <c r="EA47" s="28" t="s">
        <v>375</v>
      </c>
      <c r="EB47" s="28" t="s">
        <v>465</v>
      </c>
      <c r="EC47" s="186">
        <v>3000</v>
      </c>
    </row>
    <row r="48" spans="2:133" ht="16.5" customHeight="1" thickBot="1">
      <c r="D48" s="333"/>
      <c r="E48" s="334"/>
      <c r="F48" s="334"/>
      <c r="G48" s="334"/>
      <c r="H48" s="334"/>
      <c r="I48" s="334"/>
      <c r="J48" s="334"/>
      <c r="K48" s="334"/>
      <c r="L48" s="334"/>
      <c r="M48" s="334"/>
      <c r="N48" s="334"/>
      <c r="O48" s="334"/>
      <c r="P48" s="334"/>
      <c r="Q48" s="334"/>
      <c r="R48" s="334"/>
      <c r="S48" s="334"/>
      <c r="T48" s="334"/>
      <c r="U48" s="334"/>
      <c r="V48" s="334"/>
      <c r="W48" s="335"/>
      <c r="Z48" s="1062"/>
      <c r="AA48" s="1063"/>
      <c r="AB48" s="1054" t="s">
        <v>9</v>
      </c>
      <c r="AC48" s="1054"/>
      <c r="AD48" s="1054"/>
      <c r="AE48" s="1054" t="s">
        <v>90</v>
      </c>
      <c r="AF48" s="1054"/>
      <c r="AG48" s="1064"/>
      <c r="AH48" s="1053" t="s">
        <v>377</v>
      </c>
      <c r="AI48" s="1054"/>
      <c r="AJ48" s="1055"/>
      <c r="AK48" s="1065" t="s">
        <v>103</v>
      </c>
      <c r="AL48" s="1066"/>
      <c r="AM48" s="1067"/>
      <c r="AN48" s="1031" t="s">
        <v>19</v>
      </c>
      <c r="AO48" s="1032"/>
      <c r="AP48" s="1033"/>
      <c r="AQ48" s="1060" t="s">
        <v>104</v>
      </c>
      <c r="AR48" s="1061"/>
      <c r="AS48" s="1060" t="s">
        <v>107</v>
      </c>
      <c r="AT48" s="1061"/>
      <c r="AU48" s="1060" t="s">
        <v>108</v>
      </c>
      <c r="AV48" s="1061"/>
      <c r="BA48" s="8"/>
      <c r="BB48" s="8"/>
      <c r="BC48" s="8"/>
      <c r="BD48" s="8"/>
      <c r="BE48" s="8"/>
      <c r="BF48" s="8"/>
      <c r="BG48" s="8"/>
      <c r="BH48" s="8"/>
      <c r="BI48" s="8"/>
      <c r="BJ48" s="8"/>
      <c r="BK48" s="8"/>
      <c r="BL48" s="8"/>
      <c r="BM48" s="8"/>
      <c r="BN48" s="8"/>
      <c r="BO48" s="8"/>
      <c r="BP48" s="8"/>
      <c r="BQ48" s="8"/>
      <c r="BR48" s="8"/>
      <c r="BS48" s="8"/>
      <c r="BT48" s="8"/>
      <c r="CB48" s="8"/>
      <c r="CC48" s="28"/>
      <c r="CD48" s="8"/>
      <c r="CE48" s="14"/>
      <c r="CF48" s="80">
        <v>4</v>
      </c>
      <c r="CG48" s="194" t="str">
        <f>IF(T26="","",VLOOKUP(T26,$DN:$DW,10,FALSE))</f>
        <v/>
      </c>
      <c r="CH48" s="194">
        <f>IF(W26="","",VLOOKUP(W26,$DN:$DW,10,FALSE))</f>
        <v>1150</v>
      </c>
      <c r="CI48" s="194">
        <f>IF(Z26="","",VLOOKUP(Z26,$DN:$DW,10,FALSE))</f>
        <v>1150</v>
      </c>
      <c r="CJ48" s="194" t="str">
        <f>IF(AC26="","",VLOOKUP(AC26,$DN:$DW,10,FALSE))</f>
        <v/>
      </c>
      <c r="CK48" s="194" t="str">
        <f>IF(AF26="","",VLOOKUP(AF26,$DN:$DW,10,FALSE))</f>
        <v/>
      </c>
      <c r="CL48" s="195">
        <f t="shared" si="5"/>
        <v>2300</v>
      </c>
      <c r="CN48" s="123"/>
      <c r="CO48" s="79" t="s">
        <v>61</v>
      </c>
      <c r="CP48" s="124">
        <f t="shared" si="1"/>
        <v>0</v>
      </c>
      <c r="CQ48" s="125">
        <f t="shared" si="1"/>
        <v>0</v>
      </c>
      <c r="CR48" s="89">
        <f t="shared" si="2"/>
        <v>0</v>
      </c>
      <c r="CS48" s="8"/>
      <c r="CT48" s="8"/>
      <c r="CV48" s="98"/>
      <c r="CW48" s="98"/>
      <c r="CX48" s="98"/>
      <c r="CY48" s="84" t="s">
        <v>61</v>
      </c>
      <c r="CZ48" s="89">
        <f t="shared" si="3"/>
        <v>0</v>
      </c>
      <c r="DB48" s="98"/>
      <c r="DC48" s="126" t="s">
        <v>61</v>
      </c>
      <c r="DD48" s="89">
        <f t="shared" si="4"/>
        <v>0</v>
      </c>
      <c r="DE48" s="89">
        <f t="shared" si="4"/>
        <v>0</v>
      </c>
      <c r="DF48" s="89">
        <f t="shared" si="4"/>
        <v>0</v>
      </c>
      <c r="DG48" s="89">
        <f t="shared" si="4"/>
        <v>0</v>
      </c>
      <c r="DH48" s="18"/>
      <c r="DI48" s="18"/>
      <c r="DL48" s="4"/>
      <c r="DM48" s="8"/>
      <c r="DN48" s="5">
        <v>42</v>
      </c>
      <c r="DO48" s="28" t="s">
        <v>315</v>
      </c>
      <c r="DP48" s="28" t="s">
        <v>39</v>
      </c>
      <c r="DQ48" s="186">
        <v>1000</v>
      </c>
      <c r="DU48" s="5"/>
      <c r="DV48" s="5"/>
      <c r="DW48" s="1">
        <v>500</v>
      </c>
      <c r="DZ48" s="5">
        <v>39</v>
      </c>
      <c r="EA48" s="28" t="s">
        <v>211</v>
      </c>
      <c r="EB48" s="28" t="s">
        <v>39</v>
      </c>
      <c r="EC48" s="186">
        <v>0</v>
      </c>
    </row>
    <row r="49" spans="3:133" ht="16.5" customHeight="1" thickBot="1">
      <c r="D49" s="333"/>
      <c r="E49" s="334"/>
      <c r="F49" s="334"/>
      <c r="G49" s="334"/>
      <c r="H49" s="334"/>
      <c r="I49" s="334"/>
      <c r="J49" s="334"/>
      <c r="K49" s="334"/>
      <c r="L49" s="334"/>
      <c r="M49" s="334"/>
      <c r="N49" s="334"/>
      <c r="O49" s="334"/>
      <c r="P49" s="334"/>
      <c r="Q49" s="334"/>
      <c r="R49" s="334"/>
      <c r="S49" s="334"/>
      <c r="T49" s="334"/>
      <c r="U49" s="334"/>
      <c r="V49" s="334"/>
      <c r="W49" s="335"/>
      <c r="Y49" s="1349" t="s">
        <v>99</v>
      </c>
      <c r="Z49" s="1043" t="s">
        <v>110</v>
      </c>
      <c r="AA49" s="1044"/>
      <c r="AB49" s="1045">
        <f>'実績用　記入例'!CZ44</f>
        <v>46000</v>
      </c>
      <c r="AC49" s="1045"/>
      <c r="AD49" s="1045"/>
      <c r="AE49" s="1045">
        <f>'実績用　記入例'!CR44</f>
        <v>312000</v>
      </c>
      <c r="AF49" s="1045"/>
      <c r="AG49" s="1046"/>
      <c r="AH49" s="1047">
        <f t="shared" ref="AH49:AH54" si="6">SUM(AB49:AG49)</f>
        <v>358000</v>
      </c>
      <c r="AI49" s="1045"/>
      <c r="AJ49" s="1048"/>
      <c r="AK49" s="1049">
        <f>'実績用　記入例'!DD44</f>
        <v>40000</v>
      </c>
      <c r="AL49" s="1050"/>
      <c r="AM49" s="1051"/>
      <c r="AN49" s="1052">
        <f t="shared" ref="AN49:AN54" si="7">SUM(AH49:AM49)</f>
        <v>398000</v>
      </c>
      <c r="AO49" s="1045"/>
      <c r="AP49" s="1048"/>
      <c r="AQ49" s="1086">
        <f>'実績用　記入例'!DE44</f>
        <v>40</v>
      </c>
      <c r="AR49" s="1087"/>
      <c r="AS49" s="1086">
        <f>'実績用　記入例'!DF44</f>
        <v>40</v>
      </c>
      <c r="AT49" s="1087"/>
      <c r="AU49" s="1088"/>
      <c r="AV49" s="1089"/>
      <c r="AW49" s="1449" t="s">
        <v>101</v>
      </c>
      <c r="AX49" s="1450"/>
      <c r="BA49" s="8"/>
      <c r="BB49" s="8"/>
      <c r="BC49" s="8"/>
      <c r="BD49" s="8"/>
      <c r="BE49" s="8"/>
      <c r="BF49" s="8"/>
      <c r="BG49" s="8"/>
      <c r="BH49" s="8"/>
      <c r="BI49" s="8"/>
      <c r="BJ49" s="8"/>
      <c r="BK49" s="8"/>
      <c r="BL49" s="8"/>
      <c r="BM49" s="8"/>
      <c r="BN49" s="8"/>
      <c r="BO49" s="8"/>
      <c r="BP49" s="8"/>
      <c r="BQ49" s="8"/>
      <c r="BR49" s="8"/>
      <c r="BS49" s="8"/>
      <c r="BT49" s="8"/>
      <c r="CB49" s="8"/>
      <c r="CC49" s="28"/>
      <c r="CD49" s="8"/>
      <c r="CE49" s="14"/>
      <c r="CF49" s="80">
        <v>5</v>
      </c>
      <c r="CG49" s="194" t="str">
        <f>IF(T32="","",VLOOKUP(T32,$DN:$DW,10,FALSE))</f>
        <v/>
      </c>
      <c r="CH49" s="194" t="str">
        <f>IF(W32="","",VLOOKUP(W32,$DN:$DW,10,FALSE))</f>
        <v/>
      </c>
      <c r="CI49" s="194" t="str">
        <f>IF(Z32="","",VLOOKUP(Z32,$DN:$DW,10,FALSE))</f>
        <v/>
      </c>
      <c r="CJ49" s="194" t="str">
        <f>IF(AC32="","",VLOOKUP(AC32,$DN:$DW,10,FALSE))</f>
        <v/>
      </c>
      <c r="CK49" s="194" t="str">
        <f>IF(AF32="","",VLOOKUP(AF32,$DN:$DW,10,FALSE))</f>
        <v/>
      </c>
      <c r="CL49" s="195">
        <f t="shared" si="5"/>
        <v>0</v>
      </c>
      <c r="CN49" s="131"/>
      <c r="CO49" s="102" t="s">
        <v>68</v>
      </c>
      <c r="CP49" s="113">
        <f t="shared" si="1"/>
        <v>0</v>
      </c>
      <c r="CQ49" s="114">
        <f t="shared" si="1"/>
        <v>0</v>
      </c>
      <c r="CR49" s="111">
        <f t="shared" si="2"/>
        <v>0</v>
      </c>
      <c r="CS49" s="8"/>
      <c r="CT49" s="8"/>
      <c r="CV49" s="98"/>
      <c r="CW49" s="98"/>
      <c r="CX49" s="98"/>
      <c r="CY49" s="106" t="s">
        <v>68</v>
      </c>
      <c r="CZ49" s="111">
        <f t="shared" si="3"/>
        <v>0</v>
      </c>
      <c r="DB49" s="98"/>
      <c r="DC49" s="132" t="s">
        <v>68</v>
      </c>
      <c r="DD49" s="111">
        <f t="shared" si="4"/>
        <v>0</v>
      </c>
      <c r="DE49" s="111">
        <f t="shared" si="4"/>
        <v>0</v>
      </c>
      <c r="DF49" s="111">
        <f t="shared" si="4"/>
        <v>0</v>
      </c>
      <c r="DG49" s="111">
        <f t="shared" si="4"/>
        <v>0</v>
      </c>
      <c r="DH49" s="18"/>
      <c r="DI49" s="18"/>
      <c r="DL49" s="4"/>
      <c r="DM49" s="8"/>
      <c r="DN49" s="1">
        <v>43</v>
      </c>
      <c r="DO49" s="1" t="s">
        <v>316</v>
      </c>
      <c r="DP49" s="1" t="s">
        <v>39</v>
      </c>
      <c r="DQ49" s="186">
        <v>400</v>
      </c>
      <c r="DU49" s="5"/>
      <c r="DV49" s="5"/>
      <c r="DW49" s="1">
        <v>200</v>
      </c>
      <c r="DZ49" s="1">
        <v>40</v>
      </c>
      <c r="EA49" s="1" t="s">
        <v>212</v>
      </c>
      <c r="EB49" s="1" t="s">
        <v>39</v>
      </c>
      <c r="EC49" s="186">
        <v>400</v>
      </c>
    </row>
    <row r="50" spans="3:133" ht="16.5" customHeight="1" thickBot="1">
      <c r="D50" s="333"/>
      <c r="E50" s="334"/>
      <c r="F50" s="334"/>
      <c r="G50" s="334"/>
      <c r="H50" s="334"/>
      <c r="I50" s="334"/>
      <c r="J50" s="334"/>
      <c r="K50" s="334"/>
      <c r="L50" s="334"/>
      <c r="M50" s="334"/>
      <c r="N50" s="334"/>
      <c r="O50" s="334"/>
      <c r="P50" s="334"/>
      <c r="Q50" s="334"/>
      <c r="R50" s="334"/>
      <c r="S50" s="334"/>
      <c r="T50" s="334"/>
      <c r="U50" s="334"/>
      <c r="V50" s="334"/>
      <c r="W50" s="335"/>
      <c r="Y50" s="1349"/>
      <c r="Z50" s="1093" t="s">
        <v>111</v>
      </c>
      <c r="AA50" s="1094"/>
      <c r="AB50" s="675">
        <f>'実績用　記入例'!CZ45</f>
        <v>184000</v>
      </c>
      <c r="AC50" s="675"/>
      <c r="AD50" s="675"/>
      <c r="AE50" s="675">
        <f>'実績用　記入例'!CR45</f>
        <v>0</v>
      </c>
      <c r="AF50" s="675"/>
      <c r="AG50" s="1068"/>
      <c r="AH50" s="1069">
        <f t="shared" si="6"/>
        <v>184000</v>
      </c>
      <c r="AI50" s="675"/>
      <c r="AJ50" s="1070"/>
      <c r="AK50" s="1071">
        <f>'実績用　記入例'!DD45</f>
        <v>50000</v>
      </c>
      <c r="AL50" s="1072"/>
      <c r="AM50" s="1073"/>
      <c r="AN50" s="1074">
        <f t="shared" si="7"/>
        <v>234000</v>
      </c>
      <c r="AO50" s="675"/>
      <c r="AP50" s="1070"/>
      <c r="AQ50" s="1075">
        <f>'実績用　記入例'!DE45</f>
        <v>50</v>
      </c>
      <c r="AR50" s="1076"/>
      <c r="AS50" s="1075">
        <f>'実績用　記入例'!DF45</f>
        <v>50</v>
      </c>
      <c r="AT50" s="1076"/>
      <c r="AU50" s="1084"/>
      <c r="AV50" s="1085"/>
      <c r="AW50" s="1443">
        <f>AL44</f>
        <v>100</v>
      </c>
      <c r="AX50" s="1444"/>
      <c r="BB50" s="8"/>
      <c r="BC50" s="8"/>
      <c r="BD50" s="8"/>
      <c r="BE50" s="8"/>
      <c r="BF50" s="8"/>
      <c r="BG50" s="8"/>
      <c r="BH50" s="8"/>
      <c r="BI50" s="8"/>
      <c r="BJ50" s="8"/>
      <c r="BK50" s="8"/>
      <c r="BL50" s="8"/>
      <c r="BM50" s="8"/>
      <c r="BN50" s="8"/>
      <c r="BO50" s="8"/>
      <c r="BP50" s="8"/>
      <c r="BQ50" s="8"/>
      <c r="BR50" s="8"/>
      <c r="BS50" s="8"/>
      <c r="BT50" s="8"/>
      <c r="CB50" s="8"/>
      <c r="CC50" s="28"/>
      <c r="CD50" s="8"/>
      <c r="CE50" s="14"/>
      <c r="CF50" s="196">
        <v>6</v>
      </c>
      <c r="CG50" s="197" t="str">
        <f>IF(T38="","",VLOOKUP(T38,$DN:$DW,10,FALSE))</f>
        <v/>
      </c>
      <c r="CH50" s="197" t="str">
        <f>IF('実績用　記入例'!W38="","",VLOOKUP('実績用　記入例'!W38,$DN:$DW,10,FALSE))</f>
        <v/>
      </c>
      <c r="CI50" s="197" t="str">
        <f>IF('実績用　記入例'!Z38="","",VLOOKUP('実績用　記入例'!Z38,$DN:$DW,10,FALSE))</f>
        <v/>
      </c>
      <c r="CJ50" s="197" t="str">
        <f>IF('実績用　記入例'!AC38="","",VLOOKUP('実績用　記入例'!AC38,$DN:$DW,10,FALSE))</f>
        <v/>
      </c>
      <c r="CK50" s="197" t="str">
        <f>IF('実績用　記入例'!AF38="","",VLOOKUP('実績用　記入例'!AF38,$DN:$DW,10,FALSE))</f>
        <v/>
      </c>
      <c r="CL50" s="198">
        <f t="shared" si="5"/>
        <v>0</v>
      </c>
      <c r="CN50" s="12">
        <v>1</v>
      </c>
      <c r="CO50" s="12">
        <v>2</v>
      </c>
      <c r="CP50" s="12">
        <v>3</v>
      </c>
      <c r="CQ50" s="12">
        <v>4</v>
      </c>
      <c r="CR50" s="12">
        <v>5</v>
      </c>
      <c r="DH50" s="18"/>
      <c r="DI50" s="18"/>
      <c r="DL50" s="4"/>
      <c r="DM50" s="8"/>
      <c r="DN50" s="1">
        <v>44</v>
      </c>
      <c r="DO50" s="1" t="s">
        <v>317</v>
      </c>
      <c r="DP50" s="1" t="s">
        <v>39</v>
      </c>
      <c r="DQ50" s="186">
        <v>500</v>
      </c>
      <c r="DU50" s="5"/>
      <c r="DV50" s="5"/>
      <c r="DW50" s="1">
        <v>250</v>
      </c>
      <c r="DZ50" s="1">
        <v>41</v>
      </c>
      <c r="EA50" s="1" t="s">
        <v>213</v>
      </c>
      <c r="EB50" s="1" t="s">
        <v>39</v>
      </c>
      <c r="EC50" s="186">
        <v>700</v>
      </c>
    </row>
    <row r="51" spans="3:133" ht="16.5" customHeight="1" thickBot="1">
      <c r="D51" s="333"/>
      <c r="E51" s="334"/>
      <c r="F51" s="334"/>
      <c r="G51" s="334"/>
      <c r="H51" s="334"/>
      <c r="I51" s="334"/>
      <c r="J51" s="334"/>
      <c r="K51" s="334"/>
      <c r="L51" s="334"/>
      <c r="M51" s="334"/>
      <c r="N51" s="334"/>
      <c r="O51" s="334"/>
      <c r="P51" s="334"/>
      <c r="Q51" s="334"/>
      <c r="R51" s="334"/>
      <c r="S51" s="334"/>
      <c r="T51" s="334"/>
      <c r="U51" s="334"/>
      <c r="V51" s="334"/>
      <c r="W51" s="335"/>
      <c r="Y51" s="1349"/>
      <c r="Z51" s="1093" t="s">
        <v>45</v>
      </c>
      <c r="AA51" s="1094"/>
      <c r="AB51" s="675">
        <f>'実績用　記入例'!CZ46</f>
        <v>198000</v>
      </c>
      <c r="AC51" s="675"/>
      <c r="AD51" s="675"/>
      <c r="AE51" s="675">
        <f>'実績用　記入例'!CR46</f>
        <v>0</v>
      </c>
      <c r="AF51" s="675"/>
      <c r="AG51" s="1068"/>
      <c r="AH51" s="1069">
        <f t="shared" si="6"/>
        <v>198000</v>
      </c>
      <c r="AI51" s="675"/>
      <c r="AJ51" s="1070"/>
      <c r="AK51" s="1071">
        <f>'実績用　記入例'!DD46</f>
        <v>30000</v>
      </c>
      <c r="AL51" s="1072"/>
      <c r="AM51" s="1073"/>
      <c r="AN51" s="1074">
        <f t="shared" si="7"/>
        <v>228000</v>
      </c>
      <c r="AO51" s="675"/>
      <c r="AP51" s="1070"/>
      <c r="AQ51" s="1075">
        <f>'実績用　記入例'!DE46</f>
        <v>30</v>
      </c>
      <c r="AR51" s="1076"/>
      <c r="AS51" s="1075">
        <f>'実績用　記入例'!DF46</f>
        <v>30</v>
      </c>
      <c r="AT51" s="1076"/>
      <c r="AU51" s="1075">
        <f>'実績用　記入例'!DG46</f>
        <v>0</v>
      </c>
      <c r="AV51" s="1076"/>
      <c r="AW51" s="1443"/>
      <c r="AX51" s="1444"/>
      <c r="BB51" s="8"/>
      <c r="BC51" s="8"/>
      <c r="BD51" s="8"/>
      <c r="BE51" s="8"/>
      <c r="BF51" s="8"/>
      <c r="BG51" s="8"/>
      <c r="BH51" s="8"/>
      <c r="BI51" s="8"/>
      <c r="BJ51" s="8"/>
      <c r="BK51" s="8"/>
      <c r="BL51" s="8"/>
      <c r="BM51" s="8"/>
      <c r="BN51" s="8"/>
      <c r="BO51" s="8"/>
      <c r="BP51" s="8"/>
      <c r="BQ51" s="8"/>
      <c r="BR51" s="8"/>
      <c r="BS51" s="8"/>
      <c r="BT51" s="8"/>
      <c r="CB51" s="8"/>
      <c r="CC51" s="28"/>
      <c r="CD51" s="8"/>
      <c r="CE51" s="8"/>
      <c r="CF51" s="196">
        <v>7</v>
      </c>
      <c r="CG51" s="197" t="str">
        <f>IF(T42="","",VLOOKUP(T42,$DN:$DW,10,FALSE))</f>
        <v/>
      </c>
      <c r="CH51" s="197" t="str">
        <f>IF(W42="","",VLOOKUP(W42,$DN:$DW,10,FALSE))</f>
        <v/>
      </c>
      <c r="CI51" s="197" t="str">
        <f>IF(Z42="","",VLOOKUP(Z42,$DN:$DW,10,FALSE))</f>
        <v/>
      </c>
      <c r="CJ51" s="197" t="str">
        <f>IF(AC42="","",VLOOKUP(AC42,$DN:$DW,10,FALSE))</f>
        <v/>
      </c>
      <c r="CK51" s="197" t="str">
        <f>IF(AF42="","",VLOOKUP(AF42,$DN:$DW,10,FALSE))</f>
        <v/>
      </c>
      <c r="CL51" s="198">
        <f t="shared" si="5"/>
        <v>0</v>
      </c>
      <c r="DH51" s="18"/>
      <c r="DI51" s="18"/>
      <c r="DL51" s="4"/>
      <c r="DM51" s="8"/>
      <c r="DN51" s="1">
        <v>45</v>
      </c>
      <c r="DO51" s="1" t="s">
        <v>318</v>
      </c>
      <c r="DP51" s="1" t="s">
        <v>39</v>
      </c>
      <c r="DQ51" s="186">
        <v>700</v>
      </c>
      <c r="DU51" s="5"/>
      <c r="DV51" s="5"/>
      <c r="DW51" s="1">
        <v>350</v>
      </c>
      <c r="DZ51" s="1">
        <v>42</v>
      </c>
      <c r="EA51" s="1" t="s">
        <v>214</v>
      </c>
      <c r="EB51" s="1" t="s">
        <v>39</v>
      </c>
      <c r="EC51" s="186">
        <v>1000</v>
      </c>
    </row>
    <row r="52" spans="3:133" ht="16.5" customHeight="1" thickBot="1">
      <c r="D52" s="333"/>
      <c r="E52" s="334"/>
      <c r="F52" s="334"/>
      <c r="G52" s="334"/>
      <c r="H52" s="334"/>
      <c r="I52" s="334"/>
      <c r="J52" s="334"/>
      <c r="K52" s="334"/>
      <c r="L52" s="334"/>
      <c r="M52" s="334"/>
      <c r="N52" s="334"/>
      <c r="O52" s="334"/>
      <c r="P52" s="334"/>
      <c r="Q52" s="334"/>
      <c r="R52" s="334"/>
      <c r="S52" s="334"/>
      <c r="T52" s="334"/>
      <c r="U52" s="334"/>
      <c r="V52" s="334"/>
      <c r="W52" s="335"/>
      <c r="Y52" s="1349"/>
      <c r="Z52" s="1093" t="s">
        <v>53</v>
      </c>
      <c r="AA52" s="1094"/>
      <c r="AB52" s="675">
        <f>'実績用　記入例'!CZ47</f>
        <v>0</v>
      </c>
      <c r="AC52" s="675"/>
      <c r="AD52" s="675"/>
      <c r="AE52" s="675">
        <f>'実績用　記入例'!CR47</f>
        <v>0</v>
      </c>
      <c r="AF52" s="675"/>
      <c r="AG52" s="1068"/>
      <c r="AH52" s="1069">
        <f t="shared" si="6"/>
        <v>0</v>
      </c>
      <c r="AI52" s="675"/>
      <c r="AJ52" s="1070"/>
      <c r="AK52" s="1071">
        <f>'実績用　記入例'!DD47</f>
        <v>0</v>
      </c>
      <c r="AL52" s="1072"/>
      <c r="AM52" s="1073"/>
      <c r="AN52" s="1074">
        <f t="shared" si="7"/>
        <v>0</v>
      </c>
      <c r="AO52" s="675"/>
      <c r="AP52" s="1070"/>
      <c r="AQ52" s="1075">
        <f>'実績用　記入例'!DE47</f>
        <v>0</v>
      </c>
      <c r="AR52" s="1076"/>
      <c r="AS52" s="1075">
        <f>'実績用　記入例'!DF47</f>
        <v>0</v>
      </c>
      <c r="AT52" s="1076"/>
      <c r="AU52" s="1075">
        <f>'実績用　記入例'!DG47</f>
        <v>0</v>
      </c>
      <c r="AV52" s="1076"/>
      <c r="AW52" s="1451" t="s">
        <v>102</v>
      </c>
      <c r="AX52" s="1452"/>
      <c r="BA52" s="8"/>
      <c r="BB52" s="8"/>
      <c r="BC52" s="8"/>
      <c r="BD52" s="8"/>
      <c r="BE52" s="8"/>
      <c r="BF52" s="8"/>
      <c r="BG52" s="8"/>
      <c r="BH52" s="8"/>
      <c r="BI52" s="8"/>
      <c r="BJ52" s="8"/>
      <c r="BK52" s="8"/>
      <c r="BL52" s="8"/>
      <c r="BM52" s="8"/>
      <c r="BN52" s="8"/>
      <c r="BO52" s="8"/>
      <c r="BP52" s="8"/>
      <c r="BQ52" s="8"/>
      <c r="BR52" s="8"/>
      <c r="BS52" s="8"/>
      <c r="BT52" s="8"/>
      <c r="CB52" s="8"/>
      <c r="CC52" s="28"/>
      <c r="CD52" s="8"/>
      <c r="DH52" s="18"/>
      <c r="DI52" s="18"/>
      <c r="DL52" s="4"/>
      <c r="DM52" s="8"/>
      <c r="DN52" s="1">
        <v>46</v>
      </c>
      <c r="DO52" s="1" t="s">
        <v>321</v>
      </c>
      <c r="DP52" s="1" t="s">
        <v>39</v>
      </c>
      <c r="DQ52" s="186">
        <v>400</v>
      </c>
      <c r="DU52" s="5"/>
      <c r="DV52" s="5"/>
      <c r="DW52" s="1">
        <v>200</v>
      </c>
      <c r="DZ52" s="1">
        <v>43</v>
      </c>
      <c r="EA52" s="1" t="s">
        <v>215</v>
      </c>
      <c r="EB52" s="1" t="s">
        <v>39</v>
      </c>
      <c r="EC52" s="186">
        <v>400</v>
      </c>
    </row>
    <row r="53" spans="3:133" ht="16.5" customHeight="1" thickBot="1">
      <c r="C53" s="15"/>
      <c r="D53" s="333"/>
      <c r="E53" s="334"/>
      <c r="F53" s="334"/>
      <c r="G53" s="334"/>
      <c r="H53" s="334"/>
      <c r="I53" s="334"/>
      <c r="J53" s="334"/>
      <c r="K53" s="334"/>
      <c r="L53" s="334"/>
      <c r="M53" s="334"/>
      <c r="N53" s="334"/>
      <c r="O53" s="334"/>
      <c r="P53" s="334"/>
      <c r="Q53" s="334"/>
      <c r="R53" s="334"/>
      <c r="S53" s="334"/>
      <c r="T53" s="334"/>
      <c r="U53" s="334"/>
      <c r="V53" s="334"/>
      <c r="W53" s="335"/>
      <c r="X53" s="144"/>
      <c r="Y53" s="1349"/>
      <c r="Z53" s="1093" t="s">
        <v>61</v>
      </c>
      <c r="AA53" s="1094"/>
      <c r="AB53" s="675">
        <f>'実績用　記入例'!CZ48</f>
        <v>0</v>
      </c>
      <c r="AC53" s="675"/>
      <c r="AD53" s="675"/>
      <c r="AE53" s="675">
        <f>'実績用　記入例'!CR48</f>
        <v>0</v>
      </c>
      <c r="AF53" s="675"/>
      <c r="AG53" s="1068"/>
      <c r="AH53" s="1069">
        <f t="shared" si="6"/>
        <v>0</v>
      </c>
      <c r="AI53" s="675"/>
      <c r="AJ53" s="1070"/>
      <c r="AK53" s="1071">
        <f>'実績用　記入例'!DD48</f>
        <v>0</v>
      </c>
      <c r="AL53" s="1072"/>
      <c r="AM53" s="1073"/>
      <c r="AN53" s="1074">
        <f t="shared" si="7"/>
        <v>0</v>
      </c>
      <c r="AO53" s="675"/>
      <c r="AP53" s="1070"/>
      <c r="AQ53" s="1075">
        <f>'実績用　記入例'!DE48</f>
        <v>0</v>
      </c>
      <c r="AR53" s="1076"/>
      <c r="AS53" s="1098"/>
      <c r="AT53" s="1084"/>
      <c r="AU53" s="1075">
        <f>'実績用　記入例'!DG48</f>
        <v>0</v>
      </c>
      <c r="AV53" s="1076"/>
      <c r="AW53" s="1445">
        <f>AQ44</f>
        <v>120</v>
      </c>
      <c r="AX53" s="1446"/>
      <c r="BI53" s="8"/>
      <c r="BJ53" s="8"/>
      <c r="BK53" s="8"/>
      <c r="BL53" s="8"/>
      <c r="BM53" s="8"/>
      <c r="BN53" s="8"/>
      <c r="BO53" s="8"/>
      <c r="BP53" s="8"/>
      <c r="BQ53" s="8"/>
      <c r="BR53" s="8"/>
      <c r="BS53" s="8"/>
      <c r="BT53" s="8"/>
      <c r="CB53" s="8"/>
      <c r="CC53" s="28"/>
      <c r="CD53" s="8"/>
      <c r="DH53" s="18"/>
      <c r="DI53" s="18"/>
      <c r="DL53" s="4"/>
      <c r="DM53" s="8"/>
      <c r="DN53" s="1">
        <v>47</v>
      </c>
      <c r="DO53" s="1" t="s">
        <v>323</v>
      </c>
      <c r="DP53" s="1" t="s">
        <v>39</v>
      </c>
      <c r="DQ53" s="186">
        <v>700</v>
      </c>
      <c r="DU53" s="5"/>
      <c r="DV53" s="5"/>
      <c r="DW53" s="1">
        <v>350</v>
      </c>
      <c r="DZ53" s="1">
        <v>44</v>
      </c>
      <c r="EA53" s="1" t="s">
        <v>216</v>
      </c>
      <c r="EB53" s="1" t="s">
        <v>39</v>
      </c>
      <c r="EC53" s="186">
        <v>500</v>
      </c>
    </row>
    <row r="54" spans="3:133" ht="16.5" customHeight="1" thickBot="1">
      <c r="D54" s="333"/>
      <c r="E54" s="334"/>
      <c r="F54" s="334"/>
      <c r="G54" s="334"/>
      <c r="H54" s="334"/>
      <c r="I54" s="334"/>
      <c r="J54" s="334"/>
      <c r="K54" s="334"/>
      <c r="L54" s="334"/>
      <c r="M54" s="334"/>
      <c r="N54" s="334"/>
      <c r="O54" s="334"/>
      <c r="P54" s="334"/>
      <c r="Q54" s="334"/>
      <c r="R54" s="334"/>
      <c r="S54" s="334"/>
      <c r="T54" s="334"/>
      <c r="U54" s="334"/>
      <c r="V54" s="334"/>
      <c r="W54" s="335"/>
      <c r="Y54" s="1349"/>
      <c r="Z54" s="1128" t="s">
        <v>68</v>
      </c>
      <c r="AA54" s="1129"/>
      <c r="AB54" s="1130">
        <f>'実績用　記入例'!CZ49</f>
        <v>0</v>
      </c>
      <c r="AC54" s="1130"/>
      <c r="AD54" s="1130"/>
      <c r="AE54" s="1130">
        <f>'実績用　記入例'!CR49</f>
        <v>0</v>
      </c>
      <c r="AF54" s="1130"/>
      <c r="AG54" s="1131"/>
      <c r="AH54" s="1132">
        <f t="shared" si="6"/>
        <v>0</v>
      </c>
      <c r="AI54" s="1130"/>
      <c r="AJ54" s="1133"/>
      <c r="AK54" s="1134">
        <f>'実績用　記入例'!DD49</f>
        <v>0</v>
      </c>
      <c r="AL54" s="1135"/>
      <c r="AM54" s="1136"/>
      <c r="AN54" s="1137">
        <f t="shared" si="7"/>
        <v>0</v>
      </c>
      <c r="AO54" s="1130"/>
      <c r="AP54" s="1133"/>
      <c r="AQ54" s="1120">
        <f>'実績用　記入例'!DE49</f>
        <v>0</v>
      </c>
      <c r="AR54" s="1121"/>
      <c r="AS54" s="1122"/>
      <c r="AT54" s="1123"/>
      <c r="AU54" s="1123"/>
      <c r="AV54" s="1124"/>
      <c r="AW54" s="1447"/>
      <c r="AX54" s="1448"/>
      <c r="BI54" s="8"/>
      <c r="BJ54" s="8"/>
      <c r="BK54" s="8"/>
      <c r="BL54" s="8"/>
      <c r="BM54" s="8"/>
      <c r="BN54" s="8"/>
      <c r="BO54" s="8"/>
      <c r="BP54" s="8"/>
      <c r="BQ54" s="8"/>
      <c r="BR54" s="8"/>
      <c r="BS54" s="8"/>
      <c r="BT54" s="8"/>
      <c r="CB54" s="8"/>
      <c r="CC54" s="28"/>
      <c r="CD54" s="8"/>
      <c r="DH54" s="18"/>
      <c r="DI54" s="18"/>
      <c r="DL54" s="4"/>
      <c r="DM54" s="8"/>
      <c r="DN54" s="1">
        <v>48</v>
      </c>
      <c r="DO54" s="1" t="s">
        <v>311</v>
      </c>
      <c r="DP54" s="1" t="s">
        <v>39</v>
      </c>
      <c r="DQ54" s="186">
        <v>400</v>
      </c>
      <c r="DU54" s="5"/>
      <c r="DV54" s="5"/>
      <c r="DW54" s="1">
        <v>200</v>
      </c>
      <c r="DZ54" s="1">
        <v>45</v>
      </c>
      <c r="EA54" s="1" t="s">
        <v>217</v>
      </c>
      <c r="EB54" s="1" t="s">
        <v>39</v>
      </c>
      <c r="EC54" s="186">
        <v>700</v>
      </c>
    </row>
    <row r="55" spans="3:133" ht="16.5" customHeight="1" thickBot="1">
      <c r="D55" s="333"/>
      <c r="E55" s="334"/>
      <c r="F55" s="334"/>
      <c r="G55" s="334"/>
      <c r="H55" s="334"/>
      <c r="I55" s="334"/>
      <c r="J55" s="334"/>
      <c r="K55" s="334"/>
      <c r="L55" s="334"/>
      <c r="M55" s="334"/>
      <c r="N55" s="334"/>
      <c r="O55" s="334"/>
      <c r="P55" s="334"/>
      <c r="Q55" s="334"/>
      <c r="R55" s="334"/>
      <c r="S55" s="334"/>
      <c r="T55" s="334"/>
      <c r="U55" s="334"/>
      <c r="V55" s="334"/>
      <c r="W55" s="335"/>
      <c r="Y55" s="1349"/>
      <c r="Z55" s="1099" t="s">
        <v>19</v>
      </c>
      <c r="AA55" s="1100"/>
      <c r="AB55" s="1101">
        <f>SUM(AB49:AD54)</f>
        <v>428000</v>
      </c>
      <c r="AC55" s="1101"/>
      <c r="AD55" s="1101"/>
      <c r="AE55" s="1101">
        <f>SUM(AE49:AG54)</f>
        <v>312000</v>
      </c>
      <c r="AF55" s="1101"/>
      <c r="AG55" s="1102"/>
      <c r="AH55" s="1103">
        <f>SUM(AH49:AJ54)</f>
        <v>740000</v>
      </c>
      <c r="AI55" s="1101"/>
      <c r="AJ55" s="1104"/>
      <c r="AK55" s="1105">
        <f>SUM(AK49:AM54)</f>
        <v>120000</v>
      </c>
      <c r="AL55" s="1106"/>
      <c r="AM55" s="1107"/>
      <c r="AN55" s="1151">
        <f>SUM(AN49:AP54)</f>
        <v>860000</v>
      </c>
      <c r="AO55" s="1101"/>
      <c r="AP55" s="1104"/>
      <c r="AQ55" s="1154">
        <f>SUM(AQ49:AQ54)</f>
        <v>120</v>
      </c>
      <c r="AR55" s="1155"/>
      <c r="AS55" s="1154">
        <f>SUM(AS49:AS54)</f>
        <v>120</v>
      </c>
      <c r="AT55" s="1155"/>
      <c r="AU55" s="1154">
        <f>SUM(AU49:AU54)</f>
        <v>0</v>
      </c>
      <c r="AV55" s="1155"/>
      <c r="BI55" s="8"/>
      <c r="BJ55" s="8"/>
      <c r="BK55" s="8"/>
      <c r="BL55" s="8"/>
      <c r="BM55" s="8"/>
      <c r="BN55" s="8"/>
      <c r="BO55" s="8"/>
      <c r="BP55" s="8"/>
      <c r="BQ55" s="8"/>
      <c r="BR55" s="8"/>
      <c r="BS55" s="8"/>
      <c r="BT55" s="8"/>
      <c r="CB55" s="8"/>
      <c r="CC55" s="28"/>
      <c r="CD55" s="8"/>
      <c r="DH55" s="18"/>
      <c r="DI55" s="18"/>
      <c r="DL55" s="4"/>
      <c r="DM55" s="8"/>
      <c r="DN55" s="1">
        <v>49</v>
      </c>
      <c r="DO55" s="1" t="s">
        <v>324</v>
      </c>
      <c r="DP55" s="1" t="s">
        <v>39</v>
      </c>
      <c r="DQ55" s="186">
        <v>200</v>
      </c>
      <c r="DU55" s="5"/>
      <c r="DV55" s="5"/>
      <c r="DW55" s="1">
        <v>100</v>
      </c>
      <c r="DZ55" s="1">
        <v>46</v>
      </c>
      <c r="EA55" s="1" t="s">
        <v>218</v>
      </c>
      <c r="EB55" s="1" t="s">
        <v>39</v>
      </c>
      <c r="EC55" s="186">
        <v>400</v>
      </c>
    </row>
    <row r="56" spans="3:133" ht="16.5" customHeight="1" thickBot="1">
      <c r="D56" s="333"/>
      <c r="E56" s="334"/>
      <c r="F56" s="334"/>
      <c r="G56" s="334"/>
      <c r="H56" s="334"/>
      <c r="I56" s="334"/>
      <c r="J56" s="334"/>
      <c r="K56" s="334"/>
      <c r="L56" s="334"/>
      <c r="M56" s="334"/>
      <c r="N56" s="334"/>
      <c r="O56" s="334"/>
      <c r="P56" s="334"/>
      <c r="Q56" s="334"/>
      <c r="R56" s="334"/>
      <c r="S56" s="334"/>
      <c r="T56" s="334"/>
      <c r="U56" s="334"/>
      <c r="V56" s="334"/>
      <c r="W56" s="335"/>
      <c r="Y56" s="1329" t="s">
        <v>100</v>
      </c>
      <c r="Z56" s="1457" t="s">
        <v>110</v>
      </c>
      <c r="AA56" s="1458"/>
      <c r="AB56" s="1459">
        <f t="shared" ref="AB56:AB61" si="8">AB49</f>
        <v>46000</v>
      </c>
      <c r="AC56" s="1460"/>
      <c r="AD56" s="1461"/>
      <c r="AE56" s="1459">
        <f t="shared" ref="AE56:AE61" si="9">AE49</f>
        <v>312000</v>
      </c>
      <c r="AF56" s="1460"/>
      <c r="AG56" s="1462"/>
      <c r="AH56" s="1463">
        <f t="shared" ref="AH56:AH61" si="10">AH49</f>
        <v>358000</v>
      </c>
      <c r="AI56" s="1460"/>
      <c r="AJ56" s="1462"/>
      <c r="AK56" s="1463">
        <f t="shared" ref="AK56:AK61" si="11">AK49</f>
        <v>40000</v>
      </c>
      <c r="AL56" s="1460"/>
      <c r="AM56" s="1462"/>
      <c r="AN56" s="1463">
        <f t="shared" ref="AN56:AN61" si="12">SUM(AH56:AM56)</f>
        <v>398000</v>
      </c>
      <c r="AO56" s="1460"/>
      <c r="AP56" s="1462"/>
      <c r="AQ56" s="1453">
        <f t="shared" ref="AQ56:AQ62" si="13">AQ49</f>
        <v>40</v>
      </c>
      <c r="AR56" s="1454"/>
      <c r="AS56" s="1453">
        <f>AS49</f>
        <v>40</v>
      </c>
      <c r="AT56" s="1455"/>
      <c r="AU56" s="1456"/>
      <c r="AV56" s="1213"/>
      <c r="AW56" s="1330" t="s">
        <v>101</v>
      </c>
      <c r="AX56" s="1331"/>
      <c r="BA56" s="8"/>
      <c r="BB56" s="8"/>
      <c r="BC56" s="8"/>
      <c r="BD56" s="8"/>
      <c r="BE56" s="8"/>
      <c r="BF56" s="8"/>
      <c r="BG56" s="8"/>
      <c r="BH56" s="8"/>
      <c r="BI56" s="8"/>
      <c r="BJ56" s="8"/>
      <c r="BK56" s="8"/>
      <c r="BL56" s="8"/>
      <c r="BM56" s="8"/>
      <c r="BN56" s="8"/>
      <c r="BO56" s="8"/>
      <c r="BP56" s="8"/>
      <c r="BQ56" s="8"/>
      <c r="BR56" s="8"/>
      <c r="BS56" s="8"/>
      <c r="BT56" s="8"/>
      <c r="CB56" s="8"/>
      <c r="CC56" s="28"/>
      <c r="CD56" s="8"/>
      <c r="CS56" s="8"/>
      <c r="CT56" s="8"/>
      <c r="DH56" s="18"/>
      <c r="DI56" s="18"/>
      <c r="DL56" s="4"/>
      <c r="DM56" s="8"/>
      <c r="DN56" s="5">
        <v>50</v>
      </c>
      <c r="DO56" s="5" t="s">
        <v>325</v>
      </c>
      <c r="DP56" s="5" t="s">
        <v>39</v>
      </c>
      <c r="DQ56" s="186">
        <v>500</v>
      </c>
      <c r="DU56" s="5"/>
      <c r="DV56" s="5"/>
      <c r="DW56" s="1">
        <v>250</v>
      </c>
      <c r="DZ56" s="5">
        <v>47</v>
      </c>
      <c r="EA56" s="5" t="s">
        <v>219</v>
      </c>
      <c r="EB56" s="5" t="s">
        <v>39</v>
      </c>
      <c r="EC56" s="186">
        <v>700</v>
      </c>
    </row>
    <row r="57" spans="3:133" ht="16.5" customHeight="1" thickBot="1">
      <c r="D57" s="333"/>
      <c r="E57" s="334"/>
      <c r="F57" s="334"/>
      <c r="G57" s="334"/>
      <c r="H57" s="334"/>
      <c r="I57" s="334"/>
      <c r="J57" s="334"/>
      <c r="K57" s="334"/>
      <c r="L57" s="334"/>
      <c r="M57" s="334"/>
      <c r="N57" s="334"/>
      <c r="O57" s="334"/>
      <c r="P57" s="334"/>
      <c r="Q57" s="334"/>
      <c r="R57" s="334"/>
      <c r="S57" s="334"/>
      <c r="T57" s="334"/>
      <c r="U57" s="334"/>
      <c r="V57" s="334"/>
      <c r="W57" s="335"/>
      <c r="Y57" s="1329"/>
      <c r="Z57" s="1464" t="s">
        <v>111</v>
      </c>
      <c r="AA57" s="1465"/>
      <c r="AB57" s="1466">
        <f t="shared" si="8"/>
        <v>184000</v>
      </c>
      <c r="AC57" s="1467"/>
      <c r="AD57" s="1468"/>
      <c r="AE57" s="1466">
        <f t="shared" si="9"/>
        <v>0</v>
      </c>
      <c r="AF57" s="1467"/>
      <c r="AG57" s="1470"/>
      <c r="AH57" s="1471">
        <f t="shared" si="10"/>
        <v>184000</v>
      </c>
      <c r="AI57" s="1467"/>
      <c r="AJ57" s="1470"/>
      <c r="AK57" s="1471">
        <f t="shared" si="11"/>
        <v>50000</v>
      </c>
      <c r="AL57" s="1467"/>
      <c r="AM57" s="1470"/>
      <c r="AN57" s="1471">
        <f t="shared" si="12"/>
        <v>234000</v>
      </c>
      <c r="AO57" s="1467"/>
      <c r="AP57" s="1470"/>
      <c r="AQ57" s="1453">
        <f t="shared" si="13"/>
        <v>50</v>
      </c>
      <c r="AR57" s="1454"/>
      <c r="AS57" s="1453">
        <f>AS50</f>
        <v>50</v>
      </c>
      <c r="AT57" s="1455"/>
      <c r="AU57" s="1456"/>
      <c r="AV57" s="1213"/>
      <c r="AW57" s="1437">
        <f>AW50</f>
        <v>100</v>
      </c>
      <c r="AX57" s="1438"/>
      <c r="BA57" s="8"/>
      <c r="BB57" s="8"/>
      <c r="BC57" s="8"/>
      <c r="BD57" s="8"/>
      <c r="BE57" s="8"/>
      <c r="BF57" s="8"/>
      <c r="BG57" s="8"/>
      <c r="BH57" s="8"/>
      <c r="BI57" s="8"/>
      <c r="BJ57" s="8"/>
      <c r="BK57" s="8"/>
      <c r="BL57" s="8"/>
      <c r="BM57" s="8"/>
      <c r="BN57" s="8"/>
      <c r="BO57" s="8"/>
      <c r="BP57" s="8"/>
      <c r="BQ57" s="8"/>
      <c r="BR57" s="8"/>
      <c r="BS57" s="8"/>
      <c r="BT57" s="8"/>
      <c r="CB57" s="8"/>
      <c r="CC57" s="28"/>
      <c r="CD57" s="8"/>
      <c r="DH57" s="18"/>
      <c r="DI57" s="18"/>
      <c r="DL57" s="4"/>
      <c r="DM57" s="8"/>
      <c r="DN57" s="5">
        <v>51</v>
      </c>
      <c r="DO57" s="5" t="s">
        <v>326</v>
      </c>
      <c r="DP57" s="5" t="s">
        <v>39</v>
      </c>
      <c r="DQ57" s="186">
        <v>400</v>
      </c>
      <c r="DU57" s="5"/>
      <c r="DV57" s="5"/>
      <c r="DW57" s="1">
        <v>200</v>
      </c>
      <c r="DZ57" s="5">
        <v>48</v>
      </c>
      <c r="EA57" s="5" t="s">
        <v>209</v>
      </c>
      <c r="EB57" s="5" t="s">
        <v>39</v>
      </c>
      <c r="EC57" s="186">
        <v>400</v>
      </c>
    </row>
    <row r="58" spans="3:133" ht="16.5" customHeight="1" thickBot="1">
      <c r="D58" s="333"/>
      <c r="E58" s="334"/>
      <c r="F58" s="334"/>
      <c r="G58" s="334"/>
      <c r="H58" s="334"/>
      <c r="I58" s="334"/>
      <c r="J58" s="334"/>
      <c r="K58" s="334"/>
      <c r="L58" s="334"/>
      <c r="M58" s="334"/>
      <c r="N58" s="334"/>
      <c r="O58" s="334"/>
      <c r="P58" s="334"/>
      <c r="Q58" s="334"/>
      <c r="R58" s="334"/>
      <c r="S58" s="334"/>
      <c r="T58" s="334"/>
      <c r="U58" s="334"/>
      <c r="V58" s="334"/>
      <c r="W58" s="335"/>
      <c r="Y58" s="1329"/>
      <c r="Z58" s="1464" t="s">
        <v>45</v>
      </c>
      <c r="AA58" s="1465"/>
      <c r="AB58" s="1466">
        <f t="shared" si="8"/>
        <v>198000</v>
      </c>
      <c r="AC58" s="1467"/>
      <c r="AD58" s="1468"/>
      <c r="AE58" s="1466">
        <f t="shared" si="9"/>
        <v>0</v>
      </c>
      <c r="AF58" s="1467"/>
      <c r="AG58" s="1470"/>
      <c r="AH58" s="1471">
        <f t="shared" si="10"/>
        <v>198000</v>
      </c>
      <c r="AI58" s="1467"/>
      <c r="AJ58" s="1470"/>
      <c r="AK58" s="1471">
        <f t="shared" si="11"/>
        <v>30000</v>
      </c>
      <c r="AL58" s="1467"/>
      <c r="AM58" s="1470"/>
      <c r="AN58" s="1471">
        <f t="shared" si="12"/>
        <v>228000</v>
      </c>
      <c r="AO58" s="1467"/>
      <c r="AP58" s="1470"/>
      <c r="AQ58" s="1453">
        <f t="shared" si="13"/>
        <v>30</v>
      </c>
      <c r="AR58" s="1454"/>
      <c r="AS58" s="1453">
        <f>AS51</f>
        <v>30</v>
      </c>
      <c r="AT58" s="1455"/>
      <c r="AU58" s="1469">
        <f>AU51</f>
        <v>0</v>
      </c>
      <c r="AV58" s="1454"/>
      <c r="AW58" s="1437"/>
      <c r="AX58" s="1438"/>
      <c r="BA58" s="8"/>
      <c r="BB58" s="8"/>
      <c r="BC58" s="8"/>
      <c r="BD58" s="8"/>
      <c r="BE58" s="8"/>
      <c r="BF58" s="8"/>
      <c r="BG58" s="8"/>
      <c r="BH58" s="8"/>
      <c r="BI58" s="8"/>
      <c r="BJ58" s="8"/>
      <c r="BK58" s="8"/>
      <c r="BL58" s="8"/>
      <c r="BM58" s="8"/>
      <c r="BN58" s="8"/>
      <c r="BO58" s="8"/>
      <c r="BP58" s="8"/>
      <c r="BQ58" s="8"/>
      <c r="BR58" s="8"/>
      <c r="BS58" s="8"/>
      <c r="BT58" s="8"/>
      <c r="CB58" s="8"/>
      <c r="CC58" s="28"/>
      <c r="CD58" s="8"/>
      <c r="CE58" s="8"/>
      <c r="CF58" s="8"/>
      <c r="CG58" s="128"/>
      <c r="CH58" s="129"/>
      <c r="CI58" s="129"/>
      <c r="CJ58" s="129"/>
      <c r="CK58" s="129"/>
      <c r="CL58" s="129"/>
      <c r="CT58" s="8"/>
      <c r="CU58" s="8"/>
      <c r="CV58" s="8"/>
      <c r="CW58" s="8"/>
      <c r="CX58" s="8"/>
      <c r="CY58" s="8"/>
      <c r="CZ58" s="8"/>
      <c r="DA58" s="8"/>
      <c r="DH58" s="18"/>
      <c r="DI58" s="18"/>
      <c r="DL58" s="4"/>
      <c r="DM58" s="8"/>
      <c r="DN58" s="5">
        <v>52</v>
      </c>
      <c r="DO58" s="5" t="s">
        <v>327</v>
      </c>
      <c r="DP58" s="5" t="s">
        <v>39</v>
      </c>
      <c r="DQ58" s="186">
        <v>400</v>
      </c>
      <c r="DU58" s="5"/>
      <c r="DV58" s="5"/>
      <c r="DW58" s="1">
        <v>200</v>
      </c>
      <c r="DZ58" s="5">
        <v>49</v>
      </c>
      <c r="EA58" s="5" t="s">
        <v>220</v>
      </c>
      <c r="EB58" s="5" t="s">
        <v>39</v>
      </c>
      <c r="EC58" s="186">
        <v>200</v>
      </c>
    </row>
    <row r="59" spans="3:133" ht="16.5" customHeight="1" thickBot="1">
      <c r="D59" s="333"/>
      <c r="E59" s="334"/>
      <c r="F59" s="334"/>
      <c r="G59" s="334"/>
      <c r="H59" s="334"/>
      <c r="I59" s="334"/>
      <c r="J59" s="334"/>
      <c r="K59" s="334"/>
      <c r="L59" s="334"/>
      <c r="M59" s="334"/>
      <c r="N59" s="334"/>
      <c r="O59" s="334"/>
      <c r="P59" s="334"/>
      <c r="Q59" s="334"/>
      <c r="R59" s="334"/>
      <c r="S59" s="334"/>
      <c r="T59" s="334"/>
      <c r="U59" s="334"/>
      <c r="V59" s="334"/>
      <c r="W59" s="335"/>
      <c r="Y59" s="1329"/>
      <c r="Z59" s="1464" t="s">
        <v>53</v>
      </c>
      <c r="AA59" s="1465"/>
      <c r="AB59" s="1466">
        <f t="shared" si="8"/>
        <v>0</v>
      </c>
      <c r="AC59" s="1467"/>
      <c r="AD59" s="1468"/>
      <c r="AE59" s="1466">
        <f t="shared" si="9"/>
        <v>0</v>
      </c>
      <c r="AF59" s="1467"/>
      <c r="AG59" s="1470"/>
      <c r="AH59" s="1471">
        <f t="shared" si="10"/>
        <v>0</v>
      </c>
      <c r="AI59" s="1467"/>
      <c r="AJ59" s="1470"/>
      <c r="AK59" s="1471">
        <f t="shared" si="11"/>
        <v>0</v>
      </c>
      <c r="AL59" s="1467"/>
      <c r="AM59" s="1470"/>
      <c r="AN59" s="1471">
        <f t="shared" si="12"/>
        <v>0</v>
      </c>
      <c r="AO59" s="1467"/>
      <c r="AP59" s="1470"/>
      <c r="AQ59" s="1453">
        <f t="shared" si="13"/>
        <v>0</v>
      </c>
      <c r="AR59" s="1454"/>
      <c r="AS59" s="1453">
        <f>AS52</f>
        <v>0</v>
      </c>
      <c r="AT59" s="1455"/>
      <c r="AU59" s="1469">
        <f>AU52</f>
        <v>0</v>
      </c>
      <c r="AV59" s="1454"/>
      <c r="AW59" s="1332" t="s">
        <v>102</v>
      </c>
      <c r="AX59" s="1333"/>
      <c r="BA59" s="8"/>
      <c r="BB59" s="8"/>
      <c r="BC59" s="8"/>
      <c r="BD59" s="8"/>
      <c r="BE59" s="8"/>
      <c r="BF59" s="8"/>
      <c r="BG59" s="8"/>
      <c r="BH59" s="8"/>
      <c r="BI59" s="8"/>
      <c r="BJ59" s="8"/>
      <c r="BK59" s="8"/>
      <c r="BL59" s="8"/>
      <c r="BM59" s="8"/>
      <c r="BN59" s="8"/>
      <c r="BO59" s="8"/>
      <c r="BP59" s="8"/>
      <c r="BQ59" s="8"/>
      <c r="BR59" s="8"/>
      <c r="BS59" s="8"/>
      <c r="BT59" s="8"/>
      <c r="CB59" s="8"/>
      <c r="CC59" s="28"/>
      <c r="CD59" s="8"/>
      <c r="CE59" s="8"/>
      <c r="CF59" s="8"/>
      <c r="CG59" s="128"/>
      <c r="CH59" s="130"/>
      <c r="CI59" s="130"/>
      <c r="CJ59" s="130"/>
      <c r="CK59" s="130"/>
      <c r="CL59" s="130"/>
      <c r="CT59" s="12"/>
      <c r="CU59" s="8"/>
      <c r="CV59" s="8"/>
      <c r="CW59" s="8"/>
      <c r="CX59" s="8"/>
      <c r="CY59" s="8"/>
      <c r="CZ59" s="8"/>
      <c r="DA59" s="8"/>
      <c r="DH59" s="18"/>
      <c r="DI59" s="18"/>
      <c r="DL59" s="4"/>
      <c r="DM59" s="8"/>
      <c r="DN59" s="5">
        <v>54</v>
      </c>
      <c r="DO59" s="5" t="s">
        <v>328</v>
      </c>
      <c r="DP59" s="5" t="s">
        <v>39</v>
      </c>
      <c r="DQ59" s="186">
        <v>400</v>
      </c>
      <c r="DU59" s="5"/>
      <c r="DV59" s="5"/>
      <c r="DW59" s="1">
        <v>200</v>
      </c>
      <c r="DZ59" s="5">
        <v>50</v>
      </c>
      <c r="EA59" s="5" t="s">
        <v>221</v>
      </c>
      <c r="EB59" s="5" t="s">
        <v>39</v>
      </c>
      <c r="EC59" s="186">
        <v>500</v>
      </c>
    </row>
    <row r="60" spans="3:133" ht="16.5" customHeight="1" thickBot="1">
      <c r="D60" s="333"/>
      <c r="E60" s="334"/>
      <c r="F60" s="334"/>
      <c r="G60" s="334"/>
      <c r="H60" s="334"/>
      <c r="I60" s="334"/>
      <c r="J60" s="334"/>
      <c r="K60" s="334"/>
      <c r="L60" s="334"/>
      <c r="M60" s="334"/>
      <c r="N60" s="334"/>
      <c r="O60" s="334"/>
      <c r="P60" s="334"/>
      <c r="Q60" s="334"/>
      <c r="R60" s="334"/>
      <c r="S60" s="334"/>
      <c r="T60" s="334"/>
      <c r="U60" s="334"/>
      <c r="V60" s="334"/>
      <c r="W60" s="335"/>
      <c r="Y60" s="1329"/>
      <c r="Z60" s="1464" t="s">
        <v>61</v>
      </c>
      <c r="AA60" s="1465"/>
      <c r="AB60" s="1466">
        <f t="shared" si="8"/>
        <v>0</v>
      </c>
      <c r="AC60" s="1467"/>
      <c r="AD60" s="1468"/>
      <c r="AE60" s="1466">
        <f t="shared" si="9"/>
        <v>0</v>
      </c>
      <c r="AF60" s="1467"/>
      <c r="AG60" s="1470"/>
      <c r="AH60" s="1471">
        <f t="shared" si="10"/>
        <v>0</v>
      </c>
      <c r="AI60" s="1467"/>
      <c r="AJ60" s="1470"/>
      <c r="AK60" s="1471">
        <f t="shared" si="11"/>
        <v>0</v>
      </c>
      <c r="AL60" s="1467"/>
      <c r="AM60" s="1470"/>
      <c r="AN60" s="1471">
        <f t="shared" si="12"/>
        <v>0</v>
      </c>
      <c r="AO60" s="1467"/>
      <c r="AP60" s="1470"/>
      <c r="AQ60" s="1453">
        <f t="shared" si="13"/>
        <v>0</v>
      </c>
      <c r="AR60" s="1454"/>
      <c r="AS60" s="1221"/>
      <c r="AT60" s="1477"/>
      <c r="AU60" s="1469">
        <f>AU53</f>
        <v>0</v>
      </c>
      <c r="AV60" s="1454"/>
      <c r="AW60" s="1439">
        <f>AW53</f>
        <v>120</v>
      </c>
      <c r="AX60" s="1440"/>
      <c r="BA60" s="8"/>
      <c r="BB60" s="8"/>
      <c r="BC60" s="8"/>
      <c r="BD60" s="8"/>
      <c r="BE60" s="8"/>
      <c r="BF60" s="8"/>
      <c r="BG60" s="8"/>
      <c r="BH60" s="8"/>
      <c r="BI60" s="8"/>
      <c r="BJ60" s="8"/>
      <c r="BK60" s="8"/>
      <c r="BL60" s="8"/>
      <c r="BM60" s="8"/>
      <c r="BN60" s="8"/>
      <c r="BO60" s="8"/>
      <c r="BP60" s="8"/>
      <c r="BQ60" s="8"/>
      <c r="BR60" s="8"/>
      <c r="BS60" s="8"/>
      <c r="BT60" s="8"/>
      <c r="CB60" s="8"/>
      <c r="CC60" s="28"/>
      <c r="CD60" s="8"/>
      <c r="CE60" s="8"/>
      <c r="CF60" s="8"/>
      <c r="CG60" s="128"/>
      <c r="CH60" s="130"/>
      <c r="CI60" s="130"/>
      <c r="CJ60" s="130"/>
      <c r="CK60" s="130"/>
      <c r="CL60" s="130"/>
      <c r="CT60" s="12"/>
      <c r="CU60" s="8"/>
      <c r="CV60" s="8"/>
      <c r="CW60" s="8"/>
      <c r="CX60" s="8"/>
      <c r="CY60" s="8"/>
      <c r="CZ60" s="8"/>
      <c r="DA60" s="8"/>
      <c r="DH60" s="18"/>
      <c r="DI60" s="18"/>
      <c r="DL60" s="4"/>
      <c r="DN60" s="5">
        <v>55</v>
      </c>
      <c r="DO60" s="5" t="s">
        <v>329</v>
      </c>
      <c r="DP60" s="5" t="s">
        <v>39</v>
      </c>
      <c r="DQ60" s="186">
        <v>400</v>
      </c>
      <c r="DU60" s="2"/>
      <c r="DV60" s="2"/>
      <c r="DW60" s="133">
        <v>200</v>
      </c>
      <c r="DZ60" s="5">
        <v>51</v>
      </c>
      <c r="EA60" s="5" t="s">
        <v>222</v>
      </c>
      <c r="EB60" s="5" t="s">
        <v>39</v>
      </c>
      <c r="EC60" s="186">
        <v>400</v>
      </c>
    </row>
    <row r="61" spans="3:133" ht="16.5" customHeight="1" thickBot="1">
      <c r="D61" s="320"/>
      <c r="E61" s="321"/>
      <c r="F61" s="321"/>
      <c r="G61" s="321"/>
      <c r="H61" s="321"/>
      <c r="I61" s="321"/>
      <c r="J61" s="321"/>
      <c r="K61" s="321"/>
      <c r="L61" s="321"/>
      <c r="M61" s="321"/>
      <c r="N61" s="321"/>
      <c r="O61" s="321"/>
      <c r="P61" s="321"/>
      <c r="Q61" s="321"/>
      <c r="R61" s="321"/>
      <c r="S61" s="321"/>
      <c r="T61" s="321"/>
      <c r="U61" s="321"/>
      <c r="V61" s="321"/>
      <c r="W61" s="322"/>
      <c r="Y61" s="1329"/>
      <c r="Z61" s="1489" t="s">
        <v>68</v>
      </c>
      <c r="AA61" s="1490"/>
      <c r="AB61" s="1491">
        <f t="shared" si="8"/>
        <v>0</v>
      </c>
      <c r="AC61" s="1483"/>
      <c r="AD61" s="1492"/>
      <c r="AE61" s="1491">
        <f t="shared" si="9"/>
        <v>0</v>
      </c>
      <c r="AF61" s="1483"/>
      <c r="AG61" s="1484"/>
      <c r="AH61" s="1482">
        <f t="shared" si="10"/>
        <v>0</v>
      </c>
      <c r="AI61" s="1483"/>
      <c r="AJ61" s="1484"/>
      <c r="AK61" s="1482">
        <f t="shared" si="11"/>
        <v>0</v>
      </c>
      <c r="AL61" s="1483"/>
      <c r="AM61" s="1484"/>
      <c r="AN61" s="1482">
        <f t="shared" si="12"/>
        <v>0</v>
      </c>
      <c r="AO61" s="1483"/>
      <c r="AP61" s="1484"/>
      <c r="AQ61" s="1485">
        <f t="shared" si="13"/>
        <v>0</v>
      </c>
      <c r="AR61" s="1486"/>
      <c r="AS61" s="1228"/>
      <c r="AT61" s="1487"/>
      <c r="AU61" s="1488"/>
      <c r="AV61" s="1231"/>
      <c r="AW61" s="1441"/>
      <c r="AX61" s="1442"/>
      <c r="AZ61" s="15"/>
      <c r="BA61" s="5"/>
      <c r="BC61" s="5"/>
      <c r="BD61" s="5"/>
      <c r="BO61" s="1"/>
      <c r="BP61" s="1"/>
      <c r="BQ61" s="1"/>
      <c r="BR61" s="1"/>
      <c r="BS61" s="1"/>
      <c r="BT61" s="1"/>
      <c r="BU61" s="1"/>
      <c r="BV61" s="1"/>
      <c r="BW61" s="1"/>
      <c r="BX61" s="1"/>
      <c r="BY61" s="1"/>
      <c r="BZ61" s="1"/>
      <c r="CA61" s="1"/>
      <c r="CB61" s="8"/>
      <c r="CC61" s="8"/>
      <c r="CD61" s="8"/>
      <c r="CE61" s="16"/>
      <c r="CF61" s="16"/>
      <c r="CG61" s="16"/>
      <c r="CH61" s="13"/>
      <c r="CI61" s="13"/>
      <c r="CJ61" s="13"/>
      <c r="CK61" s="13"/>
      <c r="CL61" s="13"/>
      <c r="CM61" s="13"/>
      <c r="CN61" s="13"/>
      <c r="CO61" s="13"/>
      <c r="CP61" s="13"/>
      <c r="CQ61" s="13"/>
      <c r="CR61" s="13"/>
      <c r="CS61" s="13"/>
      <c r="DA61" s="13"/>
      <c r="DC61" s="13"/>
      <c r="DD61" s="13"/>
      <c r="DH61" s="18"/>
      <c r="DI61" s="18"/>
      <c r="DL61" s="4"/>
      <c r="DN61" s="5">
        <v>56</v>
      </c>
      <c r="DO61" s="5" t="s">
        <v>330</v>
      </c>
      <c r="DP61" s="5" t="s">
        <v>39</v>
      </c>
      <c r="DQ61" s="186">
        <v>100</v>
      </c>
      <c r="DW61" s="1">
        <v>50</v>
      </c>
      <c r="DZ61" s="5">
        <v>52</v>
      </c>
      <c r="EA61" s="5" t="s">
        <v>223</v>
      </c>
      <c r="EB61" s="5" t="s">
        <v>39</v>
      </c>
      <c r="EC61" s="186">
        <v>400</v>
      </c>
    </row>
    <row r="62" spans="3:133" ht="16.5" customHeight="1" thickBot="1">
      <c r="Y62" s="1329"/>
      <c r="Z62" s="1478" t="s">
        <v>19</v>
      </c>
      <c r="AA62" s="1479"/>
      <c r="AB62" s="1480">
        <f>SUM(AB56:AD61)</f>
        <v>428000</v>
      </c>
      <c r="AC62" s="1473"/>
      <c r="AD62" s="1481"/>
      <c r="AE62" s="1480">
        <f>SUM(AE56:AG61)</f>
        <v>312000</v>
      </c>
      <c r="AF62" s="1473"/>
      <c r="AG62" s="1474"/>
      <c r="AH62" s="1472">
        <f>SUM(AH56:AJ61)</f>
        <v>740000</v>
      </c>
      <c r="AI62" s="1473"/>
      <c r="AJ62" s="1474"/>
      <c r="AK62" s="1472">
        <f>SUM(AK56:AM61)</f>
        <v>120000</v>
      </c>
      <c r="AL62" s="1473"/>
      <c r="AM62" s="1474"/>
      <c r="AN62" s="1472">
        <f>SUM(AN56:AP61)</f>
        <v>860000</v>
      </c>
      <c r="AO62" s="1473"/>
      <c r="AP62" s="1474"/>
      <c r="AQ62" s="1475">
        <f t="shared" si="13"/>
        <v>120</v>
      </c>
      <c r="AR62" s="1476"/>
      <c r="AS62" s="1475">
        <f>AS55</f>
        <v>120</v>
      </c>
      <c r="AT62" s="1510"/>
      <c r="AU62" s="1511">
        <f>AU55</f>
        <v>0</v>
      </c>
      <c r="AV62" s="1476"/>
      <c r="AZ62" s="15"/>
      <c r="BA62" s="1"/>
      <c r="BB62" s="1"/>
      <c r="BC62" s="1"/>
      <c r="BD62" s="1"/>
      <c r="BE62" s="1"/>
      <c r="BF62" s="1"/>
      <c r="BG62" s="1"/>
      <c r="BH62" s="1"/>
      <c r="BI62" s="1"/>
      <c r="BJ62" s="1"/>
      <c r="BK62" s="1"/>
      <c r="BL62" s="1"/>
      <c r="BM62" s="1"/>
      <c r="BN62" s="1"/>
      <c r="BO62" s="1"/>
      <c r="BP62" s="1"/>
      <c r="BQ62" s="1"/>
      <c r="BR62" s="1"/>
      <c r="BS62" s="1"/>
      <c r="BT62" s="1"/>
      <c r="BU62" s="1"/>
      <c r="BV62" s="1"/>
      <c r="BW62" s="1"/>
      <c r="BX62" s="1"/>
      <c r="BY62" s="1"/>
      <c r="BZ62" s="1"/>
      <c r="CA62" s="1"/>
      <c r="CB62" s="8"/>
      <c r="CC62" s="8"/>
      <c r="CD62" s="8"/>
      <c r="CE62" s="16"/>
      <c r="CF62" s="16"/>
      <c r="CG62" s="16"/>
      <c r="CH62" s="13"/>
      <c r="CI62" s="13"/>
      <c r="CJ62" s="13"/>
      <c r="CK62" s="13"/>
      <c r="CL62" s="13"/>
      <c r="CM62" s="13"/>
      <c r="CN62" s="13"/>
      <c r="CO62" s="13"/>
      <c r="CP62" s="13"/>
      <c r="CQ62" s="13"/>
      <c r="CR62" s="13"/>
      <c r="CS62" s="13"/>
      <c r="DA62" s="13"/>
      <c r="DC62" s="13"/>
      <c r="DD62" s="13"/>
      <c r="DH62" s="18"/>
      <c r="DI62" s="18"/>
      <c r="DL62" s="4"/>
      <c r="DN62" s="5">
        <v>57</v>
      </c>
      <c r="DO62" s="5" t="s">
        <v>331</v>
      </c>
      <c r="DP62" s="5" t="s">
        <v>39</v>
      </c>
      <c r="DQ62" s="186">
        <v>200</v>
      </c>
      <c r="DW62" s="1">
        <v>100</v>
      </c>
      <c r="DZ62" s="5">
        <v>53</v>
      </c>
      <c r="EA62" s="5" t="s">
        <v>224</v>
      </c>
      <c r="EB62" s="5" t="s">
        <v>39</v>
      </c>
      <c r="EC62" s="186">
        <v>0</v>
      </c>
    </row>
    <row r="63" spans="3:133" ht="16.5" customHeight="1">
      <c r="C63" s="1"/>
      <c r="D63" s="1"/>
      <c r="E63" s="1"/>
      <c r="F63" s="1"/>
      <c r="G63" s="1"/>
      <c r="H63" s="1"/>
      <c r="I63" s="1"/>
      <c r="J63" s="1"/>
      <c r="K63" s="1"/>
      <c r="L63" s="1"/>
      <c r="M63" s="1"/>
      <c r="N63" s="448"/>
      <c r="O63" s="1"/>
      <c r="P63" s="1"/>
      <c r="Q63" s="1"/>
      <c r="R63" s="1"/>
      <c r="S63" s="1"/>
      <c r="T63" s="1"/>
      <c r="U63" s="1"/>
      <c r="V63" s="1"/>
      <c r="W63" s="1"/>
      <c r="X63" s="1"/>
      <c r="Y63" s="1"/>
      <c r="Z63" s="1"/>
      <c r="AA63" s="1"/>
      <c r="AB63" s="1"/>
      <c r="AC63" s="1"/>
      <c r="AD63" s="1"/>
      <c r="AE63" s="1"/>
      <c r="AF63" s="1"/>
      <c r="AG63" s="1"/>
      <c r="AH63" s="1"/>
      <c r="AI63" s="1"/>
      <c r="AJ63" s="1"/>
      <c r="AK63" s="1"/>
      <c r="AL63" s="1"/>
      <c r="AM63" s="1"/>
      <c r="AN63" s="1"/>
      <c r="AO63" s="1"/>
      <c r="AP63" s="1"/>
      <c r="AQ63" s="1"/>
      <c r="AR63" s="1"/>
      <c r="AS63" s="1"/>
      <c r="AT63" s="1"/>
      <c r="AU63" s="1"/>
      <c r="AV63" s="1"/>
      <c r="AW63" s="1"/>
      <c r="AX63" s="1"/>
      <c r="AY63" s="16"/>
      <c r="AZ63" s="15"/>
      <c r="CB63" s="8"/>
      <c r="CC63" s="8"/>
      <c r="CD63" s="8"/>
      <c r="CE63" s="16"/>
      <c r="CF63" s="16"/>
      <c r="CG63" s="16"/>
      <c r="CH63" s="13"/>
      <c r="CI63" s="13"/>
      <c r="CJ63" s="13"/>
      <c r="CK63" s="13"/>
      <c r="CL63" s="13"/>
      <c r="CM63" s="13"/>
      <c r="CN63" s="13"/>
      <c r="CO63" s="13"/>
      <c r="CP63" s="13"/>
      <c r="CQ63" s="13"/>
      <c r="CR63" s="13"/>
      <c r="CS63" s="13"/>
      <c r="DA63" s="13"/>
      <c r="DC63" s="13"/>
      <c r="DD63" s="13"/>
      <c r="DH63" s="18"/>
      <c r="DI63" s="18"/>
      <c r="DL63" s="4"/>
      <c r="DN63" s="5">
        <v>59</v>
      </c>
      <c r="DO63" s="5" t="s">
        <v>332</v>
      </c>
      <c r="DP63" s="5" t="s">
        <v>39</v>
      </c>
      <c r="DQ63" s="186">
        <v>300</v>
      </c>
      <c r="DW63" s="133">
        <v>200</v>
      </c>
      <c r="DZ63" s="5">
        <v>54</v>
      </c>
      <c r="EA63" s="5" t="s">
        <v>225</v>
      </c>
      <c r="EB63" s="5" t="s">
        <v>39</v>
      </c>
      <c r="EC63" s="186">
        <v>400</v>
      </c>
    </row>
    <row r="64" spans="3:133" ht="16.5" customHeight="1" thickBot="1">
      <c r="C64" s="1350" t="s">
        <v>522</v>
      </c>
      <c r="D64" s="1350"/>
      <c r="E64" s="1350"/>
      <c r="F64" s="1350"/>
      <c r="G64" s="1350"/>
      <c r="H64" s="1350"/>
      <c r="I64" s="1350"/>
      <c r="J64" s="1350"/>
      <c r="K64" s="1350" t="s">
        <v>603</v>
      </c>
      <c r="L64" s="1350"/>
      <c r="M64" s="1350"/>
      <c r="N64" s="1350"/>
      <c r="CB64" s="8"/>
      <c r="CC64" s="8"/>
      <c r="CD64" s="8"/>
      <c r="CE64" s="16"/>
      <c r="CF64" s="16"/>
      <c r="CG64" s="16"/>
      <c r="CH64" s="13"/>
      <c r="CI64" s="13"/>
      <c r="CJ64" s="13"/>
      <c r="CK64" s="13"/>
      <c r="CL64" s="13"/>
      <c r="CM64" s="13"/>
      <c r="CN64" s="13"/>
      <c r="CO64" s="13"/>
      <c r="CP64" s="13"/>
      <c r="CQ64" s="13"/>
      <c r="CR64" s="13"/>
      <c r="CS64" s="13"/>
      <c r="DA64" s="13"/>
      <c r="DC64" s="13"/>
      <c r="DD64" s="13"/>
      <c r="DH64" s="18"/>
      <c r="DL64" s="4"/>
      <c r="DN64" s="5">
        <v>60</v>
      </c>
      <c r="DO64" s="5" t="s">
        <v>333</v>
      </c>
      <c r="DP64" s="5" t="s">
        <v>39</v>
      </c>
      <c r="DQ64" s="186">
        <v>800</v>
      </c>
      <c r="DW64" s="133">
        <v>400</v>
      </c>
      <c r="DZ64" s="5">
        <v>55</v>
      </c>
      <c r="EA64" s="5" t="s">
        <v>226</v>
      </c>
      <c r="EB64" s="5" t="s">
        <v>39</v>
      </c>
      <c r="EC64" s="186">
        <v>400</v>
      </c>
    </row>
    <row r="65" spans="1:156" ht="16.5" customHeight="1" thickBot="1">
      <c r="C65" s="1351"/>
      <c r="D65" s="1351"/>
      <c r="E65" s="1351"/>
      <c r="F65" s="1351"/>
      <c r="G65" s="1351"/>
      <c r="H65" s="1351"/>
      <c r="I65" s="1351"/>
      <c r="J65" s="1351"/>
      <c r="K65" s="1350"/>
      <c r="L65" s="1350"/>
      <c r="M65" s="1350"/>
      <c r="N65" s="1350"/>
      <c r="U65" s="8"/>
      <c r="AR65" s="9" t="s">
        <v>468</v>
      </c>
      <c r="AS65" s="728">
        <v>2</v>
      </c>
      <c r="AT65" s="729"/>
      <c r="AU65" s="304"/>
      <c r="AV65" s="9" t="s">
        <v>469</v>
      </c>
      <c r="AW65" s="728">
        <v>2</v>
      </c>
      <c r="AX65" s="729"/>
      <c r="CB65" s="8"/>
      <c r="CC65" s="28"/>
      <c r="CD65" s="8"/>
      <c r="CE65" s="16"/>
      <c r="CF65" s="16"/>
      <c r="CG65" s="16"/>
      <c r="CH65" s="13"/>
      <c r="CI65" s="13"/>
      <c r="CJ65" s="13"/>
      <c r="CK65" s="13"/>
      <c r="CL65" s="13"/>
      <c r="CM65" s="13"/>
      <c r="CN65" s="13"/>
      <c r="CO65" s="13"/>
      <c r="CP65" s="13"/>
      <c r="CQ65" s="13"/>
      <c r="CR65" s="13"/>
      <c r="CS65" s="13"/>
      <c r="DA65" s="13"/>
      <c r="DC65" s="13"/>
      <c r="DD65" s="13"/>
      <c r="DH65" s="18"/>
      <c r="DL65" s="4"/>
      <c r="DN65" s="5">
        <v>61</v>
      </c>
      <c r="DO65" s="5" t="s">
        <v>334</v>
      </c>
      <c r="DP65" s="5" t="s">
        <v>39</v>
      </c>
      <c r="DQ65" s="186">
        <v>1200</v>
      </c>
      <c r="DW65" s="133">
        <v>600</v>
      </c>
      <c r="DZ65" s="5">
        <v>56</v>
      </c>
      <c r="EA65" s="5" t="s">
        <v>227</v>
      </c>
      <c r="EB65" s="5" t="s">
        <v>39</v>
      </c>
      <c r="EC65" s="186">
        <v>100</v>
      </c>
    </row>
    <row r="66" spans="1:156" ht="16.5" customHeight="1" thickBot="1">
      <c r="C66" s="555" t="s">
        <v>391</v>
      </c>
      <c r="D66" s="732"/>
      <c r="E66" s="1366" t="s">
        <v>394</v>
      </c>
      <c r="F66" s="1367"/>
      <c r="G66" s="1367"/>
      <c r="H66" s="1367"/>
      <c r="I66" s="1367"/>
      <c r="J66" s="1367"/>
      <c r="K66" s="1367"/>
      <c r="L66" s="1368"/>
      <c r="M66" s="302"/>
      <c r="N66" s="555" t="s">
        <v>1</v>
      </c>
      <c r="O66" s="556"/>
      <c r="P66" s="734" t="s">
        <v>49</v>
      </c>
      <c r="Q66" s="735"/>
      <c r="R66" s="584">
        <v>7</v>
      </c>
      <c r="S66" s="585"/>
      <c r="T66" s="219"/>
      <c r="V66" s="565" t="s">
        <v>649</v>
      </c>
      <c r="W66" s="566"/>
      <c r="X66" s="588" t="s">
        <v>523</v>
      </c>
      <c r="Y66" s="589"/>
      <c r="Z66" s="589"/>
      <c r="AA66" s="589"/>
      <c r="AB66" s="589"/>
      <c r="AC66" s="589"/>
      <c r="AD66" s="589"/>
      <c r="AE66" s="590"/>
      <c r="AF66" s="594" t="s">
        <v>0</v>
      </c>
      <c r="AG66" s="595"/>
      <c r="AH66" s="588" t="s">
        <v>524</v>
      </c>
      <c r="AI66" s="589"/>
      <c r="AJ66" s="589"/>
      <c r="AK66" s="589"/>
      <c r="AL66" s="589"/>
      <c r="AM66" s="589"/>
      <c r="AN66" s="589"/>
      <c r="AO66" s="590"/>
      <c r="AS66" s="730"/>
      <c r="AT66" s="731"/>
      <c r="AU66" s="304"/>
      <c r="AV66" s="9"/>
      <c r="AW66" s="730"/>
      <c r="AX66" s="731"/>
      <c r="CB66" s="8"/>
      <c r="CC66" s="28"/>
      <c r="CD66" s="8"/>
      <c r="CN66" s="1386" t="s">
        <v>5</v>
      </c>
      <c r="CO66" s="1387"/>
      <c r="CP66" s="758" t="s">
        <v>6</v>
      </c>
      <c r="CQ66" s="759"/>
      <c r="CR66" s="752" t="s">
        <v>7</v>
      </c>
      <c r="CT66" s="19"/>
      <c r="CU66" s="20"/>
      <c r="CV66" s="21" t="s">
        <v>8</v>
      </c>
      <c r="CW66" s="22"/>
      <c r="CX66" s="23"/>
      <c r="CY66" s="24"/>
      <c r="CZ66" s="25"/>
      <c r="DA66" s="25" t="s">
        <v>9</v>
      </c>
      <c r="DC66" s="754" t="s">
        <v>10</v>
      </c>
      <c r="DD66" s="755"/>
      <c r="DE66" s="1375" t="s">
        <v>11</v>
      </c>
      <c r="DF66" s="1378" t="s">
        <v>106</v>
      </c>
      <c r="DG66" s="1378" t="s">
        <v>106</v>
      </c>
      <c r="DN66" s="5">
        <v>71</v>
      </c>
      <c r="DO66" s="5" t="s">
        <v>335</v>
      </c>
      <c r="DP66" s="5" t="s">
        <v>39</v>
      </c>
      <c r="DQ66" s="186">
        <v>200</v>
      </c>
      <c r="DW66" s="133">
        <v>100</v>
      </c>
      <c r="DZ66" s="5">
        <v>57</v>
      </c>
      <c r="EA66" s="5" t="s">
        <v>114</v>
      </c>
      <c r="EB66" s="5" t="s">
        <v>39</v>
      </c>
      <c r="EC66" s="186">
        <v>200</v>
      </c>
    </row>
    <row r="67" spans="1:156" ht="16.5" customHeight="1" thickBot="1">
      <c r="A67" s="1"/>
      <c r="B67" s="1"/>
      <c r="C67" s="557"/>
      <c r="D67" s="733"/>
      <c r="E67" s="1369"/>
      <c r="F67" s="1370"/>
      <c r="G67" s="1370"/>
      <c r="H67" s="1370"/>
      <c r="I67" s="1370"/>
      <c r="J67" s="1370"/>
      <c r="K67" s="1370"/>
      <c r="L67" s="1371"/>
      <c r="M67" s="303"/>
      <c r="N67" s="557"/>
      <c r="O67" s="558"/>
      <c r="P67" s="736"/>
      <c r="Q67" s="737"/>
      <c r="R67" s="586"/>
      <c r="S67" s="587"/>
      <c r="T67" s="220" t="s">
        <v>602</v>
      </c>
      <c r="V67" s="567"/>
      <c r="W67" s="568"/>
      <c r="X67" s="591"/>
      <c r="Y67" s="592"/>
      <c r="Z67" s="592"/>
      <c r="AA67" s="592"/>
      <c r="AB67" s="592"/>
      <c r="AC67" s="592"/>
      <c r="AD67" s="592"/>
      <c r="AE67" s="593"/>
      <c r="AF67" s="596"/>
      <c r="AG67" s="597"/>
      <c r="AH67" s="591"/>
      <c r="AI67" s="592"/>
      <c r="AJ67" s="592"/>
      <c r="AK67" s="592"/>
      <c r="AL67" s="592"/>
      <c r="AM67" s="592"/>
      <c r="AN67" s="592"/>
      <c r="AO67" s="593"/>
      <c r="CB67" s="8"/>
      <c r="CC67" s="28"/>
      <c r="CD67" s="8"/>
      <c r="CN67" s="1388"/>
      <c r="CO67" s="1389"/>
      <c r="CP67" s="760"/>
      <c r="CQ67" s="761"/>
      <c r="CR67" s="753"/>
      <c r="CT67" s="30" t="s">
        <v>9</v>
      </c>
      <c r="CU67" s="31"/>
      <c r="CV67" s="32"/>
      <c r="CW67" s="33"/>
      <c r="CX67" s="34" t="s">
        <v>15</v>
      </c>
      <c r="CY67" s="35" t="s">
        <v>16</v>
      </c>
      <c r="CZ67" s="36"/>
      <c r="DA67" s="36"/>
      <c r="DC67" s="756"/>
      <c r="DD67" s="757"/>
      <c r="DE67" s="1376"/>
      <c r="DF67" s="1376"/>
      <c r="DG67" s="1376"/>
      <c r="DN67" s="5">
        <v>72</v>
      </c>
      <c r="DO67" s="5" t="s">
        <v>336</v>
      </c>
      <c r="DP67" s="5" t="s">
        <v>39</v>
      </c>
      <c r="DQ67" s="186">
        <v>100</v>
      </c>
      <c r="DW67" s="133">
        <v>50</v>
      </c>
      <c r="DZ67" s="5">
        <v>58</v>
      </c>
      <c r="EA67" s="5" t="s">
        <v>228</v>
      </c>
      <c r="EB67" s="5" t="s">
        <v>39</v>
      </c>
      <c r="EC67" s="186">
        <v>0</v>
      </c>
    </row>
    <row r="68" spans="1:156" ht="16.5" customHeight="1">
      <c r="A68" s="1"/>
      <c r="B68" s="1324" t="s">
        <v>596</v>
      </c>
      <c r="C68" s="1493" t="s">
        <v>520</v>
      </c>
      <c r="D68" s="1494"/>
      <c r="E68" s="835" t="s">
        <v>3</v>
      </c>
      <c r="F68" s="836"/>
      <c r="G68" s="836"/>
      <c r="H68" s="836"/>
      <c r="I68" s="836"/>
      <c r="J68" s="836"/>
      <c r="K68" s="836"/>
      <c r="L68" s="1354"/>
      <c r="M68" s="1358" t="s">
        <v>4</v>
      </c>
      <c r="N68" s="1359"/>
      <c r="O68" s="1359"/>
      <c r="P68" s="1359"/>
      <c r="Q68" s="1495" t="s">
        <v>454</v>
      </c>
      <c r="R68" s="946"/>
      <c r="S68" s="452" t="s">
        <v>455</v>
      </c>
      <c r="T68" s="1360" t="s">
        <v>457</v>
      </c>
      <c r="U68" s="1361"/>
      <c r="V68" s="1353"/>
      <c r="W68" s="1360" t="s">
        <v>35</v>
      </c>
      <c r="X68" s="1361"/>
      <c r="Y68" s="1353"/>
      <c r="Z68" s="1360" t="s">
        <v>35</v>
      </c>
      <c r="AA68" s="1361"/>
      <c r="AB68" s="1353"/>
      <c r="AC68" s="1360" t="s">
        <v>35</v>
      </c>
      <c r="AD68" s="1361"/>
      <c r="AE68" s="1353"/>
      <c r="AF68" s="1361" t="s">
        <v>457</v>
      </c>
      <c r="AG68" s="1361"/>
      <c r="AH68" s="1361"/>
      <c r="AI68" s="1360" t="s">
        <v>458</v>
      </c>
      <c r="AJ68" s="1361"/>
      <c r="AK68" s="1353"/>
      <c r="AL68" s="1361" t="s">
        <v>460</v>
      </c>
      <c r="AM68" s="1361"/>
      <c r="AN68" s="1374" t="s">
        <v>461</v>
      </c>
      <c r="AO68" s="1372"/>
      <c r="AP68" s="1373"/>
      <c r="AQ68" s="1372" t="s">
        <v>462</v>
      </c>
      <c r="AR68" s="1373"/>
      <c r="AS68" s="1401" t="s">
        <v>476</v>
      </c>
      <c r="AT68" s="1400"/>
      <c r="AU68" s="1372"/>
      <c r="AV68" s="1401" t="s">
        <v>521</v>
      </c>
      <c r="AW68" s="1400"/>
      <c r="AX68" s="1402"/>
      <c r="CB68" s="8"/>
      <c r="CC68" s="28"/>
      <c r="CD68" s="8"/>
      <c r="CN68" s="1388"/>
      <c r="CO68" s="1389"/>
      <c r="CP68" s="776" t="s">
        <v>17</v>
      </c>
      <c r="CQ68" s="778" t="s">
        <v>18</v>
      </c>
      <c r="CR68" s="29" t="s">
        <v>19</v>
      </c>
      <c r="CS68" s="3"/>
      <c r="CT68" s="30"/>
      <c r="CU68" s="31"/>
      <c r="CV68" s="32"/>
      <c r="CW68" s="33"/>
      <c r="CX68" s="39" t="s">
        <v>20</v>
      </c>
      <c r="CY68" s="40" t="s">
        <v>20</v>
      </c>
      <c r="CZ68" s="29" t="s">
        <v>19</v>
      </c>
      <c r="DA68" s="36" t="s">
        <v>21</v>
      </c>
      <c r="DC68" s="41"/>
      <c r="DD68" s="32"/>
      <c r="DE68" s="1376"/>
      <c r="DF68" s="1376"/>
      <c r="DG68" s="1376"/>
      <c r="DN68" s="134">
        <v>75</v>
      </c>
      <c r="DO68" s="134" t="s">
        <v>337</v>
      </c>
      <c r="DP68" s="134" t="s">
        <v>39</v>
      </c>
      <c r="DQ68" s="199">
        <v>100</v>
      </c>
      <c r="DW68" s="1">
        <v>50</v>
      </c>
      <c r="DZ68" s="134">
        <v>59</v>
      </c>
      <c r="EA68" s="134" t="s">
        <v>229</v>
      </c>
      <c r="EB68" s="134" t="s">
        <v>39</v>
      </c>
      <c r="EC68" s="199">
        <v>300</v>
      </c>
    </row>
    <row r="69" spans="1:156" s="1" customFormat="1" ht="16.5" customHeight="1" thickBot="1">
      <c r="B69" s="1325"/>
      <c r="C69" s="449" t="s">
        <v>388</v>
      </c>
      <c r="D69" s="450" t="s">
        <v>389</v>
      </c>
      <c r="E69" s="1355"/>
      <c r="F69" s="1356"/>
      <c r="G69" s="1356"/>
      <c r="H69" s="1356"/>
      <c r="I69" s="1356"/>
      <c r="J69" s="1356"/>
      <c r="K69" s="1356"/>
      <c r="L69" s="1357"/>
      <c r="M69" s="1747" t="s">
        <v>452</v>
      </c>
      <c r="N69" s="1748"/>
      <c r="O69" s="456" t="s">
        <v>453</v>
      </c>
      <c r="P69" s="451" t="s">
        <v>12</v>
      </c>
      <c r="Q69" s="454" t="s">
        <v>107</v>
      </c>
      <c r="R69" s="455" t="s">
        <v>108</v>
      </c>
      <c r="S69" s="453" t="s">
        <v>456</v>
      </c>
      <c r="T69" s="1362"/>
      <c r="U69" s="1363"/>
      <c r="V69" s="1364"/>
      <c r="W69" s="1362"/>
      <c r="X69" s="1363"/>
      <c r="Y69" s="1364"/>
      <c r="Z69" s="1362"/>
      <c r="AA69" s="1363"/>
      <c r="AB69" s="1364"/>
      <c r="AC69" s="1362"/>
      <c r="AD69" s="1363"/>
      <c r="AE69" s="1364"/>
      <c r="AF69" s="1363"/>
      <c r="AG69" s="1363"/>
      <c r="AH69" s="1363"/>
      <c r="AI69" s="1362" t="s">
        <v>459</v>
      </c>
      <c r="AJ69" s="1363"/>
      <c r="AK69" s="1364"/>
      <c r="AL69" s="1363"/>
      <c r="AM69" s="1363"/>
      <c r="AN69" s="1362"/>
      <c r="AO69" s="1363"/>
      <c r="AP69" s="1364"/>
      <c r="AQ69" s="1363" t="s">
        <v>463</v>
      </c>
      <c r="AR69" s="1364"/>
      <c r="AS69" s="1362"/>
      <c r="AT69" s="1363"/>
      <c r="AU69" s="1363"/>
      <c r="AV69" s="1362"/>
      <c r="AW69" s="1363"/>
      <c r="AX69" s="1403"/>
      <c r="AY69" s="8"/>
      <c r="AZ69" s="8"/>
      <c r="BA69" s="4"/>
      <c r="BF69" s="4"/>
      <c r="BG69" s="4"/>
      <c r="BH69" s="4"/>
      <c r="BI69" s="4"/>
      <c r="BJ69" s="4"/>
      <c r="BK69" s="4"/>
      <c r="BL69" s="4"/>
      <c r="BM69" s="4"/>
      <c r="BN69" s="4"/>
      <c r="BO69" s="4"/>
      <c r="BP69" s="4"/>
      <c r="BQ69" s="4"/>
      <c r="BR69" s="4"/>
      <c r="BS69" s="4"/>
      <c r="BT69" s="4"/>
      <c r="BU69" s="4"/>
      <c r="BV69" s="4"/>
      <c r="BW69" s="4"/>
      <c r="BX69" s="4"/>
      <c r="BY69" s="4"/>
      <c r="BZ69" s="4"/>
      <c r="CA69" s="4"/>
      <c r="CB69" s="8"/>
      <c r="CC69" s="28"/>
      <c r="CD69" s="8"/>
      <c r="CE69" s="18"/>
      <c r="CF69" s="8"/>
      <c r="CG69" s="18"/>
      <c r="CH69" s="12"/>
      <c r="CI69" s="12"/>
      <c r="CJ69" s="12"/>
      <c r="CK69" s="12"/>
      <c r="CL69" s="11"/>
      <c r="CM69" s="12"/>
      <c r="CN69" s="1390"/>
      <c r="CO69" s="1391"/>
      <c r="CP69" s="777"/>
      <c r="CQ69" s="779"/>
      <c r="CR69" s="45" t="s">
        <v>32</v>
      </c>
      <c r="CS69" s="3"/>
      <c r="CT69" s="46"/>
      <c r="CU69" s="47"/>
      <c r="CV69" s="48" t="s">
        <v>17</v>
      </c>
      <c r="CW69" s="49" t="s">
        <v>18</v>
      </c>
      <c r="CX69" s="50"/>
      <c r="CY69" s="51"/>
      <c r="CZ69" s="45"/>
      <c r="DA69" s="52" t="s">
        <v>32</v>
      </c>
      <c r="DB69" s="3"/>
      <c r="DC69" s="53"/>
      <c r="DD69" s="48" t="s">
        <v>33</v>
      </c>
      <c r="DE69" s="1377"/>
      <c r="DF69" s="1377"/>
      <c r="DG69" s="1377"/>
      <c r="DH69" s="4"/>
      <c r="DI69" s="4"/>
      <c r="DJ69" s="4"/>
      <c r="DK69" s="4"/>
      <c r="DL69" s="5"/>
      <c r="DM69" s="6"/>
      <c r="DN69" s="134">
        <v>76</v>
      </c>
      <c r="DO69" s="134" t="s">
        <v>338</v>
      </c>
      <c r="DP69" s="134" t="s">
        <v>39</v>
      </c>
      <c r="DQ69" s="199">
        <v>100</v>
      </c>
      <c r="DR69" s="5"/>
      <c r="DS69" s="5"/>
      <c r="DT69" s="5"/>
      <c r="DU69" s="8"/>
      <c r="DV69" s="8"/>
      <c r="DW69" s="1">
        <v>50</v>
      </c>
      <c r="DX69" s="8"/>
      <c r="DY69" s="8"/>
      <c r="DZ69" s="134">
        <v>60</v>
      </c>
      <c r="EA69" s="134" t="s">
        <v>230</v>
      </c>
      <c r="EB69" s="134" t="s">
        <v>39</v>
      </c>
      <c r="EC69" s="199">
        <v>800</v>
      </c>
      <c r="ED69" s="8"/>
      <c r="EE69" s="8"/>
      <c r="EF69" s="8"/>
      <c r="EG69" s="8"/>
      <c r="EH69" s="8"/>
      <c r="EI69" s="8"/>
      <c r="EJ69" s="8"/>
      <c r="EK69" s="8"/>
      <c r="EL69" s="8"/>
      <c r="EM69" s="8"/>
      <c r="EN69" s="8"/>
      <c r="EO69" s="8"/>
      <c r="EP69" s="8"/>
      <c r="EQ69" s="8"/>
      <c r="ER69" s="8"/>
      <c r="ES69" s="8"/>
      <c r="ET69" s="8"/>
      <c r="EU69" s="8"/>
      <c r="EV69" s="8"/>
      <c r="EW69" s="8"/>
      <c r="EX69" s="8"/>
      <c r="EY69" s="8"/>
      <c r="EZ69" s="8"/>
    </row>
    <row r="70" spans="1:156" s="1" customFormat="1" ht="16.5" customHeight="1" thickTop="1" thickBot="1">
      <c r="A70" s="8"/>
      <c r="B70" s="1326">
        <v>1</v>
      </c>
      <c r="C70" s="1334">
        <v>2</v>
      </c>
      <c r="D70" s="1417">
        <v>1</v>
      </c>
      <c r="E70" s="704" t="s">
        <v>381</v>
      </c>
      <c r="F70" s="705"/>
      <c r="G70" s="706" t="s">
        <v>569</v>
      </c>
      <c r="H70" s="706"/>
      <c r="I70" s="706"/>
      <c r="J70" s="706"/>
      <c r="K70" s="706"/>
      <c r="L70" s="707"/>
      <c r="M70" s="1166" t="s">
        <v>113</v>
      </c>
      <c r="N70" s="1167"/>
      <c r="O70" s="471"/>
      <c r="P70" s="472"/>
      <c r="Q70" s="477"/>
      <c r="R70" s="492"/>
      <c r="S70" s="712" t="s">
        <v>34</v>
      </c>
      <c r="T70" s="57">
        <v>7</v>
      </c>
      <c r="U70" s="872" t="str">
        <f>IF(T70="","",VLOOKUP(T70,$DN:$DQ,3,FALSE))</f>
        <v>Ｊ　フォイル</v>
      </c>
      <c r="V70" s="873"/>
      <c r="W70" s="57"/>
      <c r="X70" s="872" t="str">
        <f>IF(W70="","",VLOOKUP(W70,$DN:$DQ,3,FALSE))</f>
        <v/>
      </c>
      <c r="Y70" s="873"/>
      <c r="Z70" s="57"/>
      <c r="AA70" s="872" t="str">
        <f>IF(Z70="","",VLOOKUP(Z70,$DN:$DQ,3,FALSE))</f>
        <v/>
      </c>
      <c r="AB70" s="873"/>
      <c r="AC70" s="57"/>
      <c r="AD70" s="872" t="str">
        <f>IF(AC70="","",VLOOKUP(AC70,$DN:$DQ,3,FALSE))</f>
        <v/>
      </c>
      <c r="AE70" s="873"/>
      <c r="AF70" s="57">
        <v>7</v>
      </c>
      <c r="AG70" s="872" t="str">
        <f>IF(AF70="","",VLOOKUP(AF70,$DN:$DQ,3,FALSE))</f>
        <v>Ｊ　フォイル</v>
      </c>
      <c r="AH70" s="1365"/>
      <c r="AI70" s="607" t="s">
        <v>179</v>
      </c>
      <c r="AJ70" s="609">
        <f>DA70+CR70</f>
        <v>6600</v>
      </c>
      <c r="AK70" s="610"/>
      <c r="AL70" s="627">
        <v>8</v>
      </c>
      <c r="AM70" s="628"/>
      <c r="AN70" s="631">
        <f>(AJ70*AL70)</f>
        <v>52800</v>
      </c>
      <c r="AO70" s="631"/>
      <c r="AP70" s="632"/>
      <c r="AQ70" s="635">
        <f>SUM(P70:P75)*AL74</f>
        <v>10</v>
      </c>
      <c r="AR70" s="636"/>
      <c r="AS70" s="965" t="s">
        <v>58</v>
      </c>
      <c r="AT70" s="966"/>
      <c r="AU70" s="966"/>
      <c r="AV70" s="1404"/>
      <c r="AW70" s="1405"/>
      <c r="AX70" s="1406"/>
      <c r="AY70" s="8"/>
      <c r="AZ70" s="8"/>
      <c r="BA70" s="4"/>
      <c r="BF70" s="4"/>
      <c r="BG70" s="4"/>
      <c r="BH70" s="4"/>
      <c r="BI70" s="4"/>
      <c r="BJ70" s="4"/>
      <c r="BK70" s="4"/>
      <c r="BL70" s="4"/>
      <c r="BM70" s="4"/>
      <c r="BN70" s="4"/>
      <c r="BO70" s="4"/>
      <c r="BP70" s="4"/>
      <c r="BQ70" s="4"/>
      <c r="BR70" s="4"/>
      <c r="BS70" s="4"/>
      <c r="BT70" s="4"/>
      <c r="BU70" s="4"/>
      <c r="BV70" s="4"/>
      <c r="BW70" s="4"/>
      <c r="BX70" s="4"/>
      <c r="BY70" s="4"/>
      <c r="BZ70" s="4"/>
      <c r="CA70" s="4"/>
      <c r="CB70" s="8"/>
      <c r="CC70" s="28"/>
      <c r="CD70" s="8"/>
      <c r="CE70" s="8"/>
      <c r="CF70" s="8"/>
      <c r="CG70" s="18"/>
      <c r="CH70" s="61" t="s">
        <v>38</v>
      </c>
      <c r="CI70" s="12"/>
      <c r="CJ70" s="12"/>
      <c r="CK70" s="12"/>
      <c r="CL70" s="12"/>
      <c r="CM70" s="12"/>
      <c r="CN70" s="62">
        <v>1</v>
      </c>
      <c r="CO70" s="63" t="s">
        <v>110</v>
      </c>
      <c r="CP70" s="64">
        <f>SUMIF(CH72:CL72,"対馬市",CH73:CL73)*'実績用　記入例'!AL70</f>
        <v>0</v>
      </c>
      <c r="CQ70" s="65">
        <f>SUMIF(CH72:CL72,"対馬市",CH74:CL74)*'実績用　記入例'!AL72</f>
        <v>0</v>
      </c>
      <c r="CR70" s="66">
        <f>SUM('実績用　記入例'!T75:AH75)</f>
        <v>0</v>
      </c>
      <c r="CS70" s="14"/>
      <c r="CT70" s="67" t="s">
        <v>11</v>
      </c>
      <c r="CU70" s="68" t="s">
        <v>110</v>
      </c>
      <c r="CV70" s="69" t="str">
        <f>IF('実績用　記入例'!O70="","0",DA70/CT71)</f>
        <v>0</v>
      </c>
      <c r="CW70" s="70" t="str">
        <f>IF('実績用　記入例'!O70="","0",DA71/CT71)</f>
        <v>0</v>
      </c>
      <c r="CX70" s="71">
        <f>CV70*'実績用　記入例'!AL70</f>
        <v>0</v>
      </c>
      <c r="CY70" s="72">
        <f>CW70*'実績用　記入例'!AL72</f>
        <v>0</v>
      </c>
      <c r="CZ70" s="73">
        <f t="shared" ref="CZ70:CZ105" si="14">CX70+CY70</f>
        <v>0</v>
      </c>
      <c r="DA70" s="66">
        <f>SUM('実績用　記入例'!T72:AH72)</f>
        <v>6600</v>
      </c>
      <c r="DB70" s="14"/>
      <c r="DC70" s="74" t="s">
        <v>110</v>
      </c>
      <c r="DD70" s="69" t="str">
        <f>IF(('実績用　記入例'!P70)="","0",('実績用　記入例'!AL70+'実績用　記入例'!AL72)*'実績用　記入例'!P70*1000)</f>
        <v>0</v>
      </c>
      <c r="DE70" s="69">
        <f>COUNTA('実績用　記入例'!O70)*('実績用　記入例'!AL70+'実績用　記入例'!AL72)</f>
        <v>0</v>
      </c>
      <c r="DF70" s="69">
        <f>COUNTA('実績用　記入例'!Q70)*('実績用　記入例'!AL70+'実績用　記入例'!AL72)</f>
        <v>0</v>
      </c>
      <c r="DG70" s="69">
        <f>COUNTA('実績用　記入例'!R70)*('実績用　記入例'!AL70+'実績用　記入例'!AL72)</f>
        <v>0</v>
      </c>
      <c r="DH70" s="4"/>
      <c r="DI70" s="4"/>
      <c r="DJ70" s="4"/>
      <c r="DK70" s="4"/>
      <c r="DL70" s="5"/>
      <c r="DM70" s="6"/>
      <c r="DN70" s="5">
        <v>79</v>
      </c>
      <c r="DO70" s="5" t="s">
        <v>339</v>
      </c>
      <c r="DP70" s="5" t="s">
        <v>39</v>
      </c>
      <c r="DQ70" s="186">
        <v>100</v>
      </c>
      <c r="DR70" s="5"/>
      <c r="DS70" s="5"/>
      <c r="DT70" s="5"/>
      <c r="DU70" s="8"/>
      <c r="DV70" s="8"/>
      <c r="DW70" s="1">
        <v>50</v>
      </c>
      <c r="DX70" s="8"/>
      <c r="DY70" s="8"/>
      <c r="DZ70" s="5">
        <v>61</v>
      </c>
      <c r="EA70" s="5" t="s">
        <v>231</v>
      </c>
      <c r="EB70" s="5" t="s">
        <v>39</v>
      </c>
      <c r="EC70" s="186">
        <v>1200</v>
      </c>
      <c r="ED70" s="8"/>
      <c r="EE70" s="8"/>
      <c r="EF70" s="8"/>
      <c r="EG70" s="8"/>
      <c r="EH70" s="8"/>
      <c r="EI70" s="8"/>
      <c r="EJ70" s="8"/>
      <c r="EK70" s="8"/>
      <c r="EL70" s="8"/>
      <c r="EM70" s="8"/>
      <c r="EN70" s="8"/>
      <c r="EO70" s="8"/>
      <c r="EP70" s="8"/>
      <c r="EQ70" s="8"/>
      <c r="ER70" s="8"/>
      <c r="ES70" s="8"/>
      <c r="ET70" s="8"/>
      <c r="EU70" s="8"/>
      <c r="EV70" s="8"/>
      <c r="EW70" s="8"/>
      <c r="EX70" s="8"/>
      <c r="EY70" s="8"/>
      <c r="EZ70" s="8"/>
    </row>
    <row r="71" spans="1:156" s="1" customFormat="1" ht="16.5" customHeight="1">
      <c r="A71" s="8"/>
      <c r="B71" s="1327"/>
      <c r="C71" s="1416"/>
      <c r="D71" s="1418"/>
      <c r="E71" s="869" t="s">
        <v>575</v>
      </c>
      <c r="F71" s="870"/>
      <c r="G71" s="870"/>
      <c r="H71" s="870"/>
      <c r="I71" s="870"/>
      <c r="J71" s="870"/>
      <c r="K71" s="870"/>
      <c r="L71" s="871"/>
      <c r="M71" s="652" t="s">
        <v>112</v>
      </c>
      <c r="N71" s="653"/>
      <c r="O71" s="473"/>
      <c r="P71" s="474"/>
      <c r="Q71" s="484"/>
      <c r="R71" s="493"/>
      <c r="S71" s="713"/>
      <c r="T71" s="819" t="str">
        <f>IF(T70="","",VLOOKUP(T70,$DN:$DQ,2,FALSE))</f>
        <v>長崎　～　福江</v>
      </c>
      <c r="U71" s="820"/>
      <c r="V71" s="821"/>
      <c r="W71" s="819" t="str">
        <f>IF(W70="","",VLOOKUP(W70,$DN:$DQ,2,FALSE))</f>
        <v/>
      </c>
      <c r="X71" s="820"/>
      <c r="Y71" s="821"/>
      <c r="Z71" s="819" t="str">
        <f>IF(Z70="","",VLOOKUP(Z70,$DN:$DQ,2,FALSE))</f>
        <v/>
      </c>
      <c r="AA71" s="820"/>
      <c r="AB71" s="821"/>
      <c r="AC71" s="819" t="str">
        <f>IF(AC70="","",VLOOKUP(AC70,$DN:$DQ,2,FALSE))</f>
        <v/>
      </c>
      <c r="AD71" s="820"/>
      <c r="AE71" s="821"/>
      <c r="AF71" s="819" t="str">
        <f>IF(AF70="","",VLOOKUP(AF70,$DN:$DQ,2,FALSE))</f>
        <v>長崎　～　福江</v>
      </c>
      <c r="AG71" s="820"/>
      <c r="AH71" s="821"/>
      <c r="AI71" s="608"/>
      <c r="AJ71" s="611"/>
      <c r="AK71" s="612"/>
      <c r="AL71" s="629"/>
      <c r="AM71" s="630"/>
      <c r="AN71" s="633"/>
      <c r="AO71" s="633"/>
      <c r="AP71" s="634"/>
      <c r="AQ71" s="637"/>
      <c r="AR71" s="638"/>
      <c r="AS71" s="1394" t="s">
        <v>479</v>
      </c>
      <c r="AT71" s="1395"/>
      <c r="AU71" s="1395"/>
      <c r="AV71" s="1407"/>
      <c r="AW71" s="1408"/>
      <c r="AX71" s="1409"/>
      <c r="AY71" s="8"/>
      <c r="AZ71" s="8"/>
      <c r="BA71" s="4"/>
      <c r="BF71" s="4"/>
      <c r="BG71" s="4"/>
      <c r="BH71" s="4"/>
      <c r="BI71" s="4"/>
      <c r="BJ71" s="4"/>
      <c r="BK71" s="4"/>
      <c r="BL71" s="4"/>
      <c r="BM71" s="4"/>
      <c r="BN71" s="4"/>
      <c r="BO71" s="4"/>
      <c r="BP71" s="4"/>
      <c r="BQ71" s="4"/>
      <c r="BR71" s="4"/>
      <c r="BS71" s="4"/>
      <c r="BT71" s="4"/>
      <c r="BU71" s="4"/>
      <c r="BV71" s="4"/>
      <c r="BW71" s="4"/>
      <c r="BX71" s="4"/>
      <c r="BY71" s="4"/>
      <c r="BZ71" s="4"/>
      <c r="CA71" s="4"/>
      <c r="CB71" s="8"/>
      <c r="CC71" s="28"/>
      <c r="CD71" s="8"/>
      <c r="CE71" s="8"/>
      <c r="CF71" s="8"/>
      <c r="CG71" s="18"/>
      <c r="CH71" s="12"/>
      <c r="CI71" s="12"/>
      <c r="CJ71" s="12"/>
      <c r="CK71" s="12"/>
      <c r="CL71" s="12"/>
      <c r="CM71" s="12"/>
      <c r="CN71" s="78"/>
      <c r="CO71" s="79" t="s">
        <v>111</v>
      </c>
      <c r="CP71" s="80">
        <f>SUMIF(CH72:CL72,"壱岐市",CH73:CL73)*'実績用　記入例'!AL70</f>
        <v>0</v>
      </c>
      <c r="CQ71" s="81">
        <f>SUMIF(CH72:CL72,"壱岐市",CH74:CL74)*'実績用　記入例'!AL72</f>
        <v>0</v>
      </c>
      <c r="CR71" s="82">
        <f>CR70</f>
        <v>0</v>
      </c>
      <c r="CS71" s="83"/>
      <c r="CT71" s="851">
        <f>COUNTA('実績用　記入例'!O70:O75)</f>
        <v>1</v>
      </c>
      <c r="CU71" s="84" t="s">
        <v>111</v>
      </c>
      <c r="CV71" s="85" t="str">
        <f>IF('実績用　記入例'!O71="","0",DA70/CT71)</f>
        <v>0</v>
      </c>
      <c r="CW71" s="86" t="str">
        <f>IF('実績用　記入例'!O71="","0",DA71/CT71)</f>
        <v>0</v>
      </c>
      <c r="CX71" s="87">
        <f>CV71*'実績用　記入例'!AL70</f>
        <v>0</v>
      </c>
      <c r="CY71" s="88">
        <f>CW71*'実績用　記入例'!AL72</f>
        <v>0</v>
      </c>
      <c r="CZ71" s="89">
        <f t="shared" si="14"/>
        <v>0</v>
      </c>
      <c r="DA71" s="82">
        <f>CL107</f>
        <v>3300</v>
      </c>
      <c r="DB71" s="14"/>
      <c r="DC71" s="90" t="s">
        <v>111</v>
      </c>
      <c r="DD71" s="85" t="str">
        <f>IF(('実績用　記入例'!P71)="","0",('実績用　記入例'!AL70+'実績用　記入例'!AL72)*'実績用　記入例'!P71*1000)</f>
        <v>0</v>
      </c>
      <c r="DE71" s="85">
        <f>COUNTA('実績用　記入例'!O71)*('実績用　記入例'!AL70+'実績用　記入例'!AL72)</f>
        <v>0</v>
      </c>
      <c r="DF71" s="85">
        <f>COUNTA('実績用　記入例'!Q71)*('実績用　記入例'!AL70+'実績用　記入例'!AL72)</f>
        <v>0</v>
      </c>
      <c r="DG71" s="85">
        <f>COUNTA('実績用　記入例'!R71)*('実績用　記入例'!AL70+'実績用　記入例'!AL72)</f>
        <v>0</v>
      </c>
      <c r="DH71" s="4"/>
      <c r="DI71" s="4"/>
      <c r="DJ71" s="4"/>
      <c r="DK71" s="4"/>
      <c r="DL71" s="5"/>
      <c r="DM71" s="6"/>
      <c r="DN71" s="5">
        <v>80</v>
      </c>
      <c r="DO71" s="5" t="s">
        <v>340</v>
      </c>
      <c r="DP71" s="5" t="s">
        <v>39</v>
      </c>
      <c r="DQ71" s="186">
        <v>200</v>
      </c>
      <c r="DR71" s="5"/>
      <c r="DS71" s="5"/>
      <c r="DT71" s="5"/>
      <c r="DU71" s="8"/>
      <c r="DV71" s="8"/>
      <c r="DW71" s="1">
        <v>100</v>
      </c>
      <c r="DX71" s="8"/>
      <c r="DY71" s="8"/>
      <c r="DZ71" s="5">
        <v>67</v>
      </c>
      <c r="EA71" s="5" t="s">
        <v>232</v>
      </c>
      <c r="EB71" s="5" t="s">
        <v>39</v>
      </c>
      <c r="EC71" s="186">
        <v>0</v>
      </c>
      <c r="ED71" s="8"/>
      <c r="EE71" s="8"/>
      <c r="EF71" s="8"/>
      <c r="EG71" s="8"/>
      <c r="EH71" s="8"/>
      <c r="EI71" s="8"/>
      <c r="EJ71" s="8"/>
      <c r="EK71" s="8"/>
      <c r="EL71" s="8"/>
      <c r="EM71" s="8"/>
      <c r="EN71" s="8"/>
      <c r="EO71" s="8"/>
      <c r="EP71" s="8"/>
      <c r="EQ71" s="8"/>
      <c r="ER71" s="8"/>
      <c r="ES71" s="8"/>
      <c r="ET71" s="8"/>
      <c r="EU71" s="8"/>
      <c r="EV71" s="8"/>
      <c r="EW71" s="8"/>
      <c r="EX71" s="8"/>
      <c r="EY71" s="8"/>
      <c r="EZ71" s="8"/>
    </row>
    <row r="72" spans="1:156" ht="16.5" customHeight="1">
      <c r="B72" s="1327"/>
      <c r="C72" s="1419" t="s">
        <v>508</v>
      </c>
      <c r="D72" s="1420"/>
      <c r="E72" s="869"/>
      <c r="F72" s="870"/>
      <c r="G72" s="870"/>
      <c r="H72" s="870"/>
      <c r="I72" s="870"/>
      <c r="J72" s="870"/>
      <c r="K72" s="870"/>
      <c r="L72" s="871"/>
      <c r="M72" s="652" t="s">
        <v>45</v>
      </c>
      <c r="N72" s="653"/>
      <c r="O72" s="473" t="s">
        <v>477</v>
      </c>
      <c r="P72" s="474">
        <v>1</v>
      </c>
      <c r="Q72" s="484"/>
      <c r="R72" s="478"/>
      <c r="S72" s="714"/>
      <c r="T72" s="853">
        <f>IF(T70="","",VLOOKUP(T70,$DN:$DQ,4,FALSE))</f>
        <v>3300</v>
      </c>
      <c r="U72" s="854"/>
      <c r="V72" s="855"/>
      <c r="W72" s="853" t="str">
        <f>IF(W70="","",VLOOKUP(W70,$DN:$DQ,4,FALSE))</f>
        <v/>
      </c>
      <c r="X72" s="854"/>
      <c r="Y72" s="855"/>
      <c r="Z72" s="853" t="str">
        <f>IF(Z70="","",VLOOKUP(Z70,$DN:$DQ,4,FALSE))</f>
        <v/>
      </c>
      <c r="AA72" s="854"/>
      <c r="AB72" s="855"/>
      <c r="AC72" s="853" t="str">
        <f>IF(AC70="","",VLOOKUP(AC70,$DN:$DQ,4,FALSE))</f>
        <v/>
      </c>
      <c r="AD72" s="854"/>
      <c r="AE72" s="855"/>
      <c r="AF72" s="853">
        <f>IF(AF70="","",VLOOKUP(AF70,$DN:$DQ,4,FALSE))</f>
        <v>3300</v>
      </c>
      <c r="AG72" s="854"/>
      <c r="AH72" s="855"/>
      <c r="AI72" s="856" t="s">
        <v>284</v>
      </c>
      <c r="AJ72" s="858">
        <f>CR71+DA71</f>
        <v>3300</v>
      </c>
      <c r="AK72" s="859"/>
      <c r="AL72" s="641">
        <v>2</v>
      </c>
      <c r="AM72" s="642"/>
      <c r="AN72" s="633">
        <f>(AJ72*AL72)</f>
        <v>6600</v>
      </c>
      <c r="AO72" s="633"/>
      <c r="AP72" s="634"/>
      <c r="AQ72" s="637"/>
      <c r="AR72" s="638"/>
      <c r="AS72" s="1396"/>
      <c r="AT72" s="1397"/>
      <c r="AU72" s="1397"/>
      <c r="AV72" s="1407"/>
      <c r="AW72" s="1408"/>
      <c r="AX72" s="1409"/>
      <c r="CB72" s="8"/>
      <c r="CC72" s="28"/>
      <c r="CD72" s="8"/>
      <c r="CE72" s="8"/>
      <c r="CF72" s="8"/>
      <c r="CG72" s="91" t="s">
        <v>48</v>
      </c>
      <c r="CH72" s="92" t="e">
        <f>VLOOKUP('実績用　記入例'!T73,$DR:$DV,5,FALSE)</f>
        <v>#N/A</v>
      </c>
      <c r="CI72" s="92" t="e">
        <f>VLOOKUP('実績用　記入例'!W73,$DR:$DV,5,FALSE)</f>
        <v>#N/A</v>
      </c>
      <c r="CJ72" s="92" t="e">
        <f>VLOOKUP('実績用　記入例'!Z73,$DR:$DV,5,FALSE)</f>
        <v>#N/A</v>
      </c>
      <c r="CK72" s="92" t="e">
        <f>VLOOKUP('実績用　記入例'!AC73,$DR:$DV,5,FALSE)</f>
        <v>#N/A</v>
      </c>
      <c r="CL72" s="92" t="e">
        <f>VLOOKUP('実績用　記入例'!AF73,$DR:$DV,5,FALSE)</f>
        <v>#N/A</v>
      </c>
      <c r="CN72" s="78"/>
      <c r="CO72" s="79" t="s">
        <v>45</v>
      </c>
      <c r="CP72" s="80">
        <f>SUMIF(CH72:CL72,"五島市",CH73:CL73)*'実績用　記入例'!AL70</f>
        <v>0</v>
      </c>
      <c r="CQ72" s="81">
        <f>SUMIF(CH72:CL72,"五島市",CH74:CL74)*'実績用　記入例'!AL72</f>
        <v>0</v>
      </c>
      <c r="CR72" s="36"/>
      <c r="CS72" s="83"/>
      <c r="CT72" s="852"/>
      <c r="CU72" s="84" t="s">
        <v>45</v>
      </c>
      <c r="CV72" s="85">
        <f>IF('実績用　記入例'!O72="","0",DA70/CT71)</f>
        <v>6600</v>
      </c>
      <c r="CW72" s="86">
        <f>IF('実績用　記入例'!O72="","0",DA71/CT71)</f>
        <v>3300</v>
      </c>
      <c r="CX72" s="87">
        <f>CV72*'実績用　記入例'!AL70</f>
        <v>52800</v>
      </c>
      <c r="CY72" s="88">
        <f>CW72*'実績用　記入例'!AL72</f>
        <v>6600</v>
      </c>
      <c r="CZ72" s="89">
        <f t="shared" si="14"/>
        <v>59400</v>
      </c>
      <c r="DA72" s="93"/>
      <c r="DC72" s="90" t="s">
        <v>45</v>
      </c>
      <c r="DD72" s="85">
        <f>IF(('実績用　記入例'!P72)="","0",('実績用　記入例'!AL70+'実績用　記入例'!AL72)*'実績用　記入例'!P72*1000)</f>
        <v>10000</v>
      </c>
      <c r="DE72" s="85">
        <f>COUNTA('実績用　記入例'!O72)*('実績用　記入例'!AL70+'実績用　記入例'!AL72)</f>
        <v>10</v>
      </c>
      <c r="DF72" s="85">
        <f>COUNTA('実績用　記入例'!Q72)*('実績用　記入例'!AL70+'実績用　記入例'!AL72)</f>
        <v>0</v>
      </c>
      <c r="DG72" s="85">
        <f>COUNTA('実績用　記入例'!R72)*('実績用　記入例'!AL70+'実績用　記入例'!AL72)</f>
        <v>0</v>
      </c>
      <c r="DN72" s="5">
        <v>82</v>
      </c>
      <c r="DO72" s="5" t="s">
        <v>341</v>
      </c>
      <c r="DP72" s="5" t="s">
        <v>39</v>
      </c>
      <c r="DQ72" s="186">
        <v>100</v>
      </c>
      <c r="DW72" s="1">
        <v>50</v>
      </c>
      <c r="DZ72" s="5">
        <v>68</v>
      </c>
      <c r="EA72" s="5" t="s">
        <v>233</v>
      </c>
      <c r="EB72" s="5" t="s">
        <v>39</v>
      </c>
      <c r="EC72" s="186" t="s">
        <v>184</v>
      </c>
    </row>
    <row r="73" spans="1:156" ht="16.5" customHeight="1" thickBot="1">
      <c r="B73" s="1327"/>
      <c r="C73" s="694">
        <v>45748</v>
      </c>
      <c r="D73" s="695"/>
      <c r="E73" s="869"/>
      <c r="F73" s="870"/>
      <c r="G73" s="870"/>
      <c r="H73" s="870"/>
      <c r="I73" s="870"/>
      <c r="J73" s="870"/>
      <c r="K73" s="870"/>
      <c r="L73" s="871"/>
      <c r="M73" s="652" t="s">
        <v>53</v>
      </c>
      <c r="N73" s="653"/>
      <c r="O73" s="473"/>
      <c r="P73" s="474"/>
      <c r="Q73" s="484"/>
      <c r="R73" s="478"/>
      <c r="S73" s="846" t="s">
        <v>54</v>
      </c>
      <c r="T73" s="94"/>
      <c r="U73" s="849" t="str">
        <f>IF(T73="","",VLOOKUP(T73,$DR:$DU,3,FALSE))</f>
        <v/>
      </c>
      <c r="V73" s="850"/>
      <c r="W73" s="94"/>
      <c r="X73" s="849" t="str">
        <f>IF(W73="","",VLOOKUP(W73,$DR:$DU,3,FALSE))</f>
        <v/>
      </c>
      <c r="Y73" s="850"/>
      <c r="Z73" s="94"/>
      <c r="AA73" s="849" t="str">
        <f>IF(Z73="","",VLOOKUP(Z73,$DR:$DU,3,FALSE))</f>
        <v/>
      </c>
      <c r="AB73" s="850"/>
      <c r="AC73" s="94"/>
      <c r="AD73" s="849" t="str">
        <f>IF(AC73="","",VLOOKUP(AC73,$DR:$DU,3,FALSE))</f>
        <v/>
      </c>
      <c r="AE73" s="850"/>
      <c r="AF73" s="94"/>
      <c r="AG73" s="849" t="str">
        <f>IF(AF73="","",VLOOKUP(AF73,'実績用　記入例'!$DR:$DU,3,FALSE))</f>
        <v/>
      </c>
      <c r="AH73" s="895"/>
      <c r="AI73" s="857"/>
      <c r="AJ73" s="843"/>
      <c r="AK73" s="860"/>
      <c r="AL73" s="643"/>
      <c r="AM73" s="644"/>
      <c r="AN73" s="645"/>
      <c r="AO73" s="645"/>
      <c r="AP73" s="646"/>
      <c r="AQ73" s="637"/>
      <c r="AR73" s="638"/>
      <c r="AS73" s="1396"/>
      <c r="AT73" s="1397"/>
      <c r="AU73" s="1397"/>
      <c r="AV73" s="1407"/>
      <c r="AW73" s="1408"/>
      <c r="AX73" s="1409"/>
      <c r="CB73" s="8"/>
      <c r="CC73" s="28"/>
      <c r="CD73" s="8"/>
      <c r="CE73" s="8"/>
      <c r="CF73" s="8"/>
      <c r="CG73" s="91" t="s">
        <v>56</v>
      </c>
      <c r="CH73" s="95" t="e">
        <f>VLOOKUP('実績用　記入例'!T73,$DR:$DV,4,FALSE)</f>
        <v>#N/A</v>
      </c>
      <c r="CI73" s="95" t="e">
        <f>VLOOKUP('実績用　記入例'!W73,$DR:$DV,4,FALSE)</f>
        <v>#N/A</v>
      </c>
      <c r="CJ73" s="95" t="e">
        <f>VLOOKUP('実績用　記入例'!Z73,$DR:$DV,4,FALSE)</f>
        <v>#N/A</v>
      </c>
      <c r="CK73" s="95" t="e">
        <f>VLOOKUP('実績用　記入例'!AC73,$DR:$DV,4,FALSE)</f>
        <v>#N/A</v>
      </c>
      <c r="CL73" s="95" t="e">
        <f>VLOOKUP('実績用　記入例'!AF73,$DR:$DV,4,FALSE)</f>
        <v>#N/A</v>
      </c>
      <c r="CN73" s="78"/>
      <c r="CO73" s="79" t="s">
        <v>53</v>
      </c>
      <c r="CP73" s="80">
        <f>SUMIF(CH72:CL72,"新上五島町",CH73:CL73)*'実績用　記入例'!AL70</f>
        <v>0</v>
      </c>
      <c r="CQ73" s="81">
        <f>SUMIF(CH72:CL72,"上五島",CH74:CL74)*'実績用　記入例'!AL72</f>
        <v>0</v>
      </c>
      <c r="CR73" s="96"/>
      <c r="CS73" s="83"/>
      <c r="CT73" s="97"/>
      <c r="CU73" s="84" t="s">
        <v>53</v>
      </c>
      <c r="CV73" s="85" t="str">
        <f>IF('実績用　記入例'!O73="","0",DA70/CT71)</f>
        <v>0</v>
      </c>
      <c r="CW73" s="86" t="str">
        <f>IF('実績用　記入例'!O73="","0",DA71/CT71)</f>
        <v>0</v>
      </c>
      <c r="CX73" s="87">
        <f>CV73*'実績用　記入例'!AL70</f>
        <v>0</v>
      </c>
      <c r="CY73" s="88">
        <f>CW73*'実績用　記入例'!AL72</f>
        <v>0</v>
      </c>
      <c r="CZ73" s="89">
        <f t="shared" si="14"/>
        <v>0</v>
      </c>
      <c r="DA73" s="93"/>
      <c r="DB73" s="98"/>
      <c r="DC73" s="90" t="s">
        <v>53</v>
      </c>
      <c r="DD73" s="85" t="str">
        <f>IF(('実績用　記入例'!P73)="","0",('実績用　記入例'!AL70+'実績用　記入例'!AL72)*'実績用　記入例'!P73*1000)</f>
        <v>0</v>
      </c>
      <c r="DE73" s="85">
        <f>COUNTA('実績用　記入例'!O73)*('実績用　記入例'!AL70+'実績用　記入例'!AL72)</f>
        <v>0</v>
      </c>
      <c r="DF73" s="85">
        <f>COUNTA('実績用　記入例'!Q73)*('実績用　記入例'!AL70+'実績用　記入例'!AL72)</f>
        <v>0</v>
      </c>
      <c r="DG73" s="85">
        <f>COUNTA('実績用　記入例'!R73)*('実績用　記入例'!AL70+'実績用　記入例'!AL72)</f>
        <v>0</v>
      </c>
      <c r="DN73" s="5">
        <v>83</v>
      </c>
      <c r="DO73" s="5" t="s">
        <v>342</v>
      </c>
      <c r="DP73" s="5" t="s">
        <v>39</v>
      </c>
      <c r="DQ73" s="186">
        <v>200</v>
      </c>
      <c r="DW73" s="1">
        <v>100</v>
      </c>
      <c r="DZ73" s="5">
        <v>69</v>
      </c>
      <c r="EA73" s="5" t="s">
        <v>234</v>
      </c>
      <c r="EB73" s="5" t="s">
        <v>39</v>
      </c>
      <c r="EC73" s="186">
        <v>0</v>
      </c>
    </row>
    <row r="74" spans="1:156" ht="16.5" customHeight="1">
      <c r="B74" s="1327"/>
      <c r="C74" s="696"/>
      <c r="D74" s="697"/>
      <c r="E74" s="883" t="s">
        <v>378</v>
      </c>
      <c r="F74" s="613">
        <v>45839</v>
      </c>
      <c r="G74" s="613"/>
      <c r="H74" s="613"/>
      <c r="I74" s="885" t="s">
        <v>379</v>
      </c>
      <c r="J74" s="613">
        <v>45869</v>
      </c>
      <c r="K74" s="613"/>
      <c r="L74" s="650"/>
      <c r="M74" s="652" t="s">
        <v>61</v>
      </c>
      <c r="N74" s="653"/>
      <c r="O74" s="473"/>
      <c r="P74" s="474"/>
      <c r="Q74" s="494"/>
      <c r="R74" s="478"/>
      <c r="S74" s="847"/>
      <c r="T74" s="604" t="str">
        <f>IF(T73="","",VLOOKUP(T73,$DR:$DU,2,FALSE))</f>
        <v/>
      </c>
      <c r="U74" s="605"/>
      <c r="V74" s="606"/>
      <c r="W74" s="604" t="str">
        <f>IF(W73="","",VLOOKUP(W73,$DR:$DU,2,FALSE))</f>
        <v/>
      </c>
      <c r="X74" s="605"/>
      <c r="Y74" s="606"/>
      <c r="Z74" s="604" t="str">
        <f>IF(Z73="","",VLOOKUP(Z73,$DR:$DU,2,FALSE))</f>
        <v/>
      </c>
      <c r="AA74" s="605"/>
      <c r="AB74" s="606"/>
      <c r="AC74" s="604" t="str">
        <f>IF(AC73="","",VLOOKUP(AC73,$DR:$DU,2,FALSE))</f>
        <v/>
      </c>
      <c r="AD74" s="605"/>
      <c r="AE74" s="606"/>
      <c r="AF74" s="604" t="str">
        <f>IF(AF73="","",VLOOKUP(AF73,'実績用　記入例'!$DR:$DU,2,FALSE))</f>
        <v/>
      </c>
      <c r="AG74" s="605"/>
      <c r="AH74" s="711"/>
      <c r="AI74" s="877" t="s">
        <v>62</v>
      </c>
      <c r="AJ74" s="878"/>
      <c r="AK74" s="879"/>
      <c r="AL74" s="609">
        <f>AL70+AL72</f>
        <v>10</v>
      </c>
      <c r="AM74" s="610"/>
      <c r="AN74" s="631">
        <f>AN70+AN72</f>
        <v>59400</v>
      </c>
      <c r="AO74" s="631"/>
      <c r="AP74" s="647"/>
      <c r="AQ74" s="637"/>
      <c r="AR74" s="638"/>
      <c r="AS74" s="1396"/>
      <c r="AT74" s="1397"/>
      <c r="AU74" s="1397"/>
      <c r="AV74" s="1407"/>
      <c r="AW74" s="1408"/>
      <c r="AX74" s="1409"/>
      <c r="CB74" s="8"/>
      <c r="CC74" s="28"/>
      <c r="CD74" s="8"/>
      <c r="CE74" s="8"/>
      <c r="CF74" s="8"/>
      <c r="CG74" s="91" t="s">
        <v>64</v>
      </c>
      <c r="CH74" s="95" t="e">
        <f>CH73</f>
        <v>#N/A</v>
      </c>
      <c r="CI74" s="95" t="e">
        <f>CI73</f>
        <v>#N/A</v>
      </c>
      <c r="CJ74" s="95" t="e">
        <f>CJ73</f>
        <v>#N/A</v>
      </c>
      <c r="CK74" s="95" t="e">
        <f>CK73</f>
        <v>#N/A</v>
      </c>
      <c r="CL74" s="95" t="e">
        <f>CL73</f>
        <v>#N/A</v>
      </c>
      <c r="CN74" s="78"/>
      <c r="CO74" s="79" t="s">
        <v>61</v>
      </c>
      <c r="CP74" s="80">
        <f>SUMIF(CH72:CL72,"小値賀町",CH73:CL73)*'実績用　記入例'!AL70</f>
        <v>0</v>
      </c>
      <c r="CQ74" s="81">
        <f>SUMIF(CH72:CL72,"小値賀",CH74:CL74)*'実績用　記入例'!AL72</f>
        <v>0</v>
      </c>
      <c r="CR74" s="96"/>
      <c r="CS74" s="83"/>
      <c r="CT74" s="97"/>
      <c r="CU74" s="84" t="s">
        <v>61</v>
      </c>
      <c r="CV74" s="85" t="str">
        <f>IF('実績用　記入例'!O74="","0",DA70/CT71)</f>
        <v>0</v>
      </c>
      <c r="CW74" s="86" t="str">
        <f>IF('実績用　記入例'!O74="","0",DA71/CT71)</f>
        <v>0</v>
      </c>
      <c r="CX74" s="87">
        <f>CV74*'実績用　記入例'!AL70</f>
        <v>0</v>
      </c>
      <c r="CY74" s="88">
        <f>CW74*'実績用　記入例'!AL72</f>
        <v>0</v>
      </c>
      <c r="CZ74" s="89">
        <f t="shared" si="14"/>
        <v>0</v>
      </c>
      <c r="DA74" s="93"/>
      <c r="DB74" s="98"/>
      <c r="DC74" s="90" t="s">
        <v>61</v>
      </c>
      <c r="DD74" s="85" t="str">
        <f>IF(('実績用　記入例'!P74)="","0",('実績用　記入例'!AL70+'実績用　記入例'!AL72)*'実績用　記入例'!P74*1000)</f>
        <v>0</v>
      </c>
      <c r="DE74" s="85">
        <f>COUNTA('実績用　記入例'!O74)*('実績用　記入例'!AL70+'実績用　記入例'!AL72)</f>
        <v>0</v>
      </c>
      <c r="DF74" s="85">
        <f>COUNTA('実績用　記入例'!Q74)*('実績用　記入例'!AL70+'実績用　記入例'!AL72)</f>
        <v>0</v>
      </c>
      <c r="DG74" s="85">
        <f>COUNTA('実績用　記入例'!R74)*('実績用　記入例'!AL70+'実績用　記入例'!AL72)</f>
        <v>0</v>
      </c>
      <c r="DN74" s="5">
        <v>84</v>
      </c>
      <c r="DO74" s="5" t="s">
        <v>343</v>
      </c>
      <c r="DP74" s="5" t="s">
        <v>39</v>
      </c>
      <c r="DQ74" s="186">
        <v>100</v>
      </c>
      <c r="DW74" s="1">
        <v>50</v>
      </c>
      <c r="DZ74" s="5">
        <v>70</v>
      </c>
      <c r="EA74" s="5" t="s">
        <v>235</v>
      </c>
      <c r="EB74" s="5" t="s">
        <v>39</v>
      </c>
      <c r="EC74" s="186">
        <v>0</v>
      </c>
    </row>
    <row r="75" spans="1:156" ht="16.5" customHeight="1" thickBot="1">
      <c r="B75" s="1327"/>
      <c r="C75" s="698"/>
      <c r="D75" s="699"/>
      <c r="E75" s="884"/>
      <c r="F75" s="614"/>
      <c r="G75" s="614"/>
      <c r="H75" s="614"/>
      <c r="I75" s="886"/>
      <c r="J75" s="614"/>
      <c r="K75" s="614"/>
      <c r="L75" s="651"/>
      <c r="M75" s="887" t="s">
        <v>68</v>
      </c>
      <c r="N75" s="888"/>
      <c r="O75" s="475"/>
      <c r="P75" s="476"/>
      <c r="Q75" s="495"/>
      <c r="R75" s="496"/>
      <c r="S75" s="848"/>
      <c r="T75" s="718" t="str">
        <f>IF(T73="","",VLOOKUP(T73,$DR:$DU,4,FALSE))</f>
        <v/>
      </c>
      <c r="U75" s="719"/>
      <c r="V75" s="720"/>
      <c r="W75" s="718" t="str">
        <f>IF(W73="","",VLOOKUP(W73,$DR:$DU,4,FALSE))</f>
        <v/>
      </c>
      <c r="X75" s="719"/>
      <c r="Y75" s="720"/>
      <c r="Z75" s="718" t="str">
        <f>IF(Z73="","",VLOOKUP(Z73,$DR:$DU,4,FALSE))</f>
        <v/>
      </c>
      <c r="AA75" s="719"/>
      <c r="AB75" s="720"/>
      <c r="AC75" s="718" t="str">
        <f>IF(AC73="","",VLOOKUP(AC73,$DR:$DU,4,FALSE))</f>
        <v/>
      </c>
      <c r="AD75" s="719"/>
      <c r="AE75" s="720"/>
      <c r="AF75" s="718" t="str">
        <f>IF(AF73="","",VLOOKUP(AF73,'実績用　記入例'!$DR:$DU,4,FALSE))</f>
        <v/>
      </c>
      <c r="AG75" s="719"/>
      <c r="AH75" s="721"/>
      <c r="AI75" s="880"/>
      <c r="AJ75" s="881"/>
      <c r="AK75" s="882"/>
      <c r="AL75" s="843"/>
      <c r="AM75" s="860"/>
      <c r="AN75" s="648"/>
      <c r="AO75" s="648"/>
      <c r="AP75" s="649"/>
      <c r="AQ75" s="639"/>
      <c r="AR75" s="640"/>
      <c r="AS75" s="1398"/>
      <c r="AT75" s="1399"/>
      <c r="AU75" s="1399"/>
      <c r="AV75" s="1410"/>
      <c r="AW75" s="1411"/>
      <c r="AX75" s="1412"/>
      <c r="CB75" s="8"/>
      <c r="CC75" s="28"/>
      <c r="CD75" s="8"/>
      <c r="CE75" s="8"/>
      <c r="CF75" s="8"/>
      <c r="CN75" s="101"/>
      <c r="CO75" s="102" t="s">
        <v>68</v>
      </c>
      <c r="CP75" s="103">
        <f>SUMIF(CH72:CL72,"宇久町",CH73:CL73)*'実績用　記入例'!AL70</f>
        <v>0</v>
      </c>
      <c r="CQ75" s="104">
        <f>SUMIF(CH72:CL72,"宇久",CH74:CL74)*'実績用　記入例'!AL72</f>
        <v>0</v>
      </c>
      <c r="CR75" s="36"/>
      <c r="CS75" s="83"/>
      <c r="CT75" s="105"/>
      <c r="CU75" s="106" t="s">
        <v>68</v>
      </c>
      <c r="CV75" s="107" t="str">
        <f>IF('実績用　記入例'!O75="","0",DA70/CT71)</f>
        <v>0</v>
      </c>
      <c r="CW75" s="108" t="str">
        <f>IF('実績用　記入例'!O75="","0",DA71/CT71)</f>
        <v>0</v>
      </c>
      <c r="CX75" s="109">
        <f>CV75*'実績用　記入例'!AL70</f>
        <v>0</v>
      </c>
      <c r="CY75" s="110">
        <f>CW75*'実績用　記入例'!AL72</f>
        <v>0</v>
      </c>
      <c r="CZ75" s="111">
        <f t="shared" si="14"/>
        <v>0</v>
      </c>
      <c r="DA75" s="93"/>
      <c r="DC75" s="112" t="s">
        <v>68</v>
      </c>
      <c r="DD75" s="107" t="str">
        <f>IF(('実績用　記入例'!P75)="","0",('実績用　記入例'!AL70+'実績用　記入例'!AL72)*'実績用　記入例'!P75*1000)</f>
        <v>0</v>
      </c>
      <c r="DE75" s="107">
        <f>COUNTA('実績用　記入例'!O75)*('実績用　記入例'!AL70+'実績用　記入例'!AL72)</f>
        <v>0</v>
      </c>
      <c r="DF75" s="107">
        <f>COUNTA('実績用　記入例'!Q75)*('実績用　記入例'!AL70+'実績用　記入例'!AL72)</f>
        <v>0</v>
      </c>
      <c r="DG75" s="107">
        <f>COUNTA('実績用　記入例'!R75)*('実績用　記入例'!AL70+'実績用　記入例'!AL72)</f>
        <v>0</v>
      </c>
      <c r="DM75" s="18"/>
      <c r="DN75" s="5">
        <v>85</v>
      </c>
      <c r="DO75" s="5" t="s">
        <v>344</v>
      </c>
      <c r="DP75" s="5" t="s">
        <v>39</v>
      </c>
      <c r="DQ75" s="186">
        <v>200</v>
      </c>
      <c r="DW75" s="1">
        <v>100</v>
      </c>
      <c r="DZ75" s="5">
        <v>71</v>
      </c>
      <c r="EA75" s="5" t="s">
        <v>236</v>
      </c>
      <c r="EB75" s="5" t="s">
        <v>39</v>
      </c>
      <c r="EC75" s="186">
        <v>200</v>
      </c>
    </row>
    <row r="76" spans="1:156" ht="16.5" customHeight="1" thickTop="1" thickBot="1">
      <c r="B76" s="1327">
        <v>2</v>
      </c>
      <c r="C76" s="1755">
        <v>2</v>
      </c>
      <c r="D76" s="1757">
        <v>1</v>
      </c>
      <c r="E76" s="704" t="s">
        <v>381</v>
      </c>
      <c r="F76" s="705"/>
      <c r="G76" s="706" t="s">
        <v>569</v>
      </c>
      <c r="H76" s="706"/>
      <c r="I76" s="706"/>
      <c r="J76" s="706"/>
      <c r="K76" s="706"/>
      <c r="L76" s="707"/>
      <c r="M76" s="1166" t="s">
        <v>113</v>
      </c>
      <c r="N76" s="1167"/>
      <c r="O76" s="471"/>
      <c r="P76" s="472"/>
      <c r="Q76" s="477"/>
      <c r="R76" s="492"/>
      <c r="S76" s="712" t="s">
        <v>34</v>
      </c>
      <c r="T76" s="57">
        <v>7</v>
      </c>
      <c r="U76" s="872" t="str">
        <f>IF(T76="","",VLOOKUP(T76,$DN:$DQ,3,FALSE))</f>
        <v>Ｊ　フォイル</v>
      </c>
      <c r="V76" s="873"/>
      <c r="W76" s="57"/>
      <c r="X76" s="872" t="str">
        <f>IF(W76="","",VLOOKUP(W76,$DN:$DQ,3,FALSE))</f>
        <v/>
      </c>
      <c r="Y76" s="873"/>
      <c r="Z76" s="57"/>
      <c r="AA76" s="872" t="str">
        <f>IF(Z76="","",VLOOKUP(Z76,$DN:$DQ,3,FALSE))</f>
        <v/>
      </c>
      <c r="AB76" s="873"/>
      <c r="AC76" s="57"/>
      <c r="AD76" s="872" t="str">
        <f>IF(AC76="","",VLOOKUP(AC76,$DN:$DQ,3,FALSE))</f>
        <v/>
      </c>
      <c r="AE76" s="873"/>
      <c r="AF76" s="57">
        <v>7</v>
      </c>
      <c r="AG76" s="872" t="str">
        <f>IF(AF76="","",VLOOKUP(AF76,$DN:$DQ,3,FALSE))</f>
        <v>Ｊ　フォイル</v>
      </c>
      <c r="AH76" s="1365"/>
      <c r="AI76" s="607" t="s">
        <v>179</v>
      </c>
      <c r="AJ76" s="609">
        <f>DA76+CR76</f>
        <v>6600</v>
      </c>
      <c r="AK76" s="610"/>
      <c r="AL76" s="627">
        <v>5</v>
      </c>
      <c r="AM76" s="628"/>
      <c r="AN76" s="631">
        <f>(AJ76*AL76)</f>
        <v>33000</v>
      </c>
      <c r="AO76" s="631"/>
      <c r="AP76" s="632"/>
      <c r="AQ76" s="635">
        <f>SUM(P76:P81)*AL80</f>
        <v>10</v>
      </c>
      <c r="AR76" s="636"/>
      <c r="AS76" s="965" t="s">
        <v>58</v>
      </c>
      <c r="AT76" s="966"/>
      <c r="AU76" s="966"/>
      <c r="AV76" s="1404"/>
      <c r="AW76" s="1405"/>
      <c r="AX76" s="1406"/>
      <c r="CB76" s="8"/>
      <c r="CC76" s="28"/>
      <c r="CD76" s="8"/>
      <c r="CE76" s="8"/>
      <c r="CF76" s="8"/>
      <c r="CN76" s="62">
        <v>2</v>
      </c>
      <c r="CO76" s="63" t="s">
        <v>110</v>
      </c>
      <c r="CP76" s="64">
        <f>SUMIF(CH78:CL78,"対馬市",CH79:CL79)*'実績用　記入例'!AL76</f>
        <v>0</v>
      </c>
      <c r="CQ76" s="65">
        <f>SUMIF(CH78:CL78,"対馬市",CH80:CL80)*'実績用　記入例'!AL78</f>
        <v>0</v>
      </c>
      <c r="CR76" s="66">
        <f>SUM('実績用　記入例'!T81:AH81)</f>
        <v>0</v>
      </c>
      <c r="CS76" s="83"/>
      <c r="CT76" s="67" t="s">
        <v>11</v>
      </c>
      <c r="CU76" s="68" t="s">
        <v>110</v>
      </c>
      <c r="CV76" s="69" t="str">
        <f>IF('実績用　記入例'!O76="","0",DA76/CT77)</f>
        <v>0</v>
      </c>
      <c r="CW76" s="70" t="str">
        <f>IF('実績用　記入例'!O76="","0",DA77/CT77)</f>
        <v>0</v>
      </c>
      <c r="CX76" s="71">
        <f>CV76*'実績用　記入例'!AL76</f>
        <v>0</v>
      </c>
      <c r="CY76" s="72">
        <f>CW76*'実績用　記入例'!AL78</f>
        <v>0</v>
      </c>
      <c r="CZ76" s="73">
        <f t="shared" si="14"/>
        <v>0</v>
      </c>
      <c r="DA76" s="66">
        <f>SUM('実績用　記入例'!T78:AH78)</f>
        <v>6600</v>
      </c>
      <c r="DC76" s="74" t="s">
        <v>110</v>
      </c>
      <c r="DD76" s="69" t="str">
        <f>IF(('実績用　記入例'!P76)="","0",('実績用　記入例'!AL76+'実績用　記入例'!AL78)*'実績用　記入例'!P76*1000)</f>
        <v>0</v>
      </c>
      <c r="DE76" s="69">
        <f>COUNTA('実績用　記入例'!O76)*('実績用　記入例'!AL76+'実績用　記入例'!AL78)</f>
        <v>0</v>
      </c>
      <c r="DF76" s="69">
        <f>COUNTA('実績用　記入例'!Q76)*('実績用　記入例'!AL76+'実績用　記入例'!AL78)</f>
        <v>0</v>
      </c>
      <c r="DG76" s="69">
        <f>COUNTA('実績用　記入例'!R76)*('実績用　記入例'!AL76+'実績用　記入例'!AL78)</f>
        <v>0</v>
      </c>
      <c r="DM76" s="18"/>
      <c r="DN76" s="5">
        <v>86</v>
      </c>
      <c r="DO76" s="5" t="s">
        <v>345</v>
      </c>
      <c r="DP76" s="5" t="s">
        <v>39</v>
      </c>
      <c r="DQ76" s="186">
        <v>100</v>
      </c>
      <c r="DW76" s="1">
        <v>50</v>
      </c>
      <c r="DZ76" s="5">
        <v>72</v>
      </c>
      <c r="EA76" s="5" t="s">
        <v>237</v>
      </c>
      <c r="EB76" s="5" t="s">
        <v>39</v>
      </c>
      <c r="EC76" s="186">
        <v>100</v>
      </c>
    </row>
    <row r="77" spans="1:156" ht="16.5" customHeight="1">
      <c r="B77" s="1327"/>
      <c r="C77" s="1756"/>
      <c r="D77" s="1758"/>
      <c r="E77" s="869" t="s">
        <v>575</v>
      </c>
      <c r="F77" s="870"/>
      <c r="G77" s="870"/>
      <c r="H77" s="870"/>
      <c r="I77" s="870"/>
      <c r="J77" s="870"/>
      <c r="K77" s="870"/>
      <c r="L77" s="871"/>
      <c r="M77" s="652" t="s">
        <v>112</v>
      </c>
      <c r="N77" s="653"/>
      <c r="O77" s="473"/>
      <c r="P77" s="474"/>
      <c r="Q77" s="484"/>
      <c r="R77" s="493"/>
      <c r="S77" s="713"/>
      <c r="T77" s="819" t="str">
        <f>IF(T76="","",VLOOKUP(T76,$DN:$DQ,2,FALSE))</f>
        <v>長崎　～　福江</v>
      </c>
      <c r="U77" s="820"/>
      <c r="V77" s="821"/>
      <c r="W77" s="819" t="str">
        <f>IF(W76="","",VLOOKUP(W76,$DN:$DQ,2,FALSE))</f>
        <v/>
      </c>
      <c r="X77" s="820"/>
      <c r="Y77" s="821"/>
      <c r="Z77" s="819" t="str">
        <f>IF(Z76="","",VLOOKUP(Z76,$DN:$DQ,2,FALSE))</f>
        <v/>
      </c>
      <c r="AA77" s="820"/>
      <c r="AB77" s="821"/>
      <c r="AC77" s="819" t="str">
        <f>IF(AC76="","",VLOOKUP(AC76,$DN:$DQ,2,FALSE))</f>
        <v/>
      </c>
      <c r="AD77" s="820"/>
      <c r="AE77" s="821"/>
      <c r="AF77" s="819" t="str">
        <f>IF(AF76="","",VLOOKUP(AF76,$DN:$DQ,2,FALSE))</f>
        <v>長崎　～　福江</v>
      </c>
      <c r="AG77" s="820"/>
      <c r="AH77" s="821"/>
      <c r="AI77" s="608"/>
      <c r="AJ77" s="611"/>
      <c r="AK77" s="612"/>
      <c r="AL77" s="629"/>
      <c r="AM77" s="630"/>
      <c r="AN77" s="633"/>
      <c r="AO77" s="633"/>
      <c r="AP77" s="634"/>
      <c r="AQ77" s="637"/>
      <c r="AR77" s="638"/>
      <c r="AS77" s="1394" t="s">
        <v>479</v>
      </c>
      <c r="AT77" s="1395"/>
      <c r="AU77" s="1395"/>
      <c r="AV77" s="1407"/>
      <c r="AW77" s="1408"/>
      <c r="AX77" s="1409"/>
      <c r="CB77" s="8"/>
      <c r="CC77" s="5"/>
      <c r="CD77" s="8"/>
      <c r="CE77" s="8"/>
      <c r="CF77" s="8"/>
      <c r="CN77" s="78"/>
      <c r="CO77" s="79" t="s">
        <v>111</v>
      </c>
      <c r="CP77" s="80">
        <f>SUMIF(CH78:CL78,"壱岐市",CH79:CL79)*'実績用　記入例'!AL76</f>
        <v>0</v>
      </c>
      <c r="CQ77" s="81">
        <f>SUMIF(CH78:CL78,"壱岐市",CH80:CL80)*'実績用　記入例'!AL78</f>
        <v>0</v>
      </c>
      <c r="CR77" s="82">
        <f>CR76</f>
        <v>0</v>
      </c>
      <c r="CS77" s="83"/>
      <c r="CT77" s="851">
        <f>COUNTA('実績用　記入例'!O76:O81)</f>
        <v>1</v>
      </c>
      <c r="CU77" s="84" t="s">
        <v>111</v>
      </c>
      <c r="CV77" s="85" t="str">
        <f>IF('実績用　記入例'!O77="","0",DA76/CT77)</f>
        <v>0</v>
      </c>
      <c r="CW77" s="86" t="str">
        <f>IF('実績用　記入例'!O77="","0",DA77/CT77)</f>
        <v>0</v>
      </c>
      <c r="CX77" s="87">
        <f>CV77*'実績用　記入例'!AL76</f>
        <v>0</v>
      </c>
      <c r="CY77" s="88">
        <f>CW77*'実績用　記入例'!AL78</f>
        <v>0</v>
      </c>
      <c r="CZ77" s="89">
        <f t="shared" si="14"/>
        <v>0</v>
      </c>
      <c r="DA77" s="82">
        <f>CL108</f>
        <v>3300</v>
      </c>
      <c r="DC77" s="90" t="s">
        <v>111</v>
      </c>
      <c r="DD77" s="85" t="str">
        <f>IF(('実績用　記入例'!P77)="","0",('実績用　記入例'!AL76+'実績用　記入例'!AL78)*'実績用　記入例'!P77*1000)</f>
        <v>0</v>
      </c>
      <c r="DE77" s="85">
        <f>COUNTA('実績用　記入例'!O77)*('実績用　記入例'!AL76+'実績用　記入例'!AL78)</f>
        <v>0</v>
      </c>
      <c r="DF77" s="85">
        <f>COUNTA('実績用　記入例'!Q77)*('実績用　記入例'!AL76+'実績用　記入例'!AL78)</f>
        <v>0</v>
      </c>
      <c r="DG77" s="85">
        <f>COUNTA('実績用　記入例'!R77)*('実績用　記入例'!AL76+'実績用　記入例'!AL78)</f>
        <v>0</v>
      </c>
      <c r="DM77" s="18"/>
      <c r="DN77" s="5">
        <v>87</v>
      </c>
      <c r="DO77" s="5" t="s">
        <v>346</v>
      </c>
      <c r="DP77" s="5" t="s">
        <v>39</v>
      </c>
      <c r="DQ77" s="186">
        <v>1100</v>
      </c>
      <c r="DW77" s="1">
        <v>550</v>
      </c>
      <c r="DZ77" s="5">
        <v>73</v>
      </c>
      <c r="EA77" s="5" t="s">
        <v>238</v>
      </c>
      <c r="EB77" s="5" t="s">
        <v>39</v>
      </c>
      <c r="EC77" s="186">
        <v>0</v>
      </c>
    </row>
    <row r="78" spans="1:156" ht="16.5" customHeight="1">
      <c r="B78" s="1327"/>
      <c r="C78" s="1419" t="s">
        <v>508</v>
      </c>
      <c r="D78" s="1420"/>
      <c r="E78" s="869"/>
      <c r="F78" s="870"/>
      <c r="G78" s="870"/>
      <c r="H78" s="870"/>
      <c r="I78" s="870"/>
      <c r="J78" s="870"/>
      <c r="K78" s="870"/>
      <c r="L78" s="871"/>
      <c r="M78" s="652" t="s">
        <v>45</v>
      </c>
      <c r="N78" s="653"/>
      <c r="O78" s="473" t="s">
        <v>477</v>
      </c>
      <c r="P78" s="474">
        <v>2</v>
      </c>
      <c r="Q78" s="484"/>
      <c r="R78" s="478"/>
      <c r="S78" s="714"/>
      <c r="T78" s="853">
        <f>IF(T76="","",VLOOKUP(T76,$DN:$DQ,4,FALSE))</f>
        <v>3300</v>
      </c>
      <c r="U78" s="854"/>
      <c r="V78" s="855"/>
      <c r="W78" s="853" t="str">
        <f>IF(W76="","",VLOOKUP(W76,$DN:$DQ,4,FALSE))</f>
        <v/>
      </c>
      <c r="X78" s="854"/>
      <c r="Y78" s="855"/>
      <c r="Z78" s="853" t="str">
        <f>IF(Z76="","",VLOOKUP(Z76,$DN:$DQ,4,FALSE))</f>
        <v/>
      </c>
      <c r="AA78" s="854"/>
      <c r="AB78" s="855"/>
      <c r="AC78" s="853" t="str">
        <f>IF(AC76="","",VLOOKUP(AC76,$DN:$DQ,4,FALSE))</f>
        <v/>
      </c>
      <c r="AD78" s="854"/>
      <c r="AE78" s="855"/>
      <c r="AF78" s="853">
        <f>IF(AF76="","",VLOOKUP(AF76,$DN:$DQ,4,FALSE))</f>
        <v>3300</v>
      </c>
      <c r="AG78" s="854"/>
      <c r="AH78" s="855"/>
      <c r="AI78" s="856" t="s">
        <v>284</v>
      </c>
      <c r="AJ78" s="858">
        <f>CR77+DA77</f>
        <v>3300</v>
      </c>
      <c r="AK78" s="859"/>
      <c r="AL78" s="641"/>
      <c r="AM78" s="642"/>
      <c r="AN78" s="633">
        <f>(AJ78*AL78)</f>
        <v>0</v>
      </c>
      <c r="AO78" s="633"/>
      <c r="AP78" s="634"/>
      <c r="AQ78" s="637"/>
      <c r="AR78" s="638"/>
      <c r="AS78" s="1396"/>
      <c r="AT78" s="1397"/>
      <c r="AU78" s="1397"/>
      <c r="AV78" s="1407"/>
      <c r="AW78" s="1408"/>
      <c r="AX78" s="1409"/>
      <c r="CB78" s="8"/>
      <c r="CC78" s="5"/>
      <c r="CD78" s="8"/>
      <c r="CE78" s="8"/>
      <c r="CF78" s="8"/>
      <c r="CG78" s="91" t="s">
        <v>48</v>
      </c>
      <c r="CH78" s="92" t="e">
        <f>VLOOKUP('実績用　記入例'!T79,$DR:$DV,5,FALSE)</f>
        <v>#N/A</v>
      </c>
      <c r="CI78" s="92" t="e">
        <f>VLOOKUP('実績用　記入例'!W79,$DR:$DV,5,FALSE)</f>
        <v>#N/A</v>
      </c>
      <c r="CJ78" s="92" t="e">
        <f>VLOOKUP('実績用　記入例'!Z79,$DR:$DV,5,FALSE)</f>
        <v>#N/A</v>
      </c>
      <c r="CK78" s="92" t="e">
        <f>VLOOKUP('実績用　記入例'!AC79,$DR:$DV,5,FALSE)</f>
        <v>#N/A</v>
      </c>
      <c r="CL78" s="92" t="e">
        <f>VLOOKUP('実績用　記入例'!AF79,$DR:$DV,5,FALSE)</f>
        <v>#N/A</v>
      </c>
      <c r="CN78" s="78"/>
      <c r="CO78" s="79" t="s">
        <v>45</v>
      </c>
      <c r="CP78" s="80">
        <f>SUMIF(CH78:CL78,"五島市",CH79:CL79)*'実績用　記入例'!AL76</f>
        <v>0</v>
      </c>
      <c r="CQ78" s="81">
        <f>SUMIF(CH78:CL78,"五島市",CH80:CL80)*'実績用　記入例'!AL78</f>
        <v>0</v>
      </c>
      <c r="CR78" s="96"/>
      <c r="CS78" s="83"/>
      <c r="CT78" s="852"/>
      <c r="CU78" s="84" t="s">
        <v>45</v>
      </c>
      <c r="CV78" s="85">
        <f>IF('実績用　記入例'!O78="","0",DA76/CT77)</f>
        <v>6600</v>
      </c>
      <c r="CW78" s="86">
        <f>IF('実績用　記入例'!O78="","0",DA77/CT77)</f>
        <v>3300</v>
      </c>
      <c r="CX78" s="87">
        <f>CV78*'実績用　記入例'!AL76</f>
        <v>33000</v>
      </c>
      <c r="CY78" s="88">
        <f>CW78*'実績用　記入例'!AL78</f>
        <v>0</v>
      </c>
      <c r="CZ78" s="89">
        <f t="shared" si="14"/>
        <v>33000</v>
      </c>
      <c r="DA78" s="93"/>
      <c r="DC78" s="90" t="s">
        <v>45</v>
      </c>
      <c r="DD78" s="85">
        <f>IF(('実績用　記入例'!P78)="","0",('実績用　記入例'!AL76+'実績用　記入例'!AL78)*'実績用　記入例'!P78*1000)</f>
        <v>10000</v>
      </c>
      <c r="DE78" s="85">
        <f>COUNTA('実績用　記入例'!O78)*('実績用　記入例'!AL76+'実績用　記入例'!AL78)</f>
        <v>5</v>
      </c>
      <c r="DF78" s="85">
        <f>COUNTA('実績用　記入例'!Q78)*('実績用　記入例'!AL76+'実績用　記入例'!AL78)</f>
        <v>0</v>
      </c>
      <c r="DG78" s="85">
        <f>COUNTA('実績用　記入例'!R78)*('実績用　記入例'!AL76+'実績用　記入例'!AL78)</f>
        <v>0</v>
      </c>
      <c r="DM78" s="18"/>
      <c r="DN78" s="5">
        <v>88</v>
      </c>
      <c r="DO78" s="5" t="s">
        <v>346</v>
      </c>
      <c r="DP78" s="28" t="s">
        <v>380</v>
      </c>
      <c r="DQ78" s="186">
        <v>2300</v>
      </c>
      <c r="DW78" s="1">
        <v>1150</v>
      </c>
      <c r="DZ78" s="5">
        <v>74</v>
      </c>
      <c r="EA78" s="5" t="s">
        <v>239</v>
      </c>
      <c r="EB78" s="28" t="s">
        <v>39</v>
      </c>
      <c r="EC78" s="186" t="s">
        <v>184</v>
      </c>
    </row>
    <row r="79" spans="1:156" ht="16.5" customHeight="1" thickBot="1">
      <c r="B79" s="1327"/>
      <c r="C79" s="694">
        <v>45748</v>
      </c>
      <c r="D79" s="695"/>
      <c r="E79" s="869"/>
      <c r="F79" s="870"/>
      <c r="G79" s="870"/>
      <c r="H79" s="870"/>
      <c r="I79" s="870"/>
      <c r="J79" s="870"/>
      <c r="K79" s="870"/>
      <c r="L79" s="871"/>
      <c r="M79" s="652" t="s">
        <v>53</v>
      </c>
      <c r="N79" s="653"/>
      <c r="O79" s="473"/>
      <c r="P79" s="474"/>
      <c r="Q79" s="484"/>
      <c r="R79" s="478"/>
      <c r="S79" s="846" t="s">
        <v>54</v>
      </c>
      <c r="T79" s="94"/>
      <c r="U79" s="849" t="str">
        <f>IF(T79="","",VLOOKUP(T79,$DR:$DU,3,FALSE))</f>
        <v/>
      </c>
      <c r="V79" s="850"/>
      <c r="W79" s="94"/>
      <c r="X79" s="849" t="str">
        <f>IF(W79="","",VLOOKUP(W79,$DR:$DU,3,FALSE))</f>
        <v/>
      </c>
      <c r="Y79" s="850"/>
      <c r="Z79" s="94"/>
      <c r="AA79" s="849" t="str">
        <f>IF(Z79="","",VLOOKUP(Z79,$DR:$DU,3,FALSE))</f>
        <v/>
      </c>
      <c r="AB79" s="850"/>
      <c r="AC79" s="94"/>
      <c r="AD79" s="849" t="str">
        <f>IF(AC79="","",VLOOKUP(AC79,$DR:$DU,3,FALSE))</f>
        <v/>
      </c>
      <c r="AE79" s="850"/>
      <c r="AF79" s="94"/>
      <c r="AG79" s="849" t="str">
        <f>IF(AF79="","",VLOOKUP(AF79,'実績用　記入例'!$DR:$DU,3,FALSE))</f>
        <v/>
      </c>
      <c r="AH79" s="895"/>
      <c r="AI79" s="857"/>
      <c r="AJ79" s="843"/>
      <c r="AK79" s="860"/>
      <c r="AL79" s="643"/>
      <c r="AM79" s="644"/>
      <c r="AN79" s="645"/>
      <c r="AO79" s="645"/>
      <c r="AP79" s="646"/>
      <c r="AQ79" s="637"/>
      <c r="AR79" s="638"/>
      <c r="AS79" s="1396"/>
      <c r="AT79" s="1397"/>
      <c r="AU79" s="1397"/>
      <c r="AV79" s="1407"/>
      <c r="AW79" s="1408"/>
      <c r="AX79" s="1409"/>
      <c r="CB79" s="8"/>
      <c r="CC79" s="5"/>
      <c r="CD79" s="8"/>
      <c r="CE79" s="8"/>
      <c r="CF79" s="8"/>
      <c r="CG79" s="91" t="s">
        <v>56</v>
      </c>
      <c r="CH79" s="95" t="e">
        <f>VLOOKUP('実績用　記入例'!T79,$DR:$DV,4,FALSE)</f>
        <v>#N/A</v>
      </c>
      <c r="CI79" s="95" t="e">
        <f>VLOOKUP('実績用　記入例'!W79,$DR:$DV,4,FALSE)</f>
        <v>#N/A</v>
      </c>
      <c r="CJ79" s="95" t="e">
        <f>VLOOKUP('実績用　記入例'!Z79,$DR:$DV,4,FALSE)</f>
        <v>#N/A</v>
      </c>
      <c r="CK79" s="95" t="e">
        <f>VLOOKUP('実績用　記入例'!AC79,$DR:$DV,4,FALSE)</f>
        <v>#N/A</v>
      </c>
      <c r="CL79" s="95" t="e">
        <f>VLOOKUP('実績用　記入例'!AF79,$DR:$DV,4,FALSE)</f>
        <v>#N/A</v>
      </c>
      <c r="CN79" s="78"/>
      <c r="CO79" s="79" t="s">
        <v>53</v>
      </c>
      <c r="CP79" s="80">
        <f>SUMIF(CH78:CL78,"新上五島町",CH79:CL79)*'実績用　記入例'!AL76</f>
        <v>0</v>
      </c>
      <c r="CQ79" s="81">
        <f>SUMIF(CH78:CL78,"上五島",CH80:CL80)*'実績用　記入例'!AL78</f>
        <v>0</v>
      </c>
      <c r="CR79" s="96"/>
      <c r="CS79" s="83"/>
      <c r="CT79" s="97"/>
      <c r="CU79" s="84" t="s">
        <v>53</v>
      </c>
      <c r="CV79" s="85" t="str">
        <f>IF('実績用　記入例'!O79="","0",DA76/CT77)</f>
        <v>0</v>
      </c>
      <c r="CW79" s="86" t="str">
        <f>IF('実績用　記入例'!O79="","0",DA77/CT77)</f>
        <v>0</v>
      </c>
      <c r="CX79" s="87">
        <f>CV79*'実績用　記入例'!AL76</f>
        <v>0</v>
      </c>
      <c r="CY79" s="88">
        <f>CW79*'実績用　記入例'!AL78</f>
        <v>0</v>
      </c>
      <c r="CZ79" s="89">
        <f t="shared" si="14"/>
        <v>0</v>
      </c>
      <c r="DA79" s="93"/>
      <c r="DB79" s="98"/>
      <c r="DC79" s="90" t="s">
        <v>53</v>
      </c>
      <c r="DD79" s="85" t="str">
        <f>IF(('実績用　記入例'!P79)="","0",('実績用　記入例'!AL76+'実績用　記入例'!AL78)*'実績用　記入例'!P79*1000)</f>
        <v>0</v>
      </c>
      <c r="DE79" s="85">
        <f>COUNTA('実績用　記入例'!O79)*('実績用　記入例'!AL76+'実績用　記入例'!AL78)</f>
        <v>0</v>
      </c>
      <c r="DF79" s="85">
        <f>COUNTA('実績用　記入例'!Q79)*('実績用　記入例'!AL76+'実績用　記入例'!AL78)</f>
        <v>0</v>
      </c>
      <c r="DG79" s="85">
        <f>COUNTA('実績用　記入例'!R79)*('実績用　記入例'!AL76+'実績用　記入例'!AL78)</f>
        <v>0</v>
      </c>
      <c r="DJ79" s="28"/>
      <c r="DM79" s="8"/>
      <c r="DN79" s="5">
        <v>89</v>
      </c>
      <c r="DO79" s="5" t="s">
        <v>347</v>
      </c>
      <c r="DP79" s="5" t="s">
        <v>39</v>
      </c>
      <c r="DQ79" s="186">
        <v>1000</v>
      </c>
      <c r="DW79" s="1">
        <v>500</v>
      </c>
      <c r="DZ79" s="5">
        <v>75</v>
      </c>
      <c r="EA79" s="5" t="s">
        <v>240</v>
      </c>
      <c r="EB79" s="5" t="s">
        <v>39</v>
      </c>
      <c r="EC79" s="186">
        <v>100</v>
      </c>
    </row>
    <row r="80" spans="1:156" ht="16.5" customHeight="1">
      <c r="B80" s="1327"/>
      <c r="C80" s="696"/>
      <c r="D80" s="697"/>
      <c r="E80" s="883" t="s">
        <v>378</v>
      </c>
      <c r="F80" s="613">
        <v>45839</v>
      </c>
      <c r="G80" s="613"/>
      <c r="H80" s="613"/>
      <c r="I80" s="885" t="s">
        <v>379</v>
      </c>
      <c r="J80" s="613">
        <v>45869</v>
      </c>
      <c r="K80" s="613"/>
      <c r="L80" s="650"/>
      <c r="M80" s="652" t="s">
        <v>61</v>
      </c>
      <c r="N80" s="653"/>
      <c r="O80" s="473"/>
      <c r="P80" s="474"/>
      <c r="Q80" s="494"/>
      <c r="R80" s="478"/>
      <c r="S80" s="847"/>
      <c r="T80" s="604" t="str">
        <f>IF(T79="","",VLOOKUP(T79,$DR:$DU,2,FALSE))</f>
        <v/>
      </c>
      <c r="U80" s="605"/>
      <c r="V80" s="606"/>
      <c r="W80" s="604" t="str">
        <f>IF(W79="","",VLOOKUP(W79,$DR:$DU,2,FALSE))</f>
        <v/>
      </c>
      <c r="X80" s="605"/>
      <c r="Y80" s="606"/>
      <c r="Z80" s="604" t="str">
        <f>IF(Z79="","",VLOOKUP(Z79,$DR:$DU,2,FALSE))</f>
        <v/>
      </c>
      <c r="AA80" s="605"/>
      <c r="AB80" s="606"/>
      <c r="AC80" s="604" t="str">
        <f>IF(AC79="","",VLOOKUP(AC79,$DR:$DU,2,FALSE))</f>
        <v/>
      </c>
      <c r="AD80" s="605"/>
      <c r="AE80" s="606"/>
      <c r="AF80" s="604" t="str">
        <f>IF(AF79="","",VLOOKUP(AF79,'実績用　記入例'!$DR:$DU,2,FALSE))</f>
        <v/>
      </c>
      <c r="AG80" s="605"/>
      <c r="AH80" s="711"/>
      <c r="AI80" s="877" t="s">
        <v>62</v>
      </c>
      <c r="AJ80" s="878"/>
      <c r="AK80" s="879"/>
      <c r="AL80" s="609">
        <f>AL76+AL78</f>
        <v>5</v>
      </c>
      <c r="AM80" s="610"/>
      <c r="AN80" s="631">
        <f>AN76+AN78</f>
        <v>33000</v>
      </c>
      <c r="AO80" s="631"/>
      <c r="AP80" s="647"/>
      <c r="AQ80" s="637"/>
      <c r="AR80" s="638"/>
      <c r="AS80" s="1396"/>
      <c r="AT80" s="1397"/>
      <c r="AU80" s="1397"/>
      <c r="AV80" s="1407"/>
      <c r="AW80" s="1408"/>
      <c r="AX80" s="1409"/>
      <c r="CB80" s="8"/>
      <c r="CC80" s="5"/>
      <c r="CD80" s="8"/>
      <c r="CE80" s="8"/>
      <c r="CF80" s="8"/>
      <c r="CG80" s="91" t="s">
        <v>64</v>
      </c>
      <c r="CH80" s="95" t="e">
        <f>CH79</f>
        <v>#N/A</v>
      </c>
      <c r="CI80" s="95" t="e">
        <f>CI79</f>
        <v>#N/A</v>
      </c>
      <c r="CJ80" s="95" t="e">
        <f>CJ79</f>
        <v>#N/A</v>
      </c>
      <c r="CK80" s="95" t="e">
        <f>CK79</f>
        <v>#N/A</v>
      </c>
      <c r="CL80" s="95" t="e">
        <f>CL79</f>
        <v>#N/A</v>
      </c>
      <c r="CN80" s="78"/>
      <c r="CO80" s="79" t="s">
        <v>61</v>
      </c>
      <c r="CP80" s="80">
        <f>SUMIF(CH78:CL78,"小値賀町",CH79:CL79)*'実績用　記入例'!AL76</f>
        <v>0</v>
      </c>
      <c r="CQ80" s="81">
        <f>SUMIF(CH78:CL78,"小値賀",CH80:CL80)*'実績用　記入例'!AL78</f>
        <v>0</v>
      </c>
      <c r="CR80" s="96"/>
      <c r="CS80" s="83"/>
      <c r="CT80" s="97"/>
      <c r="CU80" s="84" t="s">
        <v>61</v>
      </c>
      <c r="CV80" s="85" t="str">
        <f>IF('実績用　記入例'!O80="","0",DA76/CT77)</f>
        <v>0</v>
      </c>
      <c r="CW80" s="86" t="str">
        <f>IF('実績用　記入例'!O80="","0",DA77/CT77)</f>
        <v>0</v>
      </c>
      <c r="CX80" s="87">
        <f>CV80*'実績用　記入例'!AL76</f>
        <v>0</v>
      </c>
      <c r="CY80" s="88">
        <f>CW80*'実績用　記入例'!AL78</f>
        <v>0</v>
      </c>
      <c r="CZ80" s="89">
        <f t="shared" si="14"/>
        <v>0</v>
      </c>
      <c r="DA80" s="93"/>
      <c r="DB80" s="98"/>
      <c r="DC80" s="90" t="s">
        <v>61</v>
      </c>
      <c r="DD80" s="85" t="str">
        <f>IF(('実績用　記入例'!P80)="","0",('実績用　記入例'!AL76+'実績用　記入例'!AL78)*'実績用　記入例'!P80*1000)</f>
        <v>0</v>
      </c>
      <c r="DE80" s="85">
        <f>COUNTA('実績用　記入例'!O80)*('実績用　記入例'!AL76+'実績用　記入例'!AL78)</f>
        <v>0</v>
      </c>
      <c r="DF80" s="85">
        <f>COUNTA('実績用　記入例'!Q80)*('実績用　記入例'!AL76+'実績用　記入例'!AL78)</f>
        <v>0</v>
      </c>
      <c r="DG80" s="85">
        <f>COUNTA('実績用　記入例'!R80)*('実績用　記入例'!AL76+'実績用　記入例'!AL78)</f>
        <v>0</v>
      </c>
      <c r="DM80" s="8"/>
      <c r="DN80" s="5">
        <v>90</v>
      </c>
      <c r="DO80" s="5" t="s">
        <v>348</v>
      </c>
      <c r="DP80" s="5" t="s">
        <v>39</v>
      </c>
      <c r="DQ80" s="186">
        <v>1100</v>
      </c>
      <c r="DW80" s="1">
        <v>550</v>
      </c>
      <c r="DZ80" s="5">
        <v>76</v>
      </c>
      <c r="EA80" s="5" t="s">
        <v>241</v>
      </c>
      <c r="EB80" s="5" t="s">
        <v>39</v>
      </c>
      <c r="EC80" s="186">
        <v>100</v>
      </c>
    </row>
    <row r="81" spans="2:133" ht="16.5" customHeight="1" thickBot="1">
      <c r="B81" s="1327"/>
      <c r="C81" s="698"/>
      <c r="D81" s="699"/>
      <c r="E81" s="884"/>
      <c r="F81" s="614"/>
      <c r="G81" s="614"/>
      <c r="H81" s="614"/>
      <c r="I81" s="886"/>
      <c r="J81" s="614"/>
      <c r="K81" s="614"/>
      <c r="L81" s="651"/>
      <c r="M81" s="887" t="s">
        <v>68</v>
      </c>
      <c r="N81" s="888"/>
      <c r="O81" s="475"/>
      <c r="P81" s="476"/>
      <c r="Q81" s="495"/>
      <c r="R81" s="496"/>
      <c r="S81" s="848"/>
      <c r="T81" s="718" t="str">
        <f>IF(T79="","",VLOOKUP(T79,$DR:$DU,4,FALSE))</f>
        <v/>
      </c>
      <c r="U81" s="719"/>
      <c r="V81" s="720"/>
      <c r="W81" s="718" t="str">
        <f>IF(W79="","",VLOOKUP(W79,$DR:$DU,4,FALSE))</f>
        <v/>
      </c>
      <c r="X81" s="719"/>
      <c r="Y81" s="720"/>
      <c r="Z81" s="718" t="str">
        <f>IF(Z79="","",VLOOKUP(Z79,$DR:$DU,4,FALSE))</f>
        <v/>
      </c>
      <c r="AA81" s="719"/>
      <c r="AB81" s="720"/>
      <c r="AC81" s="718" t="str">
        <f>IF(AC79="","",VLOOKUP(AC79,$DR:$DU,4,FALSE))</f>
        <v/>
      </c>
      <c r="AD81" s="719"/>
      <c r="AE81" s="720"/>
      <c r="AF81" s="718" t="str">
        <f>IF(AF79="","",VLOOKUP(AF79,'実績用　記入例'!$DR:$DU,4,FALSE))</f>
        <v/>
      </c>
      <c r="AG81" s="719"/>
      <c r="AH81" s="721"/>
      <c r="AI81" s="880"/>
      <c r="AJ81" s="881"/>
      <c r="AK81" s="882"/>
      <c r="AL81" s="843"/>
      <c r="AM81" s="860"/>
      <c r="AN81" s="648"/>
      <c r="AO81" s="648"/>
      <c r="AP81" s="649"/>
      <c r="AQ81" s="639"/>
      <c r="AR81" s="640"/>
      <c r="AS81" s="1398"/>
      <c r="AT81" s="1399"/>
      <c r="AU81" s="1399"/>
      <c r="AV81" s="1410"/>
      <c r="AW81" s="1411"/>
      <c r="AX81" s="1412"/>
      <c r="CB81" s="8"/>
      <c r="CC81" s="5"/>
      <c r="CD81" s="8"/>
      <c r="CE81" s="8"/>
      <c r="CF81" s="8"/>
      <c r="CN81" s="101"/>
      <c r="CO81" s="102" t="s">
        <v>68</v>
      </c>
      <c r="CP81" s="103">
        <f>SUMIF(CH78:CL78,"宇久町",CH79:CL79)*'実績用　記入例'!AL76</f>
        <v>0</v>
      </c>
      <c r="CQ81" s="104">
        <f>SUMIF(CH78:CL78,"宇久",CH80:CL80)*'実績用　記入例'!AL78</f>
        <v>0</v>
      </c>
      <c r="CR81" s="96"/>
      <c r="CS81" s="83"/>
      <c r="CT81" s="105"/>
      <c r="CU81" s="106" t="s">
        <v>68</v>
      </c>
      <c r="CV81" s="107" t="str">
        <f>IF('実績用　記入例'!O81="","0",DA76/CT77)</f>
        <v>0</v>
      </c>
      <c r="CW81" s="108" t="str">
        <f>IF('実績用　記入例'!O81="","0",DA77/CT77)</f>
        <v>0</v>
      </c>
      <c r="CX81" s="109">
        <f>CV81*'実績用　記入例'!AL76</f>
        <v>0</v>
      </c>
      <c r="CY81" s="110">
        <f>CW81*'実績用　記入例'!AL78</f>
        <v>0</v>
      </c>
      <c r="CZ81" s="111">
        <f t="shared" si="14"/>
        <v>0</v>
      </c>
      <c r="DA81" s="93"/>
      <c r="DC81" s="112" t="s">
        <v>68</v>
      </c>
      <c r="DD81" s="107" t="str">
        <f>IF(('実績用　記入例'!P81)="","0",('実績用　記入例'!AL76+'実績用　記入例'!AL78)*'実績用　記入例'!P81*1000)</f>
        <v>0</v>
      </c>
      <c r="DE81" s="107">
        <f>COUNTA('実績用　記入例'!O81)*('実績用　記入例'!AL76+'実績用　記入例'!AL78)</f>
        <v>0</v>
      </c>
      <c r="DF81" s="107">
        <f>COUNTA('実績用　記入例'!Q81)*('実績用　記入例'!AL76+'実績用　記入例'!AL78)</f>
        <v>0</v>
      </c>
      <c r="DG81" s="107">
        <f>COUNTA('実績用　記入例'!R81)*('実績用　記入例'!AL76+'実績用　記入例'!AL78)</f>
        <v>0</v>
      </c>
      <c r="DJ81" s="28"/>
      <c r="DK81" s="28"/>
      <c r="DL81" s="28"/>
      <c r="DM81" s="18"/>
      <c r="DN81" s="5">
        <v>91</v>
      </c>
      <c r="DO81" s="5" t="s">
        <v>348</v>
      </c>
      <c r="DP81" s="28" t="s">
        <v>380</v>
      </c>
      <c r="DQ81" s="186">
        <v>2300</v>
      </c>
      <c r="DW81" s="1">
        <v>1150</v>
      </c>
      <c r="DZ81" s="5">
        <v>77</v>
      </c>
      <c r="EA81" s="5" t="s">
        <v>242</v>
      </c>
      <c r="EB81" s="28" t="s">
        <v>39</v>
      </c>
      <c r="EC81" s="186">
        <v>0</v>
      </c>
    </row>
    <row r="82" spans="2:133" ht="16.5" customHeight="1" thickBot="1">
      <c r="B82" s="1327">
        <v>3</v>
      </c>
      <c r="C82" s="1755">
        <v>2</v>
      </c>
      <c r="D82" s="1757">
        <v>1</v>
      </c>
      <c r="E82" s="704" t="s">
        <v>381</v>
      </c>
      <c r="F82" s="705"/>
      <c r="G82" s="706" t="s">
        <v>569</v>
      </c>
      <c r="H82" s="706"/>
      <c r="I82" s="706"/>
      <c r="J82" s="706"/>
      <c r="K82" s="706"/>
      <c r="L82" s="707"/>
      <c r="M82" s="1166" t="s">
        <v>113</v>
      </c>
      <c r="N82" s="1167"/>
      <c r="O82" s="471"/>
      <c r="P82" s="472"/>
      <c r="Q82" s="477"/>
      <c r="R82" s="492"/>
      <c r="S82" s="712" t="s">
        <v>34</v>
      </c>
      <c r="T82" s="57">
        <v>1</v>
      </c>
      <c r="U82" s="872" t="str">
        <f>IF(T82="","",VLOOKUP(T82,$DN:$DQ,3,FALSE))</f>
        <v>フェリー</v>
      </c>
      <c r="V82" s="873"/>
      <c r="W82" s="57"/>
      <c r="X82" s="872" t="str">
        <f>IF(W82="","",VLOOKUP(W82,$DN:$DQ,3,FALSE))</f>
        <v/>
      </c>
      <c r="Y82" s="873"/>
      <c r="Z82" s="57"/>
      <c r="AA82" s="872" t="str">
        <f>IF(Z82="","",VLOOKUP(Z82,$DN:$DQ,3,FALSE))</f>
        <v/>
      </c>
      <c r="AB82" s="873"/>
      <c r="AC82" s="57"/>
      <c r="AD82" s="872" t="str">
        <f>IF(AC82="","",VLOOKUP(AC82,$DN:$DQ,3,FALSE))</f>
        <v/>
      </c>
      <c r="AE82" s="873"/>
      <c r="AF82" s="57">
        <v>1</v>
      </c>
      <c r="AG82" s="872" t="str">
        <f>IF(AF82="","",VLOOKUP(AF82,$DN:$DQ,3,FALSE))</f>
        <v>フェリー</v>
      </c>
      <c r="AH82" s="1365"/>
      <c r="AI82" s="607" t="s">
        <v>179</v>
      </c>
      <c r="AJ82" s="609">
        <f>DA82+CR82</f>
        <v>1800</v>
      </c>
      <c r="AK82" s="610"/>
      <c r="AL82" s="627">
        <v>3</v>
      </c>
      <c r="AM82" s="628"/>
      <c r="AN82" s="631">
        <f>(AJ82*AL82)</f>
        <v>5400</v>
      </c>
      <c r="AO82" s="631"/>
      <c r="AP82" s="632"/>
      <c r="AQ82" s="635">
        <f>SUM(P82:P87)*AL86</f>
        <v>3</v>
      </c>
      <c r="AR82" s="636"/>
      <c r="AS82" s="965" t="s">
        <v>58</v>
      </c>
      <c r="AT82" s="966"/>
      <c r="AU82" s="966"/>
      <c r="AV82" s="1340"/>
      <c r="AW82" s="1341"/>
      <c r="AX82" s="1342"/>
      <c r="CB82" s="8"/>
      <c r="CC82" s="5"/>
      <c r="CD82" s="8"/>
      <c r="CE82" s="8"/>
      <c r="CF82" s="8"/>
      <c r="CN82" s="62">
        <v>3</v>
      </c>
      <c r="CO82" s="63" t="s">
        <v>110</v>
      </c>
      <c r="CP82" s="64">
        <f>SUMIF(CH84:CL84,"対馬市",CH85:CL85)*'実績用　記入例'!AL82</f>
        <v>0</v>
      </c>
      <c r="CQ82" s="65">
        <f>SUMIF(CH84:CL84,"対馬市",CH86:CL86)*'実績用　記入例'!AL84</f>
        <v>0</v>
      </c>
      <c r="CR82" s="66">
        <f>SUM('実績用　記入例'!T87:AH87)</f>
        <v>0</v>
      </c>
      <c r="CS82" s="83"/>
      <c r="CT82" s="67" t="s">
        <v>11</v>
      </c>
      <c r="CU82" s="68" t="s">
        <v>110</v>
      </c>
      <c r="CV82" s="69" t="str">
        <f>IF('実績用　記入例'!O82="","0",DA82/CT83)</f>
        <v>0</v>
      </c>
      <c r="CW82" s="70" t="str">
        <f>IF('実績用　記入例'!O82="","0",DA83/CT83)</f>
        <v>0</v>
      </c>
      <c r="CX82" s="71">
        <f>CV82*'実績用　記入例'!AL82</f>
        <v>0</v>
      </c>
      <c r="CY82" s="72">
        <f>CW82*'実績用　記入例'!AL84</f>
        <v>0</v>
      </c>
      <c r="CZ82" s="73">
        <f t="shared" si="14"/>
        <v>0</v>
      </c>
      <c r="DA82" s="66">
        <f>SUM('実績用　記入例'!T84:AH84)</f>
        <v>1800</v>
      </c>
      <c r="DC82" s="74" t="s">
        <v>110</v>
      </c>
      <c r="DD82" s="69" t="str">
        <f>IF(('実績用　記入例'!P82)="","0",('実績用　記入例'!AL82+'実績用　記入例'!AL84)*'実績用　記入例'!P82*1000)</f>
        <v>0</v>
      </c>
      <c r="DE82" s="69">
        <f>COUNTA('実績用　記入例'!O82)*('実績用　記入例'!AL82+'実績用　記入例'!AL84)</f>
        <v>0</v>
      </c>
      <c r="DF82" s="69">
        <f>COUNTA('実績用　記入例'!Q82)*('実績用　記入例'!AL82+'実績用　記入例'!AL84)</f>
        <v>0</v>
      </c>
      <c r="DG82" s="69">
        <f>COUNTA('実績用　記入例'!R82)*('実績用　記入例'!AL82+'実績用　記入例'!AL84)</f>
        <v>0</v>
      </c>
      <c r="DJ82" s="28"/>
      <c r="DK82" s="28"/>
      <c r="DL82" s="28"/>
      <c r="DM82" s="8"/>
      <c r="DN82" s="5">
        <v>92</v>
      </c>
      <c r="DO82" s="5" t="s">
        <v>349</v>
      </c>
      <c r="DP82" s="5" t="s">
        <v>39</v>
      </c>
      <c r="DQ82" s="186">
        <v>1900</v>
      </c>
      <c r="DW82" s="1">
        <v>950</v>
      </c>
      <c r="DZ82" s="5">
        <v>78</v>
      </c>
      <c r="EA82" s="5" t="s">
        <v>243</v>
      </c>
      <c r="EB82" s="5" t="s">
        <v>39</v>
      </c>
      <c r="EC82" s="186">
        <v>0</v>
      </c>
    </row>
    <row r="83" spans="2:133" ht="16.5" customHeight="1">
      <c r="B83" s="1327"/>
      <c r="C83" s="1756"/>
      <c r="D83" s="1758"/>
      <c r="E83" s="869" t="s">
        <v>575</v>
      </c>
      <c r="F83" s="870"/>
      <c r="G83" s="870"/>
      <c r="H83" s="870"/>
      <c r="I83" s="870"/>
      <c r="J83" s="870"/>
      <c r="K83" s="870"/>
      <c r="L83" s="871"/>
      <c r="M83" s="652" t="s">
        <v>112</v>
      </c>
      <c r="N83" s="653"/>
      <c r="O83" s="473"/>
      <c r="P83" s="474"/>
      <c r="Q83" s="484"/>
      <c r="R83" s="493"/>
      <c r="S83" s="713"/>
      <c r="T83" s="819" t="str">
        <f>IF(T82="","",VLOOKUP(T82,$DN:$DQ,2,FALSE))</f>
        <v>長崎　～　福江</v>
      </c>
      <c r="U83" s="820"/>
      <c r="V83" s="821"/>
      <c r="W83" s="819" t="str">
        <f>IF(W82="","",VLOOKUP(W82,$DN:$DQ,2,FALSE))</f>
        <v/>
      </c>
      <c r="X83" s="820"/>
      <c r="Y83" s="821"/>
      <c r="Z83" s="819" t="str">
        <f>IF(Z82="","",VLOOKUP(Z82,$DN:$DQ,2,FALSE))</f>
        <v/>
      </c>
      <c r="AA83" s="820"/>
      <c r="AB83" s="821"/>
      <c r="AC83" s="819" t="str">
        <f>IF(AC82="","",VLOOKUP(AC82,$DN:$DQ,2,FALSE))</f>
        <v/>
      </c>
      <c r="AD83" s="820"/>
      <c r="AE83" s="821"/>
      <c r="AF83" s="819" t="str">
        <f>IF(AF82="","",VLOOKUP(AF82,$DN:$DQ,2,FALSE))</f>
        <v>長崎　～　福江</v>
      </c>
      <c r="AG83" s="820"/>
      <c r="AH83" s="821"/>
      <c r="AI83" s="608"/>
      <c r="AJ83" s="611"/>
      <c r="AK83" s="612"/>
      <c r="AL83" s="629"/>
      <c r="AM83" s="630"/>
      <c r="AN83" s="633"/>
      <c r="AO83" s="633"/>
      <c r="AP83" s="634"/>
      <c r="AQ83" s="637"/>
      <c r="AR83" s="638"/>
      <c r="AS83" s="1394" t="s">
        <v>479</v>
      </c>
      <c r="AT83" s="1395"/>
      <c r="AU83" s="1395"/>
      <c r="AV83" s="1343"/>
      <c r="AW83" s="1344"/>
      <c r="AX83" s="1345"/>
      <c r="CB83" s="8"/>
      <c r="CC83" s="5"/>
      <c r="CD83" s="8"/>
      <c r="CE83" s="8"/>
      <c r="CF83" s="8"/>
      <c r="CN83" s="78"/>
      <c r="CO83" s="79" t="s">
        <v>111</v>
      </c>
      <c r="CP83" s="80">
        <f>SUMIF(CH84:CL84,"壱岐市",CH85:CL85)*'実績用　記入例'!AL82</f>
        <v>0</v>
      </c>
      <c r="CQ83" s="81">
        <f>SUMIF(CH84:CL84,"壱岐市",CH86:CL86)*'実績用　記入例'!AL84</f>
        <v>0</v>
      </c>
      <c r="CR83" s="82">
        <f>CR82</f>
        <v>0</v>
      </c>
      <c r="CS83" s="83"/>
      <c r="CT83" s="851">
        <f>COUNTA('実績用　記入例'!O82:O87)</f>
        <v>1</v>
      </c>
      <c r="CU83" s="84" t="s">
        <v>111</v>
      </c>
      <c r="CV83" s="85" t="str">
        <f>IF('実績用　記入例'!O83="","0",DA82/CT83)</f>
        <v>0</v>
      </c>
      <c r="CW83" s="86" t="str">
        <f>IF('実績用　記入例'!O83="","0",DA83/CT83)</f>
        <v>0</v>
      </c>
      <c r="CX83" s="87">
        <f>CV83*'実績用　記入例'!AL82</f>
        <v>0</v>
      </c>
      <c r="CY83" s="88">
        <f>CW83*'実績用　記入例'!AL84</f>
        <v>0</v>
      </c>
      <c r="CZ83" s="89">
        <f t="shared" si="14"/>
        <v>0</v>
      </c>
      <c r="DA83" s="82">
        <f>CL109</f>
        <v>900</v>
      </c>
      <c r="DC83" s="90" t="s">
        <v>111</v>
      </c>
      <c r="DD83" s="85" t="str">
        <f>IF(('実績用　記入例'!P83)="","0",('実績用　記入例'!AL82+'実績用　記入例'!AL84)*'実績用　記入例'!P83*1000)</f>
        <v>0</v>
      </c>
      <c r="DE83" s="85">
        <f>COUNTA('実績用　記入例'!O83)*('実績用　記入例'!AL82+'実績用　記入例'!AL84)</f>
        <v>0</v>
      </c>
      <c r="DF83" s="85">
        <f>COUNTA('実績用　記入例'!Q83)*('実績用　記入例'!AL82+'実績用　記入例'!AL84)</f>
        <v>0</v>
      </c>
      <c r="DG83" s="85">
        <f>COUNTA('実績用　記入例'!R83)*('実績用　記入例'!AL82+'実績用　記入例'!AL84)</f>
        <v>0</v>
      </c>
      <c r="DJ83" s="28"/>
      <c r="DK83" s="28"/>
      <c r="DL83" s="8"/>
      <c r="DM83" s="8"/>
      <c r="DN83" s="5">
        <v>93</v>
      </c>
      <c r="DO83" s="5" t="s">
        <v>349</v>
      </c>
      <c r="DP83" s="28" t="s">
        <v>380</v>
      </c>
      <c r="DQ83" s="186">
        <v>3500</v>
      </c>
      <c r="DW83" s="1">
        <v>1750</v>
      </c>
      <c r="DZ83" s="5">
        <v>79</v>
      </c>
      <c r="EA83" s="5" t="s">
        <v>244</v>
      </c>
      <c r="EB83" s="28" t="s">
        <v>39</v>
      </c>
      <c r="EC83" s="186">
        <v>100</v>
      </c>
    </row>
    <row r="84" spans="2:133" ht="16.5" customHeight="1">
      <c r="B84" s="1327"/>
      <c r="C84" s="1419" t="s">
        <v>508</v>
      </c>
      <c r="D84" s="1420"/>
      <c r="E84" s="869"/>
      <c r="F84" s="870"/>
      <c r="G84" s="870"/>
      <c r="H84" s="870"/>
      <c r="I84" s="870"/>
      <c r="J84" s="870"/>
      <c r="K84" s="870"/>
      <c r="L84" s="871"/>
      <c r="M84" s="652" t="s">
        <v>45</v>
      </c>
      <c r="N84" s="653"/>
      <c r="O84" s="473" t="s">
        <v>477</v>
      </c>
      <c r="P84" s="474">
        <v>1</v>
      </c>
      <c r="Q84" s="484"/>
      <c r="R84" s="478"/>
      <c r="S84" s="714"/>
      <c r="T84" s="853">
        <f>IF(T82="","",VLOOKUP(T82,$DN:$DQ,4,FALSE))</f>
        <v>900</v>
      </c>
      <c r="U84" s="854"/>
      <c r="V84" s="855"/>
      <c r="W84" s="853" t="str">
        <f>IF(W82="","",VLOOKUP(W82,$DN:$DQ,4,FALSE))</f>
        <v/>
      </c>
      <c r="X84" s="854"/>
      <c r="Y84" s="855"/>
      <c r="Z84" s="853" t="str">
        <f>IF(Z82="","",VLOOKUP(Z82,$DN:$DQ,4,FALSE))</f>
        <v/>
      </c>
      <c r="AA84" s="854"/>
      <c r="AB84" s="855"/>
      <c r="AC84" s="853" t="str">
        <f>IF(AC82="","",VLOOKUP(AC82,$DN:$DQ,4,FALSE))</f>
        <v/>
      </c>
      <c r="AD84" s="854"/>
      <c r="AE84" s="855"/>
      <c r="AF84" s="853">
        <f>IF(AF82="","",VLOOKUP(AF82,$DN:$DQ,4,FALSE))</f>
        <v>900</v>
      </c>
      <c r="AG84" s="854"/>
      <c r="AH84" s="855"/>
      <c r="AI84" s="856" t="s">
        <v>284</v>
      </c>
      <c r="AJ84" s="858">
        <f>CR83+DA83</f>
        <v>900</v>
      </c>
      <c r="AK84" s="859"/>
      <c r="AL84" s="641"/>
      <c r="AM84" s="642"/>
      <c r="AN84" s="633">
        <f>(AJ84*AL84)</f>
        <v>0</v>
      </c>
      <c r="AO84" s="633"/>
      <c r="AP84" s="634"/>
      <c r="AQ84" s="637"/>
      <c r="AR84" s="638"/>
      <c r="AS84" s="1396"/>
      <c r="AT84" s="1397"/>
      <c r="AU84" s="1397"/>
      <c r="AV84" s="1343"/>
      <c r="AW84" s="1344"/>
      <c r="AX84" s="1345"/>
      <c r="CB84" s="8"/>
      <c r="CC84" s="5"/>
      <c r="CD84" s="8"/>
      <c r="CE84" s="8"/>
      <c r="CF84" s="8"/>
      <c r="CG84" s="91" t="s">
        <v>48</v>
      </c>
      <c r="CH84" s="92" t="e">
        <f>VLOOKUP('実績用　記入例'!T85,$DR:$DV,5,FALSE)</f>
        <v>#N/A</v>
      </c>
      <c r="CI84" s="92" t="e">
        <f>VLOOKUP('実績用　記入例'!W85,$DR:$DV,5,FALSE)</f>
        <v>#N/A</v>
      </c>
      <c r="CJ84" s="92" t="e">
        <f>VLOOKUP('実績用　記入例'!Z85,$DR:$DV,5,FALSE)</f>
        <v>#N/A</v>
      </c>
      <c r="CK84" s="92" t="e">
        <f>VLOOKUP('実績用　記入例'!AC85,$DR:$DV,5,FALSE)</f>
        <v>#N/A</v>
      </c>
      <c r="CL84" s="92" t="e">
        <f>VLOOKUP('実績用　記入例'!AF85,$DR:$DV,5,FALSE)</f>
        <v>#N/A</v>
      </c>
      <c r="CN84" s="78"/>
      <c r="CO84" s="79" t="s">
        <v>45</v>
      </c>
      <c r="CP84" s="80">
        <f>SUMIF(CH84:CL84,"五島市",CH85:CL85)*'実績用　記入例'!AL82</f>
        <v>0</v>
      </c>
      <c r="CQ84" s="81">
        <f>SUMIF(CH84:CL84,"五島市",CH86:CL86)*'実績用　記入例'!AL84</f>
        <v>0</v>
      </c>
      <c r="CR84" s="96"/>
      <c r="CS84" s="83"/>
      <c r="CT84" s="852"/>
      <c r="CU84" s="84" t="s">
        <v>45</v>
      </c>
      <c r="CV84" s="85">
        <f>IF('実績用　記入例'!O84="","0",DA82/CT83)</f>
        <v>1800</v>
      </c>
      <c r="CW84" s="86">
        <f>IF('実績用　記入例'!O84="","0",DA83/CT83)</f>
        <v>900</v>
      </c>
      <c r="CX84" s="87">
        <f>CV84*'実績用　記入例'!AL82</f>
        <v>5400</v>
      </c>
      <c r="CY84" s="88">
        <f>CW84*'実績用　記入例'!AL84</f>
        <v>0</v>
      </c>
      <c r="CZ84" s="89">
        <f t="shared" si="14"/>
        <v>5400</v>
      </c>
      <c r="DA84" s="93"/>
      <c r="DC84" s="90" t="s">
        <v>45</v>
      </c>
      <c r="DD84" s="85">
        <f>IF(('実績用　記入例'!P84)="","0",('実績用　記入例'!AL82+'実績用　記入例'!AL84)*'実績用　記入例'!P84*1000)</f>
        <v>3000</v>
      </c>
      <c r="DE84" s="85">
        <f>COUNTA('実績用　記入例'!O84)*('実績用　記入例'!AL82+'実績用　記入例'!AL84)</f>
        <v>3</v>
      </c>
      <c r="DF84" s="85">
        <f>COUNTA('実績用　記入例'!Q84)*('実績用　記入例'!AL82+'実績用　記入例'!AL84)</f>
        <v>0</v>
      </c>
      <c r="DG84" s="85">
        <f>COUNTA('実績用　記入例'!R84)*('実績用　記入例'!AL82+'実績用　記入例'!AL84)</f>
        <v>0</v>
      </c>
      <c r="DK84" s="28"/>
      <c r="DL84" s="28"/>
      <c r="DM84" s="8"/>
      <c r="DN84" s="5">
        <v>94</v>
      </c>
      <c r="DO84" s="5" t="s">
        <v>350</v>
      </c>
      <c r="DP84" s="5" t="s">
        <v>39</v>
      </c>
      <c r="DQ84" s="186">
        <v>2500</v>
      </c>
      <c r="DU84" s="5"/>
      <c r="DV84" s="5"/>
      <c r="DW84" s="1">
        <v>1250</v>
      </c>
      <c r="DZ84" s="5">
        <v>80</v>
      </c>
      <c r="EA84" s="5" t="s">
        <v>245</v>
      </c>
      <c r="EB84" s="5" t="s">
        <v>39</v>
      </c>
      <c r="EC84" s="186">
        <v>200</v>
      </c>
    </row>
    <row r="85" spans="2:133" ht="16.5" customHeight="1" thickBot="1">
      <c r="B85" s="1327"/>
      <c r="C85" s="694">
        <v>45748</v>
      </c>
      <c r="D85" s="695"/>
      <c r="E85" s="869"/>
      <c r="F85" s="870"/>
      <c r="G85" s="870"/>
      <c r="H85" s="870"/>
      <c r="I85" s="870"/>
      <c r="J85" s="870"/>
      <c r="K85" s="870"/>
      <c r="L85" s="871"/>
      <c r="M85" s="652" t="s">
        <v>53</v>
      </c>
      <c r="N85" s="653"/>
      <c r="O85" s="473"/>
      <c r="P85" s="474"/>
      <c r="Q85" s="484"/>
      <c r="R85" s="478"/>
      <c r="S85" s="846" t="s">
        <v>54</v>
      </c>
      <c r="T85" s="94"/>
      <c r="U85" s="849" t="str">
        <f>IF(T85="","",VLOOKUP(T85,$DR:$DU,3,FALSE))</f>
        <v/>
      </c>
      <c r="V85" s="850"/>
      <c r="W85" s="94"/>
      <c r="X85" s="849" t="str">
        <f>IF(W85="","",VLOOKUP(W85,$DR:$DU,3,FALSE))</f>
        <v/>
      </c>
      <c r="Y85" s="850"/>
      <c r="Z85" s="94"/>
      <c r="AA85" s="849" t="str">
        <f>IF(Z85="","",VLOOKUP(Z85,$DR:$DU,3,FALSE))</f>
        <v/>
      </c>
      <c r="AB85" s="850"/>
      <c r="AC85" s="94"/>
      <c r="AD85" s="849" t="str">
        <f>IF(AC85="","",VLOOKUP(AC85,$DR:$DU,3,FALSE))</f>
        <v/>
      </c>
      <c r="AE85" s="850"/>
      <c r="AF85" s="94"/>
      <c r="AG85" s="849" t="str">
        <f>IF(AF85="","",VLOOKUP(AF85,'実績用　記入例'!$DR:$DU,3,FALSE))</f>
        <v/>
      </c>
      <c r="AH85" s="895"/>
      <c r="AI85" s="857"/>
      <c r="AJ85" s="843"/>
      <c r="AK85" s="860"/>
      <c r="AL85" s="643"/>
      <c r="AM85" s="644"/>
      <c r="AN85" s="645"/>
      <c r="AO85" s="645"/>
      <c r="AP85" s="646"/>
      <c r="AQ85" s="637"/>
      <c r="AR85" s="638"/>
      <c r="AS85" s="1396"/>
      <c r="AT85" s="1397"/>
      <c r="AU85" s="1397"/>
      <c r="AV85" s="1343"/>
      <c r="AW85" s="1344"/>
      <c r="AX85" s="1345"/>
      <c r="CB85" s="8"/>
      <c r="CC85" s="28"/>
      <c r="CD85" s="8"/>
      <c r="CE85" s="8"/>
      <c r="CF85" s="8"/>
      <c r="CG85" s="91" t="s">
        <v>56</v>
      </c>
      <c r="CH85" s="95" t="e">
        <f>VLOOKUP('実績用　記入例'!T85,$DR:$DV,4,FALSE)</f>
        <v>#N/A</v>
      </c>
      <c r="CI85" s="95" t="e">
        <f>VLOOKUP('実績用　記入例'!W85,$DR:$DV,4,FALSE)</f>
        <v>#N/A</v>
      </c>
      <c r="CJ85" s="95" t="e">
        <f>VLOOKUP('実績用　記入例'!Z85,$DR:$DV,4,FALSE)</f>
        <v>#N/A</v>
      </c>
      <c r="CK85" s="95" t="e">
        <f>VLOOKUP('実績用　記入例'!AC85,$DR:$DV,4,FALSE)</f>
        <v>#N/A</v>
      </c>
      <c r="CL85" s="95" t="e">
        <f>VLOOKUP('実績用　記入例'!AF85,$DR:$DV,4,FALSE)</f>
        <v>#N/A</v>
      </c>
      <c r="CN85" s="78"/>
      <c r="CO85" s="79" t="s">
        <v>53</v>
      </c>
      <c r="CP85" s="80">
        <f>SUMIF(CH84:CL84,"新上五島町",CH85:CL85)*'実績用　記入例'!AL82</f>
        <v>0</v>
      </c>
      <c r="CQ85" s="81">
        <f>SUMIF(CH84:CL84,"上五島",CH86:CL86)*'実績用　記入例'!AL84</f>
        <v>0</v>
      </c>
      <c r="CR85" s="96"/>
      <c r="CS85" s="83"/>
      <c r="CT85" s="97"/>
      <c r="CU85" s="84" t="s">
        <v>53</v>
      </c>
      <c r="CV85" s="85" t="str">
        <f>IF('実績用　記入例'!O85="","0",DA82/CT83)</f>
        <v>0</v>
      </c>
      <c r="CW85" s="86" t="str">
        <f>IF('実績用　記入例'!O85="","0",DA83/CT83)</f>
        <v>0</v>
      </c>
      <c r="CX85" s="87">
        <f>CV85*'実績用　記入例'!AL82</f>
        <v>0</v>
      </c>
      <c r="CY85" s="88">
        <f>CW85*'実績用　記入例'!AL84</f>
        <v>0</v>
      </c>
      <c r="CZ85" s="89">
        <f t="shared" si="14"/>
        <v>0</v>
      </c>
      <c r="DA85" s="93"/>
      <c r="DB85" s="98"/>
      <c r="DC85" s="90" t="s">
        <v>53</v>
      </c>
      <c r="DD85" s="85" t="str">
        <f>IF(('実績用　記入例'!P85)="","0",('実績用　記入例'!AL82+'実績用　記入例'!AL84)*'実績用　記入例'!P85*1000)</f>
        <v>0</v>
      </c>
      <c r="DE85" s="85">
        <f>COUNTA('実績用　記入例'!O85)*('実績用　記入例'!AL82+'実績用　記入例'!AL84)</f>
        <v>0</v>
      </c>
      <c r="DF85" s="85">
        <f>COUNTA('実績用　記入例'!Q85)*('実績用　記入例'!AL82+'実績用　記入例'!AL84)</f>
        <v>0</v>
      </c>
      <c r="DG85" s="85">
        <f>COUNTA('実績用　記入例'!R85)*('実績用　記入例'!AL82+'実績用　記入例'!AL84)</f>
        <v>0</v>
      </c>
      <c r="DK85" s="28"/>
      <c r="DL85" s="28"/>
      <c r="DM85" s="8"/>
      <c r="DN85" s="5">
        <v>95</v>
      </c>
      <c r="DO85" s="5" t="s">
        <v>350</v>
      </c>
      <c r="DP85" s="28" t="s">
        <v>380</v>
      </c>
      <c r="DQ85" s="186">
        <v>4000</v>
      </c>
      <c r="DU85" s="5"/>
      <c r="DV85" s="5"/>
      <c r="DW85" s="1">
        <v>2000</v>
      </c>
      <c r="DZ85" s="5">
        <v>81</v>
      </c>
      <c r="EA85" s="5" t="s">
        <v>246</v>
      </c>
      <c r="EB85" s="28" t="s">
        <v>39</v>
      </c>
      <c r="EC85" s="186">
        <v>0</v>
      </c>
    </row>
    <row r="86" spans="2:133" ht="16.5" customHeight="1">
      <c r="B86" s="1327"/>
      <c r="C86" s="696"/>
      <c r="D86" s="697"/>
      <c r="E86" s="883" t="s">
        <v>378</v>
      </c>
      <c r="F86" s="613">
        <v>45839</v>
      </c>
      <c r="G86" s="613"/>
      <c r="H86" s="613"/>
      <c r="I86" s="885" t="s">
        <v>379</v>
      </c>
      <c r="J86" s="613">
        <v>45869</v>
      </c>
      <c r="K86" s="613"/>
      <c r="L86" s="650"/>
      <c r="M86" s="652" t="s">
        <v>61</v>
      </c>
      <c r="N86" s="653"/>
      <c r="O86" s="473"/>
      <c r="P86" s="474"/>
      <c r="Q86" s="494"/>
      <c r="R86" s="478"/>
      <c r="S86" s="847"/>
      <c r="T86" s="604" t="str">
        <f>IF(T85="","",VLOOKUP(T85,$DR:$DU,2,FALSE))</f>
        <v/>
      </c>
      <c r="U86" s="605"/>
      <c r="V86" s="606"/>
      <c r="W86" s="604" t="str">
        <f>IF(W85="","",VLOOKUP(W85,$DR:$DU,2,FALSE))</f>
        <v/>
      </c>
      <c r="X86" s="605"/>
      <c r="Y86" s="606"/>
      <c r="Z86" s="604" t="str">
        <f>IF(Z85="","",VLOOKUP(Z85,$DR:$DU,2,FALSE))</f>
        <v/>
      </c>
      <c r="AA86" s="605"/>
      <c r="AB86" s="606"/>
      <c r="AC86" s="604" t="str">
        <f>IF(AC85="","",VLOOKUP(AC85,$DR:$DU,2,FALSE))</f>
        <v/>
      </c>
      <c r="AD86" s="605"/>
      <c r="AE86" s="606"/>
      <c r="AF86" s="604" t="str">
        <f>IF(AF85="","",VLOOKUP(AF85,'実績用　記入例'!$DR:$DU,2,FALSE))</f>
        <v/>
      </c>
      <c r="AG86" s="605"/>
      <c r="AH86" s="711"/>
      <c r="AI86" s="877" t="s">
        <v>62</v>
      </c>
      <c r="AJ86" s="878"/>
      <c r="AK86" s="879"/>
      <c r="AL86" s="609">
        <f>AL82+AL84</f>
        <v>3</v>
      </c>
      <c r="AM86" s="610"/>
      <c r="AN86" s="631">
        <f>AN82+AN84</f>
        <v>5400</v>
      </c>
      <c r="AO86" s="631"/>
      <c r="AP86" s="647"/>
      <c r="AQ86" s="637"/>
      <c r="AR86" s="638"/>
      <c r="AS86" s="1396"/>
      <c r="AT86" s="1397"/>
      <c r="AU86" s="1397"/>
      <c r="AV86" s="1343"/>
      <c r="AW86" s="1344"/>
      <c r="AX86" s="1345"/>
      <c r="CB86" s="8"/>
      <c r="CC86" s="28"/>
      <c r="CD86" s="8"/>
      <c r="CE86" s="8"/>
      <c r="CF86" s="8"/>
      <c r="CG86" s="91" t="s">
        <v>64</v>
      </c>
      <c r="CH86" s="95" t="e">
        <f>CH85</f>
        <v>#N/A</v>
      </c>
      <c r="CI86" s="95" t="e">
        <f>CI85</f>
        <v>#N/A</v>
      </c>
      <c r="CJ86" s="95" t="e">
        <f>CJ85</f>
        <v>#N/A</v>
      </c>
      <c r="CK86" s="95" t="e">
        <f>CK85</f>
        <v>#N/A</v>
      </c>
      <c r="CL86" s="95" t="e">
        <f>CL85</f>
        <v>#N/A</v>
      </c>
      <c r="CN86" s="78"/>
      <c r="CO86" s="79" t="s">
        <v>61</v>
      </c>
      <c r="CP86" s="80">
        <f>SUMIF(CH84:CL84,"小値賀町",CH85:CL85)*'実績用　記入例'!AL82</f>
        <v>0</v>
      </c>
      <c r="CQ86" s="81">
        <f>SUMIF(CH84:CL84,"小値賀",CH86:CL86)*'実績用　記入例'!AL84</f>
        <v>0</v>
      </c>
      <c r="CR86" s="96"/>
      <c r="CS86" s="83"/>
      <c r="CT86" s="97"/>
      <c r="CU86" s="84" t="s">
        <v>61</v>
      </c>
      <c r="CV86" s="85" t="str">
        <f>IF('実績用　記入例'!O86="","0",DA82/CT83)</f>
        <v>0</v>
      </c>
      <c r="CW86" s="86" t="str">
        <f>IF('実績用　記入例'!O86="","0",DA83/CT83)</f>
        <v>0</v>
      </c>
      <c r="CX86" s="87">
        <f>CV86*'実績用　記入例'!AL82</f>
        <v>0</v>
      </c>
      <c r="CY86" s="88">
        <f>CW86*'実績用　記入例'!AL84</f>
        <v>0</v>
      </c>
      <c r="CZ86" s="89">
        <f t="shared" si="14"/>
        <v>0</v>
      </c>
      <c r="DA86" s="93"/>
      <c r="DB86" s="98"/>
      <c r="DC86" s="90" t="s">
        <v>61</v>
      </c>
      <c r="DD86" s="85" t="str">
        <f>IF(('実績用　記入例'!P86)="","0",('実績用　記入例'!AL82+'実績用　記入例'!AL84)*'実績用　記入例'!P86*1000)</f>
        <v>0</v>
      </c>
      <c r="DE86" s="85">
        <f>COUNTA('実績用　記入例'!O86)*('実績用　記入例'!AL82+'実績用　記入例'!AL84)</f>
        <v>0</v>
      </c>
      <c r="DF86" s="85">
        <f>COUNTA('実績用　記入例'!Q86)*('実績用　記入例'!AL82+'実績用　記入例'!AL84)</f>
        <v>0</v>
      </c>
      <c r="DG86" s="85">
        <f>COUNTA('実績用　記入例'!R86)*('実績用　記入例'!AL82+'実績用　記入例'!AL84)</f>
        <v>0</v>
      </c>
      <c r="DL86" s="4"/>
      <c r="DM86" s="8"/>
      <c r="DN86" s="5">
        <v>97</v>
      </c>
      <c r="DO86" s="5" t="s">
        <v>351</v>
      </c>
      <c r="DP86" s="5" t="s">
        <v>39</v>
      </c>
      <c r="DQ86" s="186">
        <v>100</v>
      </c>
      <c r="DU86" s="5"/>
      <c r="DV86" s="5"/>
      <c r="DW86" s="1">
        <v>50</v>
      </c>
      <c r="DZ86" s="5">
        <v>82</v>
      </c>
      <c r="EA86" s="5" t="s">
        <v>247</v>
      </c>
      <c r="EB86" s="5" t="s">
        <v>39</v>
      </c>
      <c r="EC86" s="186">
        <v>100</v>
      </c>
    </row>
    <row r="87" spans="2:133" ht="16.5" customHeight="1" thickBot="1">
      <c r="B87" s="1327"/>
      <c r="C87" s="698"/>
      <c r="D87" s="699"/>
      <c r="E87" s="884"/>
      <c r="F87" s="614"/>
      <c r="G87" s="614"/>
      <c r="H87" s="614"/>
      <c r="I87" s="886"/>
      <c r="J87" s="614"/>
      <c r="K87" s="614"/>
      <c r="L87" s="651"/>
      <c r="M87" s="887" t="s">
        <v>68</v>
      </c>
      <c r="N87" s="888"/>
      <c r="O87" s="475"/>
      <c r="P87" s="474"/>
      <c r="Q87" s="495"/>
      <c r="R87" s="496"/>
      <c r="S87" s="848"/>
      <c r="T87" s="718" t="str">
        <f>IF(T85="","",VLOOKUP(T85,$DR:$DU,4,FALSE))</f>
        <v/>
      </c>
      <c r="U87" s="719"/>
      <c r="V87" s="720"/>
      <c r="W87" s="718" t="str">
        <f>IF(W85="","",VLOOKUP(W85,$DR:$DU,4,FALSE))</f>
        <v/>
      </c>
      <c r="X87" s="719"/>
      <c r="Y87" s="720"/>
      <c r="Z87" s="718" t="str">
        <f>IF(Z85="","",VLOOKUP(Z85,$DR:$DU,4,FALSE))</f>
        <v/>
      </c>
      <c r="AA87" s="719"/>
      <c r="AB87" s="720"/>
      <c r="AC87" s="718" t="str">
        <f>IF(AC85="","",VLOOKUP(AC85,$DR:$DU,4,FALSE))</f>
        <v/>
      </c>
      <c r="AD87" s="719"/>
      <c r="AE87" s="720"/>
      <c r="AF87" s="718" t="str">
        <f>IF(AF85="","",VLOOKUP(AF85,'実績用　記入例'!$DR:$DU,4,FALSE))</f>
        <v/>
      </c>
      <c r="AG87" s="719"/>
      <c r="AH87" s="721"/>
      <c r="AI87" s="880"/>
      <c r="AJ87" s="881"/>
      <c r="AK87" s="882"/>
      <c r="AL87" s="843"/>
      <c r="AM87" s="860"/>
      <c r="AN87" s="648"/>
      <c r="AO87" s="648"/>
      <c r="AP87" s="649"/>
      <c r="AQ87" s="639"/>
      <c r="AR87" s="640"/>
      <c r="AS87" s="1398"/>
      <c r="AT87" s="1399"/>
      <c r="AU87" s="1399"/>
      <c r="AV87" s="1346"/>
      <c r="AW87" s="1347"/>
      <c r="AX87" s="1348"/>
      <c r="CB87" s="8"/>
      <c r="CC87" s="28"/>
      <c r="CD87" s="8"/>
      <c r="CE87" s="8"/>
      <c r="CF87" s="8"/>
      <c r="CN87" s="101"/>
      <c r="CO87" s="102" t="s">
        <v>68</v>
      </c>
      <c r="CP87" s="103">
        <f>SUMIF(CH84:CL84,"宇久町",CH85:CL85)*'実績用　記入例'!AL82</f>
        <v>0</v>
      </c>
      <c r="CQ87" s="104">
        <f>SUMIF(CH84:CL84,"宇久",CH86:CL86)*'実績用　記入例'!AL84</f>
        <v>0</v>
      </c>
      <c r="CR87" s="96"/>
      <c r="CS87" s="83"/>
      <c r="CT87" s="105"/>
      <c r="CU87" s="106" t="s">
        <v>68</v>
      </c>
      <c r="CV87" s="107" t="str">
        <f>IF('実績用　記入例'!O87="","0",DA82/CT83)</f>
        <v>0</v>
      </c>
      <c r="CW87" s="108" t="str">
        <f>IF('実績用　記入例'!O87="","0",DA83/CT83)</f>
        <v>0</v>
      </c>
      <c r="CX87" s="109">
        <f>CV87*'実績用　記入例'!AL82</f>
        <v>0</v>
      </c>
      <c r="CY87" s="110">
        <f>CW87*'実績用　記入例'!AL84</f>
        <v>0</v>
      </c>
      <c r="CZ87" s="111">
        <f t="shared" si="14"/>
        <v>0</v>
      </c>
      <c r="DA87" s="93"/>
      <c r="DC87" s="112" t="s">
        <v>68</v>
      </c>
      <c r="DD87" s="107" t="str">
        <f>IF(('実績用　記入例'!P87)="","0",('実績用　記入例'!AL82+'実績用　記入例'!AL84)*'実績用　記入例'!P87*1000)</f>
        <v>0</v>
      </c>
      <c r="DE87" s="107">
        <f>COUNTA('実績用　記入例'!O87)*('実績用　記入例'!AL82+'実績用　記入例'!AL84)</f>
        <v>0</v>
      </c>
      <c r="DF87" s="107">
        <f>COUNTA('実績用　記入例'!Q87)*('実績用　記入例'!AL82+'実績用　記入例'!AL84)</f>
        <v>0</v>
      </c>
      <c r="DG87" s="107">
        <f>COUNTA('実績用　記入例'!R87)*('実績用　記入例'!AL82+'実績用　記入例'!AL84)</f>
        <v>0</v>
      </c>
      <c r="DL87" s="4"/>
      <c r="DM87" s="8"/>
      <c r="DN87" s="5">
        <v>98</v>
      </c>
      <c r="DO87" s="5" t="s">
        <v>352</v>
      </c>
      <c r="DP87" s="5" t="s">
        <v>39</v>
      </c>
      <c r="DQ87" s="186">
        <v>100</v>
      </c>
      <c r="DU87" s="5"/>
      <c r="DV87" s="5"/>
      <c r="DW87" s="1">
        <v>50</v>
      </c>
      <c r="DZ87" s="5">
        <v>83</v>
      </c>
      <c r="EA87" s="5" t="s">
        <v>248</v>
      </c>
      <c r="EB87" s="5" t="s">
        <v>39</v>
      </c>
      <c r="EC87" s="186">
        <v>200</v>
      </c>
    </row>
    <row r="88" spans="2:133" ht="16.5" customHeight="1" thickBot="1">
      <c r="B88" s="1327">
        <v>4</v>
      </c>
      <c r="C88" s="1755">
        <v>2</v>
      </c>
      <c r="D88" s="1757">
        <v>1</v>
      </c>
      <c r="E88" s="704" t="s">
        <v>381</v>
      </c>
      <c r="F88" s="705"/>
      <c r="G88" s="706" t="s">
        <v>569</v>
      </c>
      <c r="H88" s="706"/>
      <c r="I88" s="706"/>
      <c r="J88" s="706"/>
      <c r="K88" s="706"/>
      <c r="L88" s="707"/>
      <c r="M88" s="1166" t="s">
        <v>113</v>
      </c>
      <c r="N88" s="1167"/>
      <c r="O88" s="471"/>
      <c r="P88" s="472"/>
      <c r="Q88" s="477"/>
      <c r="R88" s="492"/>
      <c r="S88" s="712" t="s">
        <v>34</v>
      </c>
      <c r="T88" s="57">
        <v>7</v>
      </c>
      <c r="U88" s="872" t="str">
        <f>IF(T88="","",VLOOKUP(T88,$DN:$DQ,3,FALSE))</f>
        <v>Ｊ　フォイル</v>
      </c>
      <c r="V88" s="873"/>
      <c r="W88" s="57"/>
      <c r="X88" s="872" t="str">
        <f>IF(W88="","",VLOOKUP(W88,$DN:$DQ,3,FALSE))</f>
        <v/>
      </c>
      <c r="Y88" s="873"/>
      <c r="Z88" s="57"/>
      <c r="AA88" s="872" t="str">
        <f>IF(Z88="","",VLOOKUP(Z88,$DN:$DQ,3,FALSE))</f>
        <v/>
      </c>
      <c r="AB88" s="873"/>
      <c r="AC88" s="57"/>
      <c r="AD88" s="872" t="str">
        <f>IF(AC88="","",VLOOKUP(AC88,$DN:$DQ,3,FALSE))</f>
        <v/>
      </c>
      <c r="AE88" s="873"/>
      <c r="AF88" s="57">
        <v>1</v>
      </c>
      <c r="AG88" s="872" t="str">
        <f>IF(AF88="","",VLOOKUP(AF88,$DN:$DQ,3,FALSE))</f>
        <v>フェリー</v>
      </c>
      <c r="AH88" s="1365"/>
      <c r="AI88" s="607" t="s">
        <v>179</v>
      </c>
      <c r="AJ88" s="609">
        <f>DA88+CR88</f>
        <v>4200</v>
      </c>
      <c r="AK88" s="610"/>
      <c r="AL88" s="627">
        <v>3</v>
      </c>
      <c r="AM88" s="628"/>
      <c r="AN88" s="631">
        <f>(AJ88*AL88)</f>
        <v>12600</v>
      </c>
      <c r="AO88" s="631"/>
      <c r="AP88" s="632"/>
      <c r="AQ88" s="635">
        <f>SUM(P88:P93)*AL92</f>
        <v>6</v>
      </c>
      <c r="AR88" s="636"/>
      <c r="AS88" s="965" t="s">
        <v>58</v>
      </c>
      <c r="AT88" s="966"/>
      <c r="AU88" s="966"/>
      <c r="AV88" s="1340"/>
      <c r="AW88" s="1341"/>
      <c r="AX88" s="1342"/>
      <c r="CB88" s="8"/>
      <c r="CC88" s="28"/>
      <c r="CD88" s="8"/>
      <c r="CE88" s="8"/>
      <c r="CF88" s="8"/>
      <c r="CN88" s="62">
        <v>4</v>
      </c>
      <c r="CO88" s="63" t="s">
        <v>110</v>
      </c>
      <c r="CP88" s="64">
        <f>SUMIF(CH90:CL90,"対馬市",CH91:CL91)*'実績用　記入例'!AL88</f>
        <v>0</v>
      </c>
      <c r="CQ88" s="65">
        <f>SUMIF(CH90:CL90,"対馬市",CH92:CL92)*'実績用　記入例'!AL90</f>
        <v>0</v>
      </c>
      <c r="CR88" s="66">
        <f>SUM('実績用　記入例'!T93:AH93)</f>
        <v>0</v>
      </c>
      <c r="CS88" s="83"/>
      <c r="CT88" s="67" t="s">
        <v>11</v>
      </c>
      <c r="CU88" s="68" t="s">
        <v>110</v>
      </c>
      <c r="CV88" s="69" t="str">
        <f>IF('実績用　記入例'!O88="","0",DA88/CT89)</f>
        <v>0</v>
      </c>
      <c r="CW88" s="70" t="str">
        <f>IF('実績用　記入例'!O88="","0",DA89/CT89)</f>
        <v>0</v>
      </c>
      <c r="CX88" s="71">
        <f>CV88*'実績用　記入例'!AL88</f>
        <v>0</v>
      </c>
      <c r="CY88" s="72">
        <f>CW88*'実績用　記入例'!AL90</f>
        <v>0</v>
      </c>
      <c r="CZ88" s="73">
        <f t="shared" si="14"/>
        <v>0</v>
      </c>
      <c r="DA88" s="66">
        <f>SUM('実績用　記入例'!T90:AH90)</f>
        <v>4200</v>
      </c>
      <c r="DC88" s="74" t="s">
        <v>110</v>
      </c>
      <c r="DD88" s="69" t="str">
        <f>IF(('実績用　記入例'!P88)="","0",('実績用　記入例'!AL88+'実績用　記入例'!AL90)*'実績用　記入例'!P88*1000)</f>
        <v>0</v>
      </c>
      <c r="DE88" s="69">
        <f>COUNTA('実績用　記入例'!O88)*('実績用　記入例'!AL88+'実績用　記入例'!AL90)</f>
        <v>0</v>
      </c>
      <c r="DF88" s="69">
        <f>COUNTA('実績用　記入例'!Q88)*('実績用　記入例'!AL88+'実績用　記入例'!AL90)</f>
        <v>0</v>
      </c>
      <c r="DG88" s="69">
        <f>COUNTA('実績用　記入例'!R88)*('実績用　記入例'!AL88+'実績用　記入例'!AL90)</f>
        <v>0</v>
      </c>
      <c r="DL88" s="4"/>
      <c r="DM88" s="8"/>
      <c r="DN88" s="5">
        <v>99</v>
      </c>
      <c r="DO88" s="5" t="s">
        <v>353</v>
      </c>
      <c r="DP88" s="5" t="s">
        <v>39</v>
      </c>
      <c r="DQ88" s="186">
        <v>200</v>
      </c>
      <c r="DU88" s="5"/>
      <c r="DV88" s="5"/>
      <c r="DW88" s="1">
        <v>150</v>
      </c>
      <c r="DZ88" s="5">
        <v>84</v>
      </c>
      <c r="EA88" s="5" t="s">
        <v>249</v>
      </c>
      <c r="EB88" s="5" t="s">
        <v>39</v>
      </c>
      <c r="EC88" s="186">
        <v>100</v>
      </c>
    </row>
    <row r="89" spans="2:133" ht="16.5" customHeight="1">
      <c r="B89" s="1327"/>
      <c r="C89" s="1756"/>
      <c r="D89" s="1758"/>
      <c r="E89" s="869" t="s">
        <v>575</v>
      </c>
      <c r="F89" s="870"/>
      <c r="G89" s="870"/>
      <c r="H89" s="870"/>
      <c r="I89" s="870"/>
      <c r="J89" s="870"/>
      <c r="K89" s="870"/>
      <c r="L89" s="871"/>
      <c r="M89" s="652" t="s">
        <v>112</v>
      </c>
      <c r="N89" s="653"/>
      <c r="O89" s="473"/>
      <c r="P89" s="474"/>
      <c r="Q89" s="484"/>
      <c r="R89" s="493"/>
      <c r="S89" s="713"/>
      <c r="T89" s="819" t="str">
        <f>IF(T88="","",VLOOKUP(T88,$DN:$DQ,2,FALSE))</f>
        <v>長崎　～　福江</v>
      </c>
      <c r="U89" s="820"/>
      <c r="V89" s="821"/>
      <c r="W89" s="819" t="str">
        <f>IF(W88="","",VLOOKUP(W88,$DN:$DQ,2,FALSE))</f>
        <v/>
      </c>
      <c r="X89" s="820"/>
      <c r="Y89" s="821"/>
      <c r="Z89" s="819" t="str">
        <f>IF(Z88="","",VLOOKUP(Z88,$DN:$DQ,2,FALSE))</f>
        <v/>
      </c>
      <c r="AA89" s="820"/>
      <c r="AB89" s="821"/>
      <c r="AC89" s="819" t="str">
        <f>IF(AC88="","",VLOOKUP(AC88,$DN:$DQ,2,FALSE))</f>
        <v/>
      </c>
      <c r="AD89" s="820"/>
      <c r="AE89" s="821"/>
      <c r="AF89" s="819" t="str">
        <f>IF(AF88="","",VLOOKUP(AF88,$DN:$DQ,2,FALSE))</f>
        <v>長崎　～　福江</v>
      </c>
      <c r="AG89" s="820"/>
      <c r="AH89" s="821"/>
      <c r="AI89" s="608"/>
      <c r="AJ89" s="611"/>
      <c r="AK89" s="612"/>
      <c r="AL89" s="629"/>
      <c r="AM89" s="630"/>
      <c r="AN89" s="633"/>
      <c r="AO89" s="633"/>
      <c r="AP89" s="634"/>
      <c r="AQ89" s="637"/>
      <c r="AR89" s="638"/>
      <c r="AS89" s="1394" t="s">
        <v>479</v>
      </c>
      <c r="AT89" s="1395"/>
      <c r="AU89" s="1395"/>
      <c r="AV89" s="1343"/>
      <c r="AW89" s="1344"/>
      <c r="AX89" s="1345"/>
      <c r="CB89" s="8"/>
      <c r="CC89" s="28"/>
      <c r="CD89" s="8"/>
      <c r="CE89" s="8"/>
      <c r="CF89" s="8"/>
      <c r="CN89" s="78"/>
      <c r="CO89" s="79" t="s">
        <v>111</v>
      </c>
      <c r="CP89" s="80">
        <f>SUMIF(CH90:CL90,"壱岐市",CH91:CL91)*'実績用　記入例'!AL88</f>
        <v>0</v>
      </c>
      <c r="CQ89" s="81">
        <f>SUMIF(CH90:CL90,"壱岐市",CH92:CL92)*'実績用　記入例'!AL90</f>
        <v>0</v>
      </c>
      <c r="CR89" s="82">
        <f>CR88</f>
        <v>0</v>
      </c>
      <c r="CS89" s="83"/>
      <c r="CT89" s="851">
        <f>COUNTA('実績用　記入例'!O88:O93)</f>
        <v>1</v>
      </c>
      <c r="CU89" s="84" t="s">
        <v>111</v>
      </c>
      <c r="CV89" s="85" t="str">
        <f>IF('実績用　記入例'!O89="","0",DA88/CT89)</f>
        <v>0</v>
      </c>
      <c r="CW89" s="86" t="str">
        <f>IF('実績用　記入例'!O89="","0",DA89/CT89)</f>
        <v>0</v>
      </c>
      <c r="CX89" s="87">
        <f>CV89*'実績用　記入例'!AL88</f>
        <v>0</v>
      </c>
      <c r="CY89" s="88">
        <f>CW89*'実績用　記入例'!AL90</f>
        <v>0</v>
      </c>
      <c r="CZ89" s="89">
        <f t="shared" si="14"/>
        <v>0</v>
      </c>
      <c r="DA89" s="82">
        <f>CL110</f>
        <v>2100</v>
      </c>
      <c r="DC89" s="90" t="s">
        <v>111</v>
      </c>
      <c r="DD89" s="85" t="str">
        <f>IF(('実績用　記入例'!P89)="","0",('実績用　記入例'!AL88+'実績用　記入例'!AL90)*'実績用　記入例'!P89*1000)</f>
        <v>0</v>
      </c>
      <c r="DE89" s="85">
        <f>COUNTA('実績用　記入例'!O89)*('実績用　記入例'!AL88+'実績用　記入例'!AL90)</f>
        <v>0</v>
      </c>
      <c r="DF89" s="85">
        <f>COUNTA('実績用　記入例'!Q89)*('実績用　記入例'!AL88+'実績用　記入例'!AL90)</f>
        <v>0</v>
      </c>
      <c r="DG89" s="85">
        <f>COUNTA('実績用　記入例'!R89)*('実績用　記入例'!AL88+'実績用　記入例'!AL90)</f>
        <v>0</v>
      </c>
      <c r="DL89" s="4"/>
      <c r="DM89" s="8"/>
      <c r="DN89" s="5">
        <v>100</v>
      </c>
      <c r="DO89" s="5" t="s">
        <v>354</v>
      </c>
      <c r="DP89" s="5" t="s">
        <v>39</v>
      </c>
      <c r="DQ89" s="186">
        <v>400</v>
      </c>
      <c r="DU89" s="5"/>
      <c r="DV89" s="5"/>
      <c r="DW89" s="1">
        <v>200</v>
      </c>
      <c r="DZ89" s="5">
        <v>85</v>
      </c>
      <c r="EA89" s="5" t="s">
        <v>250</v>
      </c>
      <c r="EB89" s="5" t="s">
        <v>39</v>
      </c>
      <c r="EC89" s="186">
        <v>200</v>
      </c>
    </row>
    <row r="90" spans="2:133" ht="16.5" customHeight="1">
      <c r="B90" s="1327"/>
      <c r="C90" s="1419" t="s">
        <v>508</v>
      </c>
      <c r="D90" s="1420"/>
      <c r="E90" s="869"/>
      <c r="F90" s="870"/>
      <c r="G90" s="870"/>
      <c r="H90" s="870"/>
      <c r="I90" s="870"/>
      <c r="J90" s="870"/>
      <c r="K90" s="870"/>
      <c r="L90" s="871"/>
      <c r="M90" s="652" t="s">
        <v>45</v>
      </c>
      <c r="N90" s="653"/>
      <c r="O90" s="473" t="s">
        <v>477</v>
      </c>
      <c r="P90" s="474">
        <v>2</v>
      </c>
      <c r="Q90" s="484"/>
      <c r="R90" s="478"/>
      <c r="S90" s="714"/>
      <c r="T90" s="853">
        <f>IF(T88="","",VLOOKUP(T88,$DN:$DQ,4,FALSE))</f>
        <v>3300</v>
      </c>
      <c r="U90" s="854"/>
      <c r="V90" s="855"/>
      <c r="W90" s="853" t="str">
        <f>IF(W88="","",VLOOKUP(W88,$DN:$DQ,4,FALSE))</f>
        <v/>
      </c>
      <c r="X90" s="854"/>
      <c r="Y90" s="855"/>
      <c r="Z90" s="853" t="str">
        <f>IF(Z88="","",VLOOKUP(Z88,$DN:$DQ,4,FALSE))</f>
        <v/>
      </c>
      <c r="AA90" s="854"/>
      <c r="AB90" s="855"/>
      <c r="AC90" s="853" t="str">
        <f>IF(AC88="","",VLOOKUP(AC88,$DN:$DQ,4,FALSE))</f>
        <v/>
      </c>
      <c r="AD90" s="854"/>
      <c r="AE90" s="855"/>
      <c r="AF90" s="853">
        <f>IF(AF88="","",VLOOKUP(AF88,$DN:$DQ,4,FALSE))</f>
        <v>900</v>
      </c>
      <c r="AG90" s="854"/>
      <c r="AH90" s="855"/>
      <c r="AI90" s="856" t="s">
        <v>284</v>
      </c>
      <c r="AJ90" s="858">
        <f>CR89+DA89</f>
        <v>2100</v>
      </c>
      <c r="AK90" s="859"/>
      <c r="AL90" s="641"/>
      <c r="AM90" s="642"/>
      <c r="AN90" s="633">
        <f>(AJ90*AL90)</f>
        <v>0</v>
      </c>
      <c r="AO90" s="633"/>
      <c r="AP90" s="634"/>
      <c r="AQ90" s="637"/>
      <c r="AR90" s="638"/>
      <c r="AS90" s="1396"/>
      <c r="AT90" s="1397"/>
      <c r="AU90" s="1397"/>
      <c r="AV90" s="1343"/>
      <c r="AW90" s="1344"/>
      <c r="AX90" s="1345"/>
      <c r="CB90" s="8"/>
      <c r="CC90" s="28"/>
      <c r="CD90" s="8"/>
      <c r="CE90" s="8"/>
      <c r="CF90" s="8"/>
      <c r="CG90" s="91" t="s">
        <v>48</v>
      </c>
      <c r="CH90" s="92" t="e">
        <f>VLOOKUP('実績用　記入例'!T91,$DR:$DV,5,FALSE)</f>
        <v>#N/A</v>
      </c>
      <c r="CI90" s="92" t="e">
        <f>VLOOKUP('実績用　記入例'!W91,$DR:$DV,5,FALSE)</f>
        <v>#N/A</v>
      </c>
      <c r="CJ90" s="92" t="e">
        <f>VLOOKUP('実績用　記入例'!Z91,$DR:$DV,5,FALSE)</f>
        <v>#N/A</v>
      </c>
      <c r="CK90" s="92" t="e">
        <f>VLOOKUP('実績用　記入例'!AC91,$DR:$DV,5,FALSE)</f>
        <v>#N/A</v>
      </c>
      <c r="CL90" s="92" t="e">
        <f>VLOOKUP('実績用　記入例'!AF91,$DR:$DV,5,FALSE)</f>
        <v>#N/A</v>
      </c>
      <c r="CN90" s="78"/>
      <c r="CO90" s="79" t="s">
        <v>45</v>
      </c>
      <c r="CP90" s="80">
        <f>SUMIF(CH90:CL90,"五島市",CH91:CL91)*'実績用　記入例'!AL88</f>
        <v>0</v>
      </c>
      <c r="CQ90" s="81">
        <f>SUMIF(CH90:CL90,"五島市",CH92:CL92)*'実績用　記入例'!AL90</f>
        <v>0</v>
      </c>
      <c r="CR90" s="96"/>
      <c r="CS90" s="83"/>
      <c r="CT90" s="852"/>
      <c r="CU90" s="84" t="s">
        <v>45</v>
      </c>
      <c r="CV90" s="85">
        <f>IF('実績用　記入例'!O90="","0",DA88/CT89)</f>
        <v>4200</v>
      </c>
      <c r="CW90" s="86">
        <f>IF('実績用　記入例'!O90="","0",DA89/CT89)</f>
        <v>2100</v>
      </c>
      <c r="CX90" s="87">
        <f>CV90*'実績用　記入例'!AL88</f>
        <v>12600</v>
      </c>
      <c r="CY90" s="88">
        <f>CW90*'実績用　記入例'!AL90</f>
        <v>0</v>
      </c>
      <c r="CZ90" s="89">
        <f t="shared" si="14"/>
        <v>12600</v>
      </c>
      <c r="DA90" s="93"/>
      <c r="DC90" s="90" t="s">
        <v>45</v>
      </c>
      <c r="DD90" s="85">
        <f>IF(('実績用　記入例'!P90)="","0",('実績用　記入例'!AL88+'実績用　記入例'!AL90)*'実績用　記入例'!P90*1000)</f>
        <v>6000</v>
      </c>
      <c r="DE90" s="85">
        <f>COUNTA('実績用　記入例'!O90)*('実績用　記入例'!AL88+'実績用　記入例'!AL90)</f>
        <v>3</v>
      </c>
      <c r="DF90" s="85">
        <f>COUNTA('実績用　記入例'!Q90)*('実績用　記入例'!AL88+'実績用　記入例'!AL90)</f>
        <v>0</v>
      </c>
      <c r="DG90" s="85">
        <f>COUNTA('実績用　記入例'!R90)*('実績用　記入例'!AL88+'実績用　記入例'!AL90)</f>
        <v>0</v>
      </c>
      <c r="DL90" s="4"/>
      <c r="DM90" s="8"/>
      <c r="DN90" s="5">
        <v>101</v>
      </c>
      <c r="DO90" s="5" t="s">
        <v>355</v>
      </c>
      <c r="DP90" s="5" t="s">
        <v>39</v>
      </c>
      <c r="DQ90" s="186">
        <v>400</v>
      </c>
      <c r="DU90" s="5"/>
      <c r="DV90" s="5"/>
      <c r="DW90" s="1">
        <v>200</v>
      </c>
      <c r="DZ90" s="5">
        <v>86</v>
      </c>
      <c r="EA90" s="5" t="s">
        <v>251</v>
      </c>
      <c r="EB90" s="5" t="s">
        <v>39</v>
      </c>
      <c r="EC90" s="186">
        <v>100</v>
      </c>
    </row>
    <row r="91" spans="2:133" ht="16.5" customHeight="1" thickBot="1">
      <c r="B91" s="1327"/>
      <c r="C91" s="694">
        <v>45748</v>
      </c>
      <c r="D91" s="695"/>
      <c r="E91" s="869"/>
      <c r="F91" s="870"/>
      <c r="G91" s="870"/>
      <c r="H91" s="870"/>
      <c r="I91" s="870"/>
      <c r="J91" s="870"/>
      <c r="K91" s="870"/>
      <c r="L91" s="871"/>
      <c r="M91" s="652" t="s">
        <v>53</v>
      </c>
      <c r="N91" s="653"/>
      <c r="O91" s="473"/>
      <c r="P91" s="474"/>
      <c r="Q91" s="484"/>
      <c r="R91" s="478"/>
      <c r="S91" s="846" t="s">
        <v>54</v>
      </c>
      <c r="T91" s="94"/>
      <c r="U91" s="849" t="str">
        <f>IF(T91="","",VLOOKUP(T91,$DR:$DU,3,FALSE))</f>
        <v/>
      </c>
      <c r="V91" s="850"/>
      <c r="W91" s="94"/>
      <c r="X91" s="849" t="str">
        <f>IF(W91="","",VLOOKUP(W91,$DR:$DU,3,FALSE))</f>
        <v/>
      </c>
      <c r="Y91" s="850"/>
      <c r="Z91" s="94"/>
      <c r="AA91" s="849" t="str">
        <f>IF(Z91="","",VLOOKUP(Z91,$DR:$DU,3,FALSE))</f>
        <v/>
      </c>
      <c r="AB91" s="850"/>
      <c r="AC91" s="94"/>
      <c r="AD91" s="849" t="str">
        <f>IF(AC91="","",VLOOKUP(AC91,$DR:$DU,3,FALSE))</f>
        <v/>
      </c>
      <c r="AE91" s="850"/>
      <c r="AF91" s="94"/>
      <c r="AG91" s="849" t="str">
        <f>IF(AF91="","",VLOOKUP(AF91,'実績用　記入例'!$DR:$DU,3,FALSE))</f>
        <v/>
      </c>
      <c r="AH91" s="895"/>
      <c r="AI91" s="857"/>
      <c r="AJ91" s="843"/>
      <c r="AK91" s="860"/>
      <c r="AL91" s="643"/>
      <c r="AM91" s="644"/>
      <c r="AN91" s="645"/>
      <c r="AO91" s="645"/>
      <c r="AP91" s="646"/>
      <c r="AQ91" s="637"/>
      <c r="AR91" s="638"/>
      <c r="AS91" s="1396"/>
      <c r="AT91" s="1397"/>
      <c r="AU91" s="1397"/>
      <c r="AV91" s="1343"/>
      <c r="AW91" s="1344"/>
      <c r="AX91" s="1345"/>
      <c r="CB91" s="8"/>
      <c r="CC91" s="28"/>
      <c r="CD91" s="8"/>
      <c r="CE91" s="8"/>
      <c r="CF91" s="8"/>
      <c r="CG91" s="91" t="s">
        <v>56</v>
      </c>
      <c r="CH91" s="95" t="e">
        <f>VLOOKUP('実績用　記入例'!T91,$DR:$DV,4,FALSE)</f>
        <v>#N/A</v>
      </c>
      <c r="CI91" s="95" t="e">
        <f>VLOOKUP('実績用　記入例'!W91,$DR:$DV,4,FALSE)</f>
        <v>#N/A</v>
      </c>
      <c r="CJ91" s="95" t="e">
        <f>VLOOKUP('実績用　記入例'!Z91,$DR:$DV,4,FALSE)</f>
        <v>#N/A</v>
      </c>
      <c r="CK91" s="95" t="e">
        <f>VLOOKUP('実績用　記入例'!AC91,$DR:$DV,4,FALSE)</f>
        <v>#N/A</v>
      </c>
      <c r="CL91" s="95" t="e">
        <f>VLOOKUP('実績用　記入例'!AF91,$DR:$DV,4,FALSE)</f>
        <v>#N/A</v>
      </c>
      <c r="CN91" s="78"/>
      <c r="CO91" s="79" t="s">
        <v>53</v>
      </c>
      <c r="CP91" s="80">
        <f>SUMIF(CH90:CL90,"新上五島町",CH91:CL91)*'実績用　記入例'!AL88</f>
        <v>0</v>
      </c>
      <c r="CQ91" s="81">
        <f>SUMIF(CH90:CL90,"上五島",CH92:CL92)*'実績用　記入例'!AL90</f>
        <v>0</v>
      </c>
      <c r="CR91" s="96"/>
      <c r="CS91" s="83"/>
      <c r="CT91" s="97"/>
      <c r="CU91" s="84" t="s">
        <v>53</v>
      </c>
      <c r="CV91" s="85" t="str">
        <f>IF('実績用　記入例'!O91="","0",DA88/CT89)</f>
        <v>0</v>
      </c>
      <c r="CW91" s="86" t="str">
        <f>IF('実績用　記入例'!O91="","0",DA89/CT89)</f>
        <v>0</v>
      </c>
      <c r="CX91" s="87">
        <f>CV91*'実績用　記入例'!AL88</f>
        <v>0</v>
      </c>
      <c r="CY91" s="88">
        <f>CW91*'実績用　記入例'!AL90</f>
        <v>0</v>
      </c>
      <c r="CZ91" s="89">
        <f t="shared" si="14"/>
        <v>0</v>
      </c>
      <c r="DA91" s="93"/>
      <c r="DB91" s="98"/>
      <c r="DC91" s="90" t="s">
        <v>53</v>
      </c>
      <c r="DD91" s="85" t="str">
        <f>IF(('実績用　記入例'!P91)="","0",('実績用　記入例'!AL88+'実績用　記入例'!AL90)*'実績用　記入例'!P91*1000)</f>
        <v>0</v>
      </c>
      <c r="DE91" s="85">
        <f>COUNTA('実績用　記入例'!O91)*('実績用　記入例'!AL88+'実績用　記入例'!AL90)</f>
        <v>0</v>
      </c>
      <c r="DF91" s="85">
        <f>COUNTA('実績用　記入例'!Q91)*('実績用　記入例'!AL88+'実績用　記入例'!AL90)</f>
        <v>0</v>
      </c>
      <c r="DG91" s="85">
        <f>COUNTA('実績用　記入例'!R91)*('実績用　記入例'!AL88+'実績用　記入例'!AL90)</f>
        <v>0</v>
      </c>
      <c r="DL91" s="4"/>
      <c r="DM91" s="8"/>
      <c r="DN91" s="5">
        <v>102</v>
      </c>
      <c r="DO91" s="5" t="s">
        <v>356</v>
      </c>
      <c r="DP91" s="5" t="s">
        <v>39</v>
      </c>
      <c r="DQ91" s="186">
        <v>400</v>
      </c>
      <c r="DU91" s="5"/>
      <c r="DV91" s="5"/>
      <c r="DW91" s="1">
        <v>200</v>
      </c>
      <c r="DZ91" s="5">
        <v>87</v>
      </c>
      <c r="EA91" s="5" t="s">
        <v>252</v>
      </c>
      <c r="EB91" s="5" t="s">
        <v>39</v>
      </c>
      <c r="EC91" s="186">
        <v>1100</v>
      </c>
    </row>
    <row r="92" spans="2:133" ht="16.5" customHeight="1">
      <c r="B92" s="1327"/>
      <c r="C92" s="696"/>
      <c r="D92" s="697"/>
      <c r="E92" s="883" t="s">
        <v>378</v>
      </c>
      <c r="F92" s="613">
        <v>45839</v>
      </c>
      <c r="G92" s="613"/>
      <c r="H92" s="613"/>
      <c r="I92" s="885" t="s">
        <v>379</v>
      </c>
      <c r="J92" s="613">
        <v>45869</v>
      </c>
      <c r="K92" s="613"/>
      <c r="L92" s="650"/>
      <c r="M92" s="652" t="s">
        <v>61</v>
      </c>
      <c r="N92" s="653"/>
      <c r="O92" s="473"/>
      <c r="P92" s="474"/>
      <c r="Q92" s="494"/>
      <c r="R92" s="478"/>
      <c r="S92" s="847"/>
      <c r="T92" s="604" t="str">
        <f>IF(T91="","",VLOOKUP(T91,$DR:$DU,2,FALSE))</f>
        <v/>
      </c>
      <c r="U92" s="605"/>
      <c r="V92" s="606"/>
      <c r="W92" s="604" t="str">
        <f>IF(W91="","",VLOOKUP(W91,$DR:$DU,2,FALSE))</f>
        <v/>
      </c>
      <c r="X92" s="605"/>
      <c r="Y92" s="606"/>
      <c r="Z92" s="604" t="str">
        <f>IF(Z91="","",VLOOKUP(Z91,$DR:$DU,2,FALSE))</f>
        <v/>
      </c>
      <c r="AA92" s="605"/>
      <c r="AB92" s="606"/>
      <c r="AC92" s="604" t="str">
        <f>IF(AC91="","",VLOOKUP(AC91,$DR:$DU,2,FALSE))</f>
        <v/>
      </c>
      <c r="AD92" s="605"/>
      <c r="AE92" s="606"/>
      <c r="AF92" s="604" t="str">
        <f>IF(AF91="","",VLOOKUP(AF91,'実績用　記入例'!$DR:$DU,2,FALSE))</f>
        <v/>
      </c>
      <c r="AG92" s="605"/>
      <c r="AH92" s="711"/>
      <c r="AI92" s="877" t="s">
        <v>62</v>
      </c>
      <c r="AJ92" s="878"/>
      <c r="AK92" s="879"/>
      <c r="AL92" s="609">
        <f>AL88+AL90</f>
        <v>3</v>
      </c>
      <c r="AM92" s="610"/>
      <c r="AN92" s="631">
        <f>AN88+AN90</f>
        <v>12600</v>
      </c>
      <c r="AO92" s="631"/>
      <c r="AP92" s="647"/>
      <c r="AQ92" s="637"/>
      <c r="AR92" s="638"/>
      <c r="AS92" s="1396"/>
      <c r="AT92" s="1397"/>
      <c r="AU92" s="1397"/>
      <c r="AV92" s="1343"/>
      <c r="AW92" s="1344"/>
      <c r="AX92" s="1345"/>
      <c r="CB92" s="8"/>
      <c r="CC92" s="28"/>
      <c r="CD92" s="8"/>
      <c r="CE92" s="8"/>
      <c r="CF92" s="8"/>
      <c r="CG92" s="91" t="s">
        <v>64</v>
      </c>
      <c r="CH92" s="95" t="e">
        <f>CH91</f>
        <v>#N/A</v>
      </c>
      <c r="CI92" s="95" t="e">
        <f>CI91</f>
        <v>#N/A</v>
      </c>
      <c r="CJ92" s="95" t="e">
        <f>CJ91</f>
        <v>#N/A</v>
      </c>
      <c r="CK92" s="95" t="e">
        <f>CK91</f>
        <v>#N/A</v>
      </c>
      <c r="CL92" s="95" t="e">
        <f>CL91</f>
        <v>#N/A</v>
      </c>
      <c r="CN92" s="78"/>
      <c r="CO92" s="79" t="s">
        <v>61</v>
      </c>
      <c r="CP92" s="80">
        <f>SUMIF(CH90:CL90,"小値賀町",CH91:CL91)*'実績用　記入例'!AL88</f>
        <v>0</v>
      </c>
      <c r="CQ92" s="81">
        <f>SUMIF(CH90:CL90,"小値賀",CH92:CL92)*'実績用　記入例'!AL90</f>
        <v>0</v>
      </c>
      <c r="CR92" s="96"/>
      <c r="CS92" s="83"/>
      <c r="CT92" s="97"/>
      <c r="CU92" s="84" t="s">
        <v>61</v>
      </c>
      <c r="CV92" s="85" t="str">
        <f>IF('実績用　記入例'!O92="","0",DA88/CT89)</f>
        <v>0</v>
      </c>
      <c r="CW92" s="86" t="str">
        <f>IF('実績用　記入例'!O92="","0",DA89/CT89)</f>
        <v>0</v>
      </c>
      <c r="CX92" s="87">
        <f>CV92*'実績用　記入例'!AL88</f>
        <v>0</v>
      </c>
      <c r="CY92" s="88">
        <f>CW92*'実績用　記入例'!AL90</f>
        <v>0</v>
      </c>
      <c r="CZ92" s="89">
        <f t="shared" si="14"/>
        <v>0</v>
      </c>
      <c r="DA92" s="93"/>
      <c r="DB92" s="98"/>
      <c r="DC92" s="90" t="s">
        <v>61</v>
      </c>
      <c r="DD92" s="85" t="str">
        <f>IF(('実績用　記入例'!P92)="","0",('実績用　記入例'!AL88+'実績用　記入例'!AL90)*'実績用　記入例'!P92*1000)</f>
        <v>0</v>
      </c>
      <c r="DE92" s="85">
        <f>COUNTA('実績用　記入例'!O92)*('実績用　記入例'!AL88+'実績用　記入例'!AL90)</f>
        <v>0</v>
      </c>
      <c r="DF92" s="85">
        <f>COUNTA('実績用　記入例'!Q92)*('実績用　記入例'!AL88+'実績用　記入例'!AL90)</f>
        <v>0</v>
      </c>
      <c r="DG92" s="85">
        <f>COUNTA('実績用　記入例'!R92)*('実績用　記入例'!AL88+'実績用　記入例'!AL90)</f>
        <v>0</v>
      </c>
      <c r="DL92" s="4"/>
      <c r="DM92" s="8"/>
      <c r="DN92" s="5">
        <v>103</v>
      </c>
      <c r="DO92" s="5" t="s">
        <v>357</v>
      </c>
      <c r="DP92" s="5" t="s">
        <v>39</v>
      </c>
      <c r="DQ92" s="186">
        <v>100</v>
      </c>
      <c r="DU92" s="5"/>
      <c r="DV92" s="5"/>
      <c r="DW92" s="1">
        <v>50</v>
      </c>
      <c r="DZ92" s="5">
        <v>88</v>
      </c>
      <c r="EA92" s="5" t="s">
        <v>252</v>
      </c>
      <c r="EB92" s="5" t="s">
        <v>466</v>
      </c>
      <c r="EC92" s="186">
        <v>2300</v>
      </c>
    </row>
    <row r="93" spans="2:133" ht="16.5" customHeight="1" thickBot="1">
      <c r="B93" s="1327"/>
      <c r="C93" s="698"/>
      <c r="D93" s="699"/>
      <c r="E93" s="884"/>
      <c r="F93" s="614"/>
      <c r="G93" s="614"/>
      <c r="H93" s="614"/>
      <c r="I93" s="886"/>
      <c r="J93" s="614"/>
      <c r="K93" s="614"/>
      <c r="L93" s="651"/>
      <c r="M93" s="887" t="s">
        <v>68</v>
      </c>
      <c r="N93" s="888"/>
      <c r="O93" s="475"/>
      <c r="P93" s="474"/>
      <c r="Q93" s="495"/>
      <c r="R93" s="496"/>
      <c r="S93" s="848"/>
      <c r="T93" s="718" t="str">
        <f>IF(T91="","",VLOOKUP(T91,$DR:$DU,4,FALSE))</f>
        <v/>
      </c>
      <c r="U93" s="719"/>
      <c r="V93" s="720"/>
      <c r="W93" s="718" t="str">
        <f>IF(W91="","",VLOOKUP(W91,$DR:$DU,4,FALSE))</f>
        <v/>
      </c>
      <c r="X93" s="719"/>
      <c r="Y93" s="720"/>
      <c r="Z93" s="718" t="str">
        <f>IF(Z91="","",VLOOKUP(Z91,$DR:$DU,4,FALSE))</f>
        <v/>
      </c>
      <c r="AA93" s="719"/>
      <c r="AB93" s="720"/>
      <c r="AC93" s="718" t="str">
        <f>IF(AC91="","",VLOOKUP(AC91,$DR:$DU,4,FALSE))</f>
        <v/>
      </c>
      <c r="AD93" s="719"/>
      <c r="AE93" s="720"/>
      <c r="AF93" s="718" t="str">
        <f>IF(AF91="","",VLOOKUP(AF91,'実績用　記入例'!$DR:$DU,4,FALSE))</f>
        <v/>
      </c>
      <c r="AG93" s="719"/>
      <c r="AH93" s="721"/>
      <c r="AI93" s="880"/>
      <c r="AJ93" s="881"/>
      <c r="AK93" s="882"/>
      <c r="AL93" s="843"/>
      <c r="AM93" s="860"/>
      <c r="AN93" s="648"/>
      <c r="AO93" s="648"/>
      <c r="AP93" s="649"/>
      <c r="AQ93" s="639"/>
      <c r="AR93" s="640"/>
      <c r="AS93" s="1398"/>
      <c r="AT93" s="1399"/>
      <c r="AU93" s="1399"/>
      <c r="AV93" s="1346"/>
      <c r="AW93" s="1347"/>
      <c r="AX93" s="1348"/>
      <c r="CB93" s="8"/>
      <c r="CC93" s="28"/>
      <c r="CD93" s="8"/>
      <c r="CE93" s="8"/>
      <c r="CF93" s="8"/>
      <c r="CN93" s="101"/>
      <c r="CO93" s="102" t="s">
        <v>68</v>
      </c>
      <c r="CP93" s="103">
        <f>SUMIF(CH90:CL90,"宇久町",CH91:CL91)*'実績用　記入例'!AL88</f>
        <v>0</v>
      </c>
      <c r="CQ93" s="104">
        <f>SUMIF(CH90:CL90,"宇久",CH92:CL92)*'実績用　記入例'!AL90</f>
        <v>0</v>
      </c>
      <c r="CR93" s="96"/>
      <c r="CS93" s="83"/>
      <c r="CT93" s="105"/>
      <c r="CU93" s="106" t="s">
        <v>68</v>
      </c>
      <c r="CV93" s="107" t="str">
        <f>IF('実績用　記入例'!O93="","0",DA88/CT89)</f>
        <v>0</v>
      </c>
      <c r="CW93" s="108" t="str">
        <f>IF('実績用　記入例'!O93="","0",DA89/CT89)</f>
        <v>0</v>
      </c>
      <c r="CX93" s="109">
        <f>CV93*'実績用　記入例'!AL88</f>
        <v>0</v>
      </c>
      <c r="CY93" s="110">
        <f>CW93*'実績用　記入例'!AL90</f>
        <v>0</v>
      </c>
      <c r="CZ93" s="111">
        <f t="shared" si="14"/>
        <v>0</v>
      </c>
      <c r="DA93" s="93"/>
      <c r="DC93" s="112" t="s">
        <v>68</v>
      </c>
      <c r="DD93" s="107" t="str">
        <f>IF(('実績用　記入例'!P93)="","0",('実績用　記入例'!AL88+'実績用　記入例'!AL90)*'実績用　記入例'!P93*1000)</f>
        <v>0</v>
      </c>
      <c r="DE93" s="107">
        <f>COUNTA('実績用　記入例'!O93)*('実績用　記入例'!AL88+'実績用　記入例'!AL90)</f>
        <v>0</v>
      </c>
      <c r="DF93" s="107">
        <f>COUNTA('実績用　記入例'!Q93)*('実績用　記入例'!AL88+'実績用　記入例'!AL90)</f>
        <v>0</v>
      </c>
      <c r="DG93" s="107">
        <f>COUNTA('実績用　記入例'!R93)*('実績用　記入例'!AL88+'実績用　記入例'!AL90)</f>
        <v>0</v>
      </c>
      <c r="DL93" s="4"/>
      <c r="DM93" s="8"/>
      <c r="DN93" s="5">
        <v>104</v>
      </c>
      <c r="DO93" s="5" t="s">
        <v>358</v>
      </c>
      <c r="DP93" s="5" t="s">
        <v>39</v>
      </c>
      <c r="DQ93" s="186">
        <v>100</v>
      </c>
      <c r="DU93" s="5"/>
      <c r="DV93" s="5"/>
      <c r="DW93" s="1">
        <v>50</v>
      </c>
      <c r="DZ93" s="5">
        <v>89</v>
      </c>
      <c r="EA93" s="5" t="s">
        <v>253</v>
      </c>
      <c r="EB93" s="5" t="s">
        <v>39</v>
      </c>
      <c r="EC93" s="186">
        <v>1000</v>
      </c>
    </row>
    <row r="94" spans="2:133" ht="16.5" customHeight="1" thickBot="1">
      <c r="B94" s="1327">
        <v>5</v>
      </c>
      <c r="C94" s="1334"/>
      <c r="D94" s="1336"/>
      <c r="E94" s="704" t="s">
        <v>381</v>
      </c>
      <c r="F94" s="705"/>
      <c r="G94" s="706"/>
      <c r="H94" s="706"/>
      <c r="I94" s="706"/>
      <c r="J94" s="706"/>
      <c r="K94" s="706"/>
      <c r="L94" s="707"/>
      <c r="M94" s="708" t="s">
        <v>113</v>
      </c>
      <c r="N94" s="709"/>
      <c r="O94" s="471"/>
      <c r="P94" s="472"/>
      <c r="Q94" s="477"/>
      <c r="R94" s="492"/>
      <c r="S94" s="712" t="s">
        <v>34</v>
      </c>
      <c r="T94" s="57"/>
      <c r="U94" s="872" t="str">
        <f>IF(T94="","",VLOOKUP(T94,$DN:$DQ,3,FALSE))</f>
        <v/>
      </c>
      <c r="V94" s="873"/>
      <c r="W94" s="57"/>
      <c r="X94" s="872" t="str">
        <f>IF(W94="","",VLOOKUP(W94,$DN:$DQ,3,FALSE))</f>
        <v/>
      </c>
      <c r="Y94" s="873"/>
      <c r="Z94" s="57"/>
      <c r="AA94" s="872" t="str">
        <f>IF(Z94="","",VLOOKUP(Z94,$DN:$DQ,3,FALSE))</f>
        <v/>
      </c>
      <c r="AB94" s="873"/>
      <c r="AC94" s="57"/>
      <c r="AD94" s="872" t="str">
        <f>IF(AC94="","",VLOOKUP(AC94,$DN:$DQ,3,FALSE))</f>
        <v/>
      </c>
      <c r="AE94" s="873"/>
      <c r="AF94" s="57"/>
      <c r="AG94" s="872" t="str">
        <f>IF(AF94="","",VLOOKUP(AF94,$DN:$DQ,3,FALSE))</f>
        <v/>
      </c>
      <c r="AH94" s="1365"/>
      <c r="AI94" s="607" t="s">
        <v>179</v>
      </c>
      <c r="AJ94" s="609">
        <f>DA94+CR94</f>
        <v>0</v>
      </c>
      <c r="AK94" s="610"/>
      <c r="AL94" s="627"/>
      <c r="AM94" s="628"/>
      <c r="AN94" s="631">
        <f>(AJ94*AL94)</f>
        <v>0</v>
      </c>
      <c r="AO94" s="631"/>
      <c r="AP94" s="632"/>
      <c r="AQ94" s="635">
        <f>SUM(P94:P99)*AL98</f>
        <v>0</v>
      </c>
      <c r="AR94" s="636"/>
      <c r="AS94" s="965"/>
      <c r="AT94" s="966"/>
      <c r="AU94" s="966"/>
      <c r="AV94" s="1513"/>
      <c r="AW94" s="1514"/>
      <c r="AX94" s="1342"/>
      <c r="CB94" s="8"/>
      <c r="CC94" s="28"/>
      <c r="CD94" s="8"/>
      <c r="CE94" s="8"/>
      <c r="CF94" s="8"/>
      <c r="CN94" s="62">
        <v>5</v>
      </c>
      <c r="CO94" s="63" t="s">
        <v>110</v>
      </c>
      <c r="CP94" s="64">
        <f>SUMIF(CH96:CL96,"対馬市",CH97:CL97)*'実績用　記入例'!AL94</f>
        <v>0</v>
      </c>
      <c r="CQ94" s="65">
        <f>SUMIF(CH96:CL96,"対馬市",CH98:CL98)*'実績用　記入例'!AL96</f>
        <v>0</v>
      </c>
      <c r="CR94" s="66">
        <f>SUM('実績用　記入例'!T99:AH99)</f>
        <v>0</v>
      </c>
      <c r="CS94" s="83"/>
      <c r="CT94" s="67" t="s">
        <v>11</v>
      </c>
      <c r="CU94" s="68" t="s">
        <v>110</v>
      </c>
      <c r="CV94" s="69" t="str">
        <f>IF('実績用　記入例'!O94="","0",DA94/CT95)</f>
        <v>0</v>
      </c>
      <c r="CW94" s="70" t="str">
        <f>IF('実績用　記入例'!O94="","0",DA95/CT95)</f>
        <v>0</v>
      </c>
      <c r="CX94" s="71">
        <f>CV94*'実績用　記入例'!AL94</f>
        <v>0</v>
      </c>
      <c r="CY94" s="72">
        <f>CW94*'実績用　記入例'!AL96</f>
        <v>0</v>
      </c>
      <c r="CZ94" s="73">
        <f t="shared" si="14"/>
        <v>0</v>
      </c>
      <c r="DA94" s="66">
        <f>SUM('実績用　記入例'!T96:AH96)</f>
        <v>0</v>
      </c>
      <c r="DC94" s="74" t="s">
        <v>110</v>
      </c>
      <c r="DD94" s="69" t="str">
        <f>IF(('実績用　記入例'!P94)="","0",('実績用　記入例'!AL94+'実績用　記入例'!AL96)*'実績用　記入例'!P94*1000)</f>
        <v>0</v>
      </c>
      <c r="DE94" s="69">
        <f>COUNTA('実績用　記入例'!O94)*('実績用　記入例'!AL94+'実績用　記入例'!AL96)</f>
        <v>0</v>
      </c>
      <c r="DF94" s="69">
        <f>COUNTA('実績用　記入例'!Q94)*('実績用　記入例'!AL94+'実績用　記入例'!AL96)</f>
        <v>0</v>
      </c>
      <c r="DG94" s="69">
        <f>COUNTA('実績用　記入例'!R94)*('実績用　記入例'!AL94+'実績用　記入例'!AL96)</f>
        <v>0</v>
      </c>
      <c r="DL94" s="4"/>
      <c r="DM94" s="8"/>
      <c r="DN94" s="5">
        <v>105</v>
      </c>
      <c r="DO94" s="5" t="s">
        <v>359</v>
      </c>
      <c r="DP94" s="5" t="s">
        <v>39</v>
      </c>
      <c r="DQ94" s="186">
        <v>100</v>
      </c>
      <c r="DU94" s="5"/>
      <c r="DV94" s="5"/>
      <c r="DW94" s="1">
        <v>50</v>
      </c>
      <c r="DZ94" s="5">
        <v>90</v>
      </c>
      <c r="EA94" s="5" t="s">
        <v>254</v>
      </c>
      <c r="EB94" s="5" t="s">
        <v>39</v>
      </c>
      <c r="EC94" s="186">
        <v>1100</v>
      </c>
    </row>
    <row r="95" spans="2:133" ht="16.5" customHeight="1">
      <c r="B95" s="1327"/>
      <c r="C95" s="1335"/>
      <c r="D95" s="1337"/>
      <c r="E95" s="1427"/>
      <c r="F95" s="1428"/>
      <c r="G95" s="1428"/>
      <c r="H95" s="1428"/>
      <c r="I95" s="1428"/>
      <c r="J95" s="1428"/>
      <c r="K95" s="1428"/>
      <c r="L95" s="1429"/>
      <c r="M95" s="652" t="s">
        <v>112</v>
      </c>
      <c r="N95" s="653"/>
      <c r="O95" s="473"/>
      <c r="P95" s="474"/>
      <c r="Q95" s="484"/>
      <c r="R95" s="493"/>
      <c r="S95" s="713"/>
      <c r="T95" s="819" t="str">
        <f>IF(T94="","",VLOOKUP(T94,$DN:$DQ,2,FALSE))</f>
        <v/>
      </c>
      <c r="U95" s="820"/>
      <c r="V95" s="821"/>
      <c r="W95" s="819" t="str">
        <f>IF(W94="","",VLOOKUP(W94,$DN:$DQ,2,FALSE))</f>
        <v/>
      </c>
      <c r="X95" s="820"/>
      <c r="Y95" s="821"/>
      <c r="Z95" s="819" t="str">
        <f>IF(Z94="","",VLOOKUP(Z94,$DN:$DQ,2,FALSE))</f>
        <v/>
      </c>
      <c r="AA95" s="820"/>
      <c r="AB95" s="821"/>
      <c r="AC95" s="819" t="str">
        <f>IF(AC94="","",VLOOKUP(AC94,$DN:$DQ,2,FALSE))</f>
        <v/>
      </c>
      <c r="AD95" s="820"/>
      <c r="AE95" s="821"/>
      <c r="AF95" s="819" t="str">
        <f>IF(AF94="","",VLOOKUP(AF94,$DN:$DQ,2,FALSE))</f>
        <v/>
      </c>
      <c r="AG95" s="820"/>
      <c r="AH95" s="821"/>
      <c r="AI95" s="608"/>
      <c r="AJ95" s="611"/>
      <c r="AK95" s="612"/>
      <c r="AL95" s="629"/>
      <c r="AM95" s="630"/>
      <c r="AN95" s="633"/>
      <c r="AO95" s="633"/>
      <c r="AP95" s="634"/>
      <c r="AQ95" s="637"/>
      <c r="AR95" s="638"/>
      <c r="AS95" s="1394"/>
      <c r="AT95" s="1395"/>
      <c r="AU95" s="1395"/>
      <c r="AV95" s="1343"/>
      <c r="AW95" s="1344"/>
      <c r="AX95" s="1345"/>
      <c r="CB95" s="8"/>
      <c r="CC95" s="28"/>
      <c r="CD95" s="8"/>
      <c r="CE95" s="8"/>
      <c r="CF95" s="8"/>
      <c r="CN95" s="78"/>
      <c r="CO95" s="79" t="s">
        <v>111</v>
      </c>
      <c r="CP95" s="80">
        <f>SUMIF(CH96:CL96,"壱岐市",CH97:CL97)*'実績用　記入例'!AL94</f>
        <v>0</v>
      </c>
      <c r="CQ95" s="81">
        <f>SUMIF(CH96:CL96,"壱岐市",CH98:CL98)*'実績用　記入例'!AL96</f>
        <v>0</v>
      </c>
      <c r="CR95" s="82">
        <f>CR94</f>
        <v>0</v>
      </c>
      <c r="CS95" s="83"/>
      <c r="CT95" s="851">
        <f>COUNTA('実績用　記入例'!O94:O99)</f>
        <v>0</v>
      </c>
      <c r="CU95" s="84" t="s">
        <v>111</v>
      </c>
      <c r="CV95" s="85" t="str">
        <f>IF('実績用　記入例'!O95="","0",DA94/CT95)</f>
        <v>0</v>
      </c>
      <c r="CW95" s="86" t="str">
        <f>IF('実績用　記入例'!O95="","0",DA95/CT95)</f>
        <v>0</v>
      </c>
      <c r="CX95" s="87">
        <f>CV95*'実績用　記入例'!AL94</f>
        <v>0</v>
      </c>
      <c r="CY95" s="88">
        <f>CW95*'実績用　記入例'!AL96</f>
        <v>0</v>
      </c>
      <c r="CZ95" s="89">
        <f t="shared" si="14"/>
        <v>0</v>
      </c>
      <c r="DA95" s="82">
        <f>CL111</f>
        <v>0</v>
      </c>
      <c r="DC95" s="90" t="s">
        <v>111</v>
      </c>
      <c r="DD95" s="85" t="str">
        <f>IF(('実績用　記入例'!P95)="","0",('実績用　記入例'!AL94+'実績用　記入例'!AL96)*'実績用　記入例'!P95*1000)</f>
        <v>0</v>
      </c>
      <c r="DE95" s="85">
        <f>COUNTA('実績用　記入例'!O95)*('実績用　記入例'!AL94+'実績用　記入例'!AL96)</f>
        <v>0</v>
      </c>
      <c r="DF95" s="85">
        <f>COUNTA('実績用　記入例'!Q95)*('実績用　記入例'!AL94+'実績用　記入例'!AL96)</f>
        <v>0</v>
      </c>
      <c r="DG95" s="85">
        <f>COUNTA('実績用　記入例'!R95)*('実績用　記入例'!AL94+'実績用　記入例'!AL96)</f>
        <v>0</v>
      </c>
      <c r="DL95" s="4"/>
      <c r="DM95" s="8"/>
      <c r="DN95" s="5">
        <v>106</v>
      </c>
      <c r="DO95" s="5" t="s">
        <v>360</v>
      </c>
      <c r="DP95" s="5" t="s">
        <v>39</v>
      </c>
      <c r="DQ95" s="186">
        <v>400</v>
      </c>
      <c r="DU95" s="115"/>
      <c r="DV95" s="115"/>
      <c r="DW95" s="1">
        <v>200</v>
      </c>
      <c r="DZ95" s="5">
        <v>91</v>
      </c>
      <c r="EA95" s="5" t="s">
        <v>254</v>
      </c>
      <c r="EB95" s="5" t="s">
        <v>466</v>
      </c>
      <c r="EC95" s="186">
        <v>2300</v>
      </c>
    </row>
    <row r="96" spans="2:133" ht="16.5" customHeight="1">
      <c r="B96" s="1327"/>
      <c r="C96" s="1338" t="s">
        <v>508</v>
      </c>
      <c r="D96" s="1339"/>
      <c r="E96" s="1427"/>
      <c r="F96" s="1428"/>
      <c r="G96" s="1428"/>
      <c r="H96" s="1428"/>
      <c r="I96" s="1428"/>
      <c r="J96" s="1428"/>
      <c r="K96" s="1428"/>
      <c r="L96" s="1429"/>
      <c r="M96" s="652" t="s">
        <v>45</v>
      </c>
      <c r="N96" s="653"/>
      <c r="O96" s="473"/>
      <c r="P96" s="474"/>
      <c r="Q96" s="484"/>
      <c r="R96" s="478"/>
      <c r="S96" s="714"/>
      <c r="T96" s="853" t="str">
        <f>IF(T94="","",VLOOKUP(T94,$DN:$DQ,4,FALSE))</f>
        <v/>
      </c>
      <c r="U96" s="854"/>
      <c r="V96" s="855"/>
      <c r="W96" s="853" t="str">
        <f>IF(W94="","",VLOOKUP(W94,$DN:$DQ,4,FALSE))</f>
        <v/>
      </c>
      <c r="X96" s="854"/>
      <c r="Y96" s="855"/>
      <c r="Z96" s="853" t="str">
        <f>IF(Z94="","",VLOOKUP(Z94,$DN:$DQ,4,FALSE))</f>
        <v/>
      </c>
      <c r="AA96" s="854"/>
      <c r="AB96" s="855"/>
      <c r="AC96" s="853" t="str">
        <f>IF(AC94="","",VLOOKUP(AC94,$DN:$DQ,4,FALSE))</f>
        <v/>
      </c>
      <c r="AD96" s="854"/>
      <c r="AE96" s="855"/>
      <c r="AF96" s="853" t="str">
        <f>IF(AF94="","",VLOOKUP(AF94,$DN:$DQ,4,FALSE))</f>
        <v/>
      </c>
      <c r="AG96" s="854"/>
      <c r="AH96" s="855"/>
      <c r="AI96" s="856" t="s">
        <v>284</v>
      </c>
      <c r="AJ96" s="858">
        <f>CR95+DA95</f>
        <v>0</v>
      </c>
      <c r="AK96" s="859"/>
      <c r="AL96" s="641"/>
      <c r="AM96" s="642"/>
      <c r="AN96" s="633">
        <f>(AJ96*AL96)</f>
        <v>0</v>
      </c>
      <c r="AO96" s="633"/>
      <c r="AP96" s="634"/>
      <c r="AQ96" s="637"/>
      <c r="AR96" s="638"/>
      <c r="AS96" s="1396"/>
      <c r="AT96" s="1397"/>
      <c r="AU96" s="1397"/>
      <c r="AV96" s="1343"/>
      <c r="AW96" s="1344"/>
      <c r="AX96" s="1345"/>
      <c r="CB96" s="8"/>
      <c r="CC96" s="28"/>
      <c r="CD96" s="8"/>
      <c r="CE96" s="8"/>
      <c r="CF96" s="8"/>
      <c r="CG96" s="91" t="s">
        <v>48</v>
      </c>
      <c r="CH96" s="92" t="e">
        <f>VLOOKUP('実績用　記入例'!T97,$DR:$DV,5,FALSE)</f>
        <v>#N/A</v>
      </c>
      <c r="CI96" s="92" t="e">
        <f>VLOOKUP('実績用　記入例'!W97,$DR:$DV,5,FALSE)</f>
        <v>#N/A</v>
      </c>
      <c r="CJ96" s="92" t="e">
        <f>VLOOKUP('実績用　記入例'!Z97,$DR:$DV,5,FALSE)</f>
        <v>#N/A</v>
      </c>
      <c r="CK96" s="92" t="e">
        <f>VLOOKUP('実績用　記入例'!AC97,$DR:$DV,5,FALSE)</f>
        <v>#N/A</v>
      </c>
      <c r="CL96" s="92" t="e">
        <f>VLOOKUP('実績用　記入例'!AF97,$DR:$DV,5,FALSE)</f>
        <v>#N/A</v>
      </c>
      <c r="CN96" s="78"/>
      <c r="CO96" s="79" t="s">
        <v>45</v>
      </c>
      <c r="CP96" s="80">
        <f>SUMIF(CH96:CL96,"五島市",CH97:CL97)*'実績用　記入例'!AL94</f>
        <v>0</v>
      </c>
      <c r="CQ96" s="81">
        <f>SUMIF(CH96:CL96,"五島市",CH98:CL98)*'実績用　記入例'!AL96</f>
        <v>0</v>
      </c>
      <c r="CR96" s="96"/>
      <c r="CS96" s="83"/>
      <c r="CT96" s="852"/>
      <c r="CU96" s="84" t="s">
        <v>45</v>
      </c>
      <c r="CV96" s="85" t="str">
        <f>IF('実績用　記入例'!O96="","0",DA94/CT95)</f>
        <v>0</v>
      </c>
      <c r="CW96" s="86" t="str">
        <f>IF('実績用　記入例'!O96="","0",DA95/CT95)</f>
        <v>0</v>
      </c>
      <c r="CX96" s="87">
        <f>CV96*'実績用　記入例'!AL94</f>
        <v>0</v>
      </c>
      <c r="CY96" s="88">
        <f>CW96*'実績用　記入例'!AL96</f>
        <v>0</v>
      </c>
      <c r="CZ96" s="89">
        <f t="shared" si="14"/>
        <v>0</v>
      </c>
      <c r="DA96" s="93"/>
      <c r="DC96" s="90" t="s">
        <v>45</v>
      </c>
      <c r="DD96" s="85" t="str">
        <f>IF(('実績用　記入例'!P96)="","0",('実績用　記入例'!AL94+'実績用　記入例'!AL96)*'実績用　記入例'!P96*1000)</f>
        <v>0</v>
      </c>
      <c r="DE96" s="85">
        <f>COUNTA('実績用　記入例'!O96)*('実績用　記入例'!AL94+'実績用　記入例'!AL96)</f>
        <v>0</v>
      </c>
      <c r="DF96" s="85">
        <f>COUNTA('実績用　記入例'!Q96)*('実績用　記入例'!AL94+'実績用　記入例'!AL96)</f>
        <v>0</v>
      </c>
      <c r="DG96" s="85">
        <f>COUNTA('実績用　記入例'!R96)*('実績用　記入例'!AL94+'実績用　記入例'!AL96)</f>
        <v>0</v>
      </c>
      <c r="DL96" s="4"/>
      <c r="DM96" s="8"/>
      <c r="DN96" s="5">
        <v>107</v>
      </c>
      <c r="DO96" s="5" t="s">
        <v>361</v>
      </c>
      <c r="DP96" s="5" t="s">
        <v>39</v>
      </c>
      <c r="DQ96" s="186">
        <v>400</v>
      </c>
      <c r="DU96" s="115"/>
      <c r="DV96" s="115"/>
      <c r="DW96" s="1">
        <v>200</v>
      </c>
      <c r="DZ96" s="5">
        <v>92</v>
      </c>
      <c r="EA96" s="5" t="s">
        <v>255</v>
      </c>
      <c r="EB96" s="5" t="s">
        <v>39</v>
      </c>
      <c r="EC96" s="186">
        <v>1900</v>
      </c>
    </row>
    <row r="97" spans="2:133" ht="16.5" customHeight="1" thickBot="1">
      <c r="B97" s="1327"/>
      <c r="C97" s="1421"/>
      <c r="D97" s="1422"/>
      <c r="E97" s="1427"/>
      <c r="F97" s="1428"/>
      <c r="G97" s="1428"/>
      <c r="H97" s="1428"/>
      <c r="I97" s="1428"/>
      <c r="J97" s="1428"/>
      <c r="K97" s="1428"/>
      <c r="L97" s="1429"/>
      <c r="M97" s="652" t="s">
        <v>53</v>
      </c>
      <c r="N97" s="653"/>
      <c r="O97" s="473"/>
      <c r="P97" s="474"/>
      <c r="Q97" s="484"/>
      <c r="R97" s="478"/>
      <c r="S97" s="846" t="s">
        <v>54</v>
      </c>
      <c r="T97" s="94"/>
      <c r="U97" s="849" t="str">
        <f>IF(T97="","",VLOOKUP(T97,$DR:$DU,3,FALSE))</f>
        <v/>
      </c>
      <c r="V97" s="850"/>
      <c r="W97" s="94"/>
      <c r="X97" s="849" t="str">
        <f>IF(W97="","",VLOOKUP(W97,$DR:$DU,3,FALSE))</f>
        <v/>
      </c>
      <c r="Y97" s="850"/>
      <c r="Z97" s="94"/>
      <c r="AA97" s="849" t="str">
        <f>IF(Z97="","",VLOOKUP(Z97,$DR:$DU,3,FALSE))</f>
        <v/>
      </c>
      <c r="AB97" s="850"/>
      <c r="AC97" s="94"/>
      <c r="AD97" s="849" t="str">
        <f>IF(AC97="","",VLOOKUP(AC97,$DR:$DU,3,FALSE))</f>
        <v/>
      </c>
      <c r="AE97" s="850"/>
      <c r="AF97" s="94"/>
      <c r="AG97" s="849" t="str">
        <f>IF(AF97="","",VLOOKUP(AF97,'実績用　記入例'!$DR:$DU,3,FALSE))</f>
        <v/>
      </c>
      <c r="AH97" s="895"/>
      <c r="AI97" s="857"/>
      <c r="AJ97" s="843"/>
      <c r="AK97" s="860"/>
      <c r="AL97" s="643"/>
      <c r="AM97" s="644"/>
      <c r="AN97" s="645"/>
      <c r="AO97" s="645"/>
      <c r="AP97" s="646"/>
      <c r="AQ97" s="637"/>
      <c r="AR97" s="638"/>
      <c r="AS97" s="1396"/>
      <c r="AT97" s="1397"/>
      <c r="AU97" s="1397"/>
      <c r="AV97" s="1343"/>
      <c r="AW97" s="1344"/>
      <c r="AX97" s="1345"/>
      <c r="CB97" s="8"/>
      <c r="CC97" s="5"/>
      <c r="CD97" s="8"/>
      <c r="CE97" s="8"/>
      <c r="CF97" s="8"/>
      <c r="CG97" s="91" t="s">
        <v>56</v>
      </c>
      <c r="CH97" s="95" t="e">
        <f>VLOOKUP('実績用　記入例'!T97,$DR:$DV,4,FALSE)</f>
        <v>#N/A</v>
      </c>
      <c r="CI97" s="95" t="e">
        <f>VLOOKUP('実績用　記入例'!W97,$DR:$DV,4,FALSE)</f>
        <v>#N/A</v>
      </c>
      <c r="CJ97" s="95" t="e">
        <f>VLOOKUP('実績用　記入例'!Z97,$DR:$DV,4,FALSE)</f>
        <v>#N/A</v>
      </c>
      <c r="CK97" s="95" t="e">
        <f>VLOOKUP('実績用　記入例'!AC97,$DR:$DV,4,FALSE)</f>
        <v>#N/A</v>
      </c>
      <c r="CL97" s="95" t="e">
        <f>VLOOKUP('実績用　記入例'!AF97,$DR:$DV,4,FALSE)</f>
        <v>#N/A</v>
      </c>
      <c r="CN97" s="78"/>
      <c r="CO97" s="79" t="s">
        <v>53</v>
      </c>
      <c r="CP97" s="80">
        <f>SUMIF(CH96:CL96,"新上五島町",CH97:CL97)*'実績用　記入例'!AL94</f>
        <v>0</v>
      </c>
      <c r="CQ97" s="81">
        <f>SUMIF(CH96:CL96,"上五島",CH98:CL98)*'実績用　記入例'!AL96</f>
        <v>0</v>
      </c>
      <c r="CR97" s="96"/>
      <c r="CS97" s="83"/>
      <c r="CT97" s="97"/>
      <c r="CU97" s="84" t="s">
        <v>53</v>
      </c>
      <c r="CV97" s="85" t="str">
        <f>IF('実績用　記入例'!O97="","0",DA94/CT95)</f>
        <v>0</v>
      </c>
      <c r="CW97" s="86" t="str">
        <f>IF('実績用　記入例'!O97="","0",DA95/CT95)</f>
        <v>0</v>
      </c>
      <c r="CX97" s="87">
        <f>CV97*'実績用　記入例'!AL94</f>
        <v>0</v>
      </c>
      <c r="CY97" s="88">
        <f>CW97*'実績用　記入例'!AL96</f>
        <v>0</v>
      </c>
      <c r="CZ97" s="89">
        <f t="shared" si="14"/>
        <v>0</v>
      </c>
      <c r="DA97" s="93"/>
      <c r="DB97" s="98"/>
      <c r="DC97" s="90" t="s">
        <v>53</v>
      </c>
      <c r="DD97" s="85" t="str">
        <f>IF(('実績用　記入例'!P97)="","0",('実績用　記入例'!AL94+'実績用　記入例'!AL96)*'実績用　記入例'!P97*1000)</f>
        <v>0</v>
      </c>
      <c r="DE97" s="85">
        <f>COUNTA('実績用　記入例'!O97)*('実績用　記入例'!AL94+'実績用　記入例'!AL96)</f>
        <v>0</v>
      </c>
      <c r="DF97" s="85">
        <f>COUNTA('実績用　記入例'!Q97)*('実績用　記入例'!AL94+'実績用　記入例'!AL96)</f>
        <v>0</v>
      </c>
      <c r="DG97" s="85">
        <f>COUNTA('実績用　記入例'!R97)*('実績用　記入例'!AL94+'実績用　記入例'!AL96)</f>
        <v>0</v>
      </c>
      <c r="DL97" s="4"/>
      <c r="DM97" s="8"/>
      <c r="DN97" s="5">
        <v>108</v>
      </c>
      <c r="DO97" s="5" t="s">
        <v>362</v>
      </c>
      <c r="DP97" s="5" t="s">
        <v>39</v>
      </c>
      <c r="DQ97" s="186">
        <v>300</v>
      </c>
      <c r="DU97" s="5"/>
      <c r="DV97" s="5"/>
      <c r="DW97" s="1">
        <v>150</v>
      </c>
      <c r="DZ97" s="5">
        <v>93</v>
      </c>
      <c r="EA97" s="5" t="s">
        <v>255</v>
      </c>
      <c r="EB97" s="5" t="s">
        <v>466</v>
      </c>
      <c r="EC97" s="186">
        <v>3500</v>
      </c>
    </row>
    <row r="98" spans="2:133" ht="16.5" customHeight="1">
      <c r="B98" s="1327"/>
      <c r="C98" s="1423"/>
      <c r="D98" s="1424"/>
      <c r="E98" s="883" t="s">
        <v>378</v>
      </c>
      <c r="F98" s="613"/>
      <c r="G98" s="613"/>
      <c r="H98" s="613"/>
      <c r="I98" s="885" t="s">
        <v>379</v>
      </c>
      <c r="J98" s="613"/>
      <c r="K98" s="613"/>
      <c r="L98" s="650"/>
      <c r="M98" s="652" t="s">
        <v>61</v>
      </c>
      <c r="N98" s="653"/>
      <c r="O98" s="473"/>
      <c r="P98" s="474"/>
      <c r="Q98" s="494"/>
      <c r="R98" s="478"/>
      <c r="S98" s="847"/>
      <c r="T98" s="604" t="str">
        <f>IF(T97="","",VLOOKUP(T97,$DR:$DU,2,FALSE))</f>
        <v/>
      </c>
      <c r="U98" s="605"/>
      <c r="V98" s="606"/>
      <c r="W98" s="604" t="str">
        <f>IF(W97="","",VLOOKUP(W97,$DR:$DU,2,FALSE))</f>
        <v/>
      </c>
      <c r="X98" s="605"/>
      <c r="Y98" s="606"/>
      <c r="Z98" s="604" t="str">
        <f>IF(Z97="","",VLOOKUP(Z97,$DR:$DU,2,FALSE))</f>
        <v/>
      </c>
      <c r="AA98" s="605"/>
      <c r="AB98" s="606"/>
      <c r="AC98" s="604" t="str">
        <f>IF(AC97="","",VLOOKUP(AC97,$DR:$DU,2,FALSE))</f>
        <v/>
      </c>
      <c r="AD98" s="605"/>
      <c r="AE98" s="606"/>
      <c r="AF98" s="604" t="str">
        <f>IF(AF97="","",VLOOKUP(AF97,'実績用　記入例'!$DR:$DU,2,FALSE))</f>
        <v/>
      </c>
      <c r="AG98" s="605"/>
      <c r="AH98" s="711"/>
      <c r="AI98" s="877" t="s">
        <v>62</v>
      </c>
      <c r="AJ98" s="878"/>
      <c r="AK98" s="879"/>
      <c r="AL98" s="609">
        <f>AL94+AL96</f>
        <v>0</v>
      </c>
      <c r="AM98" s="610"/>
      <c r="AN98" s="631">
        <f>AN94+AN96</f>
        <v>0</v>
      </c>
      <c r="AO98" s="631"/>
      <c r="AP98" s="647"/>
      <c r="AQ98" s="637"/>
      <c r="AR98" s="638"/>
      <c r="AS98" s="1396"/>
      <c r="AT98" s="1397"/>
      <c r="AU98" s="1397"/>
      <c r="AV98" s="1343"/>
      <c r="AW98" s="1344"/>
      <c r="AX98" s="1345"/>
      <c r="BA98" s="8"/>
      <c r="BF98" s="8"/>
      <c r="BG98" s="8"/>
      <c r="BH98" s="8"/>
      <c r="BI98" s="8"/>
      <c r="BJ98" s="8"/>
      <c r="BK98" s="8"/>
      <c r="BL98" s="8"/>
      <c r="BM98" s="8"/>
      <c r="BN98" s="8"/>
      <c r="BO98" s="8"/>
      <c r="BP98" s="8"/>
      <c r="BQ98" s="8"/>
      <c r="BR98" s="8"/>
      <c r="BS98" s="8"/>
      <c r="BT98" s="8"/>
      <c r="CB98" s="8"/>
      <c r="CC98" s="28"/>
      <c r="CD98" s="8"/>
      <c r="CE98" s="8"/>
      <c r="CF98" s="8"/>
      <c r="CG98" s="91" t="s">
        <v>64</v>
      </c>
      <c r="CH98" s="95" t="e">
        <f>CH97</f>
        <v>#N/A</v>
      </c>
      <c r="CI98" s="95" t="e">
        <f>CI97</f>
        <v>#N/A</v>
      </c>
      <c r="CJ98" s="95" t="e">
        <f>CJ97</f>
        <v>#N/A</v>
      </c>
      <c r="CK98" s="95" t="e">
        <f>CK97</f>
        <v>#N/A</v>
      </c>
      <c r="CL98" s="95" t="e">
        <f>CL97</f>
        <v>#N/A</v>
      </c>
      <c r="CN98" s="78"/>
      <c r="CO98" s="79" t="s">
        <v>61</v>
      </c>
      <c r="CP98" s="80">
        <f>SUMIF(CH96:CL96,"小値賀町",CH97:CL97)*'実績用　記入例'!AL94</f>
        <v>0</v>
      </c>
      <c r="CQ98" s="81">
        <f>SUMIF(CH96:CL96,"小値賀",CH98:CL98)*'実績用　記入例'!AL96</f>
        <v>0</v>
      </c>
      <c r="CR98" s="96"/>
      <c r="CS98" s="83"/>
      <c r="CT98" s="97"/>
      <c r="CU98" s="84" t="s">
        <v>61</v>
      </c>
      <c r="CV98" s="85" t="str">
        <f>IF('実績用　記入例'!O98="","0",DA94/CT95)</f>
        <v>0</v>
      </c>
      <c r="CW98" s="86" t="str">
        <f>IF('実績用　記入例'!O98="","0",DA95/CT95)</f>
        <v>0</v>
      </c>
      <c r="CX98" s="87">
        <f>CV98*'実績用　記入例'!AL94</f>
        <v>0</v>
      </c>
      <c r="CY98" s="88">
        <f>CW98*'実績用　記入例'!AL96</f>
        <v>0</v>
      </c>
      <c r="CZ98" s="89">
        <f t="shared" si="14"/>
        <v>0</v>
      </c>
      <c r="DA98" s="93"/>
      <c r="DB98" s="98"/>
      <c r="DC98" s="90" t="s">
        <v>61</v>
      </c>
      <c r="DD98" s="85" t="str">
        <f>IF(('実績用　記入例'!P98)="","0",('実績用　記入例'!AL94+'実績用　記入例'!AL96)*'実績用　記入例'!P98*1000)</f>
        <v>0</v>
      </c>
      <c r="DE98" s="85">
        <f>COUNTA('実績用　記入例'!O98)*('実績用　記入例'!AL94+'実績用　記入例'!AL96)</f>
        <v>0</v>
      </c>
      <c r="DF98" s="85">
        <f>COUNTA('実績用　記入例'!Q98)*('実績用　記入例'!AL94+'実績用　記入例'!AL96)</f>
        <v>0</v>
      </c>
      <c r="DG98" s="85">
        <f>COUNTA('実績用　記入例'!R98)*('実績用　記入例'!AL94+'実績用　記入例'!AL96)</f>
        <v>0</v>
      </c>
      <c r="DL98" s="4"/>
      <c r="DM98" s="8"/>
      <c r="DN98" s="5">
        <v>111</v>
      </c>
      <c r="DO98" s="5" t="s">
        <v>363</v>
      </c>
      <c r="DP98" s="5" t="s">
        <v>39</v>
      </c>
      <c r="DQ98" s="186">
        <v>200</v>
      </c>
      <c r="DU98" s="5"/>
      <c r="DV98" s="5"/>
      <c r="DW98" s="1">
        <v>100</v>
      </c>
      <c r="DZ98" s="5">
        <v>94</v>
      </c>
      <c r="EA98" s="5" t="s">
        <v>256</v>
      </c>
      <c r="EB98" s="5" t="s">
        <v>39</v>
      </c>
      <c r="EC98" s="186">
        <v>2500</v>
      </c>
    </row>
    <row r="99" spans="2:133" ht="16.5" customHeight="1" thickBot="1">
      <c r="B99" s="1327"/>
      <c r="C99" s="1425"/>
      <c r="D99" s="1426"/>
      <c r="E99" s="884"/>
      <c r="F99" s="614"/>
      <c r="G99" s="614"/>
      <c r="H99" s="614"/>
      <c r="I99" s="886"/>
      <c r="J99" s="614"/>
      <c r="K99" s="614"/>
      <c r="L99" s="651"/>
      <c r="M99" s="887" t="s">
        <v>68</v>
      </c>
      <c r="N99" s="888"/>
      <c r="O99" s="475"/>
      <c r="P99" s="476"/>
      <c r="Q99" s="495"/>
      <c r="R99" s="496"/>
      <c r="S99" s="848"/>
      <c r="T99" s="718" t="str">
        <f>IF(T97="","",VLOOKUP(T97,$DR:$DU,4,FALSE))</f>
        <v/>
      </c>
      <c r="U99" s="719"/>
      <c r="V99" s="720"/>
      <c r="W99" s="718" t="str">
        <f>IF(W97="","",VLOOKUP(W97,$DR:$DU,4,FALSE))</f>
        <v/>
      </c>
      <c r="X99" s="719"/>
      <c r="Y99" s="720"/>
      <c r="Z99" s="718" t="str">
        <f>IF(Z97="","",VLOOKUP(Z97,$DR:$DU,4,FALSE))</f>
        <v/>
      </c>
      <c r="AA99" s="719"/>
      <c r="AB99" s="720"/>
      <c r="AC99" s="718" t="str">
        <f>IF(AC97="","",VLOOKUP(AC97,$DR:$DU,4,FALSE))</f>
        <v/>
      </c>
      <c r="AD99" s="719"/>
      <c r="AE99" s="720"/>
      <c r="AF99" s="718" t="str">
        <f>IF(AF97="","",VLOOKUP(AF97,'実績用　記入例'!$DR:$DU,4,FALSE))</f>
        <v/>
      </c>
      <c r="AG99" s="719"/>
      <c r="AH99" s="721"/>
      <c r="AI99" s="880"/>
      <c r="AJ99" s="881"/>
      <c r="AK99" s="882"/>
      <c r="AL99" s="843"/>
      <c r="AM99" s="860"/>
      <c r="AN99" s="648"/>
      <c r="AO99" s="648"/>
      <c r="AP99" s="649"/>
      <c r="AQ99" s="639"/>
      <c r="AR99" s="640"/>
      <c r="AS99" s="1398"/>
      <c r="AT99" s="1399"/>
      <c r="AU99" s="1399"/>
      <c r="AV99" s="1346"/>
      <c r="AW99" s="1347"/>
      <c r="AX99" s="1348"/>
      <c r="BA99" s="8"/>
      <c r="BF99" s="8"/>
      <c r="BG99" s="8"/>
      <c r="BH99" s="8"/>
      <c r="BI99" s="8"/>
      <c r="BJ99" s="8"/>
      <c r="BK99" s="8"/>
      <c r="BL99" s="8"/>
      <c r="BM99" s="8"/>
      <c r="BN99" s="8"/>
      <c r="BO99" s="8"/>
      <c r="BP99" s="8"/>
      <c r="BQ99" s="8"/>
      <c r="BR99" s="8"/>
      <c r="BS99" s="8"/>
      <c r="BT99" s="8"/>
      <c r="CB99" s="8"/>
      <c r="CC99" s="28"/>
      <c r="CD99" s="8"/>
      <c r="CE99" s="8"/>
      <c r="CF99" s="8"/>
      <c r="CN99" s="101"/>
      <c r="CO99" s="102" t="s">
        <v>68</v>
      </c>
      <c r="CP99" s="103">
        <f>SUMIF(CH96:CL96,"宇久町",CH97:CL97)*'実績用　記入例'!AL94</f>
        <v>0</v>
      </c>
      <c r="CQ99" s="104">
        <f>SUMIF(CH96:CL96,"宇久",CH98:CL98)*'実績用　記入例'!AL96</f>
        <v>0</v>
      </c>
      <c r="CR99" s="96"/>
      <c r="CS99" s="83"/>
      <c r="CT99" s="105"/>
      <c r="CU99" s="106" t="s">
        <v>68</v>
      </c>
      <c r="CV99" s="107" t="str">
        <f>IF('実績用　記入例'!O99="","0",DA94/CT95)</f>
        <v>0</v>
      </c>
      <c r="CW99" s="108" t="str">
        <f>IF('実績用　記入例'!O99="","0",DA95/CT95)</f>
        <v>0</v>
      </c>
      <c r="CX99" s="109">
        <f>CV99*'実績用　記入例'!AL94</f>
        <v>0</v>
      </c>
      <c r="CY99" s="110">
        <f>CW99*'実績用　記入例'!AL96</f>
        <v>0</v>
      </c>
      <c r="CZ99" s="111">
        <f t="shared" si="14"/>
        <v>0</v>
      </c>
      <c r="DA99" s="93"/>
      <c r="DC99" s="112" t="s">
        <v>68</v>
      </c>
      <c r="DD99" s="107" t="str">
        <f>IF(('実績用　記入例'!P99)="","0",('実績用　記入例'!AL94+'実績用　記入例'!AL96)*'実績用　記入例'!P99*1000)</f>
        <v>0</v>
      </c>
      <c r="DE99" s="107">
        <f>COUNTA('実績用　記入例'!O99)*('実績用　記入例'!AL94+'実績用　記入例'!AL96)</f>
        <v>0</v>
      </c>
      <c r="DF99" s="107">
        <f>COUNTA('実績用　記入例'!Q99)*('実績用　記入例'!AL94+'実績用　記入例'!AL96)</f>
        <v>0</v>
      </c>
      <c r="DG99" s="107">
        <f>COUNTA('実績用　記入例'!R99)*('実績用　記入例'!AL94+'実績用　記入例'!AL96)</f>
        <v>0</v>
      </c>
      <c r="DL99" s="4"/>
      <c r="DM99" s="8"/>
      <c r="DN99" s="5">
        <v>112</v>
      </c>
      <c r="DO99" s="5" t="s">
        <v>364</v>
      </c>
      <c r="DP99" s="5" t="s">
        <v>39</v>
      </c>
      <c r="DQ99" s="186">
        <v>200</v>
      </c>
      <c r="DU99" s="5"/>
      <c r="DV99" s="5"/>
      <c r="DW99" s="1">
        <v>100</v>
      </c>
      <c r="DZ99" s="5">
        <v>95</v>
      </c>
      <c r="EA99" s="5" t="s">
        <v>256</v>
      </c>
      <c r="EB99" s="5" t="s">
        <v>466</v>
      </c>
      <c r="EC99" s="186">
        <v>4000</v>
      </c>
    </row>
    <row r="100" spans="2:133" ht="16.5" customHeight="1" thickBot="1">
      <c r="B100" s="1327">
        <v>6</v>
      </c>
      <c r="C100" s="1334"/>
      <c r="D100" s="1336"/>
      <c r="E100" s="704" t="s">
        <v>381</v>
      </c>
      <c r="F100" s="705"/>
      <c r="G100" s="706"/>
      <c r="H100" s="706"/>
      <c r="I100" s="706"/>
      <c r="J100" s="706"/>
      <c r="K100" s="706"/>
      <c r="L100" s="707"/>
      <c r="M100" s="708" t="s">
        <v>113</v>
      </c>
      <c r="N100" s="709"/>
      <c r="O100" s="471"/>
      <c r="P100" s="472"/>
      <c r="Q100" s="477"/>
      <c r="R100" s="492"/>
      <c r="S100" s="712" t="s">
        <v>34</v>
      </c>
      <c r="T100" s="57"/>
      <c r="U100" s="872" t="str">
        <f>IF(T100="","",VLOOKUP(T100,$DN:$DQ,3,FALSE))</f>
        <v/>
      </c>
      <c r="V100" s="873"/>
      <c r="W100" s="57"/>
      <c r="X100" s="872" t="str">
        <f>IF(W100="","",VLOOKUP(W100,$DN:$DQ,3,FALSE))</f>
        <v/>
      </c>
      <c r="Y100" s="873"/>
      <c r="Z100" s="57"/>
      <c r="AA100" s="872" t="str">
        <f>IF(Z100="","",VLOOKUP(Z100,$DN:$DQ,3,FALSE))</f>
        <v/>
      </c>
      <c r="AB100" s="873"/>
      <c r="AC100" s="57"/>
      <c r="AD100" s="872" t="str">
        <f>IF(AC100="","",VLOOKUP(AC100,$DN:$DQ,3,FALSE))</f>
        <v/>
      </c>
      <c r="AE100" s="873"/>
      <c r="AF100" s="57"/>
      <c r="AG100" s="872" t="str">
        <f>IF(AF100="","",VLOOKUP(AF100,$DN:$DQ,3,FALSE))</f>
        <v/>
      </c>
      <c r="AH100" s="1365"/>
      <c r="AI100" s="607" t="s">
        <v>179</v>
      </c>
      <c r="AJ100" s="609">
        <f>DA100+CR100</f>
        <v>0</v>
      </c>
      <c r="AK100" s="610"/>
      <c r="AL100" s="627"/>
      <c r="AM100" s="628"/>
      <c r="AN100" s="631">
        <f>(AJ100*AL100)</f>
        <v>0</v>
      </c>
      <c r="AO100" s="631"/>
      <c r="AP100" s="632"/>
      <c r="AQ100" s="635">
        <f>SUM(P100:P105)*AL104</f>
        <v>0</v>
      </c>
      <c r="AR100" s="636"/>
      <c r="AS100" s="965"/>
      <c r="AT100" s="966"/>
      <c r="AU100" s="966"/>
      <c r="AV100" s="1513"/>
      <c r="AW100" s="1514"/>
      <c r="AX100" s="1342"/>
      <c r="BA100" s="8"/>
      <c r="BF100" s="8"/>
      <c r="BG100" s="8"/>
      <c r="BH100" s="8"/>
      <c r="BI100" s="8"/>
      <c r="BJ100" s="8"/>
      <c r="BK100" s="8"/>
      <c r="BL100" s="8"/>
      <c r="BM100" s="8"/>
      <c r="BN100" s="8"/>
      <c r="BO100" s="8"/>
      <c r="BP100" s="8"/>
      <c r="BQ100" s="8"/>
      <c r="BR100" s="8"/>
      <c r="BS100" s="8"/>
      <c r="BT100" s="8"/>
      <c r="CB100" s="8"/>
      <c r="CC100" s="28"/>
      <c r="CD100" s="8"/>
      <c r="CE100" s="8"/>
      <c r="CF100" s="8"/>
      <c r="CN100" s="62">
        <v>6</v>
      </c>
      <c r="CO100" s="63" t="s">
        <v>110</v>
      </c>
      <c r="CP100" s="64">
        <f>SUMIF(CH102:CL102,"対馬市",CH103:CL103)*'実績用　記入例'!AL100</f>
        <v>0</v>
      </c>
      <c r="CQ100" s="65">
        <f>SUMIF(CH102:CL102,"対馬市",CH104:CL104)*'実績用　記入例'!AL102</f>
        <v>0</v>
      </c>
      <c r="CR100" s="66">
        <f>SUM('実績用　記入例'!T105:AH105)</f>
        <v>0</v>
      </c>
      <c r="CS100" s="83"/>
      <c r="CT100" s="67" t="s">
        <v>11</v>
      </c>
      <c r="CU100" s="68" t="s">
        <v>110</v>
      </c>
      <c r="CV100" s="69" t="str">
        <f>IF('実績用　記入例'!O100="","0",DA100/CT101)</f>
        <v>0</v>
      </c>
      <c r="CW100" s="70" t="str">
        <f>IF('実績用　記入例'!O100="","0",DA101/CT101)</f>
        <v>0</v>
      </c>
      <c r="CX100" s="71">
        <f>CV100*'実績用　記入例'!AL100</f>
        <v>0</v>
      </c>
      <c r="CY100" s="72">
        <f>CW100*'実績用　記入例'!AL102</f>
        <v>0</v>
      </c>
      <c r="CZ100" s="73">
        <f t="shared" si="14"/>
        <v>0</v>
      </c>
      <c r="DA100" s="66">
        <f>SUM('実績用　記入例'!T102:AH102)</f>
        <v>0</v>
      </c>
      <c r="DC100" s="74" t="s">
        <v>110</v>
      </c>
      <c r="DD100" s="69" t="str">
        <f>IF(('実績用　記入例'!P100)="","0",('実績用　記入例'!AL100+'実績用　記入例'!AL102)*'実績用　記入例'!P100*1000)</f>
        <v>0</v>
      </c>
      <c r="DE100" s="69">
        <f>COUNTA('実績用　記入例'!O100)*('実績用　記入例'!AL100+'実績用　記入例'!AL102)</f>
        <v>0</v>
      </c>
      <c r="DF100" s="69">
        <f>COUNTA('実績用　記入例'!Q100)*('実績用　記入例'!AL100+'実績用　記入例'!AL102)</f>
        <v>0</v>
      </c>
      <c r="DG100" s="69">
        <f>COUNTA('実績用　記入例'!R100)*('実績用　記入例'!AL100+'実績用　記入例'!AL102)</f>
        <v>0</v>
      </c>
      <c r="DL100" s="4"/>
      <c r="DM100" s="8"/>
      <c r="DN100" s="5">
        <v>113</v>
      </c>
      <c r="DO100" s="5" t="s">
        <v>365</v>
      </c>
      <c r="DP100" s="5" t="s">
        <v>39</v>
      </c>
      <c r="DQ100" s="186">
        <v>200</v>
      </c>
      <c r="DU100" s="5"/>
      <c r="DV100" s="5"/>
      <c r="DW100" s="1">
        <v>100</v>
      </c>
      <c r="DZ100" s="5">
        <v>96</v>
      </c>
      <c r="EA100" s="5" t="s">
        <v>257</v>
      </c>
      <c r="EB100" s="5" t="s">
        <v>39</v>
      </c>
      <c r="EC100" s="186" t="s">
        <v>184</v>
      </c>
    </row>
    <row r="101" spans="2:133" ht="16.5" customHeight="1">
      <c r="B101" s="1327"/>
      <c r="C101" s="1335"/>
      <c r="D101" s="1337"/>
      <c r="E101" s="1430"/>
      <c r="F101" s="1431"/>
      <c r="G101" s="1431"/>
      <c r="H101" s="1431"/>
      <c r="I101" s="1431"/>
      <c r="J101" s="1431"/>
      <c r="K101" s="1431"/>
      <c r="L101" s="1432"/>
      <c r="M101" s="652" t="s">
        <v>112</v>
      </c>
      <c r="N101" s="653"/>
      <c r="O101" s="473"/>
      <c r="P101" s="474"/>
      <c r="Q101" s="484"/>
      <c r="R101" s="493"/>
      <c r="S101" s="713"/>
      <c r="T101" s="819" t="str">
        <f>IF(T100="","",VLOOKUP(T100,$DN:$DQ,2,FALSE))</f>
        <v/>
      </c>
      <c r="U101" s="820"/>
      <c r="V101" s="821"/>
      <c r="W101" s="819" t="str">
        <f>IF(W100="","",VLOOKUP(W100,$DN:$DQ,2,FALSE))</f>
        <v/>
      </c>
      <c r="X101" s="820"/>
      <c r="Y101" s="821"/>
      <c r="Z101" s="819" t="str">
        <f>IF(Z100="","",VLOOKUP(Z100,$DN:$DQ,2,FALSE))</f>
        <v/>
      </c>
      <c r="AA101" s="820"/>
      <c r="AB101" s="821"/>
      <c r="AC101" s="819" t="str">
        <f>IF(AC100="","",VLOOKUP(AC100,$DN:$DQ,2,FALSE))</f>
        <v/>
      </c>
      <c r="AD101" s="820"/>
      <c r="AE101" s="821"/>
      <c r="AF101" s="819" t="str">
        <f>IF(AF100="","",VLOOKUP(AF100,$DN:$DQ,2,FALSE))</f>
        <v/>
      </c>
      <c r="AG101" s="820"/>
      <c r="AH101" s="821"/>
      <c r="AI101" s="608"/>
      <c r="AJ101" s="611"/>
      <c r="AK101" s="612"/>
      <c r="AL101" s="629"/>
      <c r="AM101" s="630"/>
      <c r="AN101" s="633"/>
      <c r="AO101" s="633"/>
      <c r="AP101" s="634"/>
      <c r="AQ101" s="637"/>
      <c r="AR101" s="638"/>
      <c r="AS101" s="1394"/>
      <c r="AT101" s="1395"/>
      <c r="AU101" s="1395"/>
      <c r="AV101" s="1343"/>
      <c r="AW101" s="1344"/>
      <c r="AX101" s="1345"/>
      <c r="BA101" s="8"/>
      <c r="BF101" s="8"/>
      <c r="BG101" s="8"/>
      <c r="BH101" s="8"/>
      <c r="BI101" s="8"/>
      <c r="BJ101" s="8"/>
      <c r="BK101" s="8"/>
      <c r="BL101" s="8"/>
      <c r="BM101" s="8"/>
      <c r="BN101" s="8"/>
      <c r="BO101" s="8"/>
      <c r="BP101" s="8"/>
      <c r="BQ101" s="8"/>
      <c r="BR101" s="8"/>
      <c r="BS101" s="8"/>
      <c r="BT101" s="8"/>
      <c r="CB101" s="8"/>
      <c r="CC101" s="28"/>
      <c r="CD101" s="8"/>
      <c r="CE101" s="8"/>
      <c r="CF101" s="8"/>
      <c r="CN101" s="78"/>
      <c r="CO101" s="79" t="s">
        <v>111</v>
      </c>
      <c r="CP101" s="80">
        <f>SUMIF(CH102:CL102,"壱岐市",CH103:CL103)*'実績用　記入例'!AL100</f>
        <v>0</v>
      </c>
      <c r="CQ101" s="81">
        <f>SUMIF(CH102:CL102,"壱岐市",CH104:CL104)*'実績用　記入例'!AL102</f>
        <v>0</v>
      </c>
      <c r="CR101" s="82">
        <f>CR100</f>
        <v>0</v>
      </c>
      <c r="CS101" s="83"/>
      <c r="CT101" s="851">
        <f>COUNTA('実績用　記入例'!O100:O105)</f>
        <v>0</v>
      </c>
      <c r="CU101" s="84" t="s">
        <v>111</v>
      </c>
      <c r="CV101" s="85" t="str">
        <f>IF('実績用　記入例'!O101="","0",DA100/CT101)</f>
        <v>0</v>
      </c>
      <c r="CW101" s="86" t="str">
        <f>IF('実績用　記入例'!O101="","0",DA101/CT101)</f>
        <v>0</v>
      </c>
      <c r="CX101" s="87">
        <f>CV101*'実績用　記入例'!AL100</f>
        <v>0</v>
      </c>
      <c r="CY101" s="88">
        <f>CW101*'実績用　記入例'!AL102</f>
        <v>0</v>
      </c>
      <c r="CZ101" s="89">
        <f t="shared" si="14"/>
        <v>0</v>
      </c>
      <c r="DA101" s="82">
        <f>CL112</f>
        <v>0</v>
      </c>
      <c r="DC101" s="90" t="s">
        <v>111</v>
      </c>
      <c r="DD101" s="85" t="str">
        <f>IF(('実績用　記入例'!P101)="","0",('実績用　記入例'!AL100+'実績用　記入例'!AL102)*'実績用　記入例'!P101*1000)</f>
        <v>0</v>
      </c>
      <c r="DE101" s="85">
        <f>COUNTA('実績用　記入例'!O101)*('実績用　記入例'!AL100+'実績用　記入例'!AL102)</f>
        <v>0</v>
      </c>
      <c r="DF101" s="85">
        <f>COUNTA('実績用　記入例'!Q101)*('実績用　記入例'!AL100+'実績用　記入例'!AL102)</f>
        <v>0</v>
      </c>
      <c r="DG101" s="85">
        <f>COUNTA('実績用　記入例'!R101)*('実績用　記入例'!AL100+'実績用　記入例'!AL102)</f>
        <v>0</v>
      </c>
      <c r="DL101" s="4"/>
      <c r="DM101" s="8"/>
      <c r="DN101" s="5">
        <v>115</v>
      </c>
      <c r="DO101" s="5" t="s">
        <v>366</v>
      </c>
      <c r="DP101" s="5" t="s">
        <v>39</v>
      </c>
      <c r="DQ101" s="186">
        <v>200</v>
      </c>
      <c r="DU101" s="5"/>
      <c r="DV101" s="5"/>
      <c r="DW101" s="1">
        <v>100</v>
      </c>
      <c r="DZ101" s="5">
        <v>97</v>
      </c>
      <c r="EA101" s="5" t="s">
        <v>258</v>
      </c>
      <c r="EB101" s="5" t="s">
        <v>39</v>
      </c>
      <c r="EC101" s="186">
        <v>100</v>
      </c>
    </row>
    <row r="102" spans="2:133" ht="16.5" customHeight="1">
      <c r="B102" s="1327"/>
      <c r="C102" s="1338" t="s">
        <v>508</v>
      </c>
      <c r="D102" s="1339"/>
      <c r="E102" s="1430"/>
      <c r="F102" s="1431"/>
      <c r="G102" s="1431"/>
      <c r="H102" s="1431"/>
      <c r="I102" s="1431"/>
      <c r="J102" s="1431"/>
      <c r="K102" s="1431"/>
      <c r="L102" s="1432"/>
      <c r="M102" s="652" t="s">
        <v>45</v>
      </c>
      <c r="N102" s="653"/>
      <c r="O102" s="473"/>
      <c r="P102" s="474"/>
      <c r="Q102" s="484"/>
      <c r="R102" s="478"/>
      <c r="S102" s="714"/>
      <c r="T102" s="853" t="str">
        <f>IF(T100="","",VLOOKUP(T100,$DN:$DQ,4,FALSE))</f>
        <v/>
      </c>
      <c r="U102" s="854"/>
      <c r="V102" s="855"/>
      <c r="W102" s="853" t="str">
        <f>IF(W100="","",VLOOKUP(W100,$DN:$DQ,4,FALSE))</f>
        <v/>
      </c>
      <c r="X102" s="854"/>
      <c r="Y102" s="855"/>
      <c r="Z102" s="853" t="str">
        <f>IF(Z100="","",VLOOKUP(Z100,$DN:$DQ,4,FALSE))</f>
        <v/>
      </c>
      <c r="AA102" s="854"/>
      <c r="AB102" s="855"/>
      <c r="AC102" s="853" t="str">
        <f>IF(AC100="","",VLOOKUP(AC100,$DN:$DQ,4,FALSE))</f>
        <v/>
      </c>
      <c r="AD102" s="854"/>
      <c r="AE102" s="855"/>
      <c r="AF102" s="853" t="str">
        <f>IF(AF100="","",VLOOKUP(AF100,$DN:$DQ,4,FALSE))</f>
        <v/>
      </c>
      <c r="AG102" s="854"/>
      <c r="AH102" s="855"/>
      <c r="AI102" s="856" t="s">
        <v>284</v>
      </c>
      <c r="AJ102" s="858">
        <f>CR101+DA101</f>
        <v>0</v>
      </c>
      <c r="AK102" s="859"/>
      <c r="AL102" s="641"/>
      <c r="AM102" s="642"/>
      <c r="AN102" s="633">
        <f>(AJ102*AL102)</f>
        <v>0</v>
      </c>
      <c r="AO102" s="633"/>
      <c r="AP102" s="634"/>
      <c r="AQ102" s="637"/>
      <c r="AR102" s="638"/>
      <c r="AS102" s="1396"/>
      <c r="AT102" s="1397"/>
      <c r="AU102" s="1397"/>
      <c r="AV102" s="1343"/>
      <c r="AW102" s="1344"/>
      <c r="AX102" s="1345"/>
      <c r="BA102" s="8"/>
      <c r="BF102" s="8"/>
      <c r="BG102" s="8"/>
      <c r="BH102" s="8"/>
      <c r="BI102" s="8"/>
      <c r="BJ102" s="8"/>
      <c r="BK102" s="8"/>
      <c r="BL102" s="8"/>
      <c r="BM102" s="8"/>
      <c r="BN102" s="8"/>
      <c r="BO102" s="8"/>
      <c r="BP102" s="8"/>
      <c r="BQ102" s="8"/>
      <c r="BR102" s="8"/>
      <c r="BS102" s="8"/>
      <c r="BT102" s="8"/>
      <c r="CB102" s="8"/>
      <c r="CC102" s="28"/>
      <c r="CD102" s="8"/>
      <c r="CE102" s="8"/>
      <c r="CF102" s="8"/>
      <c r="CG102" s="91" t="s">
        <v>48</v>
      </c>
      <c r="CH102" s="92" t="e">
        <f>VLOOKUP('実績用　記入例'!T103,$DR:$DV,5,FALSE)</f>
        <v>#N/A</v>
      </c>
      <c r="CI102" s="92" t="e">
        <f>VLOOKUP('実績用　記入例'!W103,$DR:$DV,5,FALSE)</f>
        <v>#N/A</v>
      </c>
      <c r="CJ102" s="92" t="e">
        <f>VLOOKUP('実績用　記入例'!Z103,$DR:$DV,5,FALSE)</f>
        <v>#N/A</v>
      </c>
      <c r="CK102" s="92" t="e">
        <f>VLOOKUP('実績用　記入例'!AC103,$DR:$DV,5,FALSE)</f>
        <v>#N/A</v>
      </c>
      <c r="CL102" s="92" t="e">
        <f>VLOOKUP('実績用　記入例'!AF103,$DR:$DV,5,FALSE)</f>
        <v>#N/A</v>
      </c>
      <c r="CN102" s="78"/>
      <c r="CO102" s="79" t="s">
        <v>45</v>
      </c>
      <c r="CP102" s="80">
        <f>SUMIF(CH102:CL102,"五島市",CH103:CL103)*'実績用　記入例'!AL100</f>
        <v>0</v>
      </c>
      <c r="CQ102" s="81">
        <f>SUMIF(CH102:CL102,"五島市",CH104:CL104)*'実績用　記入例'!AL102</f>
        <v>0</v>
      </c>
      <c r="CR102" s="96"/>
      <c r="CS102" s="83"/>
      <c r="CT102" s="852"/>
      <c r="CU102" s="84" t="s">
        <v>45</v>
      </c>
      <c r="CV102" s="85" t="str">
        <f>IF('実績用　記入例'!O102="","0",DA100/CT101)</f>
        <v>0</v>
      </c>
      <c r="CW102" s="86" t="str">
        <f>IF('実績用　記入例'!O102="","0",DA101/CT101)</f>
        <v>0</v>
      </c>
      <c r="CX102" s="87">
        <f>CV102*'実績用　記入例'!AL100</f>
        <v>0</v>
      </c>
      <c r="CY102" s="88">
        <f>CW102*'実績用　記入例'!AL102</f>
        <v>0</v>
      </c>
      <c r="CZ102" s="89">
        <f t="shared" si="14"/>
        <v>0</v>
      </c>
      <c r="DA102" s="93"/>
      <c r="DC102" s="90" t="s">
        <v>45</v>
      </c>
      <c r="DD102" s="85" t="str">
        <f>IF(('実績用　記入例'!P102)="","0",('実績用　記入例'!AL100+'実績用　記入例'!AL102)*'実績用　記入例'!P102*1000)</f>
        <v>0</v>
      </c>
      <c r="DE102" s="85">
        <f>COUNTA('実績用　記入例'!O102)*('実績用　記入例'!AL100+'実績用　記入例'!AL102)</f>
        <v>0</v>
      </c>
      <c r="DF102" s="85">
        <f>COUNTA('実績用　記入例'!Q102)*('実績用　記入例'!AL100+'実績用　記入例'!AL102)</f>
        <v>0</v>
      </c>
      <c r="DG102" s="85">
        <f>COUNTA('実績用　記入例'!R102)*('実績用　記入例'!AL100+'実績用　記入例'!AL102)</f>
        <v>0</v>
      </c>
      <c r="DL102" s="4"/>
      <c r="DM102" s="8"/>
      <c r="DN102" s="5">
        <v>116</v>
      </c>
      <c r="DO102" s="5" t="s">
        <v>367</v>
      </c>
      <c r="DP102" s="5" t="s">
        <v>39</v>
      </c>
      <c r="DQ102" s="186">
        <v>100</v>
      </c>
      <c r="DU102" s="5"/>
      <c r="DV102" s="5"/>
      <c r="DW102" s="1">
        <v>50</v>
      </c>
      <c r="DZ102" s="5">
        <v>98</v>
      </c>
      <c r="EA102" s="5" t="s">
        <v>259</v>
      </c>
      <c r="EB102" s="5" t="s">
        <v>39</v>
      </c>
      <c r="EC102" s="186">
        <v>100</v>
      </c>
    </row>
    <row r="103" spans="2:133" ht="16.5" customHeight="1" thickBot="1">
      <c r="B103" s="1327"/>
      <c r="C103" s="1421"/>
      <c r="D103" s="1422"/>
      <c r="E103" s="1430"/>
      <c r="F103" s="1431"/>
      <c r="G103" s="1431"/>
      <c r="H103" s="1431"/>
      <c r="I103" s="1431"/>
      <c r="J103" s="1431"/>
      <c r="K103" s="1431"/>
      <c r="L103" s="1432"/>
      <c r="M103" s="652" t="s">
        <v>53</v>
      </c>
      <c r="N103" s="653"/>
      <c r="O103" s="473"/>
      <c r="P103" s="474"/>
      <c r="Q103" s="484"/>
      <c r="R103" s="478"/>
      <c r="S103" s="846" t="s">
        <v>54</v>
      </c>
      <c r="T103" s="94"/>
      <c r="U103" s="849" t="str">
        <f>IF(T103="","",VLOOKUP(T103,$DR:$DU,3,FALSE))</f>
        <v/>
      </c>
      <c r="V103" s="850"/>
      <c r="W103" s="94"/>
      <c r="X103" s="849" t="str">
        <f>IF(W103="","",VLOOKUP(W103,$DR:$DU,3,FALSE))</f>
        <v/>
      </c>
      <c r="Y103" s="850"/>
      <c r="Z103" s="94"/>
      <c r="AA103" s="849" t="str">
        <f>IF(Z103="","",VLOOKUP(Z103,$DR:$DU,3,FALSE))</f>
        <v/>
      </c>
      <c r="AB103" s="850"/>
      <c r="AC103" s="94"/>
      <c r="AD103" s="849" t="str">
        <f>IF(AC103="","",VLOOKUP(AC103,$DR:$DU,3,FALSE))</f>
        <v/>
      </c>
      <c r="AE103" s="850"/>
      <c r="AF103" s="94"/>
      <c r="AG103" s="849" t="str">
        <f>IF(AF103="","",VLOOKUP(AF103,'実績用　記入例'!$DR:$DU,3,FALSE))</f>
        <v/>
      </c>
      <c r="AH103" s="895"/>
      <c r="AI103" s="857"/>
      <c r="AJ103" s="843"/>
      <c r="AK103" s="860"/>
      <c r="AL103" s="643"/>
      <c r="AM103" s="644"/>
      <c r="AN103" s="645"/>
      <c r="AO103" s="645"/>
      <c r="AP103" s="646"/>
      <c r="AQ103" s="637"/>
      <c r="AR103" s="638"/>
      <c r="AS103" s="1396"/>
      <c r="AT103" s="1397"/>
      <c r="AU103" s="1397"/>
      <c r="AV103" s="1343"/>
      <c r="AW103" s="1344"/>
      <c r="AX103" s="1345"/>
      <c r="BA103" s="8"/>
      <c r="BF103" s="8"/>
      <c r="BG103" s="8"/>
      <c r="BH103" s="8"/>
      <c r="BI103" s="8"/>
      <c r="BJ103" s="8"/>
      <c r="BK103" s="8"/>
      <c r="BL103" s="8"/>
      <c r="BM103" s="8"/>
      <c r="BN103" s="8"/>
      <c r="BO103" s="8"/>
      <c r="BP103" s="8"/>
      <c r="BQ103" s="8"/>
      <c r="BR103" s="8"/>
      <c r="BS103" s="8"/>
      <c r="BT103" s="8"/>
      <c r="CB103" s="8"/>
      <c r="CC103" s="28"/>
      <c r="CD103" s="8"/>
      <c r="CE103" s="8"/>
      <c r="CF103" s="8"/>
      <c r="CG103" s="91" t="s">
        <v>56</v>
      </c>
      <c r="CH103" s="95" t="e">
        <f>VLOOKUP('実績用　記入例'!T103,$DR:$DV,4,FALSE)</f>
        <v>#N/A</v>
      </c>
      <c r="CI103" s="95" t="e">
        <f>VLOOKUP('実績用　記入例'!W103,$DR:$DV,4,FALSE)</f>
        <v>#N/A</v>
      </c>
      <c r="CJ103" s="95" t="e">
        <f>VLOOKUP('実績用　記入例'!Z103,$DR:$DV,4,FALSE)</f>
        <v>#N/A</v>
      </c>
      <c r="CK103" s="95" t="e">
        <f>VLOOKUP('実績用　記入例'!AC103,$DR:$DV,4,FALSE)</f>
        <v>#N/A</v>
      </c>
      <c r="CL103" s="95" t="e">
        <f>VLOOKUP('実績用　記入例'!AF103,$DR:$DV,4,FALSE)</f>
        <v>#N/A</v>
      </c>
      <c r="CN103" s="78"/>
      <c r="CO103" s="79" t="s">
        <v>53</v>
      </c>
      <c r="CP103" s="80">
        <f>SUMIF(CH102:CL102,"新上五島町",CH103:CL103)*'実績用　記入例'!AL100</f>
        <v>0</v>
      </c>
      <c r="CQ103" s="81">
        <f>SUMIF(CH102:CL102,"上五島",CH104:CL104)*'実績用　記入例'!AL102</f>
        <v>0</v>
      </c>
      <c r="CR103" s="96"/>
      <c r="CS103" s="83"/>
      <c r="CT103" s="97"/>
      <c r="CU103" s="84" t="s">
        <v>53</v>
      </c>
      <c r="CV103" s="85" t="str">
        <f>IF('実績用　記入例'!O103="","0",DA100/CT101)</f>
        <v>0</v>
      </c>
      <c r="CW103" s="86" t="str">
        <f>IF('実績用　記入例'!O103="","0",DA101/CT101)</f>
        <v>0</v>
      </c>
      <c r="CX103" s="87">
        <f>CV103*'実績用　記入例'!AL100</f>
        <v>0</v>
      </c>
      <c r="CY103" s="88">
        <f>CW103*'実績用　記入例'!AL102</f>
        <v>0</v>
      </c>
      <c r="CZ103" s="89">
        <f t="shared" si="14"/>
        <v>0</v>
      </c>
      <c r="DA103" s="93"/>
      <c r="DB103" s="98"/>
      <c r="DC103" s="90" t="s">
        <v>53</v>
      </c>
      <c r="DD103" s="85" t="str">
        <f>IF(('実績用　記入例'!P103)="","0",('実績用　記入例'!AL100+'実績用　記入例'!AL102)*'実績用　記入例'!P103*1000)</f>
        <v>0</v>
      </c>
      <c r="DE103" s="85">
        <f>COUNTA('実績用　記入例'!O103)*('実績用　記入例'!AL100+'実績用　記入例'!AL102)</f>
        <v>0</v>
      </c>
      <c r="DF103" s="85">
        <f>COUNTA('実績用　記入例'!Q103)*('実績用　記入例'!AL100+'実績用　記入例'!AL102)</f>
        <v>0</v>
      </c>
      <c r="DG103" s="85">
        <f>COUNTA('実績用　記入例'!R103)*('実績用　記入例'!AL100+'実績用　記入例'!AL102)</f>
        <v>0</v>
      </c>
      <c r="DL103" s="4"/>
      <c r="DM103" s="8"/>
      <c r="DN103" s="5">
        <v>117</v>
      </c>
      <c r="DO103" s="5" t="s">
        <v>368</v>
      </c>
      <c r="DP103" s="5" t="s">
        <v>39</v>
      </c>
      <c r="DQ103" s="186">
        <v>200</v>
      </c>
      <c r="DU103" s="5"/>
      <c r="DV103" s="5"/>
      <c r="DW103" s="1">
        <v>100</v>
      </c>
      <c r="DZ103" s="5">
        <v>99</v>
      </c>
      <c r="EA103" s="5" t="s">
        <v>260</v>
      </c>
      <c r="EB103" s="5" t="s">
        <v>39</v>
      </c>
      <c r="EC103" s="186">
        <v>200</v>
      </c>
    </row>
    <row r="104" spans="2:133" ht="16.5" customHeight="1">
      <c r="B104" s="1327"/>
      <c r="C104" s="1423"/>
      <c r="D104" s="1424"/>
      <c r="E104" s="883" t="s">
        <v>378</v>
      </c>
      <c r="F104" s="613"/>
      <c r="G104" s="613"/>
      <c r="H104" s="613"/>
      <c r="I104" s="885" t="s">
        <v>379</v>
      </c>
      <c r="J104" s="613"/>
      <c r="K104" s="613"/>
      <c r="L104" s="650"/>
      <c r="M104" s="652" t="s">
        <v>61</v>
      </c>
      <c r="N104" s="653"/>
      <c r="O104" s="473"/>
      <c r="P104" s="474"/>
      <c r="Q104" s="494"/>
      <c r="R104" s="478"/>
      <c r="S104" s="847"/>
      <c r="T104" s="604" t="str">
        <f>IF(T103="","",VLOOKUP(T103,$DR:$DU,2,FALSE))</f>
        <v/>
      </c>
      <c r="U104" s="605"/>
      <c r="V104" s="606"/>
      <c r="W104" s="604" t="str">
        <f>IF(W103="","",VLOOKUP(W103,$DR:$DU,2,FALSE))</f>
        <v/>
      </c>
      <c r="X104" s="605"/>
      <c r="Y104" s="606"/>
      <c r="Z104" s="604" t="str">
        <f>IF(Z103="","",VLOOKUP(Z103,$DR:$DU,2,FALSE))</f>
        <v/>
      </c>
      <c r="AA104" s="605"/>
      <c r="AB104" s="606"/>
      <c r="AC104" s="604" t="str">
        <f>IF(AC103="","",VLOOKUP(AC103,$DR:$DU,2,FALSE))</f>
        <v/>
      </c>
      <c r="AD104" s="605"/>
      <c r="AE104" s="606"/>
      <c r="AF104" s="604" t="str">
        <f>IF(AF103="","",VLOOKUP(AF103,'実績用　記入例'!$DR:$DU,2,FALSE))</f>
        <v/>
      </c>
      <c r="AG104" s="605"/>
      <c r="AH104" s="711"/>
      <c r="AI104" s="877" t="s">
        <v>62</v>
      </c>
      <c r="AJ104" s="878"/>
      <c r="AK104" s="879"/>
      <c r="AL104" s="609">
        <f>AL100+AL102</f>
        <v>0</v>
      </c>
      <c r="AM104" s="610"/>
      <c r="AN104" s="631">
        <f>AN100+AN102</f>
        <v>0</v>
      </c>
      <c r="AO104" s="631"/>
      <c r="AP104" s="647"/>
      <c r="AQ104" s="637"/>
      <c r="AR104" s="638"/>
      <c r="AS104" s="1396"/>
      <c r="AT104" s="1397"/>
      <c r="AU104" s="1397"/>
      <c r="AV104" s="1343"/>
      <c r="AW104" s="1344"/>
      <c r="AX104" s="1345"/>
      <c r="BA104" s="8"/>
      <c r="BF104" s="8"/>
      <c r="BG104" s="8"/>
      <c r="BH104" s="8"/>
      <c r="BI104" s="8"/>
      <c r="BJ104" s="8"/>
      <c r="BK104" s="8"/>
      <c r="BL104" s="8"/>
      <c r="BM104" s="8"/>
      <c r="BN104" s="8"/>
      <c r="BO104" s="8"/>
      <c r="BP104" s="8"/>
      <c r="BQ104" s="8"/>
      <c r="BR104" s="8"/>
      <c r="BS104" s="8"/>
      <c r="BT104" s="8"/>
      <c r="CB104" s="8"/>
      <c r="CC104" s="28"/>
      <c r="CD104" s="8"/>
      <c r="CE104" s="8"/>
      <c r="CF104" s="8"/>
      <c r="CG104" s="91" t="s">
        <v>64</v>
      </c>
      <c r="CH104" s="95" t="e">
        <f>CH103</f>
        <v>#N/A</v>
      </c>
      <c r="CI104" s="95" t="e">
        <f>CI103</f>
        <v>#N/A</v>
      </c>
      <c r="CJ104" s="95" t="e">
        <f>CJ103</f>
        <v>#N/A</v>
      </c>
      <c r="CK104" s="95" t="e">
        <f>CK103</f>
        <v>#N/A</v>
      </c>
      <c r="CL104" s="95" t="e">
        <f>CL103</f>
        <v>#N/A</v>
      </c>
      <c r="CN104" s="78"/>
      <c r="CO104" s="79" t="s">
        <v>61</v>
      </c>
      <c r="CP104" s="80">
        <f>SUMIF(CH102:CL102,"小値賀町",CH103:CL103)*'実績用　記入例'!AL100</f>
        <v>0</v>
      </c>
      <c r="CQ104" s="81">
        <f>SUMIF(CH102:CL102,"小値賀",CH104:CL104)*'実績用　記入例'!AL102</f>
        <v>0</v>
      </c>
      <c r="CR104" s="96"/>
      <c r="CS104" s="83"/>
      <c r="CT104" s="97"/>
      <c r="CU104" s="84" t="s">
        <v>61</v>
      </c>
      <c r="CV104" s="85" t="str">
        <f>IF('実績用　記入例'!O104="","0",DA100/CT101)</f>
        <v>0</v>
      </c>
      <c r="CW104" s="86" t="str">
        <f>IF('実績用　記入例'!O104="","0",DA101/CT101)</f>
        <v>0</v>
      </c>
      <c r="CX104" s="87">
        <f>CV104*'実績用　記入例'!AL100</f>
        <v>0</v>
      </c>
      <c r="CY104" s="88">
        <f>CW104*'実績用　記入例'!AL102</f>
        <v>0</v>
      </c>
      <c r="CZ104" s="89">
        <f t="shared" si="14"/>
        <v>0</v>
      </c>
      <c r="DA104" s="93"/>
      <c r="DB104" s="98"/>
      <c r="DC104" s="90" t="s">
        <v>61</v>
      </c>
      <c r="DD104" s="85" t="str">
        <f>IF(('実績用　記入例'!P104)="","0",('実績用　記入例'!AL100+'実績用　記入例'!AL102)*'実績用　記入例'!P104*1000)</f>
        <v>0</v>
      </c>
      <c r="DE104" s="85">
        <f>COUNTA('実績用　記入例'!O104)*('実績用　記入例'!AL100+'実績用　記入例'!AL102)</f>
        <v>0</v>
      </c>
      <c r="DF104" s="85">
        <f>COUNTA('実績用　記入例'!Q104)*('実績用　記入例'!AL100+'実績用　記入例'!AL102)</f>
        <v>0</v>
      </c>
      <c r="DG104" s="85">
        <f>COUNTA('実績用　記入例'!R104)*('実績用　記入例'!AL100+'実績用　記入例'!AL102)</f>
        <v>0</v>
      </c>
      <c r="DL104" s="4"/>
      <c r="DM104" s="8"/>
      <c r="DN104" s="5">
        <v>118</v>
      </c>
      <c r="DO104" s="5" t="s">
        <v>369</v>
      </c>
      <c r="DP104" s="5" t="s">
        <v>39</v>
      </c>
      <c r="DQ104" s="186">
        <v>100</v>
      </c>
      <c r="DU104" s="5"/>
      <c r="DV104" s="5"/>
      <c r="DW104" s="1">
        <v>50</v>
      </c>
      <c r="DZ104" s="5">
        <v>100</v>
      </c>
      <c r="EA104" s="5" t="s">
        <v>261</v>
      </c>
      <c r="EB104" s="5" t="s">
        <v>39</v>
      </c>
      <c r="EC104" s="186">
        <v>400</v>
      </c>
    </row>
    <row r="105" spans="2:133" ht="16.5" customHeight="1" thickBot="1">
      <c r="B105" s="1328"/>
      <c r="C105" s="1425"/>
      <c r="D105" s="1426"/>
      <c r="E105" s="884"/>
      <c r="F105" s="614"/>
      <c r="G105" s="614"/>
      <c r="H105" s="614"/>
      <c r="I105" s="886"/>
      <c r="J105" s="614"/>
      <c r="K105" s="614"/>
      <c r="L105" s="651"/>
      <c r="M105" s="887" t="s">
        <v>68</v>
      </c>
      <c r="N105" s="888"/>
      <c r="O105" s="475"/>
      <c r="P105" s="476"/>
      <c r="Q105" s="495"/>
      <c r="R105" s="496"/>
      <c r="S105" s="848"/>
      <c r="T105" s="718" t="str">
        <f>IF(T103="","",VLOOKUP(T103,$DR:$DU,4,FALSE))</f>
        <v/>
      </c>
      <c r="U105" s="719"/>
      <c r="V105" s="720"/>
      <c r="W105" s="718" t="str">
        <f>IF(W103="","",VLOOKUP(W103,$DR:$DU,4,FALSE))</f>
        <v/>
      </c>
      <c r="X105" s="719"/>
      <c r="Y105" s="720"/>
      <c r="Z105" s="718" t="str">
        <f>IF(Z103="","",VLOOKUP(Z103,$DR:$DU,4,FALSE))</f>
        <v/>
      </c>
      <c r="AA105" s="719"/>
      <c r="AB105" s="720"/>
      <c r="AC105" s="718" t="str">
        <f>IF(AC103="","",VLOOKUP(AC103,$DR:$DU,4,FALSE))</f>
        <v/>
      </c>
      <c r="AD105" s="719"/>
      <c r="AE105" s="720"/>
      <c r="AF105" s="718" t="str">
        <f>IF(AF103="","",VLOOKUP(AF103,'実績用　記入例'!$DR:$DU,4,FALSE))</f>
        <v/>
      </c>
      <c r="AG105" s="719"/>
      <c r="AH105" s="721"/>
      <c r="AI105" s="880"/>
      <c r="AJ105" s="881"/>
      <c r="AK105" s="882"/>
      <c r="AL105" s="843"/>
      <c r="AM105" s="860"/>
      <c r="AN105" s="648"/>
      <c r="AO105" s="648"/>
      <c r="AP105" s="649"/>
      <c r="AQ105" s="639"/>
      <c r="AR105" s="640"/>
      <c r="AS105" s="1398"/>
      <c r="AT105" s="1399"/>
      <c r="AU105" s="1399"/>
      <c r="AV105" s="1346"/>
      <c r="AW105" s="1347"/>
      <c r="AX105" s="1348"/>
      <c r="BA105" s="8"/>
      <c r="BF105" s="8"/>
      <c r="BG105" s="8"/>
      <c r="BH105" s="8"/>
      <c r="BI105" s="8"/>
      <c r="BJ105" s="8"/>
      <c r="BK105" s="8"/>
      <c r="BL105" s="8"/>
      <c r="BM105" s="8"/>
      <c r="BN105" s="8"/>
      <c r="BO105" s="8"/>
      <c r="BP105" s="8"/>
      <c r="BQ105" s="8"/>
      <c r="BR105" s="8"/>
      <c r="BS105" s="8"/>
      <c r="BT105" s="8"/>
      <c r="CB105" s="8"/>
      <c r="CC105" s="28"/>
      <c r="CD105" s="8"/>
      <c r="CE105" s="8"/>
      <c r="CF105" s="8"/>
      <c r="CN105" s="101"/>
      <c r="CO105" s="102" t="s">
        <v>68</v>
      </c>
      <c r="CP105" s="103">
        <f>SUMIF(CH102:CL102,"宇久町",CH103:CL103)*'実績用　記入例'!AL100</f>
        <v>0</v>
      </c>
      <c r="CQ105" s="104">
        <f>SUMIF(CH102:CL102,"宇久",CH104:CL104)*'実績用　記入例'!AL102</f>
        <v>0</v>
      </c>
      <c r="CR105" s="96"/>
      <c r="CS105" s="83"/>
      <c r="CT105" s="105"/>
      <c r="CU105" s="106" t="s">
        <v>68</v>
      </c>
      <c r="CV105" s="107" t="str">
        <f>IF('実績用　記入例'!O105="","0",DA100/CT101)</f>
        <v>0</v>
      </c>
      <c r="CW105" s="108" t="str">
        <f>IF('実績用　記入例'!O105="","0",DA101/CT101)</f>
        <v>0</v>
      </c>
      <c r="CX105" s="109">
        <f>CV105*'実績用　記入例'!AL100</f>
        <v>0</v>
      </c>
      <c r="CY105" s="110">
        <f>CW105*'実績用　記入例'!AL102</f>
        <v>0</v>
      </c>
      <c r="CZ105" s="111">
        <f t="shared" si="14"/>
        <v>0</v>
      </c>
      <c r="DA105" s="173"/>
      <c r="DC105" s="112" t="s">
        <v>68</v>
      </c>
      <c r="DD105" s="107" t="str">
        <f>IF(('実績用　記入例'!P105)="","0",('実績用　記入例'!AL100+'実績用　記入例'!AL102)*'実績用　記入例'!P105*1000)</f>
        <v>0</v>
      </c>
      <c r="DE105" s="107">
        <f>COUNTA('実績用　記入例'!O105)*('実績用　記入例'!AL100+'実績用　記入例'!AL102)</f>
        <v>0</v>
      </c>
      <c r="DF105" s="107">
        <f>COUNTA('実績用　記入例'!Q105)*('実績用　記入例'!AL100+'実績用　記入例'!AL102)</f>
        <v>0</v>
      </c>
      <c r="DG105" s="107">
        <f>COUNTA('実績用　記入例'!R105)*('実績用　記入例'!AL100+'実績用　記入例'!AL102)</f>
        <v>0</v>
      </c>
      <c r="DL105" s="4"/>
      <c r="DM105" s="8"/>
      <c r="DN105" s="5">
        <v>119</v>
      </c>
      <c r="DO105" s="5" t="s">
        <v>370</v>
      </c>
      <c r="DP105" s="5" t="s">
        <v>39</v>
      </c>
      <c r="DQ105" s="186">
        <v>100</v>
      </c>
      <c r="DU105" s="5"/>
      <c r="DV105" s="5"/>
      <c r="DW105" s="1">
        <v>50</v>
      </c>
      <c r="DZ105" s="5">
        <v>101</v>
      </c>
      <c r="EA105" s="5" t="s">
        <v>262</v>
      </c>
      <c r="EB105" s="5" t="s">
        <v>39</v>
      </c>
      <c r="EC105" s="186">
        <v>400</v>
      </c>
    </row>
    <row r="106" spans="2:133" ht="16.5" customHeight="1">
      <c r="R106" s="8"/>
      <c r="S106" s="8"/>
      <c r="T106" s="8"/>
      <c r="U106" s="8"/>
      <c r="Y106" s="8"/>
      <c r="Z106" s="8"/>
      <c r="AD106" s="8"/>
      <c r="AF106" s="11"/>
      <c r="AH106" s="212"/>
      <c r="AI106" s="877" t="s">
        <v>382</v>
      </c>
      <c r="AJ106" s="878"/>
      <c r="AK106" s="879"/>
      <c r="AL106" s="609">
        <f>AL74+AL80+AL86+AL92+AL98+AL104</f>
        <v>21</v>
      </c>
      <c r="AM106" s="610"/>
      <c r="AN106" s="631">
        <f>AN74+AN80+AN86+AN92+AN98+AN104</f>
        <v>110400</v>
      </c>
      <c r="AO106" s="631"/>
      <c r="AP106" s="647"/>
      <c r="AQ106" s="1502">
        <f>AQ70+AQ76+AQ82+AQ88+AQ94+AQ100</f>
        <v>29</v>
      </c>
      <c r="AR106" s="1503"/>
      <c r="AU106" s="213"/>
      <c r="AV106" s="213"/>
      <c r="AW106" s="213"/>
      <c r="AX106" s="213"/>
      <c r="BA106" s="8"/>
      <c r="BF106" s="8"/>
      <c r="BG106" s="8"/>
      <c r="BH106" s="8"/>
      <c r="BI106" s="8"/>
      <c r="BJ106" s="8"/>
      <c r="BK106" s="8"/>
      <c r="BL106" s="8"/>
      <c r="BM106" s="8"/>
      <c r="BN106" s="8"/>
      <c r="BO106" s="8"/>
      <c r="BP106" s="8"/>
      <c r="BQ106" s="8"/>
      <c r="BR106" s="8"/>
      <c r="BS106" s="8"/>
      <c r="BT106" s="8"/>
      <c r="CB106" s="8"/>
      <c r="CC106" s="28"/>
      <c r="CD106" s="8"/>
      <c r="CE106" s="190" t="s">
        <v>9</v>
      </c>
      <c r="CF106" s="191"/>
      <c r="CG106" s="192">
        <v>1</v>
      </c>
      <c r="CH106" s="192">
        <v>2</v>
      </c>
      <c r="CI106" s="192">
        <v>3</v>
      </c>
      <c r="CJ106" s="192">
        <v>4</v>
      </c>
      <c r="CK106" s="192">
        <v>5</v>
      </c>
      <c r="CL106" s="193" t="s">
        <v>320</v>
      </c>
      <c r="CN106" s="118" t="s">
        <v>62</v>
      </c>
      <c r="CO106" s="79" t="s">
        <v>110</v>
      </c>
      <c r="CP106" s="119">
        <f t="shared" ref="CP106:CQ111" si="15">CP70+CP76+CP82+CP88+CP94+CP100</f>
        <v>0</v>
      </c>
      <c r="CQ106" s="120">
        <f t="shared" si="15"/>
        <v>0</v>
      </c>
      <c r="CR106" s="73">
        <f t="shared" ref="CR106:CR111" si="16">SUM(CP106:CQ106)</f>
        <v>0</v>
      </c>
      <c r="CS106" s="8"/>
      <c r="CT106" s="8"/>
      <c r="CV106" s="98"/>
      <c r="CW106" s="98"/>
      <c r="CX106" s="98"/>
      <c r="CY106" s="171" t="s">
        <v>110</v>
      </c>
      <c r="CZ106" s="172">
        <f t="shared" ref="CZ106:CZ111" si="17">CZ70+CZ76+CZ82+CZ88+CZ94+CZ100</f>
        <v>0</v>
      </c>
      <c r="DB106" s="98"/>
      <c r="DC106" s="121" t="s">
        <v>110</v>
      </c>
      <c r="DD106" s="73">
        <f t="shared" ref="DD106:DG111" si="18">DD70+DD76+DD82+DD88+DD94+DD100</f>
        <v>0</v>
      </c>
      <c r="DE106" s="73">
        <f t="shared" si="18"/>
        <v>0</v>
      </c>
      <c r="DF106" s="73">
        <f t="shared" si="18"/>
        <v>0</v>
      </c>
      <c r="DG106" s="73">
        <f t="shared" si="18"/>
        <v>0</v>
      </c>
      <c r="DL106" s="4"/>
      <c r="DM106" s="8"/>
      <c r="DN106" s="5">
        <v>120</v>
      </c>
      <c r="DO106" s="5" t="s">
        <v>371</v>
      </c>
      <c r="DP106" s="5" t="s">
        <v>39</v>
      </c>
      <c r="DQ106" s="186">
        <v>100</v>
      </c>
      <c r="DU106" s="5"/>
      <c r="DV106" s="5"/>
      <c r="DW106" s="1">
        <v>50</v>
      </c>
      <c r="DZ106" s="5">
        <v>102</v>
      </c>
      <c r="EA106" s="5" t="s">
        <v>263</v>
      </c>
      <c r="EB106" s="5" t="s">
        <v>39</v>
      </c>
      <c r="EC106" s="186">
        <v>400</v>
      </c>
    </row>
    <row r="107" spans="2:133" ht="16.5" customHeight="1" thickBot="1">
      <c r="D107" s="77"/>
      <c r="R107" s="8"/>
      <c r="S107" s="8"/>
      <c r="T107" s="8"/>
      <c r="U107" s="8"/>
      <c r="V107" s="11"/>
      <c r="X107" s="11"/>
      <c r="Y107" s="8"/>
      <c r="Z107" s="8"/>
      <c r="AB107" s="11"/>
      <c r="AD107" s="8"/>
      <c r="AF107" s="11"/>
      <c r="AH107" s="122"/>
      <c r="AI107" s="880"/>
      <c r="AJ107" s="881"/>
      <c r="AK107" s="882"/>
      <c r="AL107" s="843"/>
      <c r="AM107" s="860"/>
      <c r="AN107" s="648"/>
      <c r="AO107" s="648"/>
      <c r="AP107" s="649"/>
      <c r="AQ107" s="1504"/>
      <c r="AR107" s="1505"/>
      <c r="AU107" s="214"/>
      <c r="AV107" s="214"/>
      <c r="AW107" s="214"/>
      <c r="AX107" s="214"/>
      <c r="BA107" s="8"/>
      <c r="BF107" s="8"/>
      <c r="BG107" s="8"/>
      <c r="BH107" s="8"/>
      <c r="BI107" s="8"/>
      <c r="BJ107" s="8"/>
      <c r="BK107" s="8"/>
      <c r="BL107" s="8"/>
      <c r="BM107" s="8"/>
      <c r="BN107" s="8"/>
      <c r="BO107" s="8"/>
      <c r="BP107" s="8"/>
      <c r="BQ107" s="8"/>
      <c r="BR107" s="8"/>
      <c r="BS107" s="8"/>
      <c r="BT107" s="8"/>
      <c r="CB107" s="8"/>
      <c r="CC107" s="28"/>
      <c r="CD107" s="8"/>
      <c r="CE107" s="190" t="s">
        <v>18</v>
      </c>
      <c r="CF107" s="80">
        <v>1</v>
      </c>
      <c r="CG107" s="194">
        <f>IF(T70="","",VLOOKUP(T70,$DN:$DW,10,FALSE))</f>
        <v>1650</v>
      </c>
      <c r="CH107" s="194" t="str">
        <f>IF(W70="","",VLOOKUP(W70,$DN:$DW,10,FALSE))</f>
        <v/>
      </c>
      <c r="CI107" s="194" t="str">
        <f>IF(Z70="","",VLOOKUP(Z70,$DN:$DW,10,FALSE))</f>
        <v/>
      </c>
      <c r="CJ107" s="194" t="str">
        <f>IF(AC70="","",VLOOKUP(AC70,$DN:$DW,10,FALSE))</f>
        <v/>
      </c>
      <c r="CK107" s="194">
        <f>IF(AF70="","",VLOOKUP(AF70,$DN:$DW,10,FALSE))</f>
        <v>1650</v>
      </c>
      <c r="CL107" s="195">
        <f t="shared" ref="CL107:CL113" si="19">SUM(CG107:CK107)</f>
        <v>3300</v>
      </c>
      <c r="CN107" s="123"/>
      <c r="CO107" s="79" t="s">
        <v>111</v>
      </c>
      <c r="CP107" s="124">
        <f t="shared" si="15"/>
        <v>0</v>
      </c>
      <c r="CQ107" s="125">
        <f t="shared" si="15"/>
        <v>0</v>
      </c>
      <c r="CR107" s="89">
        <f t="shared" si="16"/>
        <v>0</v>
      </c>
      <c r="CS107" s="8"/>
      <c r="CT107" s="8"/>
      <c r="CV107" s="98"/>
      <c r="CW107" s="98"/>
      <c r="CX107" s="98"/>
      <c r="CY107" s="84" t="s">
        <v>111</v>
      </c>
      <c r="CZ107" s="89">
        <f t="shared" si="17"/>
        <v>0</v>
      </c>
      <c r="DB107" s="98"/>
      <c r="DC107" s="126" t="s">
        <v>111</v>
      </c>
      <c r="DD107" s="89">
        <f t="shared" si="18"/>
        <v>0</v>
      </c>
      <c r="DE107" s="89">
        <f t="shared" si="18"/>
        <v>0</v>
      </c>
      <c r="DF107" s="89">
        <f t="shared" si="18"/>
        <v>0</v>
      </c>
      <c r="DG107" s="89">
        <f t="shared" si="18"/>
        <v>0</v>
      </c>
      <c r="DL107" s="4"/>
      <c r="DM107" s="8"/>
      <c r="DN107" s="5">
        <v>122</v>
      </c>
      <c r="DO107" s="5" t="s">
        <v>372</v>
      </c>
      <c r="DP107" s="5" t="s">
        <v>39</v>
      </c>
      <c r="DQ107" s="186">
        <v>300</v>
      </c>
      <c r="DU107" s="5"/>
      <c r="DV107" s="5"/>
      <c r="DW107" s="1">
        <v>150</v>
      </c>
      <c r="DZ107" s="5">
        <v>103</v>
      </c>
      <c r="EA107" s="5" t="s">
        <v>264</v>
      </c>
      <c r="EB107" s="5" t="s">
        <v>39</v>
      </c>
      <c r="EC107" s="186">
        <v>100</v>
      </c>
    </row>
    <row r="108" spans="2:133" ht="16.5" customHeight="1" thickBot="1">
      <c r="D108" s="77" t="s">
        <v>392</v>
      </c>
      <c r="R108" s="8"/>
      <c r="S108" s="8"/>
      <c r="T108" s="8"/>
      <c r="U108" s="8"/>
      <c r="AL108" s="8"/>
      <c r="AP108" s="8"/>
      <c r="BA108" s="8"/>
      <c r="BF108" s="8"/>
      <c r="BG108" s="8"/>
      <c r="BH108" s="8"/>
      <c r="BI108" s="8"/>
      <c r="BJ108" s="8"/>
      <c r="BK108" s="8"/>
      <c r="BL108" s="8"/>
      <c r="BM108" s="8"/>
      <c r="BN108" s="8"/>
      <c r="BO108" s="8"/>
      <c r="BP108" s="8"/>
      <c r="BQ108" s="8"/>
      <c r="BR108" s="8"/>
      <c r="BS108" s="8"/>
      <c r="BT108" s="8"/>
      <c r="CB108" s="8"/>
      <c r="CC108" s="28"/>
      <c r="CD108" s="8"/>
      <c r="CE108" s="13"/>
      <c r="CF108" s="80">
        <v>2</v>
      </c>
      <c r="CG108" s="194">
        <f>IF(T76="","",VLOOKUP(T76,$DN:$DW,10,FALSE))</f>
        <v>1650</v>
      </c>
      <c r="CH108" s="194" t="str">
        <f>IF(W76="","",VLOOKUP(W76,$DN:$DW,10,FALSE))</f>
        <v/>
      </c>
      <c r="CI108" s="194" t="str">
        <f>IF(Z76="","",VLOOKUP(Z76,$DN:$DW,10,FALSE))</f>
        <v/>
      </c>
      <c r="CJ108" s="194" t="str">
        <f>IF(AC76="","",VLOOKUP(AC76,$DN:$DW,10,FALSE))</f>
        <v/>
      </c>
      <c r="CK108" s="194">
        <f>IF(AF76="","",VLOOKUP(AF76,$DN:$DW,10,FALSE))</f>
        <v>1650</v>
      </c>
      <c r="CL108" s="195">
        <f t="shared" si="19"/>
        <v>3300</v>
      </c>
      <c r="CN108" s="123"/>
      <c r="CO108" s="79" t="s">
        <v>45</v>
      </c>
      <c r="CP108" s="124">
        <f t="shared" si="15"/>
        <v>0</v>
      </c>
      <c r="CQ108" s="125">
        <f t="shared" si="15"/>
        <v>0</v>
      </c>
      <c r="CR108" s="89">
        <f t="shared" si="16"/>
        <v>0</v>
      </c>
      <c r="CS108" s="8"/>
      <c r="CT108" s="8"/>
      <c r="CV108" s="98"/>
      <c r="CW108" s="98"/>
      <c r="CX108" s="98"/>
      <c r="CY108" s="84" t="s">
        <v>45</v>
      </c>
      <c r="CZ108" s="89">
        <f t="shared" si="17"/>
        <v>110400</v>
      </c>
      <c r="DB108" s="98"/>
      <c r="DC108" s="126" t="s">
        <v>45</v>
      </c>
      <c r="DD108" s="89">
        <f t="shared" si="18"/>
        <v>29000</v>
      </c>
      <c r="DE108" s="89">
        <f t="shared" si="18"/>
        <v>21</v>
      </c>
      <c r="DF108" s="89">
        <f t="shared" si="18"/>
        <v>0</v>
      </c>
      <c r="DG108" s="89">
        <f t="shared" si="18"/>
        <v>0</v>
      </c>
      <c r="DL108" s="4"/>
      <c r="DM108" s="8"/>
      <c r="DN108" s="5">
        <v>123</v>
      </c>
      <c r="DO108" s="5" t="s">
        <v>373</v>
      </c>
      <c r="DP108" s="5" t="s">
        <v>39</v>
      </c>
      <c r="DQ108" s="186">
        <v>300</v>
      </c>
      <c r="DU108" s="5"/>
      <c r="DV108" s="5"/>
      <c r="DW108" s="1">
        <v>150</v>
      </c>
      <c r="DZ108" s="5">
        <v>104</v>
      </c>
      <c r="EA108" s="5" t="s">
        <v>265</v>
      </c>
      <c r="EB108" s="5" t="s">
        <v>39</v>
      </c>
      <c r="EC108" s="186">
        <v>100</v>
      </c>
    </row>
    <row r="109" spans="2:133" ht="16.5" customHeight="1" thickBot="1">
      <c r="D109" s="336" t="s">
        <v>594</v>
      </c>
      <c r="E109" s="337"/>
      <c r="F109" s="337"/>
      <c r="G109" s="337"/>
      <c r="H109" s="337"/>
      <c r="I109" s="337"/>
      <c r="J109" s="337"/>
      <c r="K109" s="337"/>
      <c r="L109" s="337"/>
      <c r="M109" s="337"/>
      <c r="N109" s="337"/>
      <c r="O109" s="337"/>
      <c r="P109" s="337"/>
      <c r="Q109" s="337"/>
      <c r="R109" s="337"/>
      <c r="S109" s="337"/>
      <c r="T109" s="337"/>
      <c r="U109" s="337"/>
      <c r="V109" s="337"/>
      <c r="W109" s="338"/>
      <c r="Z109" s="18"/>
      <c r="AA109" s="18"/>
      <c r="AB109" s="18"/>
      <c r="AC109" s="18"/>
      <c r="AD109" s="18"/>
      <c r="AE109" s="18"/>
      <c r="AF109" s="18"/>
      <c r="AG109" s="18"/>
      <c r="AH109" s="18"/>
      <c r="AI109" s="18"/>
      <c r="AJ109" s="18"/>
      <c r="AK109" s="18"/>
      <c r="AL109" s="18"/>
      <c r="AM109" s="18"/>
      <c r="AN109" s="18"/>
      <c r="AO109" s="18"/>
      <c r="AP109" s="12"/>
      <c r="AQ109" s="12"/>
      <c r="AS109" s="994" t="s">
        <v>109</v>
      </c>
      <c r="AT109" s="995"/>
      <c r="AU109" s="995"/>
      <c r="AV109" s="996"/>
      <c r="BA109" s="8"/>
      <c r="BF109" s="8"/>
      <c r="BG109" s="8"/>
      <c r="BH109" s="8"/>
      <c r="BI109" s="8"/>
      <c r="BJ109" s="8"/>
      <c r="BK109" s="8"/>
      <c r="BL109" s="8"/>
      <c r="BM109" s="8"/>
      <c r="BN109" s="8"/>
      <c r="BO109" s="8"/>
      <c r="BP109" s="8"/>
      <c r="BQ109" s="8"/>
      <c r="BR109" s="8"/>
      <c r="BS109" s="8"/>
      <c r="BT109" s="8"/>
      <c r="CB109" s="8"/>
      <c r="CC109" s="28"/>
      <c r="CD109" s="8"/>
      <c r="CE109" s="13"/>
      <c r="CF109" s="80">
        <v>3</v>
      </c>
      <c r="CG109" s="194">
        <f>IF(T82="","",VLOOKUP(T82,$DN:$DW,10,FALSE))</f>
        <v>450</v>
      </c>
      <c r="CH109" s="194" t="str">
        <f>IF(W82="","",VLOOKUP(W82,$DN:$DW,10,FALSE))</f>
        <v/>
      </c>
      <c r="CI109" s="194" t="str">
        <f>IF(Z82="","",VLOOKUP(Z82,$DN:$DW,10,FALSE))</f>
        <v/>
      </c>
      <c r="CJ109" s="194" t="str">
        <f>IF(AC82="","",VLOOKUP(AC82,$DN:$DW,10,FALSE))</f>
        <v/>
      </c>
      <c r="CK109" s="194">
        <f>IF(AF82="","",VLOOKUP(AF82,$DN:$DW,10,FALSE))</f>
        <v>450</v>
      </c>
      <c r="CL109" s="195">
        <f t="shared" si="19"/>
        <v>900</v>
      </c>
      <c r="CN109" s="123"/>
      <c r="CO109" s="79" t="s">
        <v>53</v>
      </c>
      <c r="CP109" s="124">
        <f t="shared" si="15"/>
        <v>0</v>
      </c>
      <c r="CQ109" s="125">
        <f t="shared" si="15"/>
        <v>0</v>
      </c>
      <c r="CR109" s="89">
        <f t="shared" si="16"/>
        <v>0</v>
      </c>
      <c r="CS109" s="8"/>
      <c r="CT109" s="8"/>
      <c r="CV109" s="98"/>
      <c r="CW109" s="98"/>
      <c r="CX109" s="98"/>
      <c r="CY109" s="84" t="s">
        <v>53</v>
      </c>
      <c r="CZ109" s="89">
        <f t="shared" si="17"/>
        <v>0</v>
      </c>
      <c r="DB109" s="98"/>
      <c r="DC109" s="126" t="s">
        <v>53</v>
      </c>
      <c r="DD109" s="89">
        <f t="shared" si="18"/>
        <v>0</v>
      </c>
      <c r="DE109" s="89">
        <f t="shared" si="18"/>
        <v>0</v>
      </c>
      <c r="DF109" s="89">
        <f t="shared" si="18"/>
        <v>0</v>
      </c>
      <c r="DG109" s="89">
        <f t="shared" si="18"/>
        <v>0</v>
      </c>
      <c r="DL109" s="4"/>
      <c r="DM109" s="8"/>
      <c r="DN109" s="5">
        <v>125</v>
      </c>
      <c r="DO109" s="5" t="s">
        <v>374</v>
      </c>
      <c r="DP109" s="5" t="s">
        <v>81</v>
      </c>
      <c r="DQ109" s="186">
        <v>3000</v>
      </c>
      <c r="DU109" s="5"/>
      <c r="DV109" s="5"/>
      <c r="DW109" s="1">
        <v>1500</v>
      </c>
      <c r="DZ109" s="5">
        <v>105</v>
      </c>
      <c r="EA109" s="5" t="s">
        <v>266</v>
      </c>
      <c r="EB109" s="5" t="s">
        <v>39</v>
      </c>
      <c r="EC109" s="186">
        <v>100</v>
      </c>
    </row>
    <row r="110" spans="2:133" ht="16.5" customHeight="1" thickBot="1">
      <c r="D110" s="333"/>
      <c r="E110" s="334"/>
      <c r="F110" s="334"/>
      <c r="G110" s="334"/>
      <c r="H110" s="334"/>
      <c r="I110" s="334"/>
      <c r="J110" s="334"/>
      <c r="K110" s="334"/>
      <c r="L110" s="334"/>
      <c r="M110" s="334"/>
      <c r="N110" s="334"/>
      <c r="O110" s="334"/>
      <c r="P110" s="334"/>
      <c r="Q110" s="334"/>
      <c r="R110" s="334"/>
      <c r="S110" s="334"/>
      <c r="T110" s="334"/>
      <c r="U110" s="334"/>
      <c r="V110" s="334"/>
      <c r="W110" s="335"/>
      <c r="Z110" s="1062"/>
      <c r="AA110" s="1063"/>
      <c r="AB110" s="1054" t="s">
        <v>9</v>
      </c>
      <c r="AC110" s="1054"/>
      <c r="AD110" s="1054"/>
      <c r="AE110" s="1054" t="s">
        <v>90</v>
      </c>
      <c r="AF110" s="1054"/>
      <c r="AG110" s="1064"/>
      <c r="AH110" s="1053" t="s">
        <v>377</v>
      </c>
      <c r="AI110" s="1054"/>
      <c r="AJ110" s="1055"/>
      <c r="AK110" s="1065" t="s">
        <v>103</v>
      </c>
      <c r="AL110" s="1066"/>
      <c r="AM110" s="1067"/>
      <c r="AN110" s="1031" t="s">
        <v>19</v>
      </c>
      <c r="AO110" s="1032"/>
      <c r="AP110" s="1033"/>
      <c r="AQ110" s="1060" t="s">
        <v>104</v>
      </c>
      <c r="AR110" s="1061"/>
      <c r="AS110" s="1060" t="s">
        <v>107</v>
      </c>
      <c r="AT110" s="1319"/>
      <c r="AU110" s="1506" t="s">
        <v>108</v>
      </c>
      <c r="AV110" s="1061"/>
      <c r="BA110" s="8"/>
      <c r="BF110" s="8"/>
      <c r="BG110" s="8"/>
      <c r="BH110" s="8"/>
      <c r="BI110" s="8"/>
      <c r="BJ110" s="8"/>
      <c r="BK110" s="8"/>
      <c r="BL110" s="8"/>
      <c r="BM110" s="8"/>
      <c r="BN110" s="8"/>
      <c r="BO110" s="8"/>
      <c r="BP110" s="8"/>
      <c r="BQ110" s="8"/>
      <c r="BR110" s="8"/>
      <c r="BS110" s="8"/>
      <c r="BT110" s="8"/>
      <c r="CB110" s="8"/>
      <c r="CC110" s="28"/>
      <c r="CD110" s="8"/>
      <c r="CE110" s="14"/>
      <c r="CF110" s="80">
        <v>4</v>
      </c>
      <c r="CG110" s="194">
        <f>IF(T88="","",VLOOKUP(T88,$DN:$DW,10,FALSE))</f>
        <v>1650</v>
      </c>
      <c r="CH110" s="194" t="str">
        <f>IF(W88="","",VLOOKUP(W88,$DN:$DW,10,FALSE))</f>
        <v/>
      </c>
      <c r="CI110" s="194" t="str">
        <f>IF(Z88="","",VLOOKUP(Z88,$DN:$DW,10,FALSE))</f>
        <v/>
      </c>
      <c r="CJ110" s="194" t="str">
        <f>IF(AC88="","",VLOOKUP(AC88,$DN:$DW,10,FALSE))</f>
        <v/>
      </c>
      <c r="CK110" s="194">
        <f>IF(AF88="","",VLOOKUP(AF88,$DN:$DW,10,FALSE))</f>
        <v>450</v>
      </c>
      <c r="CL110" s="195">
        <f t="shared" si="19"/>
        <v>2100</v>
      </c>
      <c r="CN110" s="123"/>
      <c r="CO110" s="79" t="s">
        <v>61</v>
      </c>
      <c r="CP110" s="124">
        <f t="shared" si="15"/>
        <v>0</v>
      </c>
      <c r="CQ110" s="125">
        <f t="shared" si="15"/>
        <v>0</v>
      </c>
      <c r="CR110" s="89">
        <f t="shared" si="16"/>
        <v>0</v>
      </c>
      <c r="CS110" s="8"/>
      <c r="CT110" s="8"/>
      <c r="CV110" s="98"/>
      <c r="CW110" s="98"/>
      <c r="CX110" s="98"/>
      <c r="CY110" s="84" t="s">
        <v>61</v>
      </c>
      <c r="CZ110" s="89">
        <f t="shared" si="17"/>
        <v>0</v>
      </c>
      <c r="DB110" s="98"/>
      <c r="DC110" s="126" t="s">
        <v>61</v>
      </c>
      <c r="DD110" s="89">
        <f t="shared" si="18"/>
        <v>0</v>
      </c>
      <c r="DE110" s="89">
        <f t="shared" si="18"/>
        <v>0</v>
      </c>
      <c r="DF110" s="89">
        <f t="shared" si="18"/>
        <v>0</v>
      </c>
      <c r="DG110" s="89">
        <f t="shared" si="18"/>
        <v>0</v>
      </c>
      <c r="DL110" s="4"/>
      <c r="DM110" s="8"/>
      <c r="DU110" s="5"/>
      <c r="DV110" s="5"/>
      <c r="DZ110" s="5">
        <v>106</v>
      </c>
      <c r="EA110" s="28" t="s">
        <v>267</v>
      </c>
      <c r="EB110" s="28" t="s">
        <v>39</v>
      </c>
      <c r="EC110" s="186">
        <v>400</v>
      </c>
    </row>
    <row r="111" spans="2:133" ht="16.5" customHeight="1" thickBot="1">
      <c r="D111" s="333"/>
      <c r="E111" s="334"/>
      <c r="F111" s="334"/>
      <c r="G111" s="334"/>
      <c r="H111" s="334"/>
      <c r="I111" s="334"/>
      <c r="J111" s="334"/>
      <c r="K111" s="334"/>
      <c r="L111" s="334"/>
      <c r="M111" s="334"/>
      <c r="N111" s="334"/>
      <c r="O111" s="334"/>
      <c r="P111" s="334"/>
      <c r="Q111" s="334"/>
      <c r="R111" s="334"/>
      <c r="S111" s="334"/>
      <c r="T111" s="334"/>
      <c r="U111" s="334"/>
      <c r="V111" s="334"/>
      <c r="W111" s="335"/>
      <c r="Y111" s="1349" t="s">
        <v>99</v>
      </c>
      <c r="Z111" s="1043" t="s">
        <v>110</v>
      </c>
      <c r="AA111" s="1044"/>
      <c r="AB111" s="1045">
        <f>'実績用　記入例'!CZ106</f>
        <v>0</v>
      </c>
      <c r="AC111" s="1045"/>
      <c r="AD111" s="1045"/>
      <c r="AE111" s="1045">
        <f>'実績用　記入例'!CR106</f>
        <v>0</v>
      </c>
      <c r="AF111" s="1045"/>
      <c r="AG111" s="1046"/>
      <c r="AH111" s="1047">
        <f t="shared" ref="AH111:AH116" si="20">SUM(AB111:AG111)</f>
        <v>0</v>
      </c>
      <c r="AI111" s="1045"/>
      <c r="AJ111" s="1048"/>
      <c r="AK111" s="1049">
        <f>'実績用　記入例'!DD106</f>
        <v>0</v>
      </c>
      <c r="AL111" s="1050"/>
      <c r="AM111" s="1051"/>
      <c r="AN111" s="1052">
        <f t="shared" ref="AN111:AN116" si="21">SUM(AH111:AM111)</f>
        <v>0</v>
      </c>
      <c r="AO111" s="1045"/>
      <c r="AP111" s="1048"/>
      <c r="AQ111" s="1086">
        <f>'実績用　記入例'!DE106</f>
        <v>0</v>
      </c>
      <c r="AR111" s="1087"/>
      <c r="AS111" s="1086">
        <f>'実績用　記入例'!DF106</f>
        <v>0</v>
      </c>
      <c r="AT111" s="1320"/>
      <c r="AU111" s="1507"/>
      <c r="AV111" s="1089"/>
      <c r="AW111" s="1449" t="s">
        <v>101</v>
      </c>
      <c r="AX111" s="1450"/>
      <c r="BA111" s="8"/>
      <c r="BF111" s="8"/>
      <c r="BG111" s="8"/>
      <c r="BH111" s="8"/>
      <c r="BI111" s="8"/>
      <c r="BJ111" s="8"/>
      <c r="BK111" s="8"/>
      <c r="BL111" s="8"/>
      <c r="BM111" s="8"/>
      <c r="BN111" s="8"/>
      <c r="BO111" s="8"/>
      <c r="BP111" s="8"/>
      <c r="BQ111" s="8"/>
      <c r="BR111" s="8"/>
      <c r="BS111" s="8"/>
      <c r="BT111" s="8"/>
      <c r="CB111" s="8"/>
      <c r="CC111" s="28"/>
      <c r="CD111" s="8"/>
      <c r="CE111" s="14"/>
      <c r="CF111" s="80">
        <v>5</v>
      </c>
      <c r="CG111" s="194" t="str">
        <f>IF(T94="","",VLOOKUP(T94,$DN:$DW,10,FALSE))</f>
        <v/>
      </c>
      <c r="CH111" s="194" t="str">
        <f>IF(W94="","",VLOOKUP(W94,$DN:$DW,10,FALSE))</f>
        <v/>
      </c>
      <c r="CI111" s="194" t="str">
        <f>IF(Z94="","",VLOOKUP(Z94,$DN:$DW,10,FALSE))</f>
        <v/>
      </c>
      <c r="CJ111" s="194" t="str">
        <f>IF(AC94="","",VLOOKUP(AC94,$DN:$DW,10,FALSE))</f>
        <v/>
      </c>
      <c r="CK111" s="194" t="str">
        <f>IF(AF94="","",VLOOKUP(AF94,$DN:$DW,10,FALSE))</f>
        <v/>
      </c>
      <c r="CL111" s="195">
        <f t="shared" si="19"/>
        <v>0</v>
      </c>
      <c r="CN111" s="131"/>
      <c r="CO111" s="102" t="s">
        <v>68</v>
      </c>
      <c r="CP111" s="113">
        <f t="shared" si="15"/>
        <v>0</v>
      </c>
      <c r="CQ111" s="114">
        <f t="shared" si="15"/>
        <v>0</v>
      </c>
      <c r="CR111" s="111">
        <f t="shared" si="16"/>
        <v>0</v>
      </c>
      <c r="CS111" s="8"/>
      <c r="CT111" s="8"/>
      <c r="CV111" s="98"/>
      <c r="CW111" s="98"/>
      <c r="CX111" s="98"/>
      <c r="CY111" s="106" t="s">
        <v>68</v>
      </c>
      <c r="CZ111" s="111">
        <f t="shared" si="17"/>
        <v>0</v>
      </c>
      <c r="DB111" s="98"/>
      <c r="DC111" s="132" t="s">
        <v>68</v>
      </c>
      <c r="DD111" s="111">
        <f t="shared" si="18"/>
        <v>0</v>
      </c>
      <c r="DE111" s="111">
        <f t="shared" si="18"/>
        <v>0</v>
      </c>
      <c r="DF111" s="111">
        <f t="shared" si="18"/>
        <v>0</v>
      </c>
      <c r="DG111" s="111">
        <f t="shared" si="18"/>
        <v>0</v>
      </c>
      <c r="DL111" s="4"/>
      <c r="DM111" s="8"/>
      <c r="DU111" s="5"/>
      <c r="DV111" s="5"/>
      <c r="DZ111" s="1">
        <v>107</v>
      </c>
      <c r="EA111" s="1" t="s">
        <v>268</v>
      </c>
      <c r="EB111" s="1" t="s">
        <v>39</v>
      </c>
      <c r="EC111" s="186">
        <v>400</v>
      </c>
    </row>
    <row r="112" spans="2:133" ht="16.5" customHeight="1" thickBot="1">
      <c r="D112" s="333"/>
      <c r="E112" s="334"/>
      <c r="F112" s="334"/>
      <c r="G112" s="334"/>
      <c r="H112" s="334"/>
      <c r="I112" s="334"/>
      <c r="J112" s="334"/>
      <c r="K112" s="334"/>
      <c r="L112" s="334"/>
      <c r="M112" s="334"/>
      <c r="N112" s="334"/>
      <c r="O112" s="334"/>
      <c r="P112" s="334"/>
      <c r="Q112" s="334"/>
      <c r="R112" s="334"/>
      <c r="S112" s="334"/>
      <c r="T112" s="334"/>
      <c r="U112" s="334"/>
      <c r="V112" s="334"/>
      <c r="W112" s="335"/>
      <c r="Y112" s="1349"/>
      <c r="Z112" s="1093" t="s">
        <v>111</v>
      </c>
      <c r="AA112" s="1094"/>
      <c r="AB112" s="675">
        <f>'実績用　記入例'!CZ107</f>
        <v>0</v>
      </c>
      <c r="AC112" s="675"/>
      <c r="AD112" s="675"/>
      <c r="AE112" s="675">
        <f>'実績用　記入例'!CR107</f>
        <v>0</v>
      </c>
      <c r="AF112" s="675"/>
      <c r="AG112" s="1068"/>
      <c r="AH112" s="1069">
        <f t="shared" si="20"/>
        <v>0</v>
      </c>
      <c r="AI112" s="675"/>
      <c r="AJ112" s="1070"/>
      <c r="AK112" s="1071">
        <f>'実績用　記入例'!DD107</f>
        <v>0</v>
      </c>
      <c r="AL112" s="1072"/>
      <c r="AM112" s="1073"/>
      <c r="AN112" s="1074">
        <f t="shared" si="21"/>
        <v>0</v>
      </c>
      <c r="AO112" s="675"/>
      <c r="AP112" s="1070"/>
      <c r="AQ112" s="1075">
        <f>'実績用　記入例'!DE107</f>
        <v>0</v>
      </c>
      <c r="AR112" s="1076"/>
      <c r="AS112" s="1075">
        <f>'実績用　記入例'!DF107</f>
        <v>0</v>
      </c>
      <c r="AT112" s="1322"/>
      <c r="AU112" s="1508"/>
      <c r="AV112" s="1085"/>
      <c r="AW112" s="1443">
        <f>AL106</f>
        <v>21</v>
      </c>
      <c r="AX112" s="1444"/>
      <c r="BA112" s="8"/>
      <c r="BF112" s="8"/>
      <c r="BG112" s="8"/>
      <c r="BH112" s="8"/>
      <c r="BI112" s="8"/>
      <c r="BJ112" s="8"/>
      <c r="BK112" s="8"/>
      <c r="BL112" s="8"/>
      <c r="BM112" s="8"/>
      <c r="BN112" s="8"/>
      <c r="BO112" s="8"/>
      <c r="BP112" s="8"/>
      <c r="BQ112" s="8"/>
      <c r="BR112" s="8"/>
      <c r="BS112" s="8"/>
      <c r="BT112" s="8"/>
      <c r="CB112" s="8"/>
      <c r="CC112" s="28"/>
      <c r="CD112" s="8"/>
      <c r="CE112" s="14"/>
      <c r="CF112" s="196">
        <v>6</v>
      </c>
      <c r="CG112" s="197" t="str">
        <f>IF(T100="","",VLOOKUP(,$DN:$DW,10,FALSE))</f>
        <v/>
      </c>
      <c r="CH112" s="197" t="str">
        <f>IF('実績用　記入例'!W100="","",VLOOKUP('実績用　記入例'!W100,$DN:$DW,10,FALSE))</f>
        <v/>
      </c>
      <c r="CI112" s="197" t="str">
        <f>IF('実績用　記入例'!Z100="","",VLOOKUP('実績用　記入例'!Z100,$DN:$DW,10,FALSE))</f>
        <v/>
      </c>
      <c r="CJ112" s="197" t="str">
        <f>IF('実績用　記入例'!AC100="","",VLOOKUP('実績用　記入例'!AC100,$DN:$DW,10,FALSE))</f>
        <v/>
      </c>
      <c r="CK112" s="197" t="str">
        <f>IF('実績用　記入例'!AF100="","",VLOOKUP('実績用　記入例'!AF100,$DN:$DW,10,FALSE))</f>
        <v/>
      </c>
      <c r="CL112" s="198">
        <f t="shared" si="19"/>
        <v>0</v>
      </c>
      <c r="CN112" s="12">
        <v>1</v>
      </c>
      <c r="CO112" s="12">
        <v>2</v>
      </c>
      <c r="CP112" s="12">
        <v>3</v>
      </c>
      <c r="CQ112" s="12">
        <v>4</v>
      </c>
      <c r="CR112" s="12">
        <v>5</v>
      </c>
      <c r="CS112" s="8"/>
      <c r="CT112" s="8"/>
      <c r="DL112" s="4"/>
      <c r="DM112" s="8"/>
      <c r="DU112" s="5"/>
      <c r="DV112" s="5"/>
      <c r="DZ112" s="5">
        <v>108</v>
      </c>
      <c r="EA112" s="5" t="s">
        <v>269</v>
      </c>
      <c r="EB112" s="5" t="s">
        <v>39</v>
      </c>
      <c r="EC112" s="177">
        <v>300</v>
      </c>
    </row>
    <row r="113" spans="4:133" ht="16.5" customHeight="1" thickBot="1">
      <c r="D113" s="333"/>
      <c r="E113" s="334"/>
      <c r="F113" s="334"/>
      <c r="G113" s="334"/>
      <c r="H113" s="334"/>
      <c r="I113" s="334"/>
      <c r="J113" s="334"/>
      <c r="K113" s="334"/>
      <c r="L113" s="334"/>
      <c r="M113" s="334"/>
      <c r="N113" s="334"/>
      <c r="O113" s="334"/>
      <c r="P113" s="334"/>
      <c r="Q113" s="334"/>
      <c r="R113" s="334"/>
      <c r="S113" s="334"/>
      <c r="T113" s="334"/>
      <c r="U113" s="334"/>
      <c r="V113" s="334"/>
      <c r="W113" s="335"/>
      <c r="Y113" s="1349"/>
      <c r="Z113" s="1093" t="s">
        <v>45</v>
      </c>
      <c r="AA113" s="1094"/>
      <c r="AB113" s="675">
        <f>'実績用　記入例'!CZ108</f>
        <v>110400</v>
      </c>
      <c r="AC113" s="675"/>
      <c r="AD113" s="675"/>
      <c r="AE113" s="675">
        <f>'実績用　記入例'!CR108</f>
        <v>0</v>
      </c>
      <c r="AF113" s="675"/>
      <c r="AG113" s="1068"/>
      <c r="AH113" s="1069">
        <f t="shared" si="20"/>
        <v>110400</v>
      </c>
      <c r="AI113" s="675"/>
      <c r="AJ113" s="1070"/>
      <c r="AK113" s="1071">
        <f>'実績用　記入例'!DD108</f>
        <v>29000</v>
      </c>
      <c r="AL113" s="1072"/>
      <c r="AM113" s="1073"/>
      <c r="AN113" s="1074">
        <f t="shared" si="21"/>
        <v>139400</v>
      </c>
      <c r="AO113" s="675"/>
      <c r="AP113" s="1070"/>
      <c r="AQ113" s="1075">
        <f>'実績用　記入例'!DE108</f>
        <v>21</v>
      </c>
      <c r="AR113" s="1076"/>
      <c r="AS113" s="1075">
        <f>'実績用　記入例'!DF108</f>
        <v>0</v>
      </c>
      <c r="AT113" s="1322"/>
      <c r="AU113" s="1509">
        <f>'実績用　記入例'!DG108</f>
        <v>0</v>
      </c>
      <c r="AV113" s="1076"/>
      <c r="AW113" s="1443"/>
      <c r="AX113" s="1444"/>
      <c r="BA113" s="8"/>
      <c r="BF113" s="8"/>
      <c r="BG113" s="8"/>
      <c r="BH113" s="8"/>
      <c r="BI113" s="8"/>
      <c r="BJ113" s="8"/>
      <c r="BK113" s="8"/>
      <c r="BL113" s="8"/>
      <c r="BM113" s="8"/>
      <c r="BN113" s="8"/>
      <c r="BO113" s="8"/>
      <c r="BP113" s="8"/>
      <c r="BQ113" s="8"/>
      <c r="BR113" s="8"/>
      <c r="BS113" s="8"/>
      <c r="BT113" s="8"/>
      <c r="CB113" s="8"/>
      <c r="CC113" s="28"/>
      <c r="CD113" s="8"/>
      <c r="CE113" s="8"/>
      <c r="CF113" s="196">
        <v>7</v>
      </c>
      <c r="CG113" s="197" t="str">
        <f>IF(T104="","",VLOOKUP(T104,$DN:$DW,10,FALSE))</f>
        <v/>
      </c>
      <c r="CH113" s="197" t="str">
        <f>IF(W104="","",VLOOKUP(W104,$DN:$DW,10,FALSE))</f>
        <v/>
      </c>
      <c r="CI113" s="197" t="str">
        <f>IF(Z104="","",VLOOKUP(Z104,$DN:$DW,10,FALSE))</f>
        <v/>
      </c>
      <c r="CJ113" s="197" t="str">
        <f>IF(AC104="","",VLOOKUP(AC104,$DN:$DW,10,FALSE))</f>
        <v/>
      </c>
      <c r="CK113" s="197" t="str">
        <f>IF(AF104="","",VLOOKUP(AF104,$DN:$DW,10,FALSE))</f>
        <v/>
      </c>
      <c r="CL113" s="198">
        <f t="shared" si="19"/>
        <v>0</v>
      </c>
      <c r="DL113" s="4"/>
      <c r="DM113" s="8"/>
      <c r="DU113" s="5"/>
      <c r="DV113" s="5"/>
      <c r="DZ113" s="5">
        <v>109</v>
      </c>
      <c r="EA113" s="5" t="s">
        <v>270</v>
      </c>
      <c r="EB113" s="5" t="s">
        <v>39</v>
      </c>
      <c r="EC113" s="177" t="s">
        <v>184</v>
      </c>
    </row>
    <row r="114" spans="4:133" ht="16.5" customHeight="1" thickBot="1">
      <c r="D114" s="333"/>
      <c r="E114" s="334"/>
      <c r="F114" s="334"/>
      <c r="G114" s="334"/>
      <c r="H114" s="334"/>
      <c r="I114" s="334"/>
      <c r="J114" s="334"/>
      <c r="K114" s="334"/>
      <c r="L114" s="334"/>
      <c r="M114" s="334"/>
      <c r="N114" s="334"/>
      <c r="O114" s="334"/>
      <c r="P114" s="334"/>
      <c r="Q114" s="334"/>
      <c r="R114" s="334"/>
      <c r="S114" s="334"/>
      <c r="T114" s="334"/>
      <c r="U114" s="334"/>
      <c r="V114" s="334"/>
      <c r="W114" s="335"/>
      <c r="Y114" s="1349"/>
      <c r="Z114" s="1093" t="s">
        <v>53</v>
      </c>
      <c r="AA114" s="1094"/>
      <c r="AB114" s="675">
        <f>'実績用　記入例'!CZ109</f>
        <v>0</v>
      </c>
      <c r="AC114" s="675"/>
      <c r="AD114" s="675"/>
      <c r="AE114" s="675">
        <f>'実績用　記入例'!CR109</f>
        <v>0</v>
      </c>
      <c r="AF114" s="675"/>
      <c r="AG114" s="1068"/>
      <c r="AH114" s="1069">
        <f t="shared" si="20"/>
        <v>0</v>
      </c>
      <c r="AI114" s="675"/>
      <c r="AJ114" s="1070"/>
      <c r="AK114" s="1071">
        <f>'実績用　記入例'!DD109</f>
        <v>0</v>
      </c>
      <c r="AL114" s="1072"/>
      <c r="AM114" s="1073"/>
      <c r="AN114" s="1074">
        <f t="shared" si="21"/>
        <v>0</v>
      </c>
      <c r="AO114" s="675"/>
      <c r="AP114" s="1070"/>
      <c r="AQ114" s="1075">
        <f>'実績用　記入例'!DE109</f>
        <v>0</v>
      </c>
      <c r="AR114" s="1076"/>
      <c r="AS114" s="1075">
        <f>'実績用　記入例'!DF109</f>
        <v>0</v>
      </c>
      <c r="AT114" s="1322"/>
      <c r="AU114" s="1509">
        <f>'実績用　記入例'!DG109</f>
        <v>0</v>
      </c>
      <c r="AV114" s="1076"/>
      <c r="AW114" s="1451" t="s">
        <v>102</v>
      </c>
      <c r="AX114" s="1452"/>
      <c r="BA114" s="8"/>
      <c r="BB114" s="8"/>
      <c r="BC114" s="8"/>
      <c r="BD114" s="8"/>
      <c r="BE114" s="8"/>
      <c r="BF114" s="8"/>
      <c r="BG114" s="8"/>
      <c r="BH114" s="8"/>
      <c r="BI114" s="8"/>
      <c r="BJ114" s="8"/>
      <c r="BK114" s="8"/>
      <c r="BL114" s="8"/>
      <c r="BM114" s="8"/>
      <c r="BN114" s="8"/>
      <c r="BO114" s="8"/>
      <c r="BP114" s="8"/>
      <c r="BQ114" s="8"/>
      <c r="BR114" s="8"/>
      <c r="BS114" s="8"/>
      <c r="BT114" s="8"/>
      <c r="CB114" s="8"/>
      <c r="CC114" s="28"/>
      <c r="CD114" s="8"/>
      <c r="DL114" s="4"/>
      <c r="DM114" s="8"/>
      <c r="DU114" s="5"/>
      <c r="DV114" s="5"/>
      <c r="DZ114" s="5">
        <v>110</v>
      </c>
      <c r="EA114" s="5" t="s">
        <v>271</v>
      </c>
      <c r="EB114" s="5" t="s">
        <v>39</v>
      </c>
      <c r="EC114" s="177">
        <v>0</v>
      </c>
    </row>
    <row r="115" spans="4:133" ht="16.5" customHeight="1" thickBot="1">
      <c r="D115" s="333"/>
      <c r="E115" s="334"/>
      <c r="F115" s="334"/>
      <c r="G115" s="334"/>
      <c r="H115" s="334"/>
      <c r="I115" s="334"/>
      <c r="J115" s="334"/>
      <c r="K115" s="334"/>
      <c r="L115" s="334"/>
      <c r="M115" s="334"/>
      <c r="N115" s="334"/>
      <c r="O115" s="334"/>
      <c r="P115" s="334"/>
      <c r="Q115" s="334"/>
      <c r="R115" s="334"/>
      <c r="S115" s="334"/>
      <c r="T115" s="334"/>
      <c r="U115" s="334"/>
      <c r="V115" s="334"/>
      <c r="W115" s="335"/>
      <c r="X115" s="11"/>
      <c r="Y115" s="1349"/>
      <c r="Z115" s="1093" t="s">
        <v>61</v>
      </c>
      <c r="AA115" s="1094"/>
      <c r="AB115" s="675">
        <f>'実績用　記入例'!CZ110</f>
        <v>0</v>
      </c>
      <c r="AC115" s="675"/>
      <c r="AD115" s="675"/>
      <c r="AE115" s="675">
        <f>'実績用　記入例'!CR110</f>
        <v>0</v>
      </c>
      <c r="AF115" s="675"/>
      <c r="AG115" s="1068"/>
      <c r="AH115" s="1069">
        <f t="shared" si="20"/>
        <v>0</v>
      </c>
      <c r="AI115" s="675"/>
      <c r="AJ115" s="1070"/>
      <c r="AK115" s="1071">
        <f>'実績用　記入例'!DD110</f>
        <v>0</v>
      </c>
      <c r="AL115" s="1072"/>
      <c r="AM115" s="1073"/>
      <c r="AN115" s="1074">
        <f t="shared" si="21"/>
        <v>0</v>
      </c>
      <c r="AO115" s="675"/>
      <c r="AP115" s="1070"/>
      <c r="AQ115" s="1075">
        <f>'実績用　記入例'!DE110</f>
        <v>0</v>
      </c>
      <c r="AR115" s="1076"/>
      <c r="AS115" s="1098"/>
      <c r="AT115" s="1212"/>
      <c r="AU115" s="1509">
        <f>'実績用　記入例'!DG110</f>
        <v>0</v>
      </c>
      <c r="AV115" s="1076"/>
      <c r="AW115" s="1445">
        <f>AQ106</f>
        <v>29</v>
      </c>
      <c r="AX115" s="1446"/>
      <c r="BA115" s="8"/>
      <c r="BB115" s="8"/>
      <c r="BC115" s="8"/>
      <c r="BD115" s="8"/>
      <c r="BE115" s="8"/>
      <c r="BF115" s="8"/>
      <c r="BG115" s="8"/>
      <c r="BH115" s="8"/>
      <c r="BI115" s="8"/>
      <c r="BJ115" s="8"/>
      <c r="BK115" s="8"/>
      <c r="BL115" s="8"/>
      <c r="BM115" s="8"/>
      <c r="BN115" s="8"/>
      <c r="BO115" s="8"/>
      <c r="BP115" s="8"/>
      <c r="BQ115" s="8"/>
      <c r="BR115" s="8"/>
      <c r="BS115" s="8"/>
      <c r="BT115" s="8"/>
      <c r="CB115" s="8"/>
      <c r="CC115" s="28"/>
      <c r="CD115" s="8"/>
      <c r="DL115" s="4"/>
      <c r="DZ115" s="5">
        <v>111</v>
      </c>
      <c r="EA115" s="5" t="s">
        <v>272</v>
      </c>
      <c r="EB115" s="5" t="s">
        <v>39</v>
      </c>
      <c r="EC115" s="177">
        <v>200</v>
      </c>
    </row>
    <row r="116" spans="4:133" ht="16.5" customHeight="1" thickBot="1">
      <c r="D116" s="333"/>
      <c r="E116" s="334"/>
      <c r="F116" s="334"/>
      <c r="G116" s="334"/>
      <c r="H116" s="334"/>
      <c r="I116" s="334"/>
      <c r="J116" s="334"/>
      <c r="K116" s="334"/>
      <c r="L116" s="334"/>
      <c r="M116" s="334"/>
      <c r="N116" s="334"/>
      <c r="O116" s="334"/>
      <c r="P116" s="334"/>
      <c r="Q116" s="334"/>
      <c r="R116" s="334"/>
      <c r="S116" s="334"/>
      <c r="T116" s="334"/>
      <c r="U116" s="334"/>
      <c r="V116" s="334"/>
      <c r="W116" s="335"/>
      <c r="Y116" s="1349"/>
      <c r="Z116" s="1128" t="s">
        <v>68</v>
      </c>
      <c r="AA116" s="1129"/>
      <c r="AB116" s="1130">
        <f>'実績用　記入例'!CZ111</f>
        <v>0</v>
      </c>
      <c r="AC116" s="1130"/>
      <c r="AD116" s="1130"/>
      <c r="AE116" s="1130">
        <f>'実績用　記入例'!CR111</f>
        <v>0</v>
      </c>
      <c r="AF116" s="1130"/>
      <c r="AG116" s="1131"/>
      <c r="AH116" s="1132">
        <f t="shared" si="20"/>
        <v>0</v>
      </c>
      <c r="AI116" s="1130"/>
      <c r="AJ116" s="1133"/>
      <c r="AK116" s="1134">
        <f>'実績用　記入例'!DD111</f>
        <v>0</v>
      </c>
      <c r="AL116" s="1135"/>
      <c r="AM116" s="1136"/>
      <c r="AN116" s="1137">
        <f t="shared" si="21"/>
        <v>0</v>
      </c>
      <c r="AO116" s="1130"/>
      <c r="AP116" s="1133"/>
      <c r="AQ116" s="1120">
        <f>'実績用　記入例'!DE111</f>
        <v>0</v>
      </c>
      <c r="AR116" s="1121"/>
      <c r="AS116" s="1228"/>
      <c r="AT116" s="1487"/>
      <c r="AU116" s="1488"/>
      <c r="AV116" s="1231"/>
      <c r="AW116" s="1447"/>
      <c r="AX116" s="1448"/>
      <c r="AY116" s="117"/>
      <c r="BA116" s="8"/>
      <c r="BB116" s="8"/>
      <c r="BC116" s="8"/>
      <c r="BD116" s="8"/>
      <c r="BE116" s="8"/>
      <c r="BF116" s="8"/>
      <c r="BG116" s="8"/>
      <c r="BH116" s="8"/>
      <c r="BI116" s="8"/>
      <c r="BJ116" s="8"/>
      <c r="BK116" s="8"/>
      <c r="BL116" s="8"/>
      <c r="BM116" s="8"/>
      <c r="BN116" s="8"/>
      <c r="BO116" s="8"/>
      <c r="BP116" s="8"/>
      <c r="BQ116" s="8"/>
      <c r="BR116" s="8"/>
      <c r="BS116" s="8"/>
      <c r="BT116" s="8"/>
      <c r="CB116" s="8"/>
      <c r="CC116" s="28"/>
      <c r="CD116" s="8"/>
      <c r="DL116" s="4"/>
      <c r="DZ116" s="8">
        <v>112</v>
      </c>
      <c r="EA116" s="8" t="s">
        <v>273</v>
      </c>
      <c r="EB116" s="8" t="s">
        <v>39</v>
      </c>
      <c r="EC116" s="8">
        <v>200</v>
      </c>
    </row>
    <row r="117" spans="4:133" ht="16.5" customHeight="1" thickBot="1">
      <c r="D117" s="333"/>
      <c r="E117" s="334"/>
      <c r="F117" s="334"/>
      <c r="G117" s="334"/>
      <c r="H117" s="334"/>
      <c r="I117" s="334"/>
      <c r="J117" s="334"/>
      <c r="K117" s="334"/>
      <c r="L117" s="334"/>
      <c r="M117" s="334"/>
      <c r="N117" s="334"/>
      <c r="O117" s="334"/>
      <c r="P117" s="334"/>
      <c r="Q117" s="334"/>
      <c r="R117" s="334"/>
      <c r="S117" s="334"/>
      <c r="T117" s="334"/>
      <c r="U117" s="334"/>
      <c r="V117" s="334"/>
      <c r="W117" s="335"/>
      <c r="Y117" s="1349"/>
      <c r="Z117" s="1099" t="s">
        <v>19</v>
      </c>
      <c r="AA117" s="1100"/>
      <c r="AB117" s="1101">
        <f>SUM(AB111:AD116)</f>
        <v>110400</v>
      </c>
      <c r="AC117" s="1101"/>
      <c r="AD117" s="1101"/>
      <c r="AE117" s="1101">
        <f>SUM(AE111:AG116)</f>
        <v>0</v>
      </c>
      <c r="AF117" s="1101"/>
      <c r="AG117" s="1102"/>
      <c r="AH117" s="1103">
        <f>SUM(AH111:AJ116)</f>
        <v>110400</v>
      </c>
      <c r="AI117" s="1101"/>
      <c r="AJ117" s="1104"/>
      <c r="AK117" s="1105">
        <f>SUM(AK111:AM116)</f>
        <v>29000</v>
      </c>
      <c r="AL117" s="1106"/>
      <c r="AM117" s="1107"/>
      <c r="AN117" s="1151">
        <f>SUM(AN111:AP116)</f>
        <v>139400</v>
      </c>
      <c r="AO117" s="1101"/>
      <c r="AP117" s="1104"/>
      <c r="AQ117" s="1154">
        <f>SUM(AQ111:AQ116)</f>
        <v>21</v>
      </c>
      <c r="AR117" s="1155"/>
      <c r="AS117" s="1154">
        <f>SUM(AS111:AS116)</f>
        <v>0</v>
      </c>
      <c r="AT117" s="1323"/>
      <c r="AU117" s="1512">
        <f>SUM(AU111:AU116)</f>
        <v>0</v>
      </c>
      <c r="AV117" s="1155"/>
      <c r="AY117" s="117"/>
      <c r="BA117" s="8"/>
      <c r="BB117" s="8"/>
      <c r="BC117" s="8"/>
      <c r="BD117" s="8"/>
      <c r="BE117" s="8"/>
      <c r="BF117" s="8"/>
      <c r="BG117" s="8"/>
      <c r="BH117" s="8"/>
      <c r="BI117" s="8"/>
      <c r="BJ117" s="8"/>
      <c r="BK117" s="8"/>
      <c r="BL117" s="8"/>
      <c r="BM117" s="8"/>
      <c r="BN117" s="8"/>
      <c r="BO117" s="8"/>
      <c r="BP117" s="8"/>
      <c r="BQ117" s="8"/>
      <c r="BR117" s="8"/>
      <c r="BS117" s="8"/>
      <c r="BT117" s="8"/>
      <c r="CB117" s="8"/>
      <c r="CC117" s="28"/>
      <c r="CD117" s="8"/>
      <c r="DL117" s="4"/>
      <c r="DZ117" s="8">
        <v>113</v>
      </c>
      <c r="EA117" s="8" t="s">
        <v>274</v>
      </c>
      <c r="EB117" s="8" t="s">
        <v>39</v>
      </c>
      <c r="EC117" s="8">
        <v>200</v>
      </c>
    </row>
    <row r="118" spans="4:133" ht="16.5" customHeight="1" thickBot="1">
      <c r="D118" s="333"/>
      <c r="E118" s="334"/>
      <c r="F118" s="334"/>
      <c r="G118" s="334"/>
      <c r="H118" s="334"/>
      <c r="I118" s="334"/>
      <c r="J118" s="334"/>
      <c r="K118" s="334"/>
      <c r="L118" s="334"/>
      <c r="M118" s="334"/>
      <c r="N118" s="334"/>
      <c r="O118" s="334"/>
      <c r="P118" s="334"/>
      <c r="Q118" s="334"/>
      <c r="R118" s="334"/>
      <c r="S118" s="334"/>
      <c r="T118" s="334"/>
      <c r="U118" s="334"/>
      <c r="V118" s="334"/>
      <c r="W118" s="335"/>
      <c r="Y118" s="1329" t="s">
        <v>100</v>
      </c>
      <c r="Z118" s="1457" t="s">
        <v>110</v>
      </c>
      <c r="AA118" s="1458"/>
      <c r="AB118" s="1459">
        <f t="shared" ref="AB118:AB123" si="22">AB111+AB56</f>
        <v>46000</v>
      </c>
      <c r="AC118" s="1460"/>
      <c r="AD118" s="1461"/>
      <c r="AE118" s="1459">
        <f t="shared" ref="AE118:AE123" si="23">AE111+AE56</f>
        <v>312000</v>
      </c>
      <c r="AF118" s="1460"/>
      <c r="AG118" s="1462"/>
      <c r="AH118" s="1463">
        <f t="shared" ref="AH118:AH123" si="24">AH111+AH56</f>
        <v>358000</v>
      </c>
      <c r="AI118" s="1460"/>
      <c r="AJ118" s="1462"/>
      <c r="AK118" s="1463">
        <f t="shared" ref="AK118:AK123" si="25">AK111+AK56</f>
        <v>40000</v>
      </c>
      <c r="AL118" s="1460"/>
      <c r="AM118" s="1462"/>
      <c r="AN118" s="1463">
        <f t="shared" ref="AN118:AN123" si="26">AN111+AN56</f>
        <v>398000</v>
      </c>
      <c r="AO118" s="1460"/>
      <c r="AP118" s="1462"/>
      <c r="AQ118" s="1453">
        <f t="shared" ref="AQ118:AQ123" si="27">AQ111+AQ56</f>
        <v>40</v>
      </c>
      <c r="AR118" s="1454"/>
      <c r="AS118" s="1453">
        <f t="shared" ref="AS118:AS123" si="28">AS111+AS56</f>
        <v>40</v>
      </c>
      <c r="AT118" s="1455"/>
      <c r="AU118" s="1456"/>
      <c r="AV118" s="1213"/>
      <c r="AW118" s="1330" t="s">
        <v>101</v>
      </c>
      <c r="AX118" s="1331"/>
      <c r="AY118" s="127"/>
      <c r="BA118" s="8"/>
      <c r="BB118" s="8"/>
      <c r="BC118" s="8"/>
      <c r="BD118" s="8"/>
      <c r="BE118" s="8"/>
      <c r="BF118" s="8"/>
      <c r="BG118" s="8"/>
      <c r="BH118" s="8"/>
      <c r="BI118" s="8"/>
      <c r="BJ118" s="8"/>
      <c r="BK118" s="8"/>
      <c r="BL118" s="8"/>
      <c r="BM118" s="8"/>
      <c r="BN118" s="8"/>
      <c r="BO118" s="8"/>
      <c r="BP118" s="8"/>
      <c r="BQ118" s="8"/>
      <c r="BR118" s="8"/>
      <c r="BS118" s="8"/>
      <c r="BT118" s="8"/>
      <c r="CB118" s="8"/>
      <c r="CC118" s="28"/>
      <c r="CD118" s="8"/>
      <c r="DL118" s="4"/>
      <c r="DZ118" s="8">
        <v>114</v>
      </c>
      <c r="EA118" s="8" t="s">
        <v>275</v>
      </c>
      <c r="EB118" s="8" t="s">
        <v>39</v>
      </c>
      <c r="EC118" s="8">
        <v>0</v>
      </c>
    </row>
    <row r="119" spans="4:133" ht="16.5" customHeight="1" thickBot="1">
      <c r="D119" s="333"/>
      <c r="E119" s="334"/>
      <c r="F119" s="334"/>
      <c r="G119" s="334"/>
      <c r="H119" s="334"/>
      <c r="I119" s="334"/>
      <c r="J119" s="334"/>
      <c r="K119" s="334"/>
      <c r="L119" s="334"/>
      <c r="M119" s="334"/>
      <c r="N119" s="334"/>
      <c r="O119" s="334"/>
      <c r="P119" s="334"/>
      <c r="Q119" s="334"/>
      <c r="R119" s="334"/>
      <c r="S119" s="334"/>
      <c r="T119" s="334"/>
      <c r="U119" s="334"/>
      <c r="V119" s="334"/>
      <c r="W119" s="335"/>
      <c r="Y119" s="1329"/>
      <c r="Z119" s="1464" t="s">
        <v>111</v>
      </c>
      <c r="AA119" s="1465"/>
      <c r="AB119" s="1466">
        <f t="shared" si="22"/>
        <v>184000</v>
      </c>
      <c r="AC119" s="1467"/>
      <c r="AD119" s="1468"/>
      <c r="AE119" s="1466">
        <f t="shared" si="23"/>
        <v>0</v>
      </c>
      <c r="AF119" s="1467"/>
      <c r="AG119" s="1470"/>
      <c r="AH119" s="1471">
        <f t="shared" si="24"/>
        <v>184000</v>
      </c>
      <c r="AI119" s="1467"/>
      <c r="AJ119" s="1470"/>
      <c r="AK119" s="1471">
        <f t="shared" si="25"/>
        <v>50000</v>
      </c>
      <c r="AL119" s="1467"/>
      <c r="AM119" s="1470"/>
      <c r="AN119" s="1471">
        <f t="shared" si="26"/>
        <v>234000</v>
      </c>
      <c r="AO119" s="1467"/>
      <c r="AP119" s="1470"/>
      <c r="AQ119" s="1453">
        <f t="shared" si="27"/>
        <v>50</v>
      </c>
      <c r="AR119" s="1454"/>
      <c r="AS119" s="1453">
        <f t="shared" si="28"/>
        <v>50</v>
      </c>
      <c r="AT119" s="1455"/>
      <c r="AU119" s="1456"/>
      <c r="AV119" s="1213"/>
      <c r="AW119" s="1437">
        <f>AW112+AW57</f>
        <v>121</v>
      </c>
      <c r="AX119" s="1438"/>
      <c r="AY119" s="43"/>
      <c r="BA119" s="8"/>
      <c r="BB119" s="8"/>
      <c r="BC119" s="8"/>
      <c r="BD119" s="8"/>
      <c r="BE119" s="8"/>
      <c r="BF119" s="8"/>
      <c r="BG119" s="8"/>
      <c r="BH119" s="8"/>
      <c r="BI119" s="8"/>
      <c r="BJ119" s="8"/>
      <c r="BK119" s="8"/>
      <c r="BL119" s="8"/>
      <c r="BM119" s="8"/>
      <c r="BN119" s="8"/>
      <c r="BO119" s="8"/>
      <c r="BP119" s="8"/>
      <c r="BQ119" s="8"/>
      <c r="BR119" s="8"/>
      <c r="BS119" s="8"/>
      <c r="BT119" s="8"/>
      <c r="CB119" s="8"/>
      <c r="CC119" s="28"/>
      <c r="CD119" s="8"/>
      <c r="DL119" s="4"/>
      <c r="DZ119" s="8">
        <v>115</v>
      </c>
      <c r="EA119" s="8" t="s">
        <v>276</v>
      </c>
      <c r="EB119" s="8" t="s">
        <v>39</v>
      </c>
      <c r="EC119" s="8">
        <v>200</v>
      </c>
    </row>
    <row r="120" spans="4:133" ht="16.5" customHeight="1" thickBot="1">
      <c r="D120" s="333"/>
      <c r="E120" s="334"/>
      <c r="F120" s="334"/>
      <c r="G120" s="334"/>
      <c r="H120" s="334"/>
      <c r="I120" s="334"/>
      <c r="J120" s="334"/>
      <c r="K120" s="334"/>
      <c r="L120" s="334"/>
      <c r="M120" s="334"/>
      <c r="N120" s="334"/>
      <c r="O120" s="334"/>
      <c r="P120" s="334"/>
      <c r="Q120" s="334"/>
      <c r="R120" s="334"/>
      <c r="S120" s="334"/>
      <c r="T120" s="334"/>
      <c r="U120" s="334"/>
      <c r="V120" s="334"/>
      <c r="W120" s="335"/>
      <c r="Y120" s="1329"/>
      <c r="Z120" s="1464" t="s">
        <v>45</v>
      </c>
      <c r="AA120" s="1465"/>
      <c r="AB120" s="1466">
        <f t="shared" si="22"/>
        <v>308400</v>
      </c>
      <c r="AC120" s="1467"/>
      <c r="AD120" s="1468"/>
      <c r="AE120" s="1466">
        <f t="shared" si="23"/>
        <v>0</v>
      </c>
      <c r="AF120" s="1467"/>
      <c r="AG120" s="1470"/>
      <c r="AH120" s="1471">
        <f t="shared" si="24"/>
        <v>308400</v>
      </c>
      <c r="AI120" s="1467"/>
      <c r="AJ120" s="1470"/>
      <c r="AK120" s="1471">
        <f t="shared" si="25"/>
        <v>59000</v>
      </c>
      <c r="AL120" s="1467"/>
      <c r="AM120" s="1470"/>
      <c r="AN120" s="1471">
        <f t="shared" si="26"/>
        <v>367400</v>
      </c>
      <c r="AO120" s="1467"/>
      <c r="AP120" s="1470"/>
      <c r="AQ120" s="1453">
        <f t="shared" si="27"/>
        <v>51</v>
      </c>
      <c r="AR120" s="1454"/>
      <c r="AS120" s="1453">
        <f t="shared" si="28"/>
        <v>30</v>
      </c>
      <c r="AT120" s="1455"/>
      <c r="AU120" s="1469">
        <f>AU113+AU58</f>
        <v>0</v>
      </c>
      <c r="AV120" s="1454"/>
      <c r="AW120" s="1437"/>
      <c r="AX120" s="1438"/>
      <c r="BA120" s="8"/>
      <c r="BB120" s="8"/>
      <c r="BC120" s="8"/>
      <c r="BD120" s="8"/>
      <c r="BE120" s="8"/>
      <c r="BF120" s="8"/>
      <c r="BG120" s="8"/>
      <c r="BH120" s="8"/>
      <c r="BI120" s="8"/>
      <c r="BJ120" s="8"/>
      <c r="BK120" s="8"/>
      <c r="BL120" s="8"/>
      <c r="BM120" s="8"/>
      <c r="BN120" s="8"/>
      <c r="BO120" s="8"/>
      <c r="BP120" s="8"/>
      <c r="BQ120" s="8"/>
      <c r="BR120" s="8"/>
      <c r="BS120" s="8"/>
      <c r="BT120" s="8"/>
      <c r="CB120" s="8"/>
      <c r="CC120" s="28"/>
      <c r="CD120" s="8"/>
      <c r="CE120" s="8"/>
      <c r="CF120" s="8"/>
      <c r="CG120" s="128"/>
      <c r="CH120" s="129"/>
      <c r="CI120" s="129"/>
      <c r="CJ120" s="129"/>
      <c r="CK120" s="129"/>
      <c r="CL120" s="129"/>
      <c r="CT120" s="8"/>
      <c r="CU120" s="8"/>
      <c r="CV120" s="8"/>
      <c r="CW120" s="8"/>
      <c r="CX120" s="8"/>
      <c r="CY120" s="8"/>
      <c r="CZ120" s="8"/>
      <c r="DA120" s="8"/>
      <c r="DL120" s="4"/>
      <c r="DZ120" s="8">
        <v>116</v>
      </c>
      <c r="EA120" s="8" t="s">
        <v>277</v>
      </c>
      <c r="EB120" s="8" t="s">
        <v>39</v>
      </c>
      <c r="EC120" s="8">
        <v>100</v>
      </c>
    </row>
    <row r="121" spans="4:133" ht="16.5" customHeight="1" thickBot="1">
      <c r="D121" s="333"/>
      <c r="E121" s="334"/>
      <c r="F121" s="334"/>
      <c r="G121" s="334"/>
      <c r="H121" s="334"/>
      <c r="I121" s="334"/>
      <c r="J121" s="334"/>
      <c r="K121" s="334"/>
      <c r="L121" s="334"/>
      <c r="M121" s="334"/>
      <c r="N121" s="334"/>
      <c r="O121" s="334"/>
      <c r="P121" s="334"/>
      <c r="Q121" s="334"/>
      <c r="R121" s="334"/>
      <c r="S121" s="334"/>
      <c r="T121" s="334"/>
      <c r="U121" s="334"/>
      <c r="V121" s="334"/>
      <c r="W121" s="335"/>
      <c r="Y121" s="1329"/>
      <c r="Z121" s="1464" t="s">
        <v>53</v>
      </c>
      <c r="AA121" s="1465"/>
      <c r="AB121" s="1466">
        <f t="shared" si="22"/>
        <v>0</v>
      </c>
      <c r="AC121" s="1467"/>
      <c r="AD121" s="1468"/>
      <c r="AE121" s="1466">
        <f t="shared" si="23"/>
        <v>0</v>
      </c>
      <c r="AF121" s="1467"/>
      <c r="AG121" s="1470"/>
      <c r="AH121" s="1471">
        <f t="shared" si="24"/>
        <v>0</v>
      </c>
      <c r="AI121" s="1467"/>
      <c r="AJ121" s="1470"/>
      <c r="AK121" s="1471">
        <f t="shared" si="25"/>
        <v>0</v>
      </c>
      <c r="AL121" s="1467"/>
      <c r="AM121" s="1470"/>
      <c r="AN121" s="1471">
        <f t="shared" si="26"/>
        <v>0</v>
      </c>
      <c r="AO121" s="1467"/>
      <c r="AP121" s="1470"/>
      <c r="AQ121" s="1453">
        <f t="shared" si="27"/>
        <v>0</v>
      </c>
      <c r="AR121" s="1454"/>
      <c r="AS121" s="1453">
        <f t="shared" si="28"/>
        <v>0</v>
      </c>
      <c r="AT121" s="1455"/>
      <c r="AU121" s="1469">
        <f>AU114+AU59</f>
        <v>0</v>
      </c>
      <c r="AV121" s="1454"/>
      <c r="AW121" s="1332" t="s">
        <v>102</v>
      </c>
      <c r="AX121" s="1333"/>
      <c r="AZ121" s="15"/>
      <c r="BA121" s="5"/>
      <c r="BC121" s="5"/>
      <c r="BD121" s="5"/>
      <c r="BO121" s="1"/>
      <c r="BP121" s="1"/>
      <c r="BQ121" s="1"/>
      <c r="BR121" s="1"/>
      <c r="BS121" s="1"/>
      <c r="BT121" s="1"/>
      <c r="BU121" s="1"/>
      <c r="BV121" s="1"/>
      <c r="BW121" s="1"/>
      <c r="BX121" s="1"/>
      <c r="BY121" s="1"/>
      <c r="BZ121" s="1"/>
      <c r="CA121" s="1"/>
      <c r="CB121" s="8"/>
      <c r="CC121" s="8"/>
      <c r="CD121" s="8"/>
      <c r="CE121" s="8"/>
      <c r="CF121" s="8"/>
      <c r="CG121" s="128"/>
      <c r="CH121" s="130"/>
      <c r="CI121" s="130"/>
      <c r="CJ121" s="130"/>
      <c r="CK121" s="130"/>
      <c r="CL121" s="130"/>
      <c r="CT121" s="8"/>
      <c r="CU121" s="8"/>
      <c r="CV121" s="8"/>
      <c r="CW121" s="8"/>
      <c r="CX121" s="8"/>
      <c r="CY121" s="8"/>
      <c r="CZ121" s="8"/>
      <c r="DA121" s="8"/>
      <c r="DZ121" s="5">
        <v>117</v>
      </c>
      <c r="EA121" s="5" t="s">
        <v>278</v>
      </c>
      <c r="EB121" s="5" t="s">
        <v>39</v>
      </c>
      <c r="EC121" s="177">
        <v>200</v>
      </c>
    </row>
    <row r="122" spans="4:133" ht="16.5" customHeight="1" thickBot="1">
      <c r="D122" s="333"/>
      <c r="E122" s="334"/>
      <c r="F122" s="334"/>
      <c r="G122" s="334"/>
      <c r="H122" s="334"/>
      <c r="I122" s="334"/>
      <c r="J122" s="334"/>
      <c r="K122" s="334"/>
      <c r="L122" s="334"/>
      <c r="M122" s="334"/>
      <c r="N122" s="334"/>
      <c r="O122" s="334"/>
      <c r="P122" s="334"/>
      <c r="Q122" s="334"/>
      <c r="R122" s="334"/>
      <c r="S122" s="334"/>
      <c r="T122" s="334"/>
      <c r="U122" s="334"/>
      <c r="V122" s="334"/>
      <c r="W122" s="335"/>
      <c r="Y122" s="1329"/>
      <c r="Z122" s="1464" t="s">
        <v>61</v>
      </c>
      <c r="AA122" s="1465"/>
      <c r="AB122" s="1466">
        <f t="shared" si="22"/>
        <v>0</v>
      </c>
      <c r="AC122" s="1467"/>
      <c r="AD122" s="1468"/>
      <c r="AE122" s="1466">
        <f t="shared" si="23"/>
        <v>0</v>
      </c>
      <c r="AF122" s="1467"/>
      <c r="AG122" s="1470"/>
      <c r="AH122" s="1471">
        <f t="shared" si="24"/>
        <v>0</v>
      </c>
      <c r="AI122" s="1467"/>
      <c r="AJ122" s="1470"/>
      <c r="AK122" s="1471">
        <f t="shared" si="25"/>
        <v>0</v>
      </c>
      <c r="AL122" s="1467"/>
      <c r="AM122" s="1470"/>
      <c r="AN122" s="1471">
        <f t="shared" si="26"/>
        <v>0</v>
      </c>
      <c r="AO122" s="1467"/>
      <c r="AP122" s="1470"/>
      <c r="AQ122" s="1453">
        <f t="shared" si="27"/>
        <v>0</v>
      </c>
      <c r="AR122" s="1454"/>
      <c r="AS122" s="1221">
        <f t="shared" si="28"/>
        <v>0</v>
      </c>
      <c r="AT122" s="1477"/>
      <c r="AU122" s="1469">
        <f>AU115+AU60</f>
        <v>0</v>
      </c>
      <c r="AV122" s="1454"/>
      <c r="AW122" s="1439">
        <f>AW115+AW60</f>
        <v>149</v>
      </c>
      <c r="AX122" s="1440"/>
      <c r="AZ122" s="15"/>
      <c r="BA122" s="1"/>
      <c r="BB122" s="1"/>
      <c r="BC122" s="1"/>
      <c r="BD122" s="1"/>
      <c r="BE122" s="1"/>
      <c r="BF122" s="1"/>
      <c r="BG122" s="1"/>
      <c r="BH122" s="1"/>
      <c r="BI122" s="1"/>
      <c r="BJ122" s="1"/>
      <c r="BK122" s="1"/>
      <c r="BL122" s="1"/>
      <c r="BM122" s="1"/>
      <c r="BN122" s="1"/>
      <c r="BO122" s="1"/>
      <c r="BP122" s="1"/>
      <c r="BQ122" s="1"/>
      <c r="BR122" s="1"/>
      <c r="BS122" s="1"/>
      <c r="BT122" s="1"/>
      <c r="BU122" s="1"/>
      <c r="BV122" s="1"/>
      <c r="BW122" s="1"/>
      <c r="BX122" s="1"/>
      <c r="BY122" s="1"/>
      <c r="BZ122" s="1"/>
      <c r="CA122" s="1"/>
      <c r="CB122" s="8"/>
      <c r="CC122" s="8"/>
      <c r="CD122" s="8"/>
      <c r="CE122" s="8"/>
      <c r="CF122" s="8"/>
      <c r="CG122" s="128"/>
      <c r="CH122" s="130"/>
      <c r="CI122" s="130"/>
      <c r="CJ122" s="130"/>
      <c r="CK122" s="130"/>
      <c r="CL122" s="130"/>
      <c r="CS122" s="208"/>
      <c r="CT122" s="8"/>
      <c r="CU122" s="8"/>
      <c r="CV122" s="8"/>
      <c r="CW122" s="8"/>
      <c r="CX122" s="8"/>
      <c r="CY122" s="8"/>
      <c r="CZ122" s="8"/>
      <c r="DA122" s="8"/>
      <c r="DZ122" s="5">
        <v>118</v>
      </c>
      <c r="EA122" s="5" t="s">
        <v>279</v>
      </c>
      <c r="EB122" s="5" t="s">
        <v>39</v>
      </c>
      <c r="EC122" s="177">
        <v>100</v>
      </c>
    </row>
    <row r="123" spans="4:133" ht="16.5" customHeight="1" thickBot="1">
      <c r="D123" s="320"/>
      <c r="E123" s="321"/>
      <c r="F123" s="321"/>
      <c r="G123" s="321"/>
      <c r="H123" s="321"/>
      <c r="I123" s="321"/>
      <c r="J123" s="321"/>
      <c r="K123" s="321"/>
      <c r="L123" s="321"/>
      <c r="M123" s="321"/>
      <c r="N123" s="321"/>
      <c r="O123" s="321"/>
      <c r="P123" s="321"/>
      <c r="Q123" s="321"/>
      <c r="R123" s="321"/>
      <c r="S123" s="321"/>
      <c r="T123" s="321"/>
      <c r="U123" s="321"/>
      <c r="V123" s="321"/>
      <c r="W123" s="322"/>
      <c r="Y123" s="1329"/>
      <c r="Z123" s="1489" t="s">
        <v>68</v>
      </c>
      <c r="AA123" s="1490"/>
      <c r="AB123" s="1491">
        <f t="shared" si="22"/>
        <v>0</v>
      </c>
      <c r="AC123" s="1483"/>
      <c r="AD123" s="1492"/>
      <c r="AE123" s="1491">
        <f t="shared" si="23"/>
        <v>0</v>
      </c>
      <c r="AF123" s="1483"/>
      <c r="AG123" s="1484"/>
      <c r="AH123" s="1482">
        <f t="shared" si="24"/>
        <v>0</v>
      </c>
      <c r="AI123" s="1483"/>
      <c r="AJ123" s="1484"/>
      <c r="AK123" s="1482">
        <f t="shared" si="25"/>
        <v>0</v>
      </c>
      <c r="AL123" s="1483"/>
      <c r="AM123" s="1484"/>
      <c r="AN123" s="1482">
        <f t="shared" si="26"/>
        <v>0</v>
      </c>
      <c r="AO123" s="1483"/>
      <c r="AP123" s="1484"/>
      <c r="AQ123" s="1485">
        <f t="shared" si="27"/>
        <v>0</v>
      </c>
      <c r="AR123" s="1486"/>
      <c r="AS123" s="1228">
        <f t="shared" si="28"/>
        <v>0</v>
      </c>
      <c r="AT123" s="1487"/>
      <c r="AU123" s="1488"/>
      <c r="AV123" s="1231"/>
      <c r="AW123" s="1441"/>
      <c r="AX123" s="1442"/>
      <c r="AZ123" s="15"/>
      <c r="BA123" s="1"/>
      <c r="BB123" s="1"/>
      <c r="BC123" s="1"/>
      <c r="BD123" s="1"/>
      <c r="BE123" s="1"/>
      <c r="BF123" s="1"/>
      <c r="BG123" s="1"/>
      <c r="BH123" s="1"/>
      <c r="BI123" s="1"/>
      <c r="BJ123" s="1"/>
      <c r="BK123" s="1"/>
      <c r="BL123" s="1"/>
      <c r="BM123" s="1"/>
      <c r="BN123" s="1"/>
      <c r="BO123" s="1"/>
      <c r="BP123" s="1"/>
      <c r="BQ123" s="1"/>
      <c r="BR123" s="1"/>
      <c r="BS123" s="1"/>
      <c r="BT123" s="1"/>
      <c r="BU123" s="1"/>
      <c r="BV123" s="1"/>
      <c r="BW123" s="1"/>
      <c r="BX123" s="1"/>
      <c r="BY123" s="1"/>
      <c r="BZ123" s="1"/>
      <c r="CA123" s="1"/>
      <c r="CB123" s="8"/>
      <c r="CC123" s="8"/>
      <c r="CD123" s="8"/>
      <c r="CE123" s="8"/>
      <c r="CF123" s="8"/>
      <c r="CG123" s="128"/>
      <c r="CH123" s="130"/>
      <c r="CI123" s="130"/>
      <c r="CJ123" s="130"/>
      <c r="CK123" s="130"/>
      <c r="CL123" s="130"/>
      <c r="CS123" s="208"/>
      <c r="CT123" s="8"/>
      <c r="CU123" s="8"/>
      <c r="CV123" s="8"/>
      <c r="CW123" s="8"/>
      <c r="CX123" s="8"/>
      <c r="CY123" s="8"/>
      <c r="CZ123" s="8"/>
      <c r="DA123" s="8"/>
      <c r="DZ123" s="5">
        <v>119</v>
      </c>
      <c r="EA123" s="5" t="s">
        <v>280</v>
      </c>
      <c r="EB123" s="5" t="s">
        <v>39</v>
      </c>
      <c r="EC123" s="177">
        <v>100</v>
      </c>
    </row>
    <row r="124" spans="4:133" ht="16.5" customHeight="1" thickBot="1">
      <c r="Y124" s="1329"/>
      <c r="Z124" s="1478" t="s">
        <v>19</v>
      </c>
      <c r="AA124" s="1479"/>
      <c r="AB124" s="1480">
        <f>SUM(AB118:AD123)</f>
        <v>538400</v>
      </c>
      <c r="AC124" s="1473"/>
      <c r="AD124" s="1481"/>
      <c r="AE124" s="1480">
        <f>SUM(AE118:AG123)</f>
        <v>312000</v>
      </c>
      <c r="AF124" s="1473"/>
      <c r="AG124" s="1474"/>
      <c r="AH124" s="1472">
        <f>SUM(AH118:AJ123)</f>
        <v>850400</v>
      </c>
      <c r="AI124" s="1473"/>
      <c r="AJ124" s="1474"/>
      <c r="AK124" s="1472">
        <f>SUM(AK118:AM123)</f>
        <v>149000</v>
      </c>
      <c r="AL124" s="1473"/>
      <c r="AM124" s="1474"/>
      <c r="AN124" s="1472">
        <f>SUM(AN118:AP123)</f>
        <v>999400</v>
      </c>
      <c r="AO124" s="1473"/>
      <c r="AP124" s="1474"/>
      <c r="AQ124" s="1475">
        <f>SUM(AQ118:AR123)</f>
        <v>141</v>
      </c>
      <c r="AR124" s="1476"/>
      <c r="AS124" s="1475">
        <f>SUM(AS118:AT123)</f>
        <v>120</v>
      </c>
      <c r="AT124" s="1510"/>
      <c r="AU124" s="1511">
        <f>SUM(AU118:AV123)</f>
        <v>0</v>
      </c>
      <c r="AV124" s="1476"/>
      <c r="BA124" s="8"/>
      <c r="BB124" s="8"/>
      <c r="BC124" s="1"/>
      <c r="BD124" s="1"/>
      <c r="BE124" s="1"/>
      <c r="BF124" s="1"/>
      <c r="BG124" s="1"/>
      <c r="BH124" s="1"/>
      <c r="BI124" s="1"/>
      <c r="BJ124" s="1"/>
      <c r="BK124" s="1"/>
      <c r="BL124" s="1"/>
      <c r="BM124" s="1"/>
      <c r="BN124" s="1"/>
      <c r="BO124" s="1"/>
      <c r="BP124" s="1"/>
      <c r="BQ124" s="1"/>
      <c r="BR124" s="1"/>
      <c r="BS124" s="1"/>
      <c r="BT124" s="1"/>
      <c r="BU124" s="1"/>
      <c r="BV124" s="1"/>
      <c r="BW124" s="1"/>
      <c r="BX124" s="1"/>
      <c r="BY124" s="1"/>
      <c r="BZ124" s="1"/>
      <c r="CA124" s="1"/>
      <c r="CB124" s="8"/>
      <c r="CC124" s="8"/>
      <c r="CD124" s="8"/>
      <c r="CE124" s="8"/>
      <c r="CF124" s="8"/>
      <c r="CG124" s="128"/>
      <c r="CH124" s="130"/>
      <c r="CI124" s="130"/>
      <c r="CJ124" s="130"/>
      <c r="CK124" s="130"/>
      <c r="CL124" s="130"/>
      <c r="CS124" s="208"/>
      <c r="CT124" s="8"/>
      <c r="CU124" s="8"/>
      <c r="CV124" s="8"/>
      <c r="CW124" s="8"/>
      <c r="CX124" s="8"/>
      <c r="CY124" s="8"/>
      <c r="CZ124" s="8"/>
      <c r="DA124" s="8"/>
      <c r="DZ124" s="5">
        <v>120</v>
      </c>
      <c r="EA124" s="5" t="s">
        <v>281</v>
      </c>
      <c r="EB124" s="5" t="s">
        <v>39</v>
      </c>
      <c r="EC124" s="177">
        <v>100</v>
      </c>
    </row>
    <row r="125" spans="4:133" ht="16.5" customHeight="1">
      <c r="DZ125" s="5">
        <v>121</v>
      </c>
      <c r="EA125" s="5" t="s">
        <v>467</v>
      </c>
      <c r="EB125" s="5" t="s">
        <v>39</v>
      </c>
      <c r="EC125" s="177" t="s">
        <v>184</v>
      </c>
    </row>
    <row r="126" spans="4:133" ht="16.5" customHeight="1">
      <c r="DZ126" s="5">
        <v>122</v>
      </c>
      <c r="EA126" s="5" t="s">
        <v>282</v>
      </c>
      <c r="EB126" s="5" t="s">
        <v>39</v>
      </c>
      <c r="EC126" s="177">
        <v>300</v>
      </c>
    </row>
    <row r="127" spans="4:133" ht="16.5" customHeight="1">
      <c r="DZ127" s="5">
        <v>123</v>
      </c>
      <c r="EA127" s="5" t="s">
        <v>283</v>
      </c>
      <c r="EB127" s="5" t="s">
        <v>39</v>
      </c>
      <c r="EC127" s="177">
        <v>300</v>
      </c>
    </row>
    <row r="128" spans="4:133" ht="16.5" customHeight="1">
      <c r="DZ128" s="28" t="s">
        <v>42</v>
      </c>
      <c r="EA128" s="28" t="s">
        <v>43</v>
      </c>
      <c r="EB128" s="28" t="s">
        <v>451</v>
      </c>
      <c r="EC128" s="28">
        <v>4300</v>
      </c>
    </row>
    <row r="129" spans="130:133" ht="16.5" customHeight="1">
      <c r="DZ129" s="28" t="s">
        <v>50</v>
      </c>
      <c r="EA129" s="28" t="s">
        <v>51</v>
      </c>
      <c r="EB129" s="28" t="s">
        <v>451</v>
      </c>
      <c r="EC129" s="28">
        <v>2600</v>
      </c>
    </row>
    <row r="130" spans="130:133" ht="16.5" customHeight="1">
      <c r="DZ130" s="28" t="s">
        <v>59</v>
      </c>
      <c r="EA130" s="28" t="s">
        <v>60</v>
      </c>
      <c r="EB130" s="28" t="s">
        <v>451</v>
      </c>
      <c r="EC130" s="28">
        <v>3400</v>
      </c>
    </row>
    <row r="131" spans="130:133" ht="16.5" customHeight="1">
      <c r="DZ131" s="28" t="s">
        <v>66</v>
      </c>
      <c r="EA131" s="28" t="s">
        <v>67</v>
      </c>
      <c r="EB131" s="28" t="s">
        <v>451</v>
      </c>
      <c r="EC131" s="28">
        <v>4400</v>
      </c>
    </row>
    <row r="132" spans="130:133" ht="16.5" customHeight="1">
      <c r="DZ132" s="28" t="s">
        <v>72</v>
      </c>
      <c r="EA132" s="28" t="s">
        <v>73</v>
      </c>
      <c r="EB132" s="28" t="s">
        <v>451</v>
      </c>
      <c r="EC132" s="28">
        <v>3900</v>
      </c>
    </row>
    <row r="133" spans="130:133" ht="16.5" customHeight="1">
      <c r="DZ133" s="5"/>
      <c r="EA133" s="5"/>
      <c r="EB133" s="5"/>
      <c r="EC133" s="5"/>
    </row>
    <row r="134" spans="130:133" ht="16.5" customHeight="1">
      <c r="DZ134" s="5" t="s">
        <v>79</v>
      </c>
      <c r="EA134" s="5" t="s">
        <v>80</v>
      </c>
      <c r="EB134" s="5" t="s">
        <v>81</v>
      </c>
      <c r="EC134" s="5">
        <v>3900</v>
      </c>
    </row>
    <row r="135" spans="130:133" ht="16.5" customHeight="1">
      <c r="DZ135" s="5" t="s">
        <v>83</v>
      </c>
      <c r="EA135" s="5" t="s">
        <v>84</v>
      </c>
      <c r="EB135" s="5" t="s">
        <v>81</v>
      </c>
      <c r="EC135" s="5">
        <v>3400</v>
      </c>
    </row>
  </sheetData>
  <sheetProtection algorithmName="SHA-512" hashValue="UlS9OBM7fz9QXEncQvdidIftyfqXejlLbGmNrM56V7DAnD6AVMbKkXJUQACO5/NstX+LMQHCYQqgTxkBG58l/A==" saltValue="9d3T00SdcHibclNLpaafRA==" spinCount="100000" sheet="1" formatCells="0" selectLockedCells="1"/>
  <mergeCells count="1174">
    <mergeCell ref="B68:B69"/>
    <mergeCell ref="B70:B75"/>
    <mergeCell ref="B76:B81"/>
    <mergeCell ref="B82:B87"/>
    <mergeCell ref="B88:B93"/>
    <mergeCell ref="B94:B99"/>
    <mergeCell ref="B100:B105"/>
    <mergeCell ref="AW122:AX123"/>
    <mergeCell ref="Z123:AA123"/>
    <mergeCell ref="AB123:AD123"/>
    <mergeCell ref="AE123:AG123"/>
    <mergeCell ref="AH123:AJ123"/>
    <mergeCell ref="AK123:AM123"/>
    <mergeCell ref="AN123:AP123"/>
    <mergeCell ref="AQ123:AR123"/>
    <mergeCell ref="AS123:AT123"/>
    <mergeCell ref="AW121:AX121"/>
    <mergeCell ref="Z122:AA122"/>
    <mergeCell ref="AB122:AD122"/>
    <mergeCell ref="AE122:AG122"/>
    <mergeCell ref="AH122:AJ122"/>
    <mergeCell ref="AK122:AM122"/>
    <mergeCell ref="AN122:AP122"/>
    <mergeCell ref="AQ122:AR122"/>
    <mergeCell ref="AS122:AT122"/>
    <mergeCell ref="AW118:AX118"/>
    <mergeCell ref="Z119:AA119"/>
    <mergeCell ref="AB119:AD119"/>
    <mergeCell ref="AE119:AG119"/>
    <mergeCell ref="AH119:AJ119"/>
    <mergeCell ref="AK119:AM119"/>
    <mergeCell ref="AN119:AP119"/>
    <mergeCell ref="AS117:AT117"/>
    <mergeCell ref="AU117:AV117"/>
    <mergeCell ref="Y118:Y124"/>
    <mergeCell ref="Z118:AA118"/>
    <mergeCell ref="AB118:AD118"/>
    <mergeCell ref="AE118:AG118"/>
    <mergeCell ref="AH118:AJ118"/>
    <mergeCell ref="AK118:AM118"/>
    <mergeCell ref="AN118:AP118"/>
    <mergeCell ref="AQ118:AR118"/>
    <mergeCell ref="AS120:AT120"/>
    <mergeCell ref="AU120:AV120"/>
    <mergeCell ref="Z121:AA121"/>
    <mergeCell ref="AB121:AD121"/>
    <mergeCell ref="AE121:AG121"/>
    <mergeCell ref="AH121:AJ121"/>
    <mergeCell ref="AK121:AM121"/>
    <mergeCell ref="AN121:AP121"/>
    <mergeCell ref="AQ121:AR121"/>
    <mergeCell ref="AS121:AT121"/>
    <mergeCell ref="AW119:AX120"/>
    <mergeCell ref="Z120:AA120"/>
    <mergeCell ref="AB120:AD120"/>
    <mergeCell ref="AE120:AG120"/>
    <mergeCell ref="Z117:AA117"/>
    <mergeCell ref="AB117:AD117"/>
    <mergeCell ref="AE117:AG117"/>
    <mergeCell ref="AH117:AJ117"/>
    <mergeCell ref="AK117:AM117"/>
    <mergeCell ref="AN117:AP117"/>
    <mergeCell ref="AQ117:AR117"/>
    <mergeCell ref="AS119:AT119"/>
    <mergeCell ref="AU119:AV119"/>
    <mergeCell ref="AU121:AV121"/>
    <mergeCell ref="AU123:AV123"/>
    <mergeCell ref="Z124:AA124"/>
    <mergeCell ref="AB124:AD124"/>
    <mergeCell ref="AE124:AG124"/>
    <mergeCell ref="AH124:AJ124"/>
    <mergeCell ref="AK124:AM124"/>
    <mergeCell ref="AN124:AP124"/>
    <mergeCell ref="AQ124:AR124"/>
    <mergeCell ref="AS124:AT124"/>
    <mergeCell ref="AS118:AT118"/>
    <mergeCell ref="AU118:AV118"/>
    <mergeCell ref="AH120:AJ120"/>
    <mergeCell ref="AK120:AM120"/>
    <mergeCell ref="AN120:AP120"/>
    <mergeCell ref="AQ120:AR120"/>
    <mergeCell ref="AU124:AV124"/>
    <mergeCell ref="AU122:AV122"/>
    <mergeCell ref="AQ119:AR119"/>
    <mergeCell ref="AS112:AT112"/>
    <mergeCell ref="AU112:AV112"/>
    <mergeCell ref="AW112:AX113"/>
    <mergeCell ref="Z113:AA113"/>
    <mergeCell ref="AB113:AD113"/>
    <mergeCell ref="AE113:AG113"/>
    <mergeCell ref="AH113:AJ113"/>
    <mergeCell ref="AK113:AM113"/>
    <mergeCell ref="AQ115:AR115"/>
    <mergeCell ref="AS115:AT115"/>
    <mergeCell ref="AU115:AV115"/>
    <mergeCell ref="AW115:AX116"/>
    <mergeCell ref="Z116:AA116"/>
    <mergeCell ref="AB116:AD116"/>
    <mergeCell ref="AE116:AG116"/>
    <mergeCell ref="AH116:AJ116"/>
    <mergeCell ref="AK116:AM116"/>
    <mergeCell ref="AN116:AP116"/>
    <mergeCell ref="AQ114:AR114"/>
    <mergeCell ref="AS114:AT114"/>
    <mergeCell ref="AU114:AV114"/>
    <mergeCell ref="AW114:AX114"/>
    <mergeCell ref="Z115:AA115"/>
    <mergeCell ref="AB115:AD115"/>
    <mergeCell ref="AE115:AG115"/>
    <mergeCell ref="AH115:AJ115"/>
    <mergeCell ref="AK115:AM115"/>
    <mergeCell ref="AN115:AP115"/>
    <mergeCell ref="AQ116:AR116"/>
    <mergeCell ref="AS116:AT116"/>
    <mergeCell ref="AU116:AV116"/>
    <mergeCell ref="AN111:AP111"/>
    <mergeCell ref="AQ111:AR111"/>
    <mergeCell ref="AS111:AT111"/>
    <mergeCell ref="AU111:AV111"/>
    <mergeCell ref="AW111:AX111"/>
    <mergeCell ref="Z112:AA112"/>
    <mergeCell ref="AB112:AD112"/>
    <mergeCell ref="AE112:AG112"/>
    <mergeCell ref="AH112:AJ112"/>
    <mergeCell ref="AK112:AM112"/>
    <mergeCell ref="AN110:AP110"/>
    <mergeCell ref="AQ110:AR110"/>
    <mergeCell ref="AS110:AT110"/>
    <mergeCell ref="AU110:AV110"/>
    <mergeCell ref="Y111:Y117"/>
    <mergeCell ref="Z111:AA111"/>
    <mergeCell ref="AB111:AD111"/>
    <mergeCell ref="AE111:AG111"/>
    <mergeCell ref="AH111:AJ111"/>
    <mergeCell ref="AK111:AM111"/>
    <mergeCell ref="AN113:AP113"/>
    <mergeCell ref="AQ113:AR113"/>
    <mergeCell ref="AS113:AT113"/>
    <mergeCell ref="AU113:AV113"/>
    <mergeCell ref="Z114:AA114"/>
    <mergeCell ref="AB114:AD114"/>
    <mergeCell ref="AE114:AG114"/>
    <mergeCell ref="AH114:AJ114"/>
    <mergeCell ref="AK114:AM114"/>
    <mergeCell ref="AN114:AP114"/>
    <mergeCell ref="AN112:AP112"/>
    <mergeCell ref="AQ112:AR112"/>
    <mergeCell ref="C103:D105"/>
    <mergeCell ref="M103:N103"/>
    <mergeCell ref="S103:S105"/>
    <mergeCell ref="U103:V103"/>
    <mergeCell ref="X103:Y103"/>
    <mergeCell ref="M105:N105"/>
    <mergeCell ref="T105:V105"/>
    <mergeCell ref="W105:Y105"/>
    <mergeCell ref="AI106:AK107"/>
    <mergeCell ref="AL106:AM107"/>
    <mergeCell ref="AN106:AP107"/>
    <mergeCell ref="AQ106:AR107"/>
    <mergeCell ref="AS109:AV109"/>
    <mergeCell ref="Z110:AA110"/>
    <mergeCell ref="AB110:AD110"/>
    <mergeCell ref="AE110:AG110"/>
    <mergeCell ref="AH110:AJ110"/>
    <mergeCell ref="AK110:AM110"/>
    <mergeCell ref="Z104:AB104"/>
    <mergeCell ref="AC104:AE104"/>
    <mergeCell ref="AF104:AH104"/>
    <mergeCell ref="AI104:AK105"/>
    <mergeCell ref="AL104:AM105"/>
    <mergeCell ref="AN104:AP105"/>
    <mergeCell ref="Z105:AB105"/>
    <mergeCell ref="AC105:AE105"/>
    <mergeCell ref="AF105:AH105"/>
    <mergeCell ref="AN100:AP101"/>
    <mergeCell ref="AQ100:AR105"/>
    <mergeCell ref="AN102:AP103"/>
    <mergeCell ref="S100:S102"/>
    <mergeCell ref="U100:V100"/>
    <mergeCell ref="X100:Y100"/>
    <mergeCell ref="AA100:AB100"/>
    <mergeCell ref="AD100:AE100"/>
    <mergeCell ref="AA103:AB103"/>
    <mergeCell ref="AD103:AE103"/>
    <mergeCell ref="AG103:AH103"/>
    <mergeCell ref="E104:E105"/>
    <mergeCell ref="F104:H105"/>
    <mergeCell ref="I104:I105"/>
    <mergeCell ref="J104:L105"/>
    <mergeCell ref="M104:N104"/>
    <mergeCell ref="T104:V104"/>
    <mergeCell ref="W104:Y104"/>
    <mergeCell ref="F98:H99"/>
    <mergeCell ref="I98:I99"/>
    <mergeCell ref="J98:L99"/>
    <mergeCell ref="M98:N98"/>
    <mergeCell ref="T98:V98"/>
    <mergeCell ref="W98:Y98"/>
    <mergeCell ref="C97:D99"/>
    <mergeCell ref="M97:N97"/>
    <mergeCell ref="S97:S99"/>
    <mergeCell ref="U97:V97"/>
    <mergeCell ref="X97:Y97"/>
    <mergeCell ref="CT101:CT102"/>
    <mergeCell ref="C102:D102"/>
    <mergeCell ref="M102:N102"/>
    <mergeCell ref="T102:V102"/>
    <mergeCell ref="W102:Y102"/>
    <mergeCell ref="Z102:AB102"/>
    <mergeCell ref="AC102:AE102"/>
    <mergeCell ref="AF102:AH102"/>
    <mergeCell ref="AI102:AI103"/>
    <mergeCell ref="AJ102:AK103"/>
    <mergeCell ref="E101:L103"/>
    <mergeCell ref="M101:N101"/>
    <mergeCell ref="T101:V101"/>
    <mergeCell ref="W101:Y101"/>
    <mergeCell ref="Z101:AB101"/>
    <mergeCell ref="AC101:AE101"/>
    <mergeCell ref="AF101:AH101"/>
    <mergeCell ref="AL102:AM103"/>
    <mergeCell ref="AI100:AI101"/>
    <mergeCell ref="AJ100:AK101"/>
    <mergeCell ref="AL100:AM101"/>
    <mergeCell ref="AJ94:AK95"/>
    <mergeCell ref="AL94:AM95"/>
    <mergeCell ref="AN94:AP95"/>
    <mergeCell ref="AQ94:AR99"/>
    <mergeCell ref="AN96:AP97"/>
    <mergeCell ref="S94:S96"/>
    <mergeCell ref="U94:V94"/>
    <mergeCell ref="AD94:AE94"/>
    <mergeCell ref="AG94:AH94"/>
    <mergeCell ref="C94:C95"/>
    <mergeCell ref="D94:D95"/>
    <mergeCell ref="E94:F94"/>
    <mergeCell ref="G94:L94"/>
    <mergeCell ref="AG100:AH100"/>
    <mergeCell ref="C100:C101"/>
    <mergeCell ref="D100:D101"/>
    <mergeCell ref="E100:F100"/>
    <mergeCell ref="G100:L100"/>
    <mergeCell ref="M100:N100"/>
    <mergeCell ref="Z98:AB98"/>
    <mergeCell ref="AC98:AE98"/>
    <mergeCell ref="AF98:AH98"/>
    <mergeCell ref="AI98:AK99"/>
    <mergeCell ref="AL98:AM99"/>
    <mergeCell ref="AN98:AP99"/>
    <mergeCell ref="Z99:AB99"/>
    <mergeCell ref="AC99:AE99"/>
    <mergeCell ref="AF99:AH99"/>
    <mergeCell ref="AA97:AB97"/>
    <mergeCell ref="AD97:AE97"/>
    <mergeCell ref="AG97:AH97"/>
    <mergeCell ref="E98:E99"/>
    <mergeCell ref="Z93:AB93"/>
    <mergeCell ref="AC93:AE93"/>
    <mergeCell ref="AF93:AH93"/>
    <mergeCell ref="M99:N99"/>
    <mergeCell ref="T99:V99"/>
    <mergeCell ref="W99:Y99"/>
    <mergeCell ref="E92:E93"/>
    <mergeCell ref="F92:H93"/>
    <mergeCell ref="I92:I93"/>
    <mergeCell ref="J92:L93"/>
    <mergeCell ref="M92:N92"/>
    <mergeCell ref="T92:V92"/>
    <mergeCell ref="W92:Y92"/>
    <mergeCell ref="CT95:CT96"/>
    <mergeCell ref="C96:D96"/>
    <mergeCell ref="M96:N96"/>
    <mergeCell ref="T96:V96"/>
    <mergeCell ref="W96:Y96"/>
    <mergeCell ref="Z96:AB96"/>
    <mergeCell ref="AC96:AE96"/>
    <mergeCell ref="AF96:AH96"/>
    <mergeCell ref="AI96:AI97"/>
    <mergeCell ref="AJ96:AK97"/>
    <mergeCell ref="E95:L97"/>
    <mergeCell ref="M95:N95"/>
    <mergeCell ref="T95:V95"/>
    <mergeCell ref="W95:Y95"/>
    <mergeCell ref="Z95:AB95"/>
    <mergeCell ref="AC95:AE95"/>
    <mergeCell ref="AF95:AH95"/>
    <mergeCell ref="AL96:AM97"/>
    <mergeCell ref="AI94:AI95"/>
    <mergeCell ref="W93:Y93"/>
    <mergeCell ref="X94:Y94"/>
    <mergeCell ref="AA94:AB94"/>
    <mergeCell ref="CT89:CT90"/>
    <mergeCell ref="C90:D90"/>
    <mergeCell ref="M90:N90"/>
    <mergeCell ref="T90:V90"/>
    <mergeCell ref="W90:Y90"/>
    <mergeCell ref="Z90:AB90"/>
    <mergeCell ref="AC90:AE90"/>
    <mergeCell ref="AF90:AH90"/>
    <mergeCell ref="AI90:AI91"/>
    <mergeCell ref="AJ90:AK91"/>
    <mergeCell ref="E89:L91"/>
    <mergeCell ref="M89:N89"/>
    <mergeCell ref="T89:V89"/>
    <mergeCell ref="W89:Y89"/>
    <mergeCell ref="Z89:AB89"/>
    <mergeCell ref="AC89:AE89"/>
    <mergeCell ref="AF89:AH89"/>
    <mergeCell ref="AL90:AM91"/>
    <mergeCell ref="AI88:AI89"/>
    <mergeCell ref="AJ88:AK89"/>
    <mergeCell ref="AL88:AM89"/>
    <mergeCell ref="AN88:AP89"/>
    <mergeCell ref="M94:N94"/>
    <mergeCell ref="Z92:AB92"/>
    <mergeCell ref="AC92:AE92"/>
    <mergeCell ref="AF92:AH92"/>
    <mergeCell ref="AI92:AK93"/>
    <mergeCell ref="AL92:AM93"/>
    <mergeCell ref="AN92:AP93"/>
    <mergeCell ref="AQ88:AR93"/>
    <mergeCell ref="AN90:AP91"/>
    <mergeCell ref="S88:S90"/>
    <mergeCell ref="U88:V88"/>
    <mergeCell ref="X88:Y88"/>
    <mergeCell ref="AA88:AB88"/>
    <mergeCell ref="AD88:AE88"/>
    <mergeCell ref="AA91:AB91"/>
    <mergeCell ref="AD91:AE91"/>
    <mergeCell ref="AG91:AH91"/>
    <mergeCell ref="AG88:AH88"/>
    <mergeCell ref="C88:C89"/>
    <mergeCell ref="D88:D89"/>
    <mergeCell ref="E88:F88"/>
    <mergeCell ref="G88:L88"/>
    <mergeCell ref="M88:N88"/>
    <mergeCell ref="Z86:AB86"/>
    <mergeCell ref="AC86:AE86"/>
    <mergeCell ref="AF86:AH86"/>
    <mergeCell ref="AI86:AK87"/>
    <mergeCell ref="AL86:AM87"/>
    <mergeCell ref="AN86:AP87"/>
    <mergeCell ref="Z87:AB87"/>
    <mergeCell ref="AC87:AE87"/>
    <mergeCell ref="AF87:AH87"/>
    <mergeCell ref="C91:D93"/>
    <mergeCell ref="M91:N91"/>
    <mergeCell ref="S91:S93"/>
    <mergeCell ref="U91:V91"/>
    <mergeCell ref="X91:Y91"/>
    <mergeCell ref="M93:N93"/>
    <mergeCell ref="T93:V93"/>
    <mergeCell ref="AA85:AB85"/>
    <mergeCell ref="AD85:AE85"/>
    <mergeCell ref="AG85:AH85"/>
    <mergeCell ref="E86:E87"/>
    <mergeCell ref="F86:H87"/>
    <mergeCell ref="I86:I87"/>
    <mergeCell ref="J86:L87"/>
    <mergeCell ref="M86:N86"/>
    <mergeCell ref="T86:V86"/>
    <mergeCell ref="W86:Y86"/>
    <mergeCell ref="C85:D87"/>
    <mergeCell ref="M85:N85"/>
    <mergeCell ref="S85:S87"/>
    <mergeCell ref="U85:V85"/>
    <mergeCell ref="X85:Y85"/>
    <mergeCell ref="CT83:CT84"/>
    <mergeCell ref="C84:D84"/>
    <mergeCell ref="M84:N84"/>
    <mergeCell ref="T84:V84"/>
    <mergeCell ref="W84:Y84"/>
    <mergeCell ref="Z84:AB84"/>
    <mergeCell ref="AC84:AE84"/>
    <mergeCell ref="AF84:AH84"/>
    <mergeCell ref="AI84:AI85"/>
    <mergeCell ref="AJ84:AK85"/>
    <mergeCell ref="E83:L85"/>
    <mergeCell ref="M83:N83"/>
    <mergeCell ref="T83:V83"/>
    <mergeCell ref="W83:Y83"/>
    <mergeCell ref="Z83:AB83"/>
    <mergeCell ref="AC83:AE83"/>
    <mergeCell ref="AF83:AH83"/>
    <mergeCell ref="AL84:AM85"/>
    <mergeCell ref="AI82:AI83"/>
    <mergeCell ref="AJ82:AK83"/>
    <mergeCell ref="AL82:AM83"/>
    <mergeCell ref="AN82:AP83"/>
    <mergeCell ref="AQ82:AR87"/>
    <mergeCell ref="AN84:AP85"/>
    <mergeCell ref="S82:S84"/>
    <mergeCell ref="U82:V82"/>
    <mergeCell ref="AD82:AE82"/>
    <mergeCell ref="AG82:AH82"/>
    <mergeCell ref="C82:C83"/>
    <mergeCell ref="D82:D83"/>
    <mergeCell ref="E82:F82"/>
    <mergeCell ref="G82:L82"/>
    <mergeCell ref="M82:N82"/>
    <mergeCell ref="Z80:AB80"/>
    <mergeCell ref="AC80:AE80"/>
    <mergeCell ref="AF80:AH80"/>
    <mergeCell ref="AI80:AK81"/>
    <mergeCell ref="AL80:AM81"/>
    <mergeCell ref="AN80:AP81"/>
    <mergeCell ref="Z81:AB81"/>
    <mergeCell ref="AC81:AE81"/>
    <mergeCell ref="AF81:AH81"/>
    <mergeCell ref="M87:N87"/>
    <mergeCell ref="T87:V87"/>
    <mergeCell ref="W87:Y87"/>
    <mergeCell ref="E80:E81"/>
    <mergeCell ref="F80:H81"/>
    <mergeCell ref="I80:I81"/>
    <mergeCell ref="J80:L81"/>
    <mergeCell ref="X82:Y82"/>
    <mergeCell ref="AA82:AB82"/>
    <mergeCell ref="CT77:CT78"/>
    <mergeCell ref="C78:D78"/>
    <mergeCell ref="M78:N78"/>
    <mergeCell ref="T78:V78"/>
    <mergeCell ref="W78:Y78"/>
    <mergeCell ref="Z78:AB78"/>
    <mergeCell ref="AC78:AE78"/>
    <mergeCell ref="AF78:AH78"/>
    <mergeCell ref="AI78:AI79"/>
    <mergeCell ref="AJ78:AK79"/>
    <mergeCell ref="E77:L79"/>
    <mergeCell ref="M77:N77"/>
    <mergeCell ref="T77:V77"/>
    <mergeCell ref="W77:Y77"/>
    <mergeCell ref="Z77:AB77"/>
    <mergeCell ref="AC77:AE77"/>
    <mergeCell ref="AF77:AH77"/>
    <mergeCell ref="AL78:AM79"/>
    <mergeCell ref="AI76:AI77"/>
    <mergeCell ref="AJ76:AK77"/>
    <mergeCell ref="AL76:AM77"/>
    <mergeCell ref="AN76:AP77"/>
    <mergeCell ref="AQ76:AR81"/>
    <mergeCell ref="AN78:AP79"/>
    <mergeCell ref="S76:S78"/>
    <mergeCell ref="U76:V76"/>
    <mergeCell ref="X76:Y76"/>
    <mergeCell ref="AA76:AB76"/>
    <mergeCell ref="AD76:AE76"/>
    <mergeCell ref="AA79:AB79"/>
    <mergeCell ref="AD79:AE79"/>
    <mergeCell ref="AG79:AH79"/>
    <mergeCell ref="AG76:AH76"/>
    <mergeCell ref="C76:C77"/>
    <mergeCell ref="D76:D77"/>
    <mergeCell ref="E76:F76"/>
    <mergeCell ref="G76:L76"/>
    <mergeCell ref="M76:N76"/>
    <mergeCell ref="M80:N80"/>
    <mergeCell ref="T80:V80"/>
    <mergeCell ref="W80:Y80"/>
    <mergeCell ref="C79:D81"/>
    <mergeCell ref="M79:N79"/>
    <mergeCell ref="S79:S81"/>
    <mergeCell ref="U79:V79"/>
    <mergeCell ref="X79:Y79"/>
    <mergeCell ref="M81:N81"/>
    <mergeCell ref="T81:V81"/>
    <mergeCell ref="W81:Y81"/>
    <mergeCell ref="Z74:AB74"/>
    <mergeCell ref="AC74:AE74"/>
    <mergeCell ref="AF74:AH74"/>
    <mergeCell ref="AI74:AK75"/>
    <mergeCell ref="AL74:AM75"/>
    <mergeCell ref="AN74:AP75"/>
    <mergeCell ref="Z75:AB75"/>
    <mergeCell ref="AC75:AE75"/>
    <mergeCell ref="AF75:AH75"/>
    <mergeCell ref="AA73:AB73"/>
    <mergeCell ref="AD73:AE73"/>
    <mergeCell ref="AG73:AH73"/>
    <mergeCell ref="E74:E75"/>
    <mergeCell ref="F74:H75"/>
    <mergeCell ref="I74:I75"/>
    <mergeCell ref="J74:L75"/>
    <mergeCell ref="M74:N74"/>
    <mergeCell ref="T74:V74"/>
    <mergeCell ref="W74:Y74"/>
    <mergeCell ref="C73:D75"/>
    <mergeCell ref="M73:N73"/>
    <mergeCell ref="S73:S75"/>
    <mergeCell ref="U73:V73"/>
    <mergeCell ref="X73:Y73"/>
    <mergeCell ref="M75:N75"/>
    <mergeCell ref="T75:V75"/>
    <mergeCell ref="W75:Y75"/>
    <mergeCell ref="CT71:CT72"/>
    <mergeCell ref="C72:D72"/>
    <mergeCell ref="M72:N72"/>
    <mergeCell ref="T72:V72"/>
    <mergeCell ref="W72:Y72"/>
    <mergeCell ref="Z72:AB72"/>
    <mergeCell ref="AC72:AE72"/>
    <mergeCell ref="AF72:AH72"/>
    <mergeCell ref="AI72:AI73"/>
    <mergeCell ref="AJ72:AK73"/>
    <mergeCell ref="E71:L73"/>
    <mergeCell ref="M71:N71"/>
    <mergeCell ref="T71:V71"/>
    <mergeCell ref="W71:Y71"/>
    <mergeCell ref="Z71:AB71"/>
    <mergeCell ref="AC71:AE71"/>
    <mergeCell ref="AF71:AH71"/>
    <mergeCell ref="AL72:AM73"/>
    <mergeCell ref="AI70:AI71"/>
    <mergeCell ref="AJ70:AK71"/>
    <mergeCell ref="AL70:AM71"/>
    <mergeCell ref="AN70:AP71"/>
    <mergeCell ref="AQ70:AR75"/>
    <mergeCell ref="AN72:AP73"/>
    <mergeCell ref="S70:S72"/>
    <mergeCell ref="U70:V70"/>
    <mergeCell ref="X70:Y70"/>
    <mergeCell ref="AA70:AB70"/>
    <mergeCell ref="AD70:AE70"/>
    <mergeCell ref="AG70:AH70"/>
    <mergeCell ref="C70:C71"/>
    <mergeCell ref="D70:D71"/>
    <mergeCell ref="E70:F70"/>
    <mergeCell ref="G70:L70"/>
    <mergeCell ref="M70:N70"/>
    <mergeCell ref="CP68:CP69"/>
    <mergeCell ref="CQ68:CQ69"/>
    <mergeCell ref="M69:N69"/>
    <mergeCell ref="AI69:AK69"/>
    <mergeCell ref="AQ69:AR69"/>
    <mergeCell ref="AF68:AH69"/>
    <mergeCell ref="AI68:AK68"/>
    <mergeCell ref="AL68:AM69"/>
    <mergeCell ref="AN68:AP69"/>
    <mergeCell ref="AQ68:AR68"/>
    <mergeCell ref="CR66:CR67"/>
    <mergeCell ref="DC66:DD67"/>
    <mergeCell ref="DE66:DE69"/>
    <mergeCell ref="DF66:DF69"/>
    <mergeCell ref="DG66:DG69"/>
    <mergeCell ref="C68:D68"/>
    <mergeCell ref="E68:L69"/>
    <mergeCell ref="M68:P68"/>
    <mergeCell ref="Q68:R68"/>
    <mergeCell ref="V66:W67"/>
    <mergeCell ref="X66:AE67"/>
    <mergeCell ref="AF66:AG67"/>
    <mergeCell ref="AH66:AO67"/>
    <mergeCell ref="CN66:CO69"/>
    <mergeCell ref="CP66:CQ67"/>
    <mergeCell ref="T68:V69"/>
    <mergeCell ref="W68:Y69"/>
    <mergeCell ref="Z68:AB69"/>
    <mergeCell ref="AC68:AE69"/>
    <mergeCell ref="C64:J65"/>
    <mergeCell ref="AS65:AT66"/>
    <mergeCell ref="AW65:AX66"/>
    <mergeCell ref="C66:D67"/>
    <mergeCell ref="E66:L67"/>
    <mergeCell ref="N66:O67"/>
    <mergeCell ref="P66:Q67"/>
    <mergeCell ref="R66:S67"/>
    <mergeCell ref="AU61:AV61"/>
    <mergeCell ref="Z62:AA62"/>
    <mergeCell ref="AB62:AD62"/>
    <mergeCell ref="AE62:AG62"/>
    <mergeCell ref="AH62:AJ62"/>
    <mergeCell ref="AK62:AM62"/>
    <mergeCell ref="AN62:AP62"/>
    <mergeCell ref="AQ62:AR62"/>
    <mergeCell ref="AS62:AT62"/>
    <mergeCell ref="AU62:AV62"/>
    <mergeCell ref="K64:N65"/>
    <mergeCell ref="AW57:AX58"/>
    <mergeCell ref="Z58:AA58"/>
    <mergeCell ref="AB58:AD58"/>
    <mergeCell ref="AE58:AG58"/>
    <mergeCell ref="AH58:AJ58"/>
    <mergeCell ref="AK58:AM58"/>
    <mergeCell ref="AN58:AP58"/>
    <mergeCell ref="AQ58:AR58"/>
    <mergeCell ref="AU60:AV60"/>
    <mergeCell ref="AW60:AX61"/>
    <mergeCell ref="Z61:AA61"/>
    <mergeCell ref="AB61:AD61"/>
    <mergeCell ref="AE61:AG61"/>
    <mergeCell ref="AH61:AJ61"/>
    <mergeCell ref="AK61:AM61"/>
    <mergeCell ref="AN61:AP61"/>
    <mergeCell ref="AQ61:AR61"/>
    <mergeCell ref="AS61:AT61"/>
    <mergeCell ref="AU59:AV59"/>
    <mergeCell ref="AW59:AX59"/>
    <mergeCell ref="Z60:AA60"/>
    <mergeCell ref="AB60:AD60"/>
    <mergeCell ref="AE60:AG60"/>
    <mergeCell ref="AH60:AJ60"/>
    <mergeCell ref="AK60:AM60"/>
    <mergeCell ref="AN60:AP60"/>
    <mergeCell ref="AQ60:AR60"/>
    <mergeCell ref="AS60:AT60"/>
    <mergeCell ref="AS56:AT56"/>
    <mergeCell ref="AU56:AV56"/>
    <mergeCell ref="AW56:AX56"/>
    <mergeCell ref="Z57:AA57"/>
    <mergeCell ref="AB57:AD57"/>
    <mergeCell ref="AE57:AG57"/>
    <mergeCell ref="AH57:AJ57"/>
    <mergeCell ref="AK57:AM57"/>
    <mergeCell ref="AN57:AP57"/>
    <mergeCell ref="AQ57:AR57"/>
    <mergeCell ref="AS55:AT55"/>
    <mergeCell ref="AU55:AV55"/>
    <mergeCell ref="Y56:Y62"/>
    <mergeCell ref="Z56:AA56"/>
    <mergeCell ref="AB56:AD56"/>
    <mergeCell ref="AE56:AG56"/>
    <mergeCell ref="AH56:AJ56"/>
    <mergeCell ref="AK56:AM56"/>
    <mergeCell ref="AN56:AP56"/>
    <mergeCell ref="AQ56:AR56"/>
    <mergeCell ref="AS58:AT58"/>
    <mergeCell ref="AU58:AV58"/>
    <mergeCell ref="Z59:AA59"/>
    <mergeCell ref="AB59:AD59"/>
    <mergeCell ref="AE59:AG59"/>
    <mergeCell ref="AH59:AJ59"/>
    <mergeCell ref="AK59:AM59"/>
    <mergeCell ref="AN59:AP59"/>
    <mergeCell ref="AQ59:AR59"/>
    <mergeCell ref="AS59:AT59"/>
    <mergeCell ref="AS57:AT57"/>
    <mergeCell ref="AU57:AV57"/>
    <mergeCell ref="AE55:AG55"/>
    <mergeCell ref="AH55:AJ55"/>
    <mergeCell ref="AK55:AM55"/>
    <mergeCell ref="AN55:AP55"/>
    <mergeCell ref="AQ55:AR55"/>
    <mergeCell ref="AQ53:AR53"/>
    <mergeCell ref="AS53:AT53"/>
    <mergeCell ref="AU53:AV53"/>
    <mergeCell ref="AW53:AX54"/>
    <mergeCell ref="Z54:AA54"/>
    <mergeCell ref="AB54:AD54"/>
    <mergeCell ref="AE54:AG54"/>
    <mergeCell ref="AH54:AJ54"/>
    <mergeCell ref="AK54:AM54"/>
    <mergeCell ref="AN54:AP54"/>
    <mergeCell ref="AB53:AD53"/>
    <mergeCell ref="AE53:AG53"/>
    <mergeCell ref="AH53:AJ53"/>
    <mergeCell ref="AK53:AM53"/>
    <mergeCell ref="AN53:AP53"/>
    <mergeCell ref="AQ54:AR54"/>
    <mergeCell ref="AS54:AT54"/>
    <mergeCell ref="AW50:AX51"/>
    <mergeCell ref="Z51:AA51"/>
    <mergeCell ref="AB51:AD51"/>
    <mergeCell ref="AE51:AG51"/>
    <mergeCell ref="AH51:AJ51"/>
    <mergeCell ref="AK51:AM51"/>
    <mergeCell ref="AN49:AP49"/>
    <mergeCell ref="AQ49:AR49"/>
    <mergeCell ref="AS49:AT49"/>
    <mergeCell ref="AU49:AV49"/>
    <mergeCell ref="AW49:AX49"/>
    <mergeCell ref="Z50:AA50"/>
    <mergeCell ref="AB50:AD50"/>
    <mergeCell ref="AE50:AG50"/>
    <mergeCell ref="AH50:AJ50"/>
    <mergeCell ref="AK50:AM50"/>
    <mergeCell ref="AQ52:AR52"/>
    <mergeCell ref="AS52:AT52"/>
    <mergeCell ref="AU52:AV52"/>
    <mergeCell ref="AW52:AX52"/>
    <mergeCell ref="AN51:AP51"/>
    <mergeCell ref="AQ51:AR51"/>
    <mergeCell ref="AS51:AT51"/>
    <mergeCell ref="AU51:AV51"/>
    <mergeCell ref="Z52:AA52"/>
    <mergeCell ref="AB52:AD52"/>
    <mergeCell ref="AE52:AG52"/>
    <mergeCell ref="AH52:AJ52"/>
    <mergeCell ref="AK52:AM52"/>
    <mergeCell ref="AN52:AP52"/>
    <mergeCell ref="J42:L43"/>
    <mergeCell ref="M42:N42"/>
    <mergeCell ref="T42:V42"/>
    <mergeCell ref="W42:Y42"/>
    <mergeCell ref="AN48:AP48"/>
    <mergeCell ref="AQ48:AR48"/>
    <mergeCell ref="AS48:AT48"/>
    <mergeCell ref="AU48:AV48"/>
    <mergeCell ref="Y49:Y55"/>
    <mergeCell ref="Z49:AA49"/>
    <mergeCell ref="AB49:AD49"/>
    <mergeCell ref="AE49:AG49"/>
    <mergeCell ref="AH49:AJ49"/>
    <mergeCell ref="AK49:AM49"/>
    <mergeCell ref="AI44:AK45"/>
    <mergeCell ref="AL44:AM45"/>
    <mergeCell ref="AN44:AP45"/>
    <mergeCell ref="AQ44:AR45"/>
    <mergeCell ref="AS47:AV47"/>
    <mergeCell ref="Z48:AA48"/>
    <mergeCell ref="AB48:AD48"/>
    <mergeCell ref="AE48:AG48"/>
    <mergeCell ref="AH48:AJ48"/>
    <mergeCell ref="AK48:AM48"/>
    <mergeCell ref="AN50:AP50"/>
    <mergeCell ref="AQ50:AR50"/>
    <mergeCell ref="AS50:AT50"/>
    <mergeCell ref="AU50:AV50"/>
    <mergeCell ref="Z53:AA53"/>
    <mergeCell ref="AU54:AV54"/>
    <mergeCell ref="Z55:AA55"/>
    <mergeCell ref="AB55:AD55"/>
    <mergeCell ref="CT39:CT40"/>
    <mergeCell ref="C40:D40"/>
    <mergeCell ref="M40:N40"/>
    <mergeCell ref="T40:V40"/>
    <mergeCell ref="W40:Y40"/>
    <mergeCell ref="Z40:AB40"/>
    <mergeCell ref="AC40:AE40"/>
    <mergeCell ref="AF40:AH40"/>
    <mergeCell ref="AI40:AI41"/>
    <mergeCell ref="AJ40:AK41"/>
    <mergeCell ref="E39:L41"/>
    <mergeCell ref="M39:N39"/>
    <mergeCell ref="T39:V39"/>
    <mergeCell ref="W39:Y39"/>
    <mergeCell ref="Z39:AB39"/>
    <mergeCell ref="AC39:AE39"/>
    <mergeCell ref="AF39:AH39"/>
    <mergeCell ref="AL40:AM41"/>
    <mergeCell ref="AI38:AI39"/>
    <mergeCell ref="AJ38:AK39"/>
    <mergeCell ref="AL38:AM39"/>
    <mergeCell ref="AN38:AP39"/>
    <mergeCell ref="AQ38:AR43"/>
    <mergeCell ref="AN40:AP41"/>
    <mergeCell ref="S38:S40"/>
    <mergeCell ref="U38:V38"/>
    <mergeCell ref="X38:Y38"/>
    <mergeCell ref="AA38:AB38"/>
    <mergeCell ref="AD38:AE38"/>
    <mergeCell ref="AG38:AH38"/>
    <mergeCell ref="C38:C39"/>
    <mergeCell ref="D38:D39"/>
    <mergeCell ref="Z36:AB36"/>
    <mergeCell ref="AC36:AE36"/>
    <mergeCell ref="AF36:AH36"/>
    <mergeCell ref="AI36:AK37"/>
    <mergeCell ref="AL36:AM37"/>
    <mergeCell ref="AN36:AP37"/>
    <mergeCell ref="Z37:AB37"/>
    <mergeCell ref="AC37:AE37"/>
    <mergeCell ref="AF37:AH37"/>
    <mergeCell ref="C41:D43"/>
    <mergeCell ref="M41:N41"/>
    <mergeCell ref="S41:S43"/>
    <mergeCell ref="U41:V41"/>
    <mergeCell ref="X41:Y41"/>
    <mergeCell ref="M43:N43"/>
    <mergeCell ref="T43:V43"/>
    <mergeCell ref="W43:Y43"/>
    <mergeCell ref="Z42:AB42"/>
    <mergeCell ref="AC42:AE42"/>
    <mergeCell ref="AF42:AH42"/>
    <mergeCell ref="AI42:AK43"/>
    <mergeCell ref="AL42:AM43"/>
    <mergeCell ref="AN42:AP43"/>
    <mergeCell ref="Z43:AB43"/>
    <mergeCell ref="AC43:AE43"/>
    <mergeCell ref="AF43:AH43"/>
    <mergeCell ref="AA41:AB41"/>
    <mergeCell ref="AD41:AE41"/>
    <mergeCell ref="AG41:AH41"/>
    <mergeCell ref="E42:E43"/>
    <mergeCell ref="F42:H43"/>
    <mergeCell ref="I42:I43"/>
    <mergeCell ref="E36:E37"/>
    <mergeCell ref="F36:H37"/>
    <mergeCell ref="I36:I37"/>
    <mergeCell ref="J36:L37"/>
    <mergeCell ref="M36:N36"/>
    <mergeCell ref="T36:V36"/>
    <mergeCell ref="W36:Y36"/>
    <mergeCell ref="C35:D37"/>
    <mergeCell ref="M35:N35"/>
    <mergeCell ref="S35:S37"/>
    <mergeCell ref="U35:V35"/>
    <mergeCell ref="X35:Y35"/>
    <mergeCell ref="M37:N37"/>
    <mergeCell ref="T37:V37"/>
    <mergeCell ref="W37:Y37"/>
    <mergeCell ref="E38:F38"/>
    <mergeCell ref="G38:L38"/>
    <mergeCell ref="M38:N38"/>
    <mergeCell ref="CT33:CT34"/>
    <mergeCell ref="C34:D34"/>
    <mergeCell ref="M34:N34"/>
    <mergeCell ref="T34:V34"/>
    <mergeCell ref="W34:Y34"/>
    <mergeCell ref="Z34:AB34"/>
    <mergeCell ref="AC34:AE34"/>
    <mergeCell ref="AF34:AH34"/>
    <mergeCell ref="AI34:AI35"/>
    <mergeCell ref="AJ34:AK35"/>
    <mergeCell ref="E33:L35"/>
    <mergeCell ref="M33:N33"/>
    <mergeCell ref="T33:V33"/>
    <mergeCell ref="W33:Y33"/>
    <mergeCell ref="Z33:AB33"/>
    <mergeCell ref="AC33:AE33"/>
    <mergeCell ref="AF33:AH33"/>
    <mergeCell ref="AL34:AM35"/>
    <mergeCell ref="AI32:AI33"/>
    <mergeCell ref="AJ32:AK33"/>
    <mergeCell ref="AL32:AM33"/>
    <mergeCell ref="AN32:AP33"/>
    <mergeCell ref="AQ32:AR37"/>
    <mergeCell ref="AN34:AP35"/>
    <mergeCell ref="S32:S34"/>
    <mergeCell ref="U32:V32"/>
    <mergeCell ref="X32:Y32"/>
    <mergeCell ref="AA32:AB32"/>
    <mergeCell ref="AD32:AE32"/>
    <mergeCell ref="AA35:AB35"/>
    <mergeCell ref="AD35:AE35"/>
    <mergeCell ref="AG35:AH35"/>
    <mergeCell ref="AG32:AH32"/>
    <mergeCell ref="C32:C33"/>
    <mergeCell ref="D32:D33"/>
    <mergeCell ref="E32:F32"/>
    <mergeCell ref="G32:L32"/>
    <mergeCell ref="M32:N32"/>
    <mergeCell ref="Z30:AB30"/>
    <mergeCell ref="AC30:AE30"/>
    <mergeCell ref="AF30:AH30"/>
    <mergeCell ref="AI30:AK31"/>
    <mergeCell ref="AL30:AM31"/>
    <mergeCell ref="AN30:AP31"/>
    <mergeCell ref="Z31:AB31"/>
    <mergeCell ref="AC31:AE31"/>
    <mergeCell ref="AF31:AH31"/>
    <mergeCell ref="AA29:AB29"/>
    <mergeCell ref="AD29:AE29"/>
    <mergeCell ref="AG29:AH29"/>
    <mergeCell ref="E30:E31"/>
    <mergeCell ref="F30:H31"/>
    <mergeCell ref="I30:I31"/>
    <mergeCell ref="J30:L31"/>
    <mergeCell ref="M30:N30"/>
    <mergeCell ref="T30:V30"/>
    <mergeCell ref="W30:Y30"/>
    <mergeCell ref="C29:D31"/>
    <mergeCell ref="M29:N29"/>
    <mergeCell ref="S29:S31"/>
    <mergeCell ref="U29:V29"/>
    <mergeCell ref="X29:Y29"/>
    <mergeCell ref="M31:N31"/>
    <mergeCell ref="T31:V31"/>
    <mergeCell ref="W31:Y31"/>
    <mergeCell ref="CT27:CT28"/>
    <mergeCell ref="C28:D28"/>
    <mergeCell ref="M28:N28"/>
    <mergeCell ref="T28:V28"/>
    <mergeCell ref="W28:Y28"/>
    <mergeCell ref="Z28:AB28"/>
    <mergeCell ref="AC28:AE28"/>
    <mergeCell ref="AF28:AH28"/>
    <mergeCell ref="AI28:AI29"/>
    <mergeCell ref="AJ28:AK29"/>
    <mergeCell ref="E27:L29"/>
    <mergeCell ref="M27:N27"/>
    <mergeCell ref="T27:V27"/>
    <mergeCell ref="W27:Y27"/>
    <mergeCell ref="Z27:AB27"/>
    <mergeCell ref="AC27:AE27"/>
    <mergeCell ref="AF27:AH27"/>
    <mergeCell ref="AL28:AM29"/>
    <mergeCell ref="AI26:AI27"/>
    <mergeCell ref="AJ26:AK27"/>
    <mergeCell ref="AL26:AM27"/>
    <mergeCell ref="AN26:AP27"/>
    <mergeCell ref="AQ26:AR31"/>
    <mergeCell ref="AN28:AP29"/>
    <mergeCell ref="S26:S28"/>
    <mergeCell ref="U26:V26"/>
    <mergeCell ref="C23:D25"/>
    <mergeCell ref="M23:N23"/>
    <mergeCell ref="S23:S25"/>
    <mergeCell ref="U23:V23"/>
    <mergeCell ref="X23:Y23"/>
    <mergeCell ref="M25:N25"/>
    <mergeCell ref="T25:V25"/>
    <mergeCell ref="W25:Y25"/>
    <mergeCell ref="X26:Y26"/>
    <mergeCell ref="AA26:AB26"/>
    <mergeCell ref="C26:C27"/>
    <mergeCell ref="D26:D27"/>
    <mergeCell ref="E26:F26"/>
    <mergeCell ref="G26:L26"/>
    <mergeCell ref="M26:N26"/>
    <mergeCell ref="Z24:AB24"/>
    <mergeCell ref="AC24:AE24"/>
    <mergeCell ref="Z25:AB25"/>
    <mergeCell ref="AC25:AE25"/>
    <mergeCell ref="AQ20:AR25"/>
    <mergeCell ref="AN22:AP23"/>
    <mergeCell ref="S20:S22"/>
    <mergeCell ref="U20:V20"/>
    <mergeCell ref="X20:Y20"/>
    <mergeCell ref="AA20:AB20"/>
    <mergeCell ref="AD20:AE20"/>
    <mergeCell ref="AA23:AB23"/>
    <mergeCell ref="AD23:AE23"/>
    <mergeCell ref="AG23:AH23"/>
    <mergeCell ref="E24:E25"/>
    <mergeCell ref="F24:H25"/>
    <mergeCell ref="I24:I25"/>
    <mergeCell ref="J24:L25"/>
    <mergeCell ref="M24:N24"/>
    <mergeCell ref="T24:V24"/>
    <mergeCell ref="W24:Y24"/>
    <mergeCell ref="AF24:AH24"/>
    <mergeCell ref="AI24:AK25"/>
    <mergeCell ref="AL24:AM25"/>
    <mergeCell ref="AN24:AP25"/>
    <mergeCell ref="AF25:AH25"/>
    <mergeCell ref="E18:E19"/>
    <mergeCell ref="F18:H19"/>
    <mergeCell ref="I18:I19"/>
    <mergeCell ref="J18:L19"/>
    <mergeCell ref="M18:N18"/>
    <mergeCell ref="T18:V18"/>
    <mergeCell ref="W18:Y18"/>
    <mergeCell ref="C17:D19"/>
    <mergeCell ref="M17:N17"/>
    <mergeCell ref="S17:S19"/>
    <mergeCell ref="CT21:CT22"/>
    <mergeCell ref="C22:D22"/>
    <mergeCell ref="M22:N22"/>
    <mergeCell ref="T22:V22"/>
    <mergeCell ref="W22:Y22"/>
    <mergeCell ref="Z22:AB22"/>
    <mergeCell ref="AC22:AE22"/>
    <mergeCell ref="AF22:AH22"/>
    <mergeCell ref="AI22:AI23"/>
    <mergeCell ref="AJ22:AK23"/>
    <mergeCell ref="E21:L23"/>
    <mergeCell ref="M21:N21"/>
    <mergeCell ref="T21:V21"/>
    <mergeCell ref="W21:Y21"/>
    <mergeCell ref="Z21:AB21"/>
    <mergeCell ref="AC21:AE21"/>
    <mergeCell ref="AF21:AH21"/>
    <mergeCell ref="AL22:AM23"/>
    <mergeCell ref="AI20:AI21"/>
    <mergeCell ref="AJ20:AK21"/>
    <mergeCell ref="AL20:AM21"/>
    <mergeCell ref="AN20:AP21"/>
    <mergeCell ref="AN14:AP15"/>
    <mergeCell ref="AQ14:AR19"/>
    <mergeCell ref="AN16:AP17"/>
    <mergeCell ref="S14:S16"/>
    <mergeCell ref="U14:V14"/>
    <mergeCell ref="U17:V17"/>
    <mergeCell ref="X17:Y17"/>
    <mergeCell ref="M19:N19"/>
    <mergeCell ref="T19:V19"/>
    <mergeCell ref="W19:Y19"/>
    <mergeCell ref="C14:C15"/>
    <mergeCell ref="D14:D15"/>
    <mergeCell ref="E14:F14"/>
    <mergeCell ref="G14:L14"/>
    <mergeCell ref="M14:N14"/>
    <mergeCell ref="C20:C21"/>
    <mergeCell ref="D20:D21"/>
    <mergeCell ref="E20:F20"/>
    <mergeCell ref="G20:L20"/>
    <mergeCell ref="M20:N20"/>
    <mergeCell ref="Z18:AB18"/>
    <mergeCell ref="AC18:AE18"/>
    <mergeCell ref="AF18:AH18"/>
    <mergeCell ref="AI18:AK19"/>
    <mergeCell ref="AL18:AM19"/>
    <mergeCell ref="AN18:AP19"/>
    <mergeCell ref="Z19:AB19"/>
    <mergeCell ref="AC19:AE19"/>
    <mergeCell ref="AF19:AH19"/>
    <mergeCell ref="AA17:AB17"/>
    <mergeCell ref="AD17:AE17"/>
    <mergeCell ref="AG17:AH17"/>
    <mergeCell ref="Z10:AB10"/>
    <mergeCell ref="AC10:AE10"/>
    <mergeCell ref="AF10:AH10"/>
    <mergeCell ref="AI10:AI11"/>
    <mergeCell ref="AJ10:AK11"/>
    <mergeCell ref="E9:L11"/>
    <mergeCell ref="M9:N9"/>
    <mergeCell ref="T9:V9"/>
    <mergeCell ref="W9:Y9"/>
    <mergeCell ref="Z9:AB9"/>
    <mergeCell ref="AC9:AE9"/>
    <mergeCell ref="AF9:AH9"/>
    <mergeCell ref="AL10:AM11"/>
    <mergeCell ref="AI8:AI9"/>
    <mergeCell ref="AJ8:AK9"/>
    <mergeCell ref="AJ16:AK17"/>
    <mergeCell ref="E15:L17"/>
    <mergeCell ref="M15:N15"/>
    <mergeCell ref="T15:V15"/>
    <mergeCell ref="W15:Y15"/>
    <mergeCell ref="Z15:AB15"/>
    <mergeCell ref="AC15:AE15"/>
    <mergeCell ref="AF15:AH15"/>
    <mergeCell ref="AL16:AM17"/>
    <mergeCell ref="AI14:AI15"/>
    <mergeCell ref="AJ14:AK15"/>
    <mergeCell ref="AL14:AM15"/>
    <mergeCell ref="CT15:CT16"/>
    <mergeCell ref="C16:D16"/>
    <mergeCell ref="M16:N16"/>
    <mergeCell ref="T16:V16"/>
    <mergeCell ref="W16:Y16"/>
    <mergeCell ref="Z16:AB16"/>
    <mergeCell ref="AC16:AE16"/>
    <mergeCell ref="AF16:AH16"/>
    <mergeCell ref="AI16:AI17"/>
    <mergeCell ref="AL8:AM9"/>
    <mergeCell ref="AN8:AP9"/>
    <mergeCell ref="AQ8:AR13"/>
    <mergeCell ref="AN10:AP11"/>
    <mergeCell ref="S8:S10"/>
    <mergeCell ref="U8:V8"/>
    <mergeCell ref="X8:Y8"/>
    <mergeCell ref="AA8:AB8"/>
    <mergeCell ref="AD8:AE8"/>
    <mergeCell ref="M12:N12"/>
    <mergeCell ref="T12:V12"/>
    <mergeCell ref="W12:Y12"/>
    <mergeCell ref="I12:I13"/>
    <mergeCell ref="J12:L13"/>
    <mergeCell ref="C11:D13"/>
    <mergeCell ref="M11:N11"/>
    <mergeCell ref="S11:S13"/>
    <mergeCell ref="U11:V11"/>
    <mergeCell ref="CT9:CT10"/>
    <mergeCell ref="C10:D10"/>
    <mergeCell ref="M10:N10"/>
    <mergeCell ref="T10:V10"/>
    <mergeCell ref="W10:Y10"/>
    <mergeCell ref="CR4:CR5"/>
    <mergeCell ref="DC4:DD5"/>
    <mergeCell ref="DE4:DE7"/>
    <mergeCell ref="DF4:DF7"/>
    <mergeCell ref="DG4:DG7"/>
    <mergeCell ref="Z12:AB12"/>
    <mergeCell ref="AC12:AE12"/>
    <mergeCell ref="AF12:AH12"/>
    <mergeCell ref="AI12:AK13"/>
    <mergeCell ref="AL12:AM13"/>
    <mergeCell ref="AN12:AP13"/>
    <mergeCell ref="Z13:AB13"/>
    <mergeCell ref="AC13:AE13"/>
    <mergeCell ref="AF13:AH13"/>
    <mergeCell ref="C6:D6"/>
    <mergeCell ref="E6:L7"/>
    <mergeCell ref="M6:P6"/>
    <mergeCell ref="Q6:R6"/>
    <mergeCell ref="V4:W5"/>
    <mergeCell ref="X4:AE5"/>
    <mergeCell ref="AF4:AG5"/>
    <mergeCell ref="AH4:AO5"/>
    <mergeCell ref="CN4:CO7"/>
    <mergeCell ref="CP4:CQ5"/>
    <mergeCell ref="T6:V7"/>
    <mergeCell ref="W6:Y7"/>
    <mergeCell ref="Z6:AB7"/>
    <mergeCell ref="AC6:AE7"/>
    <mergeCell ref="CP6:CP7"/>
    <mergeCell ref="CQ6:CQ7"/>
    <mergeCell ref="M7:N7"/>
    <mergeCell ref="AI7:AK7"/>
    <mergeCell ref="AQ7:AR7"/>
    <mergeCell ref="AF6:AH7"/>
    <mergeCell ref="AI6:AK6"/>
    <mergeCell ref="AL6:AM7"/>
    <mergeCell ref="AN6:AP7"/>
    <mergeCell ref="AQ6:AR6"/>
    <mergeCell ref="B8:B13"/>
    <mergeCell ref="B14:B19"/>
    <mergeCell ref="B20:B25"/>
    <mergeCell ref="B26:B31"/>
    <mergeCell ref="B32:B37"/>
    <mergeCell ref="B38:B43"/>
    <mergeCell ref="B6:B7"/>
    <mergeCell ref="C2:J3"/>
    <mergeCell ref="AS3:AT4"/>
    <mergeCell ref="AW3:AX4"/>
    <mergeCell ref="C4:D5"/>
    <mergeCell ref="E4:L5"/>
    <mergeCell ref="N4:O5"/>
    <mergeCell ref="P4:Q5"/>
    <mergeCell ref="R4:S5"/>
    <mergeCell ref="AG8:AH8"/>
    <mergeCell ref="C8:C9"/>
    <mergeCell ref="D8:D9"/>
    <mergeCell ref="E8:F8"/>
    <mergeCell ref="G8:L8"/>
    <mergeCell ref="M8:N8"/>
    <mergeCell ref="AA11:AB11"/>
    <mergeCell ref="AD11:AE11"/>
    <mergeCell ref="AG11:AH11"/>
    <mergeCell ref="E12:E13"/>
    <mergeCell ref="F12:H13"/>
    <mergeCell ref="K2:N3"/>
    <mergeCell ref="AV32:AX37"/>
    <mergeCell ref="AS33:AU37"/>
    <mergeCell ref="AS32:AU32"/>
    <mergeCell ref="AS38:AU38"/>
    <mergeCell ref="AV38:AX43"/>
    <mergeCell ref="AS39:AU43"/>
    <mergeCell ref="AV20:AX25"/>
    <mergeCell ref="AS21:AU25"/>
    <mergeCell ref="AS20:AU20"/>
    <mergeCell ref="AV26:AX31"/>
    <mergeCell ref="AS27:AU31"/>
    <mergeCell ref="AS26:AU26"/>
    <mergeCell ref="AS6:AU7"/>
    <mergeCell ref="AV6:AX7"/>
    <mergeCell ref="AV8:AX13"/>
    <mergeCell ref="AS9:AU13"/>
    <mergeCell ref="AS8:AU8"/>
    <mergeCell ref="AV14:AX19"/>
    <mergeCell ref="AS15:AU19"/>
    <mergeCell ref="AS14:AU14"/>
    <mergeCell ref="X11:Y11"/>
    <mergeCell ref="M13:N13"/>
    <mergeCell ref="T13:V13"/>
    <mergeCell ref="W13:Y13"/>
    <mergeCell ref="X14:Y14"/>
    <mergeCell ref="AA14:AB14"/>
    <mergeCell ref="AD14:AE14"/>
    <mergeCell ref="AG14:AH14"/>
    <mergeCell ref="AG20:AH20"/>
    <mergeCell ref="AD26:AE26"/>
    <mergeCell ref="AG26:AH26"/>
    <mergeCell ref="AV94:AX99"/>
    <mergeCell ref="AS95:AU99"/>
    <mergeCell ref="AS94:AU94"/>
    <mergeCell ref="AV100:AX105"/>
    <mergeCell ref="AS101:AU105"/>
    <mergeCell ref="AS100:AU100"/>
    <mergeCell ref="AV82:AX87"/>
    <mergeCell ref="AS83:AU87"/>
    <mergeCell ref="AS82:AU82"/>
    <mergeCell ref="AV88:AX93"/>
    <mergeCell ref="AS89:AU93"/>
    <mergeCell ref="AS88:AU88"/>
    <mergeCell ref="AV68:AX69"/>
    <mergeCell ref="AS68:AU69"/>
    <mergeCell ref="AV70:AX75"/>
    <mergeCell ref="AS71:AU75"/>
    <mergeCell ref="AS70:AU70"/>
    <mergeCell ref="AV76:AX81"/>
    <mergeCell ref="AS77:AU81"/>
    <mergeCell ref="AS76:AU76"/>
  </mergeCells>
  <phoneticPr fontId="13"/>
  <conditionalFormatting sqref="Q6 T6 W6 Z6 AC6 AF6 AI6:AI7 O7">
    <cfRule type="cellIs" priority="3" operator="notEqual">
      <formula>"0"</formula>
    </cfRule>
  </conditionalFormatting>
  <conditionalFormatting sqref="Q68">
    <cfRule type="cellIs" priority="1" operator="notEqual">
      <formula>"0"</formula>
    </cfRule>
  </conditionalFormatting>
  <conditionalFormatting sqref="T68 W68 Z68 AC68 AF68 AI68:AI69 O69">
    <cfRule type="cellIs" priority="2" operator="notEqual">
      <formula>"0"</formula>
    </cfRule>
  </conditionalFormatting>
  <conditionalFormatting sqref="U8">
    <cfRule type="cellIs" priority="60" operator="notEqual">
      <formula>"0"</formula>
    </cfRule>
  </conditionalFormatting>
  <conditionalFormatting sqref="U11 T13:U13">
    <cfRule type="cellIs" priority="123" operator="notEqual">
      <formula>"0"</formula>
    </cfRule>
  </conditionalFormatting>
  <conditionalFormatting sqref="U14">
    <cfRule type="cellIs" priority="55" operator="notEqual">
      <formula>"0"</formula>
    </cfRule>
  </conditionalFormatting>
  <conditionalFormatting sqref="U17 T19:U19">
    <cfRule type="cellIs" priority="117" operator="notEqual">
      <formula>"0"</formula>
    </cfRule>
  </conditionalFormatting>
  <conditionalFormatting sqref="U20">
    <cfRule type="cellIs" priority="50" operator="notEqual">
      <formula>"0"</formula>
    </cfRule>
  </conditionalFormatting>
  <conditionalFormatting sqref="U23 T25:U25">
    <cfRule type="cellIs" priority="112" operator="notEqual">
      <formula>"0"</formula>
    </cfRule>
  </conditionalFormatting>
  <conditionalFormatting sqref="U26">
    <cfRule type="cellIs" priority="46" operator="notEqual">
      <formula>"0"</formula>
    </cfRule>
  </conditionalFormatting>
  <conditionalFormatting sqref="U29 T31:U31">
    <cfRule type="cellIs" priority="107" operator="notEqual">
      <formula>"0"</formula>
    </cfRule>
  </conditionalFormatting>
  <conditionalFormatting sqref="U32">
    <cfRule type="cellIs" priority="42" operator="notEqual">
      <formula>"0"</formula>
    </cfRule>
  </conditionalFormatting>
  <conditionalFormatting sqref="U35 T37:U37">
    <cfRule type="cellIs" priority="102" operator="notEqual">
      <formula>"0"</formula>
    </cfRule>
  </conditionalFormatting>
  <conditionalFormatting sqref="U38">
    <cfRule type="cellIs" priority="38" operator="notEqual">
      <formula>"0"</formula>
    </cfRule>
  </conditionalFormatting>
  <conditionalFormatting sqref="U41 T43:U43">
    <cfRule type="cellIs" priority="97" operator="notEqual">
      <formula>"0"</formula>
    </cfRule>
  </conditionalFormatting>
  <conditionalFormatting sqref="U70">
    <cfRule type="cellIs" priority="34" operator="notEqual">
      <formula>"0"</formula>
    </cfRule>
  </conditionalFormatting>
  <conditionalFormatting sqref="U73 T75:U75">
    <cfRule type="cellIs" priority="92" operator="notEqual">
      <formula>"0"</formula>
    </cfRule>
  </conditionalFormatting>
  <conditionalFormatting sqref="U76">
    <cfRule type="cellIs" priority="30" operator="notEqual">
      <formula>"0"</formula>
    </cfRule>
  </conditionalFormatting>
  <conditionalFormatting sqref="U79 T81:U81">
    <cfRule type="cellIs" priority="87" operator="notEqual">
      <formula>"0"</formula>
    </cfRule>
  </conditionalFormatting>
  <conditionalFormatting sqref="U82">
    <cfRule type="cellIs" priority="26" operator="notEqual">
      <formula>"0"</formula>
    </cfRule>
  </conditionalFormatting>
  <conditionalFormatting sqref="U85 T87:U87">
    <cfRule type="cellIs" priority="82" operator="notEqual">
      <formula>"0"</formula>
    </cfRule>
  </conditionalFormatting>
  <conditionalFormatting sqref="U88">
    <cfRule type="cellIs" priority="22" operator="notEqual">
      <formula>"0"</formula>
    </cfRule>
  </conditionalFormatting>
  <conditionalFormatting sqref="U91 T93:U93">
    <cfRule type="cellIs" priority="77" operator="notEqual">
      <formula>"0"</formula>
    </cfRule>
  </conditionalFormatting>
  <conditionalFormatting sqref="U94">
    <cfRule type="cellIs" priority="18" operator="notEqual">
      <formula>"0"</formula>
    </cfRule>
  </conditionalFormatting>
  <conditionalFormatting sqref="U97 T99:U99">
    <cfRule type="cellIs" priority="72" operator="notEqual">
      <formula>"0"</formula>
    </cfRule>
  </conditionalFormatting>
  <conditionalFormatting sqref="U100">
    <cfRule type="cellIs" priority="14" operator="notEqual">
      <formula>"0"</formula>
    </cfRule>
  </conditionalFormatting>
  <conditionalFormatting sqref="U103 T105:U105">
    <cfRule type="cellIs" priority="67" operator="notEqual">
      <formula>"0"</formula>
    </cfRule>
  </conditionalFormatting>
  <conditionalFormatting sqref="X8">
    <cfRule type="cellIs" priority="121" operator="notEqual">
      <formula>"0"</formula>
    </cfRule>
  </conditionalFormatting>
  <conditionalFormatting sqref="X11 W13:X13">
    <cfRule type="cellIs" priority="120" operator="notEqual">
      <formula>"0"</formula>
    </cfRule>
  </conditionalFormatting>
  <conditionalFormatting sqref="X14">
    <cfRule type="cellIs" priority="58" operator="notEqual">
      <formula>"0"</formula>
    </cfRule>
  </conditionalFormatting>
  <conditionalFormatting sqref="X17 W19:X19">
    <cfRule type="cellIs" priority="115" operator="notEqual">
      <formula>"0"</formula>
    </cfRule>
  </conditionalFormatting>
  <conditionalFormatting sqref="X20">
    <cfRule type="cellIs" priority="53" operator="notEqual">
      <formula>"0"</formula>
    </cfRule>
  </conditionalFormatting>
  <conditionalFormatting sqref="X23 W25:X25">
    <cfRule type="cellIs" priority="110" operator="notEqual">
      <formula>"0"</formula>
    </cfRule>
  </conditionalFormatting>
  <conditionalFormatting sqref="X26">
    <cfRule type="cellIs" priority="49" operator="notEqual">
      <formula>"0"</formula>
    </cfRule>
  </conditionalFormatting>
  <conditionalFormatting sqref="X29 W31:X31">
    <cfRule type="cellIs" priority="105" operator="notEqual">
      <formula>"0"</formula>
    </cfRule>
  </conditionalFormatting>
  <conditionalFormatting sqref="X32">
    <cfRule type="cellIs" priority="45" operator="notEqual">
      <formula>"0"</formula>
    </cfRule>
  </conditionalFormatting>
  <conditionalFormatting sqref="X35 W37:X37">
    <cfRule type="cellIs" priority="100" operator="notEqual">
      <formula>"0"</formula>
    </cfRule>
  </conditionalFormatting>
  <conditionalFormatting sqref="X38">
    <cfRule type="cellIs" priority="41" operator="notEqual">
      <formula>"0"</formula>
    </cfRule>
  </conditionalFormatting>
  <conditionalFormatting sqref="X41 W43:X43">
    <cfRule type="cellIs" priority="95" operator="notEqual">
      <formula>"0"</formula>
    </cfRule>
  </conditionalFormatting>
  <conditionalFormatting sqref="X70">
    <cfRule type="cellIs" priority="37" operator="notEqual">
      <formula>"0"</formula>
    </cfRule>
  </conditionalFormatting>
  <conditionalFormatting sqref="X73 W75:X75">
    <cfRule type="cellIs" priority="90" operator="notEqual">
      <formula>"0"</formula>
    </cfRule>
  </conditionalFormatting>
  <conditionalFormatting sqref="X76">
    <cfRule type="cellIs" priority="33" operator="notEqual">
      <formula>"0"</formula>
    </cfRule>
  </conditionalFormatting>
  <conditionalFormatting sqref="X79 W81:X81">
    <cfRule type="cellIs" priority="85" operator="notEqual">
      <formula>"0"</formula>
    </cfRule>
  </conditionalFormatting>
  <conditionalFormatting sqref="X82">
    <cfRule type="cellIs" priority="29" operator="notEqual">
      <formula>"0"</formula>
    </cfRule>
  </conditionalFormatting>
  <conditionalFormatting sqref="X85 W87:X87">
    <cfRule type="cellIs" priority="80" operator="notEqual">
      <formula>"0"</formula>
    </cfRule>
  </conditionalFormatting>
  <conditionalFormatting sqref="X88">
    <cfRule type="cellIs" priority="25" operator="notEqual">
      <formula>"0"</formula>
    </cfRule>
  </conditionalFormatting>
  <conditionalFormatting sqref="X91 W93:X93">
    <cfRule type="cellIs" priority="75" operator="notEqual">
      <formula>"0"</formula>
    </cfRule>
  </conditionalFormatting>
  <conditionalFormatting sqref="X94">
    <cfRule type="cellIs" priority="21" operator="notEqual">
      <formula>"0"</formula>
    </cfRule>
  </conditionalFormatting>
  <conditionalFormatting sqref="X97 W99:X99">
    <cfRule type="cellIs" priority="70" operator="notEqual">
      <formula>"0"</formula>
    </cfRule>
  </conditionalFormatting>
  <conditionalFormatting sqref="X100">
    <cfRule type="cellIs" priority="17" operator="notEqual">
      <formula>"0"</formula>
    </cfRule>
  </conditionalFormatting>
  <conditionalFormatting sqref="X103 W105:X105">
    <cfRule type="cellIs" priority="65" operator="notEqual">
      <formula>"0"</formula>
    </cfRule>
  </conditionalFormatting>
  <conditionalFormatting sqref="AA8">
    <cfRule type="cellIs" priority="62" operator="notEqual">
      <formula>"0"</formula>
    </cfRule>
  </conditionalFormatting>
  <conditionalFormatting sqref="AA11 Z13:AA13">
    <cfRule type="cellIs" priority="119" operator="notEqual">
      <formula>"0"</formula>
    </cfRule>
  </conditionalFormatting>
  <conditionalFormatting sqref="AA14">
    <cfRule type="cellIs" priority="57" operator="notEqual">
      <formula>"0"</formula>
    </cfRule>
  </conditionalFormatting>
  <conditionalFormatting sqref="AA17 Z19:AA19">
    <cfRule type="cellIs" priority="114" operator="notEqual">
      <formula>"0"</formula>
    </cfRule>
  </conditionalFormatting>
  <conditionalFormatting sqref="AA20">
    <cfRule type="cellIs" priority="52" operator="notEqual">
      <formula>"0"</formula>
    </cfRule>
  </conditionalFormatting>
  <conditionalFormatting sqref="AA23 Z25:AA25">
    <cfRule type="cellIs" priority="109" operator="notEqual">
      <formula>"0"</formula>
    </cfRule>
  </conditionalFormatting>
  <conditionalFormatting sqref="AA26">
    <cfRule type="cellIs" priority="48" operator="notEqual">
      <formula>"0"</formula>
    </cfRule>
  </conditionalFormatting>
  <conditionalFormatting sqref="AA29 Z31:AA31">
    <cfRule type="cellIs" priority="104" operator="notEqual">
      <formula>"0"</formula>
    </cfRule>
  </conditionalFormatting>
  <conditionalFormatting sqref="AA32">
    <cfRule type="cellIs" priority="44" operator="notEqual">
      <formula>"0"</formula>
    </cfRule>
  </conditionalFormatting>
  <conditionalFormatting sqref="AA35 Z37:AA37">
    <cfRule type="cellIs" priority="99" operator="notEqual">
      <formula>"0"</formula>
    </cfRule>
  </conditionalFormatting>
  <conditionalFormatting sqref="AA38">
    <cfRule type="cellIs" priority="40" operator="notEqual">
      <formula>"0"</formula>
    </cfRule>
  </conditionalFormatting>
  <conditionalFormatting sqref="AA41 Z43:AA43">
    <cfRule type="cellIs" priority="94" operator="notEqual">
      <formula>"0"</formula>
    </cfRule>
  </conditionalFormatting>
  <conditionalFormatting sqref="AA70">
    <cfRule type="cellIs" priority="36" operator="notEqual">
      <formula>"0"</formula>
    </cfRule>
  </conditionalFormatting>
  <conditionalFormatting sqref="AA73 Z75:AA75">
    <cfRule type="cellIs" priority="89" operator="notEqual">
      <formula>"0"</formula>
    </cfRule>
  </conditionalFormatting>
  <conditionalFormatting sqref="AA76">
    <cfRule type="cellIs" priority="32" operator="notEqual">
      <formula>"0"</formula>
    </cfRule>
  </conditionalFormatting>
  <conditionalFormatting sqref="AA79 Z81:AA81">
    <cfRule type="cellIs" priority="84" operator="notEqual">
      <formula>"0"</formula>
    </cfRule>
  </conditionalFormatting>
  <conditionalFormatting sqref="AA82">
    <cfRule type="cellIs" priority="28" operator="notEqual">
      <formula>"0"</formula>
    </cfRule>
  </conditionalFormatting>
  <conditionalFormatting sqref="AA85 Z87:AA87">
    <cfRule type="cellIs" priority="79" operator="notEqual">
      <formula>"0"</formula>
    </cfRule>
  </conditionalFormatting>
  <conditionalFormatting sqref="AA88">
    <cfRule type="cellIs" priority="24" operator="notEqual">
      <formula>"0"</formula>
    </cfRule>
  </conditionalFormatting>
  <conditionalFormatting sqref="AA91 Z93:AA93">
    <cfRule type="cellIs" priority="74" operator="notEqual">
      <formula>"0"</formula>
    </cfRule>
  </conditionalFormatting>
  <conditionalFormatting sqref="AA94">
    <cfRule type="cellIs" priority="20" operator="notEqual">
      <formula>"0"</formula>
    </cfRule>
  </conditionalFormatting>
  <conditionalFormatting sqref="AA97 Z99:AA99">
    <cfRule type="cellIs" priority="69" operator="notEqual">
      <formula>"0"</formula>
    </cfRule>
  </conditionalFormatting>
  <conditionalFormatting sqref="AA100">
    <cfRule type="cellIs" priority="16" operator="notEqual">
      <formula>"0"</formula>
    </cfRule>
  </conditionalFormatting>
  <conditionalFormatting sqref="AA103 Z105:AA105">
    <cfRule type="cellIs" priority="64" operator="notEqual">
      <formula>"0"</formula>
    </cfRule>
  </conditionalFormatting>
  <conditionalFormatting sqref="AD8">
    <cfRule type="cellIs" priority="61" operator="notEqual">
      <formula>"0"</formula>
    </cfRule>
  </conditionalFormatting>
  <conditionalFormatting sqref="AD11 AC13:AD13">
    <cfRule type="cellIs" priority="118" operator="notEqual">
      <formula>"0"</formula>
    </cfRule>
  </conditionalFormatting>
  <conditionalFormatting sqref="AD14">
    <cfRule type="cellIs" priority="56" operator="notEqual">
      <formula>"0"</formula>
    </cfRule>
  </conditionalFormatting>
  <conditionalFormatting sqref="AD17 AC19:AD19">
    <cfRule type="cellIs" priority="113" operator="notEqual">
      <formula>"0"</formula>
    </cfRule>
  </conditionalFormatting>
  <conditionalFormatting sqref="AD20">
    <cfRule type="cellIs" priority="51" operator="notEqual">
      <formula>"0"</formula>
    </cfRule>
  </conditionalFormatting>
  <conditionalFormatting sqref="AD23 AC25:AD25">
    <cfRule type="cellIs" priority="108" operator="notEqual">
      <formula>"0"</formula>
    </cfRule>
  </conditionalFormatting>
  <conditionalFormatting sqref="AD26">
    <cfRule type="cellIs" priority="47" operator="notEqual">
      <formula>"0"</formula>
    </cfRule>
  </conditionalFormatting>
  <conditionalFormatting sqref="AD29 AC31:AD31">
    <cfRule type="cellIs" priority="103" operator="notEqual">
      <formula>"0"</formula>
    </cfRule>
  </conditionalFormatting>
  <conditionalFormatting sqref="AD32">
    <cfRule type="cellIs" priority="43" operator="notEqual">
      <formula>"0"</formula>
    </cfRule>
  </conditionalFormatting>
  <conditionalFormatting sqref="AD35 AC37:AD37">
    <cfRule type="cellIs" priority="98" operator="notEqual">
      <formula>"0"</formula>
    </cfRule>
  </conditionalFormatting>
  <conditionalFormatting sqref="AD38">
    <cfRule type="cellIs" priority="39" operator="notEqual">
      <formula>"0"</formula>
    </cfRule>
  </conditionalFormatting>
  <conditionalFormatting sqref="AD41 AC43:AD43">
    <cfRule type="cellIs" priority="93" operator="notEqual">
      <formula>"0"</formula>
    </cfRule>
  </conditionalFormatting>
  <conditionalFormatting sqref="AD70">
    <cfRule type="cellIs" priority="35" operator="notEqual">
      <formula>"0"</formula>
    </cfRule>
  </conditionalFormatting>
  <conditionalFormatting sqref="AD73 AC75:AD75">
    <cfRule type="cellIs" priority="88" operator="notEqual">
      <formula>"0"</formula>
    </cfRule>
  </conditionalFormatting>
  <conditionalFormatting sqref="AD76">
    <cfRule type="cellIs" priority="31" operator="notEqual">
      <formula>"0"</formula>
    </cfRule>
  </conditionalFormatting>
  <conditionalFormatting sqref="AD79 AC81:AD81">
    <cfRule type="cellIs" priority="83" operator="notEqual">
      <formula>"0"</formula>
    </cfRule>
  </conditionalFormatting>
  <conditionalFormatting sqref="AD82">
    <cfRule type="cellIs" priority="27" operator="notEqual">
      <formula>"0"</formula>
    </cfRule>
  </conditionalFormatting>
  <conditionalFormatting sqref="AD85 AC87:AD87">
    <cfRule type="cellIs" priority="78" operator="notEqual">
      <formula>"0"</formula>
    </cfRule>
  </conditionalFormatting>
  <conditionalFormatting sqref="AD88">
    <cfRule type="cellIs" priority="23" operator="notEqual">
      <formula>"0"</formula>
    </cfRule>
  </conditionalFormatting>
  <conditionalFormatting sqref="AD91 AC93:AD93">
    <cfRule type="cellIs" priority="73" operator="notEqual">
      <formula>"0"</formula>
    </cfRule>
  </conditionalFormatting>
  <conditionalFormatting sqref="AD94">
    <cfRule type="cellIs" priority="19" operator="notEqual">
      <formula>"0"</formula>
    </cfRule>
  </conditionalFormatting>
  <conditionalFormatting sqref="AD97 AC99:AD99">
    <cfRule type="cellIs" priority="68" operator="notEqual">
      <formula>"0"</formula>
    </cfRule>
  </conditionalFormatting>
  <conditionalFormatting sqref="AD100">
    <cfRule type="cellIs" priority="15" operator="notEqual">
      <formula>"0"</formula>
    </cfRule>
  </conditionalFormatting>
  <conditionalFormatting sqref="AD103 AC105:AD105">
    <cfRule type="cellIs" priority="63" operator="notEqual">
      <formula>"0"</formula>
    </cfRule>
  </conditionalFormatting>
  <conditionalFormatting sqref="AG8">
    <cfRule type="cellIs" priority="59" operator="notEqual">
      <formula>"0"</formula>
    </cfRule>
  </conditionalFormatting>
  <conditionalFormatting sqref="AG11 AF13:AG13">
    <cfRule type="cellIs" priority="122" operator="notEqual">
      <formula>"0"</formula>
    </cfRule>
  </conditionalFormatting>
  <conditionalFormatting sqref="AG14">
    <cfRule type="cellIs" priority="54" operator="notEqual">
      <formula>"0"</formula>
    </cfRule>
  </conditionalFormatting>
  <conditionalFormatting sqref="AG17 AF19:AG19">
    <cfRule type="cellIs" priority="116" operator="notEqual">
      <formula>"0"</formula>
    </cfRule>
  </conditionalFormatting>
  <conditionalFormatting sqref="AG20">
    <cfRule type="cellIs" priority="13" operator="notEqual">
      <formula>"0"</formula>
    </cfRule>
  </conditionalFormatting>
  <conditionalFormatting sqref="AG23 AF25:AG25">
    <cfRule type="cellIs" priority="111" operator="notEqual">
      <formula>"0"</formula>
    </cfRule>
  </conditionalFormatting>
  <conditionalFormatting sqref="AG26">
    <cfRule type="cellIs" priority="12" operator="notEqual">
      <formula>"0"</formula>
    </cfRule>
  </conditionalFormatting>
  <conditionalFormatting sqref="AG29 AF31:AG31">
    <cfRule type="cellIs" priority="106" operator="notEqual">
      <formula>"0"</formula>
    </cfRule>
  </conditionalFormatting>
  <conditionalFormatting sqref="AG32">
    <cfRule type="cellIs" priority="11" operator="notEqual">
      <formula>"0"</formula>
    </cfRule>
  </conditionalFormatting>
  <conditionalFormatting sqref="AG35 AF37:AG37">
    <cfRule type="cellIs" priority="101" operator="notEqual">
      <formula>"0"</formula>
    </cfRule>
  </conditionalFormatting>
  <conditionalFormatting sqref="AG38">
    <cfRule type="cellIs" priority="10" operator="notEqual">
      <formula>"0"</formula>
    </cfRule>
  </conditionalFormatting>
  <conditionalFormatting sqref="AG41 AF43:AG43">
    <cfRule type="cellIs" priority="96" operator="notEqual">
      <formula>"0"</formula>
    </cfRule>
  </conditionalFormatting>
  <conditionalFormatting sqref="AG70">
    <cfRule type="cellIs" priority="9" operator="notEqual">
      <formula>"0"</formula>
    </cfRule>
  </conditionalFormatting>
  <conditionalFormatting sqref="AG73 AF75:AG75">
    <cfRule type="cellIs" priority="91" operator="notEqual">
      <formula>"0"</formula>
    </cfRule>
  </conditionalFormatting>
  <conditionalFormatting sqref="AG76">
    <cfRule type="cellIs" priority="8" operator="notEqual">
      <formula>"0"</formula>
    </cfRule>
  </conditionalFormatting>
  <conditionalFormatting sqref="AG79 AF81:AG81">
    <cfRule type="cellIs" priority="86" operator="notEqual">
      <formula>"0"</formula>
    </cfRule>
  </conditionalFormatting>
  <conditionalFormatting sqref="AG82">
    <cfRule type="cellIs" priority="7" operator="notEqual">
      <formula>"0"</formula>
    </cfRule>
  </conditionalFormatting>
  <conditionalFormatting sqref="AG85 AF87:AG87">
    <cfRule type="cellIs" priority="81" operator="notEqual">
      <formula>"0"</formula>
    </cfRule>
  </conditionalFormatting>
  <conditionalFormatting sqref="AG88">
    <cfRule type="cellIs" priority="6" operator="notEqual">
      <formula>"0"</formula>
    </cfRule>
  </conditionalFormatting>
  <conditionalFormatting sqref="AG91 AF93:AG93">
    <cfRule type="cellIs" priority="76" operator="notEqual">
      <formula>"0"</formula>
    </cfRule>
  </conditionalFormatting>
  <conditionalFormatting sqref="AG94">
    <cfRule type="cellIs" priority="5" operator="notEqual">
      <formula>"0"</formula>
    </cfRule>
  </conditionalFormatting>
  <conditionalFormatting sqref="AG97 AF99:AG99">
    <cfRule type="cellIs" priority="71" operator="notEqual">
      <formula>"0"</formula>
    </cfRule>
  </conditionalFormatting>
  <conditionalFormatting sqref="AG100">
    <cfRule type="cellIs" priority="4" operator="notEqual">
      <formula>"0"</formula>
    </cfRule>
  </conditionalFormatting>
  <conditionalFormatting sqref="AG103 AF105:AG105">
    <cfRule type="cellIs" priority="66" operator="notEqual">
      <formula>"0"</formula>
    </cfRule>
  </conditionalFormatting>
  <dataValidations count="9">
    <dataValidation type="list" allowBlank="1" showInputMessage="1" showErrorMessage="1" sqref="O71:O93" xr:uid="{0F645641-FF1E-42EC-84D7-77DD22D8403E}">
      <formula1>$FM$9:$FM$10</formula1>
    </dataValidation>
    <dataValidation type="list" allowBlank="1" showInputMessage="1" showErrorMessage="1" sqref="E4 E66" xr:uid="{11CBD695-3082-4F1D-81CF-EF28CA4A9D08}">
      <formula1>$DJ$8:$DJ$11</formula1>
    </dataValidation>
    <dataValidation type="list" allowBlank="1" showInputMessage="1" showErrorMessage="1" sqref="AU44 AX44 AU106 AX106 AS8:AU8 AS14:AU14 AS20:AU20 AS26:AU26 AS32:AU32 AS38:AU38 AS70:AU70 AS76:AU76 AS82:AU82 AS88:AU88 AS94:AU94 AS100:AU100" xr:uid="{DEA621D1-B7AD-4333-A598-11690410126B}">
      <formula1>$DM$8:$DM$14</formula1>
    </dataValidation>
    <dataValidation type="list" allowBlank="1" showInputMessage="1" showErrorMessage="1" sqref="AY116" xr:uid="{AF3A0A0A-A70D-4A6D-80C2-30533E682729}">
      <formula1>$DM$9:$DM$14</formula1>
    </dataValidation>
    <dataValidation type="list" allowBlank="1" showInputMessage="1" showErrorMessage="1" sqref="AC8 AC32 AF26 T32 Z32 AC94 AC26 AF20 T26 Z26 W26 AC20 W100 T20 Z20 W20 AC14 AF14 T14 Z14 W14 AF8 AC38 AC88 AF82 T88 T8 Z8 W8 Z88 W88 AC82 AF76 T82 Z82 W82 AC76 AF70 T76 Z76 W76 AC70 AF38 T70 Z70 W70 AF32 T38 Z38 W38 AF88 T94 Z94 W94 W32 AC100 AF94 T100 Z100 AF100" xr:uid="{032F224A-568E-437D-89AE-2071C9DBD0E1}">
      <formula1>$DN$8:$DN$110</formula1>
    </dataValidation>
    <dataValidation type="list" allowBlank="1" showInputMessage="1" showErrorMessage="1" sqref="T11 T103 W103 Z103 AF103 AC103 T41 W41 Z41 AF41 AC41 T73 W11 Z11 AF11 W73 Z73 AF73 AC73 AC11 T17 W17 Z17 AF17 AC17 T23 W23 Z23 AF23 AC23 T29 W29 Z29 AF29 AC29 T35 W35 Z35 AF35 AC35 T79 W79 Z79 AF79 AC79 T85 W85 Z85 AF85 AC85 T91 W91 Z91 AF91 AC91 T97 W97 Z97 AF97 AC97" xr:uid="{F6B4DAE9-B212-422A-85F3-F51EE9863357}">
      <formula1>$DR$8:$DR$16</formula1>
    </dataValidation>
    <dataValidation type="list" allowBlank="1" showInputMessage="1" showErrorMessage="1" sqref="O94:O105" xr:uid="{3237B140-051F-4C37-BF16-FD9281F08DEA}">
      <formula1>$DK$9:$DK$10</formula1>
    </dataValidation>
    <dataValidation type="list" allowBlank="1" showInputMessage="1" showErrorMessage="1" sqref="O70 O8:O43 Q8:Q11 R10:R12 Q14:Q17 R16:R18 Q20:Q23 R22:R24 Q26:Q29 R28:R30 Q32:Q35 R34:R36 Q38:Q41 R40:R42 Q70:Q73 R72:R74 Q76:Q79 R78:R80 Q82:Q85 R84:R86 Q88:Q91 R90:R92 Q94:Q97 R96:R98 Q100:Q103 R102:R104" xr:uid="{DF75C06A-71F8-405B-A636-61D3030079D3}">
      <formula1>$DK$8:$DK$9</formula1>
    </dataValidation>
    <dataValidation type="list" allowBlank="1" showInputMessage="1" showErrorMessage="1" sqref="P4:Q5 P66:Q67" xr:uid="{1D2D2F76-69C9-44F9-A72B-FB75451BA16F}">
      <formula1>$DI$8:$DI$11</formula1>
    </dataValidation>
  </dataValidations>
  <pageMargins left="0.28999999999999998" right="0.11811023622047245" top="0.44" bottom="0.15748031496062992" header="0.23622047244094491" footer="0.19685039370078741"/>
  <pageSetup paperSize="9" scale="55" fitToHeight="0" orientation="landscape" cellComments="asDisplayed" r:id="rId1"/>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59B2315-30DE-4E87-A640-AE6A4E311449}">
  <sheetPr>
    <tabColor rgb="FFFF0000"/>
  </sheetPr>
  <dimension ref="B1:F13"/>
  <sheetViews>
    <sheetView view="pageBreakPreview" zoomScale="82" zoomScaleNormal="100" zoomScaleSheetLayoutView="82" workbookViewId="0">
      <selection activeCell="F14" sqref="F14"/>
    </sheetView>
  </sheetViews>
  <sheetFormatPr defaultRowHeight="37.5" customHeight="1"/>
  <cols>
    <col min="1" max="1" width="9" style="4"/>
    <col min="2" max="4" width="17.125" style="4" customWidth="1"/>
    <col min="5" max="5" width="33.625" style="4" customWidth="1"/>
    <col min="6" max="16384" width="9" style="4"/>
  </cols>
  <sheetData>
    <row r="1" spans="2:6" ht="37.5" customHeight="1">
      <c r="B1" s="531" t="s">
        <v>652</v>
      </c>
      <c r="E1" s="532">
        <v>45748</v>
      </c>
      <c r="F1" s="532"/>
    </row>
    <row r="2" spans="2:6" ht="37.5" customHeight="1">
      <c r="B2" s="533" t="s">
        <v>653</v>
      </c>
    </row>
    <row r="3" spans="2:6" ht="37.5" customHeight="1" thickBot="1">
      <c r="B3" s="534" t="s">
        <v>654</v>
      </c>
      <c r="D3" s="535"/>
      <c r="E3" s="177" t="s">
        <v>606</v>
      </c>
    </row>
    <row r="4" spans="2:6" ht="54" customHeight="1" thickBot="1">
      <c r="B4" s="534" t="s">
        <v>655</v>
      </c>
      <c r="C4" s="1759" t="s">
        <v>656</v>
      </c>
      <c r="D4" s="1761" t="s">
        <v>657</v>
      </c>
      <c r="E4" s="536" t="s">
        <v>658</v>
      </c>
    </row>
    <row r="5" spans="2:6" ht="54" customHeight="1" thickBot="1">
      <c r="C5" s="1760"/>
      <c r="D5" s="1762"/>
      <c r="E5" s="537" t="s">
        <v>659</v>
      </c>
    </row>
    <row r="6" spans="2:6" ht="37.5" customHeight="1" thickBot="1">
      <c r="B6" s="538" t="s">
        <v>42</v>
      </c>
      <c r="C6" s="1763" t="s">
        <v>660</v>
      </c>
      <c r="D6" s="539" t="s">
        <v>661</v>
      </c>
      <c r="E6" s="540">
        <v>4300</v>
      </c>
    </row>
    <row r="7" spans="2:6" ht="37.5" customHeight="1" thickBot="1">
      <c r="B7" s="538" t="s">
        <v>662</v>
      </c>
      <c r="C7" s="1764"/>
      <c r="D7" s="541" t="s">
        <v>663</v>
      </c>
      <c r="E7" s="542">
        <v>2600</v>
      </c>
    </row>
    <row r="8" spans="2:6" ht="37.5" customHeight="1" thickBot="1">
      <c r="B8" s="538" t="s">
        <v>664</v>
      </c>
      <c r="C8" s="1764"/>
      <c r="D8" s="541" t="s">
        <v>665</v>
      </c>
      <c r="E8" s="542">
        <v>3400</v>
      </c>
    </row>
    <row r="9" spans="2:6" ht="37.5" customHeight="1" thickBot="1">
      <c r="B9" s="538" t="s">
        <v>666</v>
      </c>
      <c r="C9" s="1764"/>
      <c r="D9" s="541" t="s">
        <v>667</v>
      </c>
      <c r="E9" s="542">
        <v>4400</v>
      </c>
    </row>
    <row r="10" spans="2:6" ht="37.5" customHeight="1" thickBot="1">
      <c r="B10" s="538" t="s">
        <v>72</v>
      </c>
      <c r="C10" s="1765"/>
      <c r="D10" s="543" t="s">
        <v>668</v>
      </c>
      <c r="E10" s="544">
        <v>3900</v>
      </c>
    </row>
    <row r="11" spans="2:6" ht="37.5" customHeight="1" thickBot="1">
      <c r="B11" s="545" t="s">
        <v>669</v>
      </c>
      <c r="C11" s="545"/>
      <c r="D11" s="545"/>
      <c r="E11" s="545"/>
    </row>
    <row r="12" spans="2:6" ht="37.5" customHeight="1" thickBot="1">
      <c r="B12" s="538" t="s">
        <v>79</v>
      </c>
      <c r="C12" s="1763" t="s">
        <v>81</v>
      </c>
      <c r="D12" s="539" t="s">
        <v>670</v>
      </c>
      <c r="E12" s="540">
        <v>3900</v>
      </c>
    </row>
    <row r="13" spans="2:6" ht="37.5" customHeight="1" thickBot="1">
      <c r="B13" s="538" t="s">
        <v>83</v>
      </c>
      <c r="C13" s="1765"/>
      <c r="D13" s="543" t="s">
        <v>671</v>
      </c>
      <c r="E13" s="544">
        <v>3400</v>
      </c>
    </row>
  </sheetData>
  <sheetProtection algorithmName="SHA-512" hashValue="z7aOzQYELES3xKG3GDbkczT99/QdAXOVinaOclpm6jukyhDMkwjqY3pglyToyXEUThc5R9i5LRNct3whnBfe8g==" saltValue="OSpB9TCGRMSerYBZ0aoWKw==" spinCount="100000" sheet="1" objects="1" scenarios="1"/>
  <mergeCells count="4">
    <mergeCell ref="C4:C5"/>
    <mergeCell ref="D4:D5"/>
    <mergeCell ref="C6:C10"/>
    <mergeCell ref="C12:C13"/>
  </mergeCells>
  <phoneticPr fontId="13"/>
  <pageMargins left="0.7" right="0.7" top="0.75" bottom="0.75" header="0.3" footer="0.3"/>
  <pageSetup paperSize="9" scale="77" orientation="portrait"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0A85476-A828-4595-82AB-7F0C3705622B}">
  <sheetPr>
    <tabColor rgb="FFFF0000"/>
  </sheetPr>
  <dimension ref="D1:L125"/>
  <sheetViews>
    <sheetView view="pageBreakPreview" topLeftCell="A90" zoomScale="127" zoomScaleNormal="100" zoomScaleSheetLayoutView="127" workbookViewId="0">
      <selection activeCell="H64" sqref="H64"/>
    </sheetView>
  </sheetViews>
  <sheetFormatPr defaultRowHeight="15.75" customHeight="1"/>
  <cols>
    <col min="1" max="2" width="9" style="497"/>
    <col min="3" max="3" width="3.5" style="497" customWidth="1"/>
    <col min="4" max="4" width="15.875" style="497" customWidth="1"/>
    <col min="5" max="5" width="24.875" style="497" customWidth="1"/>
    <col min="6" max="6" width="17.5" style="497" bestFit="1" customWidth="1"/>
    <col min="7" max="7" width="7.375" style="497" customWidth="1"/>
    <col min="8" max="8" width="20" style="497" customWidth="1"/>
    <col min="9" max="9" width="18.75" style="498" customWidth="1"/>
    <col min="10" max="11" width="10.625" style="499" customWidth="1"/>
    <col min="12" max="12" width="2.5" style="499" customWidth="1"/>
    <col min="13" max="16384" width="9" style="497"/>
  </cols>
  <sheetData>
    <row r="1" spans="4:12" s="525" customFormat="1" ht="15.75" customHeight="1">
      <c r="D1" s="525" t="s">
        <v>517</v>
      </c>
      <c r="I1" s="526"/>
      <c r="J1" s="1769">
        <v>45748</v>
      </c>
      <c r="K1" s="1769"/>
      <c r="L1" s="527"/>
    </row>
    <row r="2" spans="4:12" s="525" customFormat="1" ht="15.75" customHeight="1">
      <c r="D2" s="525" t="s">
        <v>681</v>
      </c>
      <c r="I2" s="526"/>
      <c r="J2" s="528"/>
      <c r="K2" s="528"/>
      <c r="L2" s="528"/>
    </row>
    <row r="3" spans="4:12" s="525" customFormat="1" ht="15.75" customHeight="1">
      <c r="I3" s="529"/>
      <c r="J3" s="528"/>
      <c r="K3" s="528"/>
      <c r="L3" s="528"/>
    </row>
    <row r="4" spans="4:12" s="525" customFormat="1" ht="15.75" customHeight="1">
      <c r="D4" s="525" t="s">
        <v>605</v>
      </c>
      <c r="I4" s="526"/>
      <c r="J4" s="528"/>
      <c r="K4" s="530" t="s">
        <v>606</v>
      </c>
      <c r="L4" s="528"/>
    </row>
    <row r="5" spans="4:12" ht="15.75" customHeight="1">
      <c r="D5" s="500"/>
      <c r="E5" s="500"/>
      <c r="F5" s="500"/>
      <c r="G5" s="500"/>
      <c r="H5" s="500"/>
      <c r="I5" s="501"/>
      <c r="J5" s="1770" t="s">
        <v>607</v>
      </c>
      <c r="K5" s="1771"/>
      <c r="L5" s="502"/>
    </row>
    <row r="6" spans="4:12" ht="15.75" customHeight="1">
      <c r="D6" s="503" t="s">
        <v>608</v>
      </c>
      <c r="E6" s="503" t="s">
        <v>609</v>
      </c>
      <c r="F6" s="503" t="s">
        <v>8</v>
      </c>
      <c r="G6" s="503" t="s">
        <v>610</v>
      </c>
      <c r="H6" s="503" t="s">
        <v>26</v>
      </c>
      <c r="I6" s="504" t="s">
        <v>611</v>
      </c>
      <c r="J6" s="505" t="s">
        <v>612</v>
      </c>
      <c r="K6" s="505" t="s">
        <v>612</v>
      </c>
      <c r="L6" s="502"/>
    </row>
    <row r="7" spans="4:12" ht="15.75" customHeight="1">
      <c r="D7" s="506"/>
      <c r="E7" s="506"/>
      <c r="F7" s="506"/>
      <c r="G7" s="506"/>
      <c r="H7" s="506"/>
      <c r="I7" s="507"/>
      <c r="J7" s="508" t="s">
        <v>179</v>
      </c>
      <c r="K7" s="508" t="s">
        <v>613</v>
      </c>
      <c r="L7" s="502"/>
    </row>
    <row r="8" spans="4:12" ht="15.75" customHeight="1">
      <c r="D8" s="1772" t="s">
        <v>614</v>
      </c>
      <c r="E8" s="1772" t="s">
        <v>615</v>
      </c>
      <c r="F8" s="1772" t="s">
        <v>616</v>
      </c>
      <c r="G8" s="509">
        <v>1</v>
      </c>
      <c r="H8" s="509" t="s">
        <v>180</v>
      </c>
      <c r="I8" s="509" t="s">
        <v>617</v>
      </c>
      <c r="J8" s="510">
        <v>900</v>
      </c>
      <c r="K8" s="510">
        <v>450</v>
      </c>
      <c r="L8" s="511"/>
    </row>
    <row r="9" spans="4:12" ht="15.75" customHeight="1">
      <c r="D9" s="1767"/>
      <c r="E9" s="1767"/>
      <c r="F9" s="1767"/>
      <c r="G9" s="512">
        <v>2</v>
      </c>
      <c r="H9" s="512" t="s">
        <v>181</v>
      </c>
      <c r="I9" s="512" t="s">
        <v>39</v>
      </c>
      <c r="J9" s="513">
        <v>1300</v>
      </c>
      <c r="K9" s="513">
        <v>650</v>
      </c>
      <c r="L9" s="511"/>
    </row>
    <row r="10" spans="4:12" ht="15.75" customHeight="1">
      <c r="D10" s="1767"/>
      <c r="E10" s="1767"/>
      <c r="F10" s="1767"/>
      <c r="G10" s="512">
        <v>3</v>
      </c>
      <c r="H10" s="512" t="s">
        <v>182</v>
      </c>
      <c r="I10" s="512" t="s">
        <v>39</v>
      </c>
      <c r="J10" s="513">
        <v>900</v>
      </c>
      <c r="K10" s="513">
        <v>450</v>
      </c>
      <c r="L10" s="511"/>
    </row>
    <row r="11" spans="4:12" ht="15.75" customHeight="1">
      <c r="D11" s="1767"/>
      <c r="E11" s="1767"/>
      <c r="F11" s="1767"/>
      <c r="G11" s="512">
        <v>4</v>
      </c>
      <c r="H11" s="512" t="s">
        <v>183</v>
      </c>
      <c r="I11" s="512" t="s">
        <v>39</v>
      </c>
      <c r="J11" s="513">
        <v>200</v>
      </c>
      <c r="K11" s="513">
        <v>100</v>
      </c>
      <c r="L11" s="511"/>
    </row>
    <row r="12" spans="4:12" ht="14.25" customHeight="1">
      <c r="D12" s="1767"/>
      <c r="E12" s="1767"/>
      <c r="F12" s="1767"/>
      <c r="G12" s="512">
        <v>5</v>
      </c>
      <c r="H12" s="512" t="s">
        <v>185</v>
      </c>
      <c r="I12" s="512" t="s">
        <v>39</v>
      </c>
      <c r="J12" s="513">
        <v>200</v>
      </c>
      <c r="K12" s="513">
        <v>100</v>
      </c>
      <c r="L12" s="511"/>
    </row>
    <row r="13" spans="4:12" ht="0.75" hidden="1" customHeight="1">
      <c r="D13" s="1767"/>
      <c r="E13" s="1767"/>
      <c r="F13" s="1767"/>
      <c r="G13" s="512">
        <v>6</v>
      </c>
      <c r="H13" s="512" t="s">
        <v>186</v>
      </c>
      <c r="I13" s="512" t="s">
        <v>39</v>
      </c>
      <c r="J13" s="513">
        <v>0</v>
      </c>
      <c r="K13" s="513">
        <v>0</v>
      </c>
      <c r="L13" s="511"/>
    </row>
    <row r="14" spans="4:12" ht="15.75" customHeight="1">
      <c r="D14" s="1767"/>
      <c r="E14" s="1767"/>
      <c r="F14" s="1767"/>
      <c r="G14" s="512">
        <v>7</v>
      </c>
      <c r="H14" s="512" t="s">
        <v>180</v>
      </c>
      <c r="I14" s="512" t="s">
        <v>618</v>
      </c>
      <c r="J14" s="513">
        <v>3300</v>
      </c>
      <c r="K14" s="513">
        <v>1650</v>
      </c>
      <c r="L14" s="511"/>
    </row>
    <row r="15" spans="4:12" ht="15.75" customHeight="1">
      <c r="D15" s="1767"/>
      <c r="E15" s="1767"/>
      <c r="F15" s="1767"/>
      <c r="G15" s="512">
        <v>8</v>
      </c>
      <c r="H15" s="512" t="s">
        <v>181</v>
      </c>
      <c r="I15" s="512" t="s">
        <v>618</v>
      </c>
      <c r="J15" s="513">
        <v>3700</v>
      </c>
      <c r="K15" s="513">
        <v>1850</v>
      </c>
      <c r="L15" s="511"/>
    </row>
    <row r="16" spans="4:12" ht="15.75" customHeight="1">
      <c r="D16" s="1767"/>
      <c r="E16" s="1767"/>
      <c r="F16" s="1768"/>
      <c r="G16" s="512">
        <v>9</v>
      </c>
      <c r="H16" s="512" t="s">
        <v>183</v>
      </c>
      <c r="I16" s="512" t="s">
        <v>618</v>
      </c>
      <c r="J16" s="513">
        <v>400</v>
      </c>
      <c r="K16" s="513">
        <v>200</v>
      </c>
      <c r="L16" s="511"/>
    </row>
    <row r="17" spans="4:12" ht="15.75" customHeight="1">
      <c r="D17" s="1767"/>
      <c r="E17" s="1767"/>
      <c r="F17" s="1766" t="s">
        <v>619</v>
      </c>
      <c r="G17" s="512">
        <v>10</v>
      </c>
      <c r="H17" s="512" t="s">
        <v>187</v>
      </c>
      <c r="I17" s="512" t="s">
        <v>39</v>
      </c>
      <c r="J17" s="513">
        <v>1600</v>
      </c>
      <c r="K17" s="513">
        <v>800</v>
      </c>
      <c r="L17" s="511"/>
    </row>
    <row r="18" spans="4:12" ht="15.75" customHeight="1">
      <c r="D18" s="1767"/>
      <c r="E18" s="1767"/>
      <c r="F18" s="1767"/>
      <c r="G18" s="512">
        <v>11</v>
      </c>
      <c r="H18" s="512" t="s">
        <v>188</v>
      </c>
      <c r="I18" s="512" t="s">
        <v>39</v>
      </c>
      <c r="J18" s="513">
        <v>1600</v>
      </c>
      <c r="K18" s="513">
        <v>800</v>
      </c>
      <c r="L18" s="511"/>
    </row>
    <row r="19" spans="4:12" ht="15.75" customHeight="1">
      <c r="D19" s="1767"/>
      <c r="E19" s="1767"/>
      <c r="F19" s="1767"/>
      <c r="G19" s="512">
        <v>12</v>
      </c>
      <c r="H19" s="512" t="s">
        <v>189</v>
      </c>
      <c r="I19" s="512" t="s">
        <v>39</v>
      </c>
      <c r="J19" s="513">
        <v>1600</v>
      </c>
      <c r="K19" s="513">
        <v>800</v>
      </c>
      <c r="L19" s="511"/>
    </row>
    <row r="20" spans="4:12" ht="15.75" customHeight="1">
      <c r="D20" s="1767"/>
      <c r="E20" s="1767"/>
      <c r="F20" s="1767"/>
      <c r="G20" s="512">
        <v>13</v>
      </c>
      <c r="H20" s="512" t="s">
        <v>190</v>
      </c>
      <c r="I20" s="512" t="s">
        <v>39</v>
      </c>
      <c r="J20" s="513">
        <v>300</v>
      </c>
      <c r="K20" s="513">
        <v>150</v>
      </c>
      <c r="L20" s="511"/>
    </row>
    <row r="21" spans="4:12" ht="15.75" customHeight="1">
      <c r="D21" s="1767"/>
      <c r="E21" s="1767"/>
      <c r="F21" s="1767"/>
      <c r="G21" s="512">
        <v>14</v>
      </c>
      <c r="H21" s="512" t="s">
        <v>191</v>
      </c>
      <c r="I21" s="512" t="s">
        <v>39</v>
      </c>
      <c r="J21" s="513">
        <v>500</v>
      </c>
      <c r="K21" s="513">
        <v>250</v>
      </c>
      <c r="L21" s="511"/>
    </row>
    <row r="22" spans="4:12" ht="15.75" customHeight="1">
      <c r="D22" s="1767"/>
      <c r="E22" s="1767"/>
      <c r="F22" s="1767"/>
      <c r="G22" s="512">
        <v>15</v>
      </c>
      <c r="H22" s="512" t="s">
        <v>192</v>
      </c>
      <c r="I22" s="512" t="s">
        <v>39</v>
      </c>
      <c r="J22" s="513">
        <v>900</v>
      </c>
      <c r="K22" s="513">
        <v>450</v>
      </c>
      <c r="L22" s="511"/>
    </row>
    <row r="23" spans="4:12" ht="15.75" customHeight="1">
      <c r="D23" s="1767"/>
      <c r="E23" s="1767"/>
      <c r="F23" s="1767"/>
      <c r="G23" s="512">
        <v>16</v>
      </c>
      <c r="H23" s="512" t="s">
        <v>187</v>
      </c>
      <c r="I23" s="512" t="s">
        <v>620</v>
      </c>
      <c r="J23" s="513">
        <v>3000</v>
      </c>
      <c r="K23" s="513">
        <v>1500</v>
      </c>
      <c r="L23" s="511"/>
    </row>
    <row r="24" spans="4:12" ht="15.75" customHeight="1">
      <c r="D24" s="1767"/>
      <c r="E24" s="1767"/>
      <c r="F24" s="1767"/>
      <c r="G24" s="512">
        <v>17</v>
      </c>
      <c r="H24" s="512" t="s">
        <v>188</v>
      </c>
      <c r="I24" s="512" t="s">
        <v>620</v>
      </c>
      <c r="J24" s="513">
        <v>3000</v>
      </c>
      <c r="K24" s="513">
        <v>1500</v>
      </c>
      <c r="L24" s="511"/>
    </row>
    <row r="25" spans="4:12" ht="15.75" customHeight="1">
      <c r="D25" s="1767"/>
      <c r="E25" s="1767"/>
      <c r="F25" s="1767"/>
      <c r="G25" s="512">
        <v>18</v>
      </c>
      <c r="H25" s="512" t="s">
        <v>193</v>
      </c>
      <c r="I25" s="512" t="s">
        <v>620</v>
      </c>
      <c r="J25" s="513">
        <v>3000</v>
      </c>
      <c r="K25" s="513">
        <v>1500</v>
      </c>
      <c r="L25" s="511"/>
    </row>
    <row r="26" spans="4:12" ht="15.75" customHeight="1">
      <c r="D26" s="1767"/>
      <c r="E26" s="1767"/>
      <c r="F26" s="1767"/>
      <c r="G26" s="512">
        <v>19</v>
      </c>
      <c r="H26" s="512" t="s">
        <v>191</v>
      </c>
      <c r="I26" s="512" t="s">
        <v>620</v>
      </c>
      <c r="J26" s="513">
        <v>700</v>
      </c>
      <c r="K26" s="513">
        <v>350</v>
      </c>
      <c r="L26" s="511"/>
    </row>
    <row r="27" spans="4:12" ht="15.75" customHeight="1">
      <c r="D27" s="1767"/>
      <c r="E27" s="1767"/>
      <c r="F27" s="1767"/>
      <c r="G27" s="512">
        <v>20</v>
      </c>
      <c r="H27" s="512" t="s">
        <v>192</v>
      </c>
      <c r="I27" s="512" t="s">
        <v>620</v>
      </c>
      <c r="J27" s="513">
        <v>1400</v>
      </c>
      <c r="K27" s="513">
        <v>700</v>
      </c>
      <c r="L27" s="511"/>
    </row>
    <row r="28" spans="4:12" ht="15.75" customHeight="1">
      <c r="D28" s="1767"/>
      <c r="E28" s="1767"/>
      <c r="F28" s="1768"/>
      <c r="G28" s="512">
        <v>21</v>
      </c>
      <c r="H28" s="512" t="s">
        <v>190</v>
      </c>
      <c r="I28" s="512" t="s">
        <v>620</v>
      </c>
      <c r="J28" s="513">
        <v>300</v>
      </c>
      <c r="K28" s="513">
        <v>150</v>
      </c>
      <c r="L28" s="511"/>
    </row>
    <row r="29" spans="4:12" ht="15.75" customHeight="1">
      <c r="D29" s="1767"/>
      <c r="E29" s="1768"/>
      <c r="F29" s="512" t="s">
        <v>194</v>
      </c>
      <c r="G29" s="512">
        <v>22</v>
      </c>
      <c r="H29" s="512" t="s">
        <v>194</v>
      </c>
      <c r="I29" s="512" t="s">
        <v>87</v>
      </c>
      <c r="J29" s="513">
        <v>2600</v>
      </c>
      <c r="K29" s="513">
        <v>1300</v>
      </c>
      <c r="L29" s="511"/>
    </row>
    <row r="30" spans="4:12" ht="15.75" customHeight="1">
      <c r="D30" s="1767"/>
      <c r="E30" s="1766" t="s">
        <v>621</v>
      </c>
      <c r="F30" s="1766" t="s">
        <v>622</v>
      </c>
      <c r="G30" s="512">
        <v>23</v>
      </c>
      <c r="H30" s="512" t="s">
        <v>195</v>
      </c>
      <c r="I30" s="512" t="s">
        <v>39</v>
      </c>
      <c r="J30" s="513">
        <v>1100</v>
      </c>
      <c r="K30" s="513">
        <v>550</v>
      </c>
      <c r="L30" s="511"/>
    </row>
    <row r="31" spans="4:12" ht="15.75" customHeight="1">
      <c r="D31" s="1767"/>
      <c r="E31" s="1767"/>
      <c r="F31" s="1767"/>
      <c r="G31" s="512">
        <v>24</v>
      </c>
      <c r="H31" s="512" t="s">
        <v>196</v>
      </c>
      <c r="I31" s="512" t="s">
        <v>39</v>
      </c>
      <c r="J31" s="513">
        <v>900</v>
      </c>
      <c r="K31" s="513">
        <v>450</v>
      </c>
      <c r="L31" s="511"/>
    </row>
    <row r="32" spans="4:12" ht="15.75" customHeight="1">
      <c r="D32" s="1767"/>
      <c r="E32" s="1767"/>
      <c r="F32" s="1767"/>
      <c r="G32" s="512">
        <v>25</v>
      </c>
      <c r="H32" s="512" t="s">
        <v>197</v>
      </c>
      <c r="I32" s="512" t="s">
        <v>39</v>
      </c>
      <c r="J32" s="513">
        <v>800</v>
      </c>
      <c r="K32" s="513">
        <v>450</v>
      </c>
      <c r="L32" s="511"/>
    </row>
    <row r="33" spans="4:12" ht="15.75" customHeight="1">
      <c r="D33" s="1767"/>
      <c r="E33" s="1767"/>
      <c r="F33" s="1767"/>
      <c r="G33" s="512">
        <v>26</v>
      </c>
      <c r="H33" s="512" t="s">
        <v>198</v>
      </c>
      <c r="I33" s="512" t="s">
        <v>39</v>
      </c>
      <c r="J33" s="513">
        <v>400</v>
      </c>
      <c r="K33" s="513">
        <v>200</v>
      </c>
      <c r="L33" s="511"/>
    </row>
    <row r="34" spans="4:12" ht="15.75" customHeight="1">
      <c r="D34" s="1767"/>
      <c r="E34" s="1767"/>
      <c r="F34" s="1767"/>
      <c r="G34" s="512">
        <v>27</v>
      </c>
      <c r="H34" s="512" t="s">
        <v>199</v>
      </c>
      <c r="I34" s="512" t="s">
        <v>39</v>
      </c>
      <c r="J34" s="513">
        <v>200</v>
      </c>
      <c r="K34" s="513">
        <v>150</v>
      </c>
      <c r="L34" s="511"/>
    </row>
    <row r="35" spans="4:12" ht="15.75" customHeight="1">
      <c r="D35" s="1767"/>
      <c r="E35" s="1767"/>
      <c r="F35" s="1767"/>
      <c r="G35" s="512">
        <v>28</v>
      </c>
      <c r="H35" s="512" t="s">
        <v>200</v>
      </c>
      <c r="I35" s="512" t="s">
        <v>39</v>
      </c>
      <c r="J35" s="513">
        <v>200</v>
      </c>
      <c r="K35" s="513">
        <v>100</v>
      </c>
      <c r="L35" s="511"/>
    </row>
    <row r="36" spans="4:12" ht="15.75" customHeight="1">
      <c r="D36" s="1767"/>
      <c r="E36" s="1767"/>
      <c r="F36" s="1767"/>
      <c r="G36" s="512">
        <v>29</v>
      </c>
      <c r="H36" s="512" t="s">
        <v>201</v>
      </c>
      <c r="I36" s="512" t="s">
        <v>39</v>
      </c>
      <c r="J36" s="513">
        <v>300</v>
      </c>
      <c r="K36" s="513">
        <v>150</v>
      </c>
      <c r="L36" s="511"/>
    </row>
    <row r="37" spans="4:12" ht="15.75" customHeight="1">
      <c r="D37" s="1767"/>
      <c r="E37" s="1767"/>
      <c r="F37" s="1767"/>
      <c r="G37" s="512">
        <v>30</v>
      </c>
      <c r="H37" s="512" t="s">
        <v>202</v>
      </c>
      <c r="I37" s="512" t="s">
        <v>39</v>
      </c>
      <c r="J37" s="513">
        <v>1000</v>
      </c>
      <c r="K37" s="513">
        <v>500</v>
      </c>
      <c r="L37" s="511"/>
    </row>
    <row r="38" spans="4:12" ht="15.75" customHeight="1">
      <c r="D38" s="1767"/>
      <c r="E38" s="1767"/>
      <c r="F38" s="1767"/>
      <c r="G38" s="512">
        <v>31</v>
      </c>
      <c r="H38" s="512" t="s">
        <v>203</v>
      </c>
      <c r="I38" s="512" t="s">
        <v>39</v>
      </c>
      <c r="J38" s="513">
        <v>1200</v>
      </c>
      <c r="K38" s="513">
        <v>600</v>
      </c>
      <c r="L38" s="511"/>
    </row>
    <row r="39" spans="4:12" ht="15.75" customHeight="1">
      <c r="D39" s="1767"/>
      <c r="E39" s="1767"/>
      <c r="F39" s="1767"/>
      <c r="G39" s="512">
        <v>32</v>
      </c>
      <c r="H39" s="512" t="s">
        <v>204</v>
      </c>
      <c r="I39" s="512" t="s">
        <v>39</v>
      </c>
      <c r="J39" s="513">
        <v>300</v>
      </c>
      <c r="K39" s="513">
        <v>150</v>
      </c>
      <c r="L39" s="511"/>
    </row>
    <row r="40" spans="4:12" ht="15.75" customHeight="1">
      <c r="D40" s="1767"/>
      <c r="E40" s="1767"/>
      <c r="F40" s="1767"/>
      <c r="G40" s="512">
        <v>33</v>
      </c>
      <c r="H40" s="512" t="s">
        <v>205</v>
      </c>
      <c r="I40" s="512" t="s">
        <v>39</v>
      </c>
      <c r="J40" s="513">
        <v>700</v>
      </c>
      <c r="K40" s="513">
        <v>350</v>
      </c>
      <c r="L40" s="511"/>
    </row>
    <row r="41" spans="4:12" ht="15.75" customHeight="1">
      <c r="D41" s="1767"/>
      <c r="E41" s="1767"/>
      <c r="F41" s="1767"/>
      <c r="G41" s="512">
        <v>34</v>
      </c>
      <c r="H41" s="512" t="s">
        <v>206</v>
      </c>
      <c r="I41" s="512" t="s">
        <v>39</v>
      </c>
      <c r="J41" s="513">
        <v>1100</v>
      </c>
      <c r="K41" s="513">
        <v>550</v>
      </c>
      <c r="L41" s="511"/>
    </row>
    <row r="42" spans="4:12" ht="15.75" customHeight="1">
      <c r="D42" s="1767"/>
      <c r="E42" s="1767"/>
      <c r="F42" s="1767"/>
      <c r="G42" s="512">
        <v>35</v>
      </c>
      <c r="H42" s="512" t="s">
        <v>207</v>
      </c>
      <c r="I42" s="512" t="s">
        <v>39</v>
      </c>
      <c r="J42" s="513">
        <v>400</v>
      </c>
      <c r="K42" s="513">
        <v>200</v>
      </c>
      <c r="L42" s="511"/>
    </row>
    <row r="43" spans="4:12" ht="15.75" customHeight="1">
      <c r="D43" s="1767"/>
      <c r="E43" s="1767"/>
      <c r="F43" s="1767"/>
      <c r="G43" s="512">
        <v>36</v>
      </c>
      <c r="H43" s="512" t="s">
        <v>208</v>
      </c>
      <c r="I43" s="512" t="s">
        <v>39</v>
      </c>
      <c r="J43" s="513">
        <v>700</v>
      </c>
      <c r="K43" s="513">
        <v>350</v>
      </c>
      <c r="L43" s="511"/>
    </row>
    <row r="44" spans="4:12" ht="15.75" customHeight="1">
      <c r="D44" s="1767"/>
      <c r="E44" s="1768"/>
      <c r="F44" s="1768"/>
      <c r="G44" s="512">
        <v>37</v>
      </c>
      <c r="H44" s="512" t="s">
        <v>209</v>
      </c>
      <c r="I44" s="512" t="s">
        <v>39</v>
      </c>
      <c r="J44" s="513">
        <v>200</v>
      </c>
      <c r="K44" s="513">
        <v>100</v>
      </c>
      <c r="L44" s="511"/>
    </row>
    <row r="45" spans="4:12" ht="15.75" customHeight="1">
      <c r="D45" s="1767"/>
      <c r="E45" s="512" t="s">
        <v>623</v>
      </c>
      <c r="F45" s="512" t="s">
        <v>210</v>
      </c>
      <c r="G45" s="512">
        <v>38</v>
      </c>
      <c r="H45" s="512" t="s">
        <v>210</v>
      </c>
      <c r="I45" s="512" t="s">
        <v>87</v>
      </c>
      <c r="J45" s="523">
        <v>2400</v>
      </c>
      <c r="K45" s="523">
        <v>1200</v>
      </c>
      <c r="L45" s="524"/>
    </row>
    <row r="46" spans="4:12" ht="15.75" hidden="1" customHeight="1">
      <c r="D46" s="1767"/>
      <c r="E46" s="1766" t="s">
        <v>624</v>
      </c>
      <c r="F46" s="516"/>
      <c r="G46" s="512">
        <v>39</v>
      </c>
      <c r="H46" s="512" t="s">
        <v>211</v>
      </c>
      <c r="I46" s="512" t="s">
        <v>625</v>
      </c>
      <c r="J46" s="523">
        <v>0</v>
      </c>
      <c r="K46" s="523">
        <v>0</v>
      </c>
      <c r="L46" s="524"/>
    </row>
    <row r="47" spans="4:12" ht="15.75" customHeight="1">
      <c r="D47" s="1767"/>
      <c r="E47" s="1767"/>
      <c r="F47" s="504" t="s">
        <v>626</v>
      </c>
      <c r="G47" s="512">
        <v>40</v>
      </c>
      <c r="H47" s="512" t="s">
        <v>212</v>
      </c>
      <c r="I47" s="512" t="s">
        <v>625</v>
      </c>
      <c r="J47" s="523">
        <v>400</v>
      </c>
      <c r="K47" s="523">
        <v>200</v>
      </c>
      <c r="L47" s="524"/>
    </row>
    <row r="48" spans="4:12" ht="15.75" customHeight="1">
      <c r="D48" s="1767"/>
      <c r="E48" s="1767"/>
      <c r="F48" s="517"/>
      <c r="G48" s="512">
        <v>41</v>
      </c>
      <c r="H48" s="512" t="s">
        <v>213</v>
      </c>
      <c r="I48" s="512" t="s">
        <v>625</v>
      </c>
      <c r="J48" s="523">
        <v>700</v>
      </c>
      <c r="K48" s="523">
        <v>350</v>
      </c>
      <c r="L48" s="524"/>
    </row>
    <row r="49" spans="4:12" ht="15.75" customHeight="1">
      <c r="D49" s="1767"/>
      <c r="E49" s="1767"/>
      <c r="F49" s="518" t="s">
        <v>627</v>
      </c>
      <c r="G49" s="512">
        <v>42</v>
      </c>
      <c r="H49" s="512" t="s">
        <v>214</v>
      </c>
      <c r="I49" s="512" t="s">
        <v>625</v>
      </c>
      <c r="J49" s="523">
        <v>1000</v>
      </c>
      <c r="K49" s="523">
        <v>500</v>
      </c>
      <c r="L49" s="524"/>
    </row>
    <row r="50" spans="4:12" ht="15.75" customHeight="1">
      <c r="D50" s="1767"/>
      <c r="E50" s="1767"/>
      <c r="F50" s="518" t="s">
        <v>46</v>
      </c>
      <c r="G50" s="512">
        <v>43</v>
      </c>
      <c r="H50" s="512" t="s">
        <v>215</v>
      </c>
      <c r="I50" s="512" t="s">
        <v>625</v>
      </c>
      <c r="J50" s="523">
        <v>400</v>
      </c>
      <c r="K50" s="523">
        <v>200</v>
      </c>
      <c r="L50" s="524"/>
    </row>
    <row r="51" spans="4:12" ht="15.75" customHeight="1">
      <c r="D51" s="1767"/>
      <c r="E51" s="1767"/>
      <c r="F51" s="518" t="s">
        <v>91</v>
      </c>
      <c r="G51" s="512">
        <v>44</v>
      </c>
      <c r="H51" s="512" t="s">
        <v>216</v>
      </c>
      <c r="I51" s="512" t="s">
        <v>628</v>
      </c>
      <c r="J51" s="523">
        <v>500</v>
      </c>
      <c r="K51" s="523">
        <v>250</v>
      </c>
      <c r="L51" s="524"/>
    </row>
    <row r="52" spans="4:12" ht="15.75" customHeight="1">
      <c r="D52" s="1767"/>
      <c r="E52" s="1767"/>
      <c r="F52" s="518" t="s">
        <v>75</v>
      </c>
      <c r="G52" s="512">
        <v>45</v>
      </c>
      <c r="H52" s="512" t="s">
        <v>217</v>
      </c>
      <c r="I52" s="512" t="s">
        <v>628</v>
      </c>
      <c r="J52" s="523">
        <v>700</v>
      </c>
      <c r="K52" s="523">
        <v>350</v>
      </c>
      <c r="L52" s="524"/>
    </row>
    <row r="53" spans="4:12" ht="15.75" customHeight="1">
      <c r="D53" s="1767"/>
      <c r="E53" s="1767"/>
      <c r="F53" s="1773" t="s">
        <v>629</v>
      </c>
      <c r="G53" s="512">
        <v>46</v>
      </c>
      <c r="H53" s="512" t="s">
        <v>218</v>
      </c>
      <c r="I53" s="512" t="s">
        <v>625</v>
      </c>
      <c r="J53" s="523">
        <v>400</v>
      </c>
      <c r="K53" s="523">
        <v>200</v>
      </c>
      <c r="L53" s="524"/>
    </row>
    <row r="54" spans="4:12" ht="15.75" customHeight="1">
      <c r="D54" s="1767"/>
      <c r="E54" s="1767"/>
      <c r="F54" s="1773"/>
      <c r="G54" s="512">
        <v>47</v>
      </c>
      <c r="H54" s="512" t="s">
        <v>219</v>
      </c>
      <c r="I54" s="512" t="s">
        <v>625</v>
      </c>
      <c r="J54" s="523">
        <v>700</v>
      </c>
      <c r="K54" s="523">
        <v>350</v>
      </c>
      <c r="L54" s="524"/>
    </row>
    <row r="55" spans="4:12" ht="15.75" customHeight="1">
      <c r="D55" s="1768"/>
      <c r="E55" s="1768"/>
      <c r="F55" s="1774"/>
      <c r="G55" s="512">
        <v>48</v>
      </c>
      <c r="H55" s="512" t="s">
        <v>209</v>
      </c>
      <c r="I55" s="512" t="s">
        <v>628</v>
      </c>
      <c r="J55" s="523">
        <v>400</v>
      </c>
      <c r="K55" s="523">
        <v>200</v>
      </c>
      <c r="L55" s="524"/>
    </row>
    <row r="56" spans="4:12" ht="15.75" customHeight="1">
      <c r="D56" s="1766" t="s">
        <v>614</v>
      </c>
      <c r="E56" s="1766" t="s">
        <v>630</v>
      </c>
      <c r="F56" s="1766" t="s">
        <v>631</v>
      </c>
      <c r="G56" s="512">
        <v>49</v>
      </c>
      <c r="H56" s="512" t="s">
        <v>220</v>
      </c>
      <c r="I56" s="512" t="s">
        <v>628</v>
      </c>
      <c r="J56" s="523">
        <v>200</v>
      </c>
      <c r="K56" s="523">
        <v>100</v>
      </c>
      <c r="L56" s="524"/>
    </row>
    <row r="57" spans="4:12" ht="15.75" customHeight="1">
      <c r="D57" s="1767"/>
      <c r="E57" s="1767"/>
      <c r="F57" s="1767"/>
      <c r="G57" s="512">
        <v>50</v>
      </c>
      <c r="H57" s="512" t="s">
        <v>221</v>
      </c>
      <c r="I57" s="512" t="s">
        <v>628</v>
      </c>
      <c r="J57" s="513">
        <v>500</v>
      </c>
      <c r="K57" s="513">
        <v>250</v>
      </c>
      <c r="L57" s="511"/>
    </row>
    <row r="58" spans="4:12" ht="15.75" customHeight="1">
      <c r="D58" s="1767"/>
      <c r="E58" s="1767"/>
      <c r="F58" s="1767"/>
      <c r="G58" s="512">
        <v>51</v>
      </c>
      <c r="H58" s="512" t="s">
        <v>222</v>
      </c>
      <c r="I58" s="512" t="s">
        <v>628</v>
      </c>
      <c r="J58" s="513">
        <v>400</v>
      </c>
      <c r="K58" s="513">
        <v>200</v>
      </c>
      <c r="L58" s="511"/>
    </row>
    <row r="59" spans="4:12" ht="15.75" customHeight="1">
      <c r="D59" s="1767"/>
      <c r="E59" s="1767"/>
      <c r="F59" s="1767"/>
      <c r="G59" s="512">
        <v>52</v>
      </c>
      <c r="H59" s="512" t="s">
        <v>223</v>
      </c>
      <c r="I59" s="512" t="s">
        <v>625</v>
      </c>
      <c r="J59" s="513">
        <v>400</v>
      </c>
      <c r="K59" s="513">
        <v>200</v>
      </c>
      <c r="L59" s="511"/>
    </row>
    <row r="60" spans="4:12" ht="15.75" hidden="1" customHeight="1">
      <c r="D60" s="1767"/>
      <c r="E60" s="1768"/>
      <c r="F60" s="1768"/>
      <c r="G60" s="512">
        <v>53</v>
      </c>
      <c r="H60" s="512" t="s">
        <v>224</v>
      </c>
      <c r="I60" s="512" t="s">
        <v>625</v>
      </c>
      <c r="J60" s="513">
        <v>0</v>
      </c>
      <c r="K60" s="513">
        <v>0</v>
      </c>
      <c r="L60" s="511"/>
    </row>
    <row r="61" spans="4:12" ht="15.75" customHeight="1">
      <c r="D61" s="1767"/>
      <c r="E61" s="1766" t="s">
        <v>632</v>
      </c>
      <c r="F61" s="1766" t="s">
        <v>633</v>
      </c>
      <c r="G61" s="512">
        <v>54</v>
      </c>
      <c r="H61" s="512" t="s">
        <v>225</v>
      </c>
      <c r="I61" s="512" t="s">
        <v>625</v>
      </c>
      <c r="J61" s="513">
        <v>400</v>
      </c>
      <c r="K61" s="513">
        <v>200</v>
      </c>
      <c r="L61" s="511"/>
    </row>
    <row r="62" spans="4:12" ht="15.75" customHeight="1">
      <c r="D62" s="1767"/>
      <c r="E62" s="1767"/>
      <c r="F62" s="1767"/>
      <c r="G62" s="512">
        <v>55</v>
      </c>
      <c r="H62" s="512" t="s">
        <v>226</v>
      </c>
      <c r="I62" s="512" t="s">
        <v>625</v>
      </c>
      <c r="J62" s="513">
        <v>400</v>
      </c>
      <c r="K62" s="513">
        <v>200</v>
      </c>
      <c r="L62" s="511"/>
    </row>
    <row r="63" spans="4:12" ht="15.75" customHeight="1">
      <c r="D63" s="1767"/>
      <c r="E63" s="1768"/>
      <c r="F63" s="1768"/>
      <c r="G63" s="512">
        <v>56</v>
      </c>
      <c r="H63" s="512" t="s">
        <v>227</v>
      </c>
      <c r="I63" s="512" t="s">
        <v>625</v>
      </c>
      <c r="J63" s="513">
        <v>100</v>
      </c>
      <c r="K63" s="513">
        <v>50</v>
      </c>
      <c r="L63" s="511"/>
    </row>
    <row r="64" spans="4:12" ht="15.75" customHeight="1">
      <c r="D64" s="1767"/>
      <c r="E64" s="512" t="s">
        <v>634</v>
      </c>
      <c r="F64" s="512" t="s">
        <v>114</v>
      </c>
      <c r="G64" s="512">
        <v>57</v>
      </c>
      <c r="H64" s="512" t="s">
        <v>114</v>
      </c>
      <c r="I64" s="512" t="s">
        <v>625</v>
      </c>
      <c r="J64" s="513">
        <v>200</v>
      </c>
      <c r="K64" s="513">
        <v>100</v>
      </c>
      <c r="L64" s="511"/>
    </row>
    <row r="65" spans="4:12" ht="0.75" hidden="1" customHeight="1">
      <c r="D65" s="1767"/>
      <c r="E65" s="1766" t="s">
        <v>635</v>
      </c>
      <c r="F65" s="1766" t="s">
        <v>675</v>
      </c>
      <c r="G65" s="512">
        <v>58</v>
      </c>
      <c r="H65" s="512" t="s">
        <v>228</v>
      </c>
      <c r="I65" s="512" t="s">
        <v>39</v>
      </c>
      <c r="J65" s="513">
        <v>0</v>
      </c>
      <c r="K65" s="513">
        <v>0</v>
      </c>
      <c r="L65" s="511"/>
    </row>
    <row r="66" spans="4:12" ht="15.75" customHeight="1">
      <c r="D66" s="1767"/>
      <c r="E66" s="1767"/>
      <c r="F66" s="1767"/>
      <c r="G66" s="512">
        <v>59</v>
      </c>
      <c r="H66" s="512" t="s">
        <v>229</v>
      </c>
      <c r="I66" s="512" t="s">
        <v>39</v>
      </c>
      <c r="J66" s="513">
        <v>300</v>
      </c>
      <c r="K66" s="513">
        <v>200</v>
      </c>
      <c r="L66" s="511"/>
    </row>
    <row r="67" spans="4:12" ht="15.75" customHeight="1">
      <c r="D67" s="1767"/>
      <c r="E67" s="1767"/>
      <c r="F67" s="1767"/>
      <c r="G67" s="512">
        <v>60</v>
      </c>
      <c r="H67" s="512" t="s">
        <v>230</v>
      </c>
      <c r="I67" s="512" t="s">
        <v>39</v>
      </c>
      <c r="J67" s="513">
        <v>800</v>
      </c>
      <c r="K67" s="513">
        <v>400</v>
      </c>
      <c r="L67" s="511"/>
    </row>
    <row r="68" spans="4:12" ht="15.75" customHeight="1">
      <c r="D68" s="1767"/>
      <c r="E68" s="1768"/>
      <c r="F68" s="1768"/>
      <c r="G68" s="512">
        <v>61</v>
      </c>
      <c r="H68" s="512" t="s">
        <v>231</v>
      </c>
      <c r="I68" s="512" t="s">
        <v>39</v>
      </c>
      <c r="J68" s="513">
        <v>1200</v>
      </c>
      <c r="K68" s="513">
        <v>600</v>
      </c>
      <c r="L68" s="511"/>
    </row>
    <row r="69" spans="4:12" ht="15.75" hidden="1" customHeight="1">
      <c r="D69" s="1767"/>
      <c r="E69" s="1766" t="s">
        <v>58</v>
      </c>
      <c r="F69" s="1766" t="s">
        <v>636</v>
      </c>
      <c r="G69" s="512">
        <v>67</v>
      </c>
      <c r="H69" s="512" t="s">
        <v>232</v>
      </c>
      <c r="I69" s="512" t="s">
        <v>39</v>
      </c>
      <c r="J69" s="513">
        <v>0</v>
      </c>
      <c r="K69" s="513">
        <v>0</v>
      </c>
      <c r="L69" s="511"/>
    </row>
    <row r="70" spans="4:12" ht="15.75" hidden="1" customHeight="1">
      <c r="D70" s="1767"/>
      <c r="E70" s="1767"/>
      <c r="F70" s="1767"/>
      <c r="G70" s="512">
        <v>68</v>
      </c>
      <c r="H70" s="512" t="s">
        <v>233</v>
      </c>
      <c r="I70" s="512" t="s">
        <v>39</v>
      </c>
      <c r="J70" s="513" t="s">
        <v>184</v>
      </c>
      <c r="K70" s="513"/>
      <c r="L70" s="511"/>
    </row>
    <row r="71" spans="4:12" ht="15.75" hidden="1" customHeight="1">
      <c r="D71" s="1767"/>
      <c r="E71" s="1767"/>
      <c r="F71" s="1768"/>
      <c r="G71" s="512">
        <v>69</v>
      </c>
      <c r="H71" s="512" t="s">
        <v>234</v>
      </c>
      <c r="I71" s="512" t="s">
        <v>39</v>
      </c>
      <c r="J71" s="513">
        <v>0</v>
      </c>
      <c r="K71" s="513">
        <v>0</v>
      </c>
      <c r="L71" s="511"/>
    </row>
    <row r="72" spans="4:12" ht="15.75" hidden="1" customHeight="1">
      <c r="D72" s="1767"/>
      <c r="E72" s="1766" t="s">
        <v>637</v>
      </c>
      <c r="F72" s="1766" t="s">
        <v>638</v>
      </c>
      <c r="G72" s="512">
        <v>70</v>
      </c>
      <c r="H72" s="512" t="s">
        <v>235</v>
      </c>
      <c r="I72" s="512" t="s">
        <v>39</v>
      </c>
      <c r="J72" s="513">
        <v>0</v>
      </c>
      <c r="K72" s="513">
        <v>0</v>
      </c>
      <c r="L72" s="511"/>
    </row>
    <row r="73" spans="4:12" ht="15.75" customHeight="1">
      <c r="D73" s="1767"/>
      <c r="E73" s="1767"/>
      <c r="F73" s="1767"/>
      <c r="G73" s="512">
        <v>71</v>
      </c>
      <c r="H73" s="512" t="s">
        <v>236</v>
      </c>
      <c r="I73" s="512" t="s">
        <v>673</v>
      </c>
      <c r="J73" s="513">
        <v>200</v>
      </c>
      <c r="K73" s="513">
        <v>100</v>
      </c>
      <c r="L73" s="511"/>
    </row>
    <row r="74" spans="4:12" ht="14.25" customHeight="1">
      <c r="D74" s="1767"/>
      <c r="E74" s="1767"/>
      <c r="F74" s="1768"/>
      <c r="G74" s="512">
        <v>72</v>
      </c>
      <c r="H74" s="512" t="s">
        <v>237</v>
      </c>
      <c r="I74" s="512" t="s">
        <v>673</v>
      </c>
      <c r="J74" s="513">
        <v>100</v>
      </c>
      <c r="K74" s="513">
        <v>50</v>
      </c>
      <c r="L74" s="511"/>
    </row>
    <row r="75" spans="4:12" ht="15.75" hidden="1" customHeight="1">
      <c r="D75" s="1767"/>
      <c r="E75" s="1768"/>
      <c r="F75" s="512" t="s">
        <v>238</v>
      </c>
      <c r="G75" s="512">
        <v>73</v>
      </c>
      <c r="H75" s="512" t="s">
        <v>238</v>
      </c>
      <c r="I75" s="512" t="s">
        <v>673</v>
      </c>
      <c r="J75" s="513">
        <v>0</v>
      </c>
      <c r="K75" s="513">
        <v>0</v>
      </c>
      <c r="L75" s="511"/>
    </row>
    <row r="76" spans="4:12" ht="0.75" hidden="1" customHeight="1">
      <c r="D76" s="1767"/>
      <c r="E76" s="1766" t="s">
        <v>639</v>
      </c>
      <c r="F76" s="1766" t="s">
        <v>676</v>
      </c>
      <c r="G76" s="512">
        <v>74</v>
      </c>
      <c r="H76" s="512" t="s">
        <v>239</v>
      </c>
      <c r="I76" s="512" t="s">
        <v>673</v>
      </c>
      <c r="J76" s="513" t="s">
        <v>184</v>
      </c>
      <c r="K76" s="513"/>
      <c r="L76" s="511"/>
    </row>
    <row r="77" spans="4:12" ht="15.75" customHeight="1">
      <c r="D77" s="1767"/>
      <c r="E77" s="1767"/>
      <c r="F77" s="1767"/>
      <c r="G77" s="512">
        <v>75</v>
      </c>
      <c r="H77" s="512" t="s">
        <v>240</v>
      </c>
      <c r="I77" s="512" t="s">
        <v>673</v>
      </c>
      <c r="J77" s="513">
        <v>100</v>
      </c>
      <c r="K77" s="513">
        <v>50</v>
      </c>
      <c r="L77" s="511"/>
    </row>
    <row r="78" spans="4:12" ht="15.75" customHeight="1">
      <c r="D78" s="1768"/>
      <c r="E78" s="1768"/>
      <c r="F78" s="1768"/>
      <c r="G78" s="512">
        <v>76</v>
      </c>
      <c r="H78" s="512" t="s">
        <v>241</v>
      </c>
      <c r="I78" s="512" t="s">
        <v>673</v>
      </c>
      <c r="J78" s="513">
        <v>100</v>
      </c>
      <c r="K78" s="513">
        <v>50</v>
      </c>
      <c r="L78" s="511"/>
    </row>
    <row r="79" spans="4:12" ht="1.5" hidden="1" customHeight="1">
      <c r="D79" s="1766" t="s">
        <v>640</v>
      </c>
      <c r="E79" s="1766" t="s">
        <v>52</v>
      </c>
      <c r="F79" s="1766" t="s">
        <v>672</v>
      </c>
      <c r="G79" s="514">
        <v>77</v>
      </c>
      <c r="H79" s="514" t="s">
        <v>242</v>
      </c>
      <c r="I79" s="514" t="s">
        <v>39</v>
      </c>
      <c r="J79" s="519">
        <v>0</v>
      </c>
      <c r="K79" s="519">
        <v>0</v>
      </c>
      <c r="L79" s="511"/>
    </row>
    <row r="80" spans="4:12" ht="15.75" hidden="1" customHeight="1">
      <c r="D80" s="1767"/>
      <c r="E80" s="1767"/>
      <c r="F80" s="1767"/>
      <c r="G80" s="512">
        <v>78</v>
      </c>
      <c r="H80" s="512" t="s">
        <v>243</v>
      </c>
      <c r="I80" s="512" t="s">
        <v>39</v>
      </c>
      <c r="J80" s="513">
        <v>0</v>
      </c>
      <c r="K80" s="513">
        <v>0</v>
      </c>
      <c r="L80" s="511"/>
    </row>
    <row r="81" spans="4:12" ht="15.75" customHeight="1">
      <c r="D81" s="1767"/>
      <c r="E81" s="1767"/>
      <c r="F81" s="1767"/>
      <c r="G81" s="512">
        <v>79</v>
      </c>
      <c r="H81" s="512" t="s">
        <v>244</v>
      </c>
      <c r="I81" s="512" t="s">
        <v>39</v>
      </c>
      <c r="J81" s="513">
        <v>100</v>
      </c>
      <c r="K81" s="513">
        <v>50</v>
      </c>
      <c r="L81" s="511"/>
    </row>
    <row r="82" spans="4:12" ht="15.75" customHeight="1">
      <c r="D82" s="1767"/>
      <c r="E82" s="1767"/>
      <c r="F82" s="1767"/>
      <c r="G82" s="515">
        <v>80</v>
      </c>
      <c r="H82" s="515" t="s">
        <v>245</v>
      </c>
      <c r="I82" s="515" t="s">
        <v>39</v>
      </c>
      <c r="J82" s="520">
        <v>200</v>
      </c>
      <c r="K82" s="520">
        <v>100</v>
      </c>
      <c r="L82" s="511"/>
    </row>
    <row r="83" spans="4:12" ht="15.75" hidden="1" customHeight="1">
      <c r="D83" s="1767"/>
      <c r="E83" s="1767"/>
      <c r="F83" s="1767"/>
      <c r="G83" s="512">
        <v>81</v>
      </c>
      <c r="H83" s="512" t="s">
        <v>246</v>
      </c>
      <c r="I83" s="512" t="s">
        <v>39</v>
      </c>
      <c r="J83" s="513">
        <v>0</v>
      </c>
      <c r="K83" s="513">
        <v>0</v>
      </c>
      <c r="L83" s="511"/>
    </row>
    <row r="84" spans="4:12" ht="15.75" customHeight="1">
      <c r="D84" s="1767"/>
      <c r="E84" s="1767"/>
      <c r="F84" s="1767"/>
      <c r="G84" s="514">
        <v>82</v>
      </c>
      <c r="H84" s="514" t="s">
        <v>247</v>
      </c>
      <c r="I84" s="514" t="s">
        <v>39</v>
      </c>
      <c r="J84" s="519">
        <v>100</v>
      </c>
      <c r="K84" s="519">
        <v>50</v>
      </c>
      <c r="L84" s="511"/>
    </row>
    <row r="85" spans="4:12" ht="15.75" customHeight="1">
      <c r="D85" s="1767"/>
      <c r="E85" s="1767"/>
      <c r="F85" s="1767"/>
      <c r="G85" s="512">
        <v>83</v>
      </c>
      <c r="H85" s="512" t="s">
        <v>248</v>
      </c>
      <c r="I85" s="512" t="s">
        <v>39</v>
      </c>
      <c r="J85" s="513">
        <v>200</v>
      </c>
      <c r="K85" s="513">
        <v>100</v>
      </c>
      <c r="L85" s="511"/>
    </row>
    <row r="86" spans="4:12" ht="15.75" customHeight="1">
      <c r="D86" s="1767"/>
      <c r="E86" s="1767"/>
      <c r="F86" s="1767"/>
      <c r="G86" s="512">
        <v>84</v>
      </c>
      <c r="H86" s="512" t="s">
        <v>249</v>
      </c>
      <c r="I86" s="512" t="s">
        <v>39</v>
      </c>
      <c r="J86" s="513">
        <v>100</v>
      </c>
      <c r="K86" s="513">
        <v>50</v>
      </c>
      <c r="L86" s="511"/>
    </row>
    <row r="87" spans="4:12" ht="15.75" customHeight="1">
      <c r="D87" s="1767"/>
      <c r="E87" s="1767"/>
      <c r="F87" s="1767"/>
      <c r="G87" s="512">
        <v>85</v>
      </c>
      <c r="H87" s="512" t="s">
        <v>250</v>
      </c>
      <c r="I87" s="512" t="s">
        <v>39</v>
      </c>
      <c r="J87" s="513">
        <v>200</v>
      </c>
      <c r="K87" s="513">
        <v>100</v>
      </c>
      <c r="L87" s="511"/>
    </row>
    <row r="88" spans="4:12" ht="15.75" customHeight="1">
      <c r="D88" s="1767"/>
      <c r="E88" s="1768"/>
      <c r="F88" s="1768"/>
      <c r="G88" s="512">
        <v>86</v>
      </c>
      <c r="H88" s="512" t="s">
        <v>251</v>
      </c>
      <c r="I88" s="512" t="s">
        <v>39</v>
      </c>
      <c r="J88" s="513">
        <v>100</v>
      </c>
      <c r="K88" s="513">
        <v>50</v>
      </c>
      <c r="L88" s="511"/>
    </row>
    <row r="89" spans="4:12" ht="15.75" customHeight="1">
      <c r="D89" s="1767"/>
      <c r="E89" s="1766" t="s">
        <v>641</v>
      </c>
      <c r="F89" s="1766" t="s">
        <v>642</v>
      </c>
      <c r="G89" s="512">
        <v>87</v>
      </c>
      <c r="H89" s="512" t="s">
        <v>252</v>
      </c>
      <c r="I89" s="512" t="s">
        <v>39</v>
      </c>
      <c r="J89" s="513">
        <v>1100</v>
      </c>
      <c r="K89" s="513">
        <v>550</v>
      </c>
      <c r="L89" s="511"/>
    </row>
    <row r="90" spans="4:12" ht="15.75" customHeight="1">
      <c r="D90" s="1767"/>
      <c r="E90" s="1767"/>
      <c r="F90" s="1768"/>
      <c r="G90" s="512">
        <v>88</v>
      </c>
      <c r="H90" s="512" t="s">
        <v>252</v>
      </c>
      <c r="I90" s="512" t="s">
        <v>618</v>
      </c>
      <c r="J90" s="513">
        <v>2300</v>
      </c>
      <c r="K90" s="513">
        <v>1150</v>
      </c>
      <c r="L90" s="511"/>
    </row>
    <row r="91" spans="4:12" ht="15.75" customHeight="1">
      <c r="D91" s="1768"/>
      <c r="E91" s="1767"/>
      <c r="F91" s="512" t="s">
        <v>253</v>
      </c>
      <c r="G91" s="512">
        <v>89</v>
      </c>
      <c r="H91" s="512" t="s">
        <v>253</v>
      </c>
      <c r="I91" s="512" t="s">
        <v>39</v>
      </c>
      <c r="J91" s="513">
        <v>1000</v>
      </c>
      <c r="K91" s="513">
        <v>500</v>
      </c>
      <c r="L91" s="511"/>
    </row>
    <row r="92" spans="4:12" ht="15.75" customHeight="1">
      <c r="D92" s="1766" t="s">
        <v>643</v>
      </c>
      <c r="E92" s="1767"/>
      <c r="F92" s="1766" t="s">
        <v>642</v>
      </c>
      <c r="G92" s="512">
        <v>90</v>
      </c>
      <c r="H92" s="512" t="s">
        <v>254</v>
      </c>
      <c r="I92" s="512" t="s">
        <v>39</v>
      </c>
      <c r="J92" s="513">
        <v>1100</v>
      </c>
      <c r="K92" s="513">
        <v>550</v>
      </c>
      <c r="L92" s="511"/>
    </row>
    <row r="93" spans="4:12" ht="15.75" customHeight="1">
      <c r="D93" s="1768"/>
      <c r="E93" s="1767"/>
      <c r="F93" s="1767"/>
      <c r="G93" s="512">
        <v>91</v>
      </c>
      <c r="H93" s="512" t="s">
        <v>254</v>
      </c>
      <c r="I93" s="512" t="s">
        <v>618</v>
      </c>
      <c r="J93" s="513">
        <v>2300</v>
      </c>
      <c r="K93" s="513">
        <v>1150</v>
      </c>
      <c r="L93" s="511"/>
    </row>
    <row r="94" spans="4:12" ht="15.75" customHeight="1">
      <c r="D94" s="1766" t="s">
        <v>644</v>
      </c>
      <c r="E94" s="1767"/>
      <c r="F94" s="1767"/>
      <c r="G94" s="512">
        <v>92</v>
      </c>
      <c r="H94" s="512" t="s">
        <v>255</v>
      </c>
      <c r="I94" s="512" t="s">
        <v>39</v>
      </c>
      <c r="J94" s="513">
        <v>1900</v>
      </c>
      <c r="K94" s="513">
        <v>950</v>
      </c>
      <c r="L94" s="511"/>
    </row>
    <row r="95" spans="4:12" ht="15.75" customHeight="1">
      <c r="D95" s="1767"/>
      <c r="E95" s="1767"/>
      <c r="F95" s="1768"/>
      <c r="G95" s="512">
        <v>93</v>
      </c>
      <c r="H95" s="512" t="s">
        <v>255</v>
      </c>
      <c r="I95" s="512" t="s">
        <v>618</v>
      </c>
      <c r="J95" s="513">
        <v>3500</v>
      </c>
      <c r="K95" s="513">
        <v>1750</v>
      </c>
      <c r="L95" s="511"/>
    </row>
    <row r="96" spans="4:12" ht="15.75" customHeight="1">
      <c r="D96" s="1767"/>
      <c r="E96" s="1767"/>
      <c r="F96" s="1766" t="s">
        <v>645</v>
      </c>
      <c r="G96" s="512">
        <v>94</v>
      </c>
      <c r="H96" s="512" t="s">
        <v>256</v>
      </c>
      <c r="I96" s="512" t="s">
        <v>39</v>
      </c>
      <c r="J96" s="513">
        <v>2500</v>
      </c>
      <c r="K96" s="513">
        <v>1250</v>
      </c>
      <c r="L96" s="511"/>
    </row>
    <row r="97" spans="4:12" ht="15" customHeight="1">
      <c r="D97" s="1768"/>
      <c r="E97" s="1768"/>
      <c r="F97" s="1768"/>
      <c r="G97" s="512">
        <v>95</v>
      </c>
      <c r="H97" s="512" t="s">
        <v>256</v>
      </c>
      <c r="I97" s="512" t="s">
        <v>646</v>
      </c>
      <c r="J97" s="513">
        <v>4000</v>
      </c>
      <c r="K97" s="513">
        <v>2000</v>
      </c>
      <c r="L97" s="511"/>
    </row>
    <row r="98" spans="4:12" ht="1.5" hidden="1" customHeight="1">
      <c r="D98" s="1766" t="s">
        <v>644</v>
      </c>
      <c r="E98" s="1776" t="s">
        <v>674</v>
      </c>
      <c r="F98" s="1766" t="s">
        <v>647</v>
      </c>
      <c r="G98" s="512">
        <v>96</v>
      </c>
      <c r="H98" s="512" t="s">
        <v>257</v>
      </c>
      <c r="I98" s="512" t="s">
        <v>39</v>
      </c>
      <c r="J98" s="513" t="s">
        <v>184</v>
      </c>
      <c r="K98" s="513" t="s">
        <v>376</v>
      </c>
      <c r="L98" s="511"/>
    </row>
    <row r="99" spans="4:12" ht="15.75" customHeight="1">
      <c r="D99" s="1767"/>
      <c r="E99" s="1767"/>
      <c r="F99" s="1767"/>
      <c r="G99" s="512">
        <v>97</v>
      </c>
      <c r="H99" s="512" t="s">
        <v>258</v>
      </c>
      <c r="I99" s="512" t="s">
        <v>673</v>
      </c>
      <c r="J99" s="513">
        <v>100</v>
      </c>
      <c r="K99" s="513">
        <v>50</v>
      </c>
      <c r="L99" s="511"/>
    </row>
    <row r="100" spans="4:12" ht="15.75" customHeight="1">
      <c r="D100" s="1767"/>
      <c r="E100" s="1767"/>
      <c r="F100" s="1767"/>
      <c r="G100" s="512">
        <v>98</v>
      </c>
      <c r="H100" s="512" t="s">
        <v>259</v>
      </c>
      <c r="I100" s="512" t="s">
        <v>673</v>
      </c>
      <c r="J100" s="513">
        <v>100</v>
      </c>
      <c r="K100" s="513">
        <v>50</v>
      </c>
      <c r="L100" s="511"/>
    </row>
    <row r="101" spans="4:12" ht="15.75" customHeight="1">
      <c r="D101" s="1767"/>
      <c r="E101" s="1767"/>
      <c r="F101" s="1767"/>
      <c r="G101" s="512">
        <v>99</v>
      </c>
      <c r="H101" s="512" t="s">
        <v>260</v>
      </c>
      <c r="I101" s="512" t="s">
        <v>673</v>
      </c>
      <c r="J101" s="513">
        <v>200</v>
      </c>
      <c r="K101" s="513">
        <v>150</v>
      </c>
      <c r="L101" s="511"/>
    </row>
    <row r="102" spans="4:12" ht="15.75" customHeight="1">
      <c r="D102" s="1767"/>
      <c r="E102" s="1767"/>
      <c r="F102" s="1767"/>
      <c r="G102" s="512">
        <v>100</v>
      </c>
      <c r="H102" s="512" t="s">
        <v>261</v>
      </c>
      <c r="I102" s="512" t="s">
        <v>673</v>
      </c>
      <c r="J102" s="513">
        <v>400</v>
      </c>
      <c r="K102" s="513">
        <v>200</v>
      </c>
      <c r="L102" s="511"/>
    </row>
    <row r="103" spans="4:12" ht="15.75" customHeight="1">
      <c r="D103" s="1767"/>
      <c r="E103" s="1767"/>
      <c r="F103" s="1767"/>
      <c r="G103" s="512">
        <v>101</v>
      </c>
      <c r="H103" s="512" t="s">
        <v>262</v>
      </c>
      <c r="I103" s="512" t="s">
        <v>673</v>
      </c>
      <c r="J103" s="513">
        <v>400</v>
      </c>
      <c r="K103" s="513">
        <v>200</v>
      </c>
      <c r="L103" s="511"/>
    </row>
    <row r="104" spans="4:12" ht="15.75" customHeight="1">
      <c r="D104" s="1767"/>
      <c r="E104" s="1767"/>
      <c r="F104" s="1767"/>
      <c r="G104" s="512">
        <v>102</v>
      </c>
      <c r="H104" s="512" t="s">
        <v>263</v>
      </c>
      <c r="I104" s="512" t="s">
        <v>673</v>
      </c>
      <c r="J104" s="513">
        <v>400</v>
      </c>
      <c r="K104" s="513">
        <v>200</v>
      </c>
      <c r="L104" s="511"/>
    </row>
    <row r="105" spans="4:12" ht="15.75" customHeight="1">
      <c r="D105" s="1767"/>
      <c r="E105" s="1767"/>
      <c r="F105" s="1767"/>
      <c r="G105" s="512">
        <v>103</v>
      </c>
      <c r="H105" s="512" t="s">
        <v>264</v>
      </c>
      <c r="I105" s="512" t="s">
        <v>673</v>
      </c>
      <c r="J105" s="513">
        <v>100</v>
      </c>
      <c r="K105" s="513">
        <v>50</v>
      </c>
      <c r="L105" s="511"/>
    </row>
    <row r="106" spans="4:12" ht="15.75" customHeight="1">
      <c r="D106" s="1767"/>
      <c r="E106" s="1767"/>
      <c r="F106" s="1767"/>
      <c r="G106" s="512">
        <v>104</v>
      </c>
      <c r="H106" s="512" t="s">
        <v>265</v>
      </c>
      <c r="I106" s="512" t="s">
        <v>673</v>
      </c>
      <c r="J106" s="513">
        <v>100</v>
      </c>
      <c r="K106" s="513">
        <v>50</v>
      </c>
      <c r="L106" s="511"/>
    </row>
    <row r="107" spans="4:12" ht="15.75" customHeight="1">
      <c r="D107" s="1767"/>
      <c r="E107" s="1767"/>
      <c r="F107" s="1767"/>
      <c r="G107" s="512">
        <v>105</v>
      </c>
      <c r="H107" s="512" t="s">
        <v>266</v>
      </c>
      <c r="I107" s="512" t="s">
        <v>673</v>
      </c>
      <c r="J107" s="513">
        <v>100</v>
      </c>
      <c r="K107" s="513">
        <v>50</v>
      </c>
      <c r="L107" s="511"/>
    </row>
    <row r="108" spans="4:12" ht="15.75" customHeight="1">
      <c r="D108" s="1767"/>
      <c r="E108" s="1767"/>
      <c r="F108" s="1767"/>
      <c r="G108" s="512">
        <v>106</v>
      </c>
      <c r="H108" s="512" t="s">
        <v>267</v>
      </c>
      <c r="I108" s="512" t="s">
        <v>673</v>
      </c>
      <c r="J108" s="513">
        <v>400</v>
      </c>
      <c r="K108" s="513">
        <v>200</v>
      </c>
      <c r="L108" s="511"/>
    </row>
    <row r="109" spans="4:12" ht="15.75" customHeight="1">
      <c r="D109" s="1767"/>
      <c r="E109" s="1767"/>
      <c r="F109" s="1767"/>
      <c r="G109" s="512">
        <v>107</v>
      </c>
      <c r="H109" s="512" t="s">
        <v>268</v>
      </c>
      <c r="I109" s="512" t="s">
        <v>673</v>
      </c>
      <c r="J109" s="513">
        <v>400</v>
      </c>
      <c r="K109" s="513">
        <v>200</v>
      </c>
      <c r="L109" s="511"/>
    </row>
    <row r="110" spans="4:12" ht="15.75" customHeight="1">
      <c r="D110" s="1767"/>
      <c r="E110" s="1767"/>
      <c r="F110" s="1767"/>
      <c r="G110" s="512">
        <v>108</v>
      </c>
      <c r="H110" s="512" t="s">
        <v>269</v>
      </c>
      <c r="I110" s="512" t="s">
        <v>673</v>
      </c>
      <c r="J110" s="513">
        <v>300</v>
      </c>
      <c r="K110" s="513">
        <v>150</v>
      </c>
      <c r="L110" s="511"/>
    </row>
    <row r="111" spans="4:12" ht="15.75" hidden="1" customHeight="1">
      <c r="D111" s="1767"/>
      <c r="E111" s="1767"/>
      <c r="F111" s="1767"/>
      <c r="G111" s="514">
        <v>109</v>
      </c>
      <c r="H111" s="514" t="s">
        <v>270</v>
      </c>
      <c r="I111" s="512" t="s">
        <v>673</v>
      </c>
      <c r="J111" s="513" t="s">
        <v>184</v>
      </c>
      <c r="K111" s="513"/>
      <c r="L111" s="511"/>
    </row>
    <row r="112" spans="4:12" ht="15.75" hidden="1" customHeight="1">
      <c r="D112" s="1767"/>
      <c r="E112" s="1767"/>
      <c r="F112" s="1767"/>
      <c r="G112" s="514">
        <v>110</v>
      </c>
      <c r="H112" s="514" t="s">
        <v>271</v>
      </c>
      <c r="I112" s="512" t="s">
        <v>673</v>
      </c>
      <c r="J112" s="519">
        <v>0</v>
      </c>
      <c r="K112" s="519">
        <v>0</v>
      </c>
      <c r="L112" s="511"/>
    </row>
    <row r="113" spans="4:12" ht="15.75" customHeight="1">
      <c r="D113" s="1767"/>
      <c r="E113" s="1767"/>
      <c r="F113" s="1767"/>
      <c r="G113" s="512">
        <v>111</v>
      </c>
      <c r="H113" s="512" t="s">
        <v>272</v>
      </c>
      <c r="I113" s="512" t="s">
        <v>673</v>
      </c>
      <c r="J113" s="513">
        <v>200</v>
      </c>
      <c r="K113" s="513">
        <v>100</v>
      </c>
      <c r="L113" s="511"/>
    </row>
    <row r="114" spans="4:12" ht="15.75" customHeight="1">
      <c r="D114" s="1767"/>
      <c r="E114" s="1767"/>
      <c r="F114" s="1767"/>
      <c r="G114" s="512">
        <v>112</v>
      </c>
      <c r="H114" s="512" t="s">
        <v>273</v>
      </c>
      <c r="I114" s="512" t="s">
        <v>673</v>
      </c>
      <c r="J114" s="513">
        <v>200</v>
      </c>
      <c r="K114" s="513">
        <v>100</v>
      </c>
      <c r="L114" s="511"/>
    </row>
    <row r="115" spans="4:12" ht="13.5" customHeight="1">
      <c r="D115" s="1767"/>
      <c r="E115" s="1767"/>
      <c r="F115" s="1767"/>
      <c r="G115" s="512">
        <v>113</v>
      </c>
      <c r="H115" s="512" t="s">
        <v>274</v>
      </c>
      <c r="I115" s="512" t="s">
        <v>673</v>
      </c>
      <c r="J115" s="513">
        <v>200</v>
      </c>
      <c r="K115" s="513">
        <v>100</v>
      </c>
      <c r="L115" s="511"/>
    </row>
    <row r="116" spans="4:12" ht="15.75" hidden="1" customHeight="1">
      <c r="D116" s="1767"/>
      <c r="E116" s="1767"/>
      <c r="F116" s="1767"/>
      <c r="G116" s="512">
        <v>114</v>
      </c>
      <c r="H116" s="512" t="s">
        <v>275</v>
      </c>
      <c r="I116" s="512" t="s">
        <v>673</v>
      </c>
      <c r="J116" s="513">
        <v>0</v>
      </c>
      <c r="K116" s="513">
        <v>0</v>
      </c>
      <c r="L116" s="511"/>
    </row>
    <row r="117" spans="4:12" ht="15.75" customHeight="1">
      <c r="D117" s="1767"/>
      <c r="E117" s="1767"/>
      <c r="F117" s="1767"/>
      <c r="G117" s="512">
        <v>115</v>
      </c>
      <c r="H117" s="512" t="s">
        <v>276</v>
      </c>
      <c r="I117" s="512" t="s">
        <v>673</v>
      </c>
      <c r="J117" s="513">
        <v>200</v>
      </c>
      <c r="K117" s="513">
        <v>100</v>
      </c>
      <c r="L117" s="511"/>
    </row>
    <row r="118" spans="4:12" ht="15.75" customHeight="1">
      <c r="D118" s="1767"/>
      <c r="E118" s="1767"/>
      <c r="F118" s="1767"/>
      <c r="G118" s="512">
        <v>116</v>
      </c>
      <c r="H118" s="512" t="s">
        <v>277</v>
      </c>
      <c r="I118" s="512" t="s">
        <v>673</v>
      </c>
      <c r="J118" s="513">
        <v>100</v>
      </c>
      <c r="K118" s="513">
        <v>50</v>
      </c>
      <c r="L118" s="511"/>
    </row>
    <row r="119" spans="4:12" ht="15.75" customHeight="1">
      <c r="D119" s="1767"/>
      <c r="E119" s="1767"/>
      <c r="F119" s="1767"/>
      <c r="G119" s="512">
        <v>117</v>
      </c>
      <c r="H119" s="512" t="s">
        <v>278</v>
      </c>
      <c r="I119" s="512" t="s">
        <v>673</v>
      </c>
      <c r="J119" s="513">
        <v>200</v>
      </c>
      <c r="K119" s="513">
        <v>100</v>
      </c>
      <c r="L119" s="511"/>
    </row>
    <row r="120" spans="4:12" ht="15.75" customHeight="1">
      <c r="D120" s="1767"/>
      <c r="E120" s="1767"/>
      <c r="F120" s="1767"/>
      <c r="G120" s="512">
        <v>118</v>
      </c>
      <c r="H120" s="512" t="s">
        <v>279</v>
      </c>
      <c r="I120" s="512" t="s">
        <v>673</v>
      </c>
      <c r="J120" s="513">
        <v>100</v>
      </c>
      <c r="K120" s="513">
        <v>50</v>
      </c>
      <c r="L120" s="511"/>
    </row>
    <row r="121" spans="4:12" ht="15.75" customHeight="1">
      <c r="D121" s="1767"/>
      <c r="E121" s="1767"/>
      <c r="F121" s="1767"/>
      <c r="G121" s="512">
        <v>119</v>
      </c>
      <c r="H121" s="512" t="s">
        <v>280</v>
      </c>
      <c r="I121" s="512" t="s">
        <v>673</v>
      </c>
      <c r="J121" s="513">
        <v>100</v>
      </c>
      <c r="K121" s="513">
        <v>50</v>
      </c>
      <c r="L121" s="511"/>
    </row>
    <row r="122" spans="4:12" ht="15" customHeight="1">
      <c r="D122" s="1767"/>
      <c r="E122" s="1767"/>
      <c r="F122" s="1767"/>
      <c r="G122" s="512">
        <v>120</v>
      </c>
      <c r="H122" s="512" t="s">
        <v>281</v>
      </c>
      <c r="I122" s="512" t="s">
        <v>673</v>
      </c>
      <c r="J122" s="513">
        <v>100</v>
      </c>
      <c r="K122" s="513">
        <v>50</v>
      </c>
      <c r="L122" s="511"/>
    </row>
    <row r="123" spans="4:12" ht="15.75" hidden="1" customHeight="1">
      <c r="D123" s="1767"/>
      <c r="E123" s="1767"/>
      <c r="F123" s="1767"/>
      <c r="G123" s="514">
        <v>121</v>
      </c>
      <c r="H123" s="514" t="s">
        <v>648</v>
      </c>
      <c r="I123" s="512" t="s">
        <v>673</v>
      </c>
      <c r="J123" s="513" t="s">
        <v>184</v>
      </c>
      <c r="K123" s="513"/>
      <c r="L123" s="511"/>
    </row>
    <row r="124" spans="4:12" ht="15.75" customHeight="1">
      <c r="D124" s="1767"/>
      <c r="E124" s="1767"/>
      <c r="F124" s="1767"/>
      <c r="G124" s="512">
        <v>122</v>
      </c>
      <c r="H124" s="512" t="s">
        <v>282</v>
      </c>
      <c r="I124" s="512" t="s">
        <v>673</v>
      </c>
      <c r="J124" s="513">
        <v>300</v>
      </c>
      <c r="K124" s="513">
        <v>150</v>
      </c>
      <c r="L124" s="511"/>
    </row>
    <row r="125" spans="4:12" ht="15.75" customHeight="1">
      <c r="D125" s="1775"/>
      <c r="E125" s="1775"/>
      <c r="F125" s="1775"/>
      <c r="G125" s="521">
        <v>123</v>
      </c>
      <c r="H125" s="521" t="s">
        <v>283</v>
      </c>
      <c r="I125" s="512" t="s">
        <v>673</v>
      </c>
      <c r="J125" s="522">
        <v>300</v>
      </c>
      <c r="K125" s="522">
        <v>150</v>
      </c>
      <c r="L125" s="511"/>
    </row>
  </sheetData>
  <sheetProtection algorithmName="SHA-512" hashValue="nljMd8vDi3zpk6J8VxYrwMYfb66trORvq28PJxFlhfDecXj9jg3DNvO35tNpzIOONu+DwLiwAEC9gKDvYmy4fA==" saltValue="8dsDzGPsba3jAeC8kM2lmQ==" spinCount="100000" sheet="1" objects="1" scenarios="1"/>
  <mergeCells count="35">
    <mergeCell ref="F96:F97"/>
    <mergeCell ref="D98:D125"/>
    <mergeCell ref="E98:E125"/>
    <mergeCell ref="F98:F125"/>
    <mergeCell ref="E76:E78"/>
    <mergeCell ref="F76:F78"/>
    <mergeCell ref="D79:D91"/>
    <mergeCell ref="E79:E88"/>
    <mergeCell ref="F79:F88"/>
    <mergeCell ref="E89:E97"/>
    <mergeCell ref="F89:F90"/>
    <mergeCell ref="D92:D93"/>
    <mergeCell ref="F92:F95"/>
    <mergeCell ref="D56:D78"/>
    <mergeCell ref="D94:D97"/>
    <mergeCell ref="J1:K1"/>
    <mergeCell ref="J5:K5"/>
    <mergeCell ref="F72:F74"/>
    <mergeCell ref="D8:D55"/>
    <mergeCell ref="E8:E29"/>
    <mergeCell ref="F8:F16"/>
    <mergeCell ref="F17:F28"/>
    <mergeCell ref="E30:E44"/>
    <mergeCell ref="F30:F44"/>
    <mergeCell ref="E46:E55"/>
    <mergeCell ref="F53:F55"/>
    <mergeCell ref="E61:E63"/>
    <mergeCell ref="F61:F63"/>
    <mergeCell ref="F69:F71"/>
    <mergeCell ref="E72:E75"/>
    <mergeCell ref="E65:E68"/>
    <mergeCell ref="F65:F68"/>
    <mergeCell ref="E69:E71"/>
    <mergeCell ref="E56:E60"/>
    <mergeCell ref="F56:F60"/>
  </mergeCells>
  <phoneticPr fontId="13"/>
  <pageMargins left="0.51" right="0.46" top="0.59" bottom="0.3" header="0.31496062992125984" footer="0.19"/>
  <pageSetup paperSize="9" scale="65" orientation="portrait" r:id="rId1"/>
  <rowBreaks count="1" manualBreakCount="1">
    <brk id="78" min="2" max="11" man="1"/>
  </rowBreaks>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27DBD7A-7E02-4F4B-90DD-FB26713C27B1}">
  <sheetPr>
    <tabColor rgb="FFFF0000"/>
    <pageSetUpPr fitToPage="1"/>
  </sheetPr>
  <dimension ref="A1:AI72"/>
  <sheetViews>
    <sheetView view="pageBreakPreview" zoomScale="90" zoomScaleNormal="100" zoomScaleSheetLayoutView="90" workbookViewId="0">
      <selection activeCell="R2" sqref="R2"/>
    </sheetView>
  </sheetViews>
  <sheetFormatPr defaultRowHeight="18.75"/>
  <cols>
    <col min="1" max="1" width="7" customWidth="1"/>
    <col min="3" max="3" width="9" style="231"/>
    <col min="8" max="8" width="2.625" customWidth="1"/>
    <col min="10" max="10" width="9" style="231"/>
    <col min="15" max="15" width="2.375" customWidth="1"/>
    <col min="16" max="17" width="9" style="231"/>
    <col min="22" max="22" width="4.125" customWidth="1"/>
  </cols>
  <sheetData>
    <row r="1" spans="1:22" ht="18" customHeight="1">
      <c r="A1" s="205" t="s">
        <v>517</v>
      </c>
      <c r="B1" s="205"/>
      <c r="D1" s="204" t="s">
        <v>450</v>
      </c>
      <c r="J1"/>
    </row>
    <row r="4" spans="1:22" ht="19.5" thickBot="1">
      <c r="C4" s="27" t="s">
        <v>13</v>
      </c>
      <c r="D4" s="1782" t="s">
        <v>14</v>
      </c>
      <c r="E4" s="1783"/>
    </row>
    <row r="5" spans="1:22">
      <c r="B5" s="1784" t="s">
        <v>448</v>
      </c>
      <c r="C5" s="1785"/>
      <c r="D5" s="1785"/>
      <c r="E5" s="1785"/>
      <c r="F5" s="1785"/>
      <c r="G5" s="1786"/>
      <c r="H5" s="232"/>
      <c r="I5" s="1777" t="s">
        <v>445</v>
      </c>
      <c r="J5" s="1778"/>
      <c r="K5" s="1778"/>
      <c r="L5" s="1778"/>
      <c r="M5" s="1778"/>
      <c r="N5" s="1779"/>
      <c r="P5" s="1777" t="s">
        <v>449</v>
      </c>
      <c r="Q5" s="1778"/>
      <c r="R5" s="1778"/>
      <c r="S5" s="1778"/>
      <c r="T5" s="1778"/>
      <c r="U5" s="1779"/>
      <c r="V5" s="1"/>
    </row>
    <row r="6" spans="1:22" ht="19.5" thickBot="1">
      <c r="B6" s="178" t="s">
        <v>2</v>
      </c>
      <c r="C6" s="1780" t="s">
        <v>35</v>
      </c>
      <c r="D6" s="1780"/>
      <c r="E6" s="179" t="s">
        <v>36</v>
      </c>
      <c r="F6" s="180" t="s">
        <v>17</v>
      </c>
      <c r="G6" s="200" t="s">
        <v>18</v>
      </c>
      <c r="H6" s="58"/>
      <c r="I6" s="178" t="s">
        <v>2</v>
      </c>
      <c r="J6" s="1780" t="s">
        <v>35</v>
      </c>
      <c r="K6" s="1780"/>
      <c r="L6" s="179" t="s">
        <v>36</v>
      </c>
      <c r="M6" s="180" t="s">
        <v>17</v>
      </c>
      <c r="N6" s="200" t="s">
        <v>18</v>
      </c>
      <c r="P6" s="178" t="s">
        <v>2</v>
      </c>
      <c r="Q6" s="1780" t="s">
        <v>35</v>
      </c>
      <c r="R6" s="1780"/>
      <c r="S6" s="179" t="s">
        <v>36</v>
      </c>
      <c r="T6" s="180" t="s">
        <v>17</v>
      </c>
      <c r="U6" s="200" t="s">
        <v>18</v>
      </c>
      <c r="V6" s="1"/>
    </row>
    <row r="7" spans="1:22" ht="19.5" thickBot="1">
      <c r="B7" s="154">
        <v>87</v>
      </c>
      <c r="C7" s="156" t="s">
        <v>128</v>
      </c>
      <c r="D7" s="156" t="s">
        <v>158</v>
      </c>
      <c r="E7" s="156" t="s">
        <v>39</v>
      </c>
      <c r="F7" s="181">
        <v>1100</v>
      </c>
      <c r="G7" s="201">
        <v>550</v>
      </c>
      <c r="H7" s="143"/>
      <c r="I7" s="167">
        <v>1</v>
      </c>
      <c r="J7" s="156" t="s">
        <v>118</v>
      </c>
      <c r="K7" s="156" t="s">
        <v>120</v>
      </c>
      <c r="L7" s="156" t="s">
        <v>39</v>
      </c>
      <c r="M7" s="155">
        <v>900</v>
      </c>
      <c r="N7" s="168">
        <v>450</v>
      </c>
      <c r="P7" s="268">
        <v>125</v>
      </c>
      <c r="Q7" s="269" t="s">
        <v>97</v>
      </c>
      <c r="R7" s="270" t="s">
        <v>98</v>
      </c>
      <c r="S7" s="271" t="s">
        <v>70</v>
      </c>
      <c r="T7" s="272">
        <v>3000</v>
      </c>
      <c r="U7" s="273">
        <v>1500</v>
      </c>
    </row>
    <row r="8" spans="1:22">
      <c r="B8" s="157">
        <v>88</v>
      </c>
      <c r="C8" s="149" t="s">
        <v>128</v>
      </c>
      <c r="D8" s="149" t="s">
        <v>158</v>
      </c>
      <c r="E8" s="150" t="s">
        <v>13</v>
      </c>
      <c r="F8" s="182">
        <v>2300</v>
      </c>
      <c r="G8" s="202">
        <v>1150</v>
      </c>
      <c r="H8" s="143"/>
      <c r="I8" s="157">
        <v>2</v>
      </c>
      <c r="J8" s="149" t="s">
        <v>118</v>
      </c>
      <c r="K8" s="149" t="s">
        <v>121</v>
      </c>
      <c r="L8" s="149" t="s">
        <v>39</v>
      </c>
      <c r="M8" s="148">
        <v>1300</v>
      </c>
      <c r="N8" s="169">
        <v>650</v>
      </c>
    </row>
    <row r="9" spans="1:22">
      <c r="B9" s="235">
        <v>89</v>
      </c>
      <c r="C9" s="151" t="s">
        <v>160</v>
      </c>
      <c r="D9" s="151" t="s">
        <v>159</v>
      </c>
      <c r="E9" s="151" t="s">
        <v>39</v>
      </c>
      <c r="F9" s="189">
        <v>1000</v>
      </c>
      <c r="G9" s="245">
        <v>500</v>
      </c>
      <c r="H9" s="143"/>
      <c r="I9" s="157">
        <v>3</v>
      </c>
      <c r="J9" s="149" t="s">
        <v>118</v>
      </c>
      <c r="K9" s="149" t="s">
        <v>119</v>
      </c>
      <c r="L9" s="149" t="s">
        <v>39</v>
      </c>
      <c r="M9" s="148">
        <v>900</v>
      </c>
      <c r="N9" s="169">
        <v>450</v>
      </c>
      <c r="P9" s="44" t="s">
        <v>177</v>
      </c>
      <c r="Q9" s="8"/>
      <c r="R9" s="8"/>
      <c r="S9" s="8"/>
      <c r="T9" s="15"/>
      <c r="U9" s="15"/>
    </row>
    <row r="10" spans="1:22">
      <c r="B10" s="234">
        <v>92</v>
      </c>
      <c r="C10" s="153" t="s">
        <v>128</v>
      </c>
      <c r="D10" s="153" t="s">
        <v>161</v>
      </c>
      <c r="E10" s="153" t="s">
        <v>39</v>
      </c>
      <c r="F10" s="188">
        <v>1900</v>
      </c>
      <c r="G10" s="244">
        <v>950</v>
      </c>
      <c r="H10" s="143"/>
      <c r="I10" s="157">
        <v>7</v>
      </c>
      <c r="J10" s="149" t="s">
        <v>118</v>
      </c>
      <c r="K10" s="149" t="s">
        <v>120</v>
      </c>
      <c r="L10" s="150" t="s">
        <v>13</v>
      </c>
      <c r="M10" s="148">
        <v>3300</v>
      </c>
      <c r="N10" s="169">
        <v>1650</v>
      </c>
      <c r="P10" s="59" t="s">
        <v>37</v>
      </c>
      <c r="Q10" s="60"/>
      <c r="R10" s="10"/>
      <c r="S10" s="10"/>
      <c r="T10" s="60"/>
      <c r="U10" s="60"/>
    </row>
    <row r="11" spans="1:22">
      <c r="B11" s="157">
        <v>93</v>
      </c>
      <c r="C11" s="149" t="s">
        <v>128</v>
      </c>
      <c r="D11" s="149" t="s">
        <v>161</v>
      </c>
      <c r="E11" s="150" t="s">
        <v>13</v>
      </c>
      <c r="F11" s="182">
        <v>3500</v>
      </c>
      <c r="G11" s="202">
        <v>1750</v>
      </c>
      <c r="H11" s="143"/>
      <c r="I11" s="157">
        <v>8</v>
      </c>
      <c r="J11" s="149" t="s">
        <v>118</v>
      </c>
      <c r="K11" s="149" t="s">
        <v>121</v>
      </c>
      <c r="L11" s="150" t="s">
        <v>13</v>
      </c>
      <c r="M11" s="148">
        <v>3700</v>
      </c>
      <c r="N11" s="169">
        <v>1850</v>
      </c>
      <c r="P11" s="59" t="s">
        <v>55</v>
      </c>
      <c r="Q11" s="15"/>
      <c r="R11" s="15"/>
      <c r="S11" s="15"/>
      <c r="T11" s="15"/>
      <c r="U11" s="15"/>
    </row>
    <row r="12" spans="1:22">
      <c r="B12" s="157">
        <v>94</v>
      </c>
      <c r="C12" s="149" t="s">
        <v>162</v>
      </c>
      <c r="D12" s="149" t="s">
        <v>163</v>
      </c>
      <c r="E12" s="149" t="s">
        <v>39</v>
      </c>
      <c r="F12" s="182">
        <v>2500</v>
      </c>
      <c r="G12" s="202">
        <v>1250</v>
      </c>
      <c r="H12" s="143"/>
      <c r="I12" s="157">
        <v>22</v>
      </c>
      <c r="J12" s="149" t="s">
        <v>127</v>
      </c>
      <c r="K12" s="149" t="s">
        <v>123</v>
      </c>
      <c r="L12" s="149" t="s">
        <v>87</v>
      </c>
      <c r="M12" s="148">
        <v>2600</v>
      </c>
      <c r="N12" s="169">
        <v>1300</v>
      </c>
      <c r="P12" s="274" t="s">
        <v>2</v>
      </c>
      <c r="Q12" s="1781" t="s">
        <v>35</v>
      </c>
      <c r="R12" s="1781"/>
      <c r="S12" s="275" t="s">
        <v>36</v>
      </c>
      <c r="T12" s="276" t="s">
        <v>17</v>
      </c>
      <c r="U12" s="277" t="s">
        <v>18</v>
      </c>
      <c r="V12" s="15"/>
    </row>
    <row r="13" spans="1:22" ht="19.5" thickBot="1">
      <c r="B13" s="158">
        <v>95</v>
      </c>
      <c r="C13" s="160" t="s">
        <v>162</v>
      </c>
      <c r="D13" s="160" t="s">
        <v>163</v>
      </c>
      <c r="E13" s="161" t="s">
        <v>13</v>
      </c>
      <c r="F13" s="187">
        <v>4000</v>
      </c>
      <c r="G13" s="203">
        <v>2000</v>
      </c>
      <c r="H13" s="143"/>
      <c r="I13" s="157">
        <v>38</v>
      </c>
      <c r="J13" s="149" t="s">
        <v>515</v>
      </c>
      <c r="K13" s="149" t="s">
        <v>516</v>
      </c>
      <c r="L13" s="149" t="s">
        <v>87</v>
      </c>
      <c r="M13" s="148">
        <v>2400</v>
      </c>
      <c r="N13" s="169">
        <v>1200</v>
      </c>
      <c r="P13" s="339">
        <v>4</v>
      </c>
      <c r="Q13" s="339" t="s">
        <v>120</v>
      </c>
      <c r="R13" s="339" t="s">
        <v>121</v>
      </c>
      <c r="S13" s="339" t="s">
        <v>39</v>
      </c>
      <c r="T13" s="340">
        <v>200</v>
      </c>
      <c r="U13" s="340">
        <v>100</v>
      </c>
      <c r="V13" s="60"/>
    </row>
    <row r="14" spans="1:22" ht="19.5" thickBot="1">
      <c r="H14" s="143"/>
      <c r="I14" s="157">
        <v>10</v>
      </c>
      <c r="J14" s="149" t="s">
        <v>122</v>
      </c>
      <c r="K14" s="149" t="s">
        <v>123</v>
      </c>
      <c r="L14" s="149" t="s">
        <v>39</v>
      </c>
      <c r="M14" s="148">
        <v>1600</v>
      </c>
      <c r="N14" s="169">
        <v>800</v>
      </c>
      <c r="P14" s="341">
        <v>9</v>
      </c>
      <c r="Q14" s="341" t="s">
        <v>120</v>
      </c>
      <c r="R14" s="341" t="s">
        <v>121</v>
      </c>
      <c r="S14" s="343" t="s">
        <v>387</v>
      </c>
      <c r="T14" s="342">
        <v>400</v>
      </c>
      <c r="U14" s="342">
        <v>200</v>
      </c>
      <c r="V14" s="60"/>
    </row>
    <row r="15" spans="1:22">
      <c r="B15" s="1777" t="s">
        <v>447</v>
      </c>
      <c r="C15" s="1778"/>
      <c r="D15" s="1778"/>
      <c r="E15" s="1778"/>
      <c r="F15" s="1778"/>
      <c r="G15" s="1779"/>
      <c r="H15" s="143"/>
      <c r="I15" s="157">
        <v>11</v>
      </c>
      <c r="J15" s="149" t="s">
        <v>122</v>
      </c>
      <c r="K15" s="149" t="s">
        <v>124</v>
      </c>
      <c r="L15" s="149" t="s">
        <v>39</v>
      </c>
      <c r="M15" s="148">
        <v>1600</v>
      </c>
      <c r="N15" s="169">
        <v>800</v>
      </c>
      <c r="P15" s="260">
        <v>36</v>
      </c>
      <c r="Q15" s="260" t="s">
        <v>46</v>
      </c>
      <c r="R15" s="260" t="s">
        <v>63</v>
      </c>
      <c r="S15" s="260" t="s">
        <v>39</v>
      </c>
      <c r="T15" s="174">
        <v>700</v>
      </c>
      <c r="U15" s="174">
        <v>350</v>
      </c>
      <c r="V15" s="185"/>
    </row>
    <row r="16" spans="1:22" ht="19.5" thickBot="1">
      <c r="B16" s="178" t="s">
        <v>2</v>
      </c>
      <c r="C16" s="1780" t="s">
        <v>35</v>
      </c>
      <c r="D16" s="1780"/>
      <c r="E16" s="179" t="s">
        <v>36</v>
      </c>
      <c r="F16" s="180" t="s">
        <v>17</v>
      </c>
      <c r="G16" s="200" t="s">
        <v>18</v>
      </c>
      <c r="H16" s="143"/>
      <c r="I16" s="157">
        <v>12</v>
      </c>
      <c r="J16" s="149" t="s">
        <v>122</v>
      </c>
      <c r="K16" s="149" t="s">
        <v>125</v>
      </c>
      <c r="L16" s="149" t="s">
        <v>39</v>
      </c>
      <c r="M16" s="148">
        <v>1600</v>
      </c>
      <c r="N16" s="169">
        <v>800</v>
      </c>
      <c r="P16" s="260">
        <v>42</v>
      </c>
      <c r="Q16" s="260" t="s">
        <v>46</v>
      </c>
      <c r="R16" s="260" t="s">
        <v>69</v>
      </c>
      <c r="S16" s="260" t="s">
        <v>70</v>
      </c>
      <c r="T16" s="174">
        <v>1000</v>
      </c>
      <c r="U16" s="174">
        <v>500</v>
      </c>
      <c r="V16" s="15"/>
    </row>
    <row r="17" spans="2:23">
      <c r="B17" s="264">
        <v>90</v>
      </c>
      <c r="C17" s="163" t="s">
        <v>158</v>
      </c>
      <c r="D17" s="163" t="s">
        <v>161</v>
      </c>
      <c r="E17" s="163" t="s">
        <v>39</v>
      </c>
      <c r="F17" s="266">
        <v>1100</v>
      </c>
      <c r="G17" s="267">
        <v>550</v>
      </c>
      <c r="H17" s="143"/>
      <c r="I17" s="157">
        <v>16</v>
      </c>
      <c r="J17" s="149" t="s">
        <v>122</v>
      </c>
      <c r="K17" s="149" t="s">
        <v>123</v>
      </c>
      <c r="L17" s="149" t="s">
        <v>87</v>
      </c>
      <c r="M17" s="148">
        <v>3000</v>
      </c>
      <c r="N17" s="169">
        <v>1500</v>
      </c>
      <c r="P17" s="260">
        <v>45</v>
      </c>
      <c r="Q17" s="260" t="s">
        <v>46</v>
      </c>
      <c r="R17" s="260" t="s">
        <v>75</v>
      </c>
      <c r="S17" s="260" t="s">
        <v>39</v>
      </c>
      <c r="T17" s="174">
        <v>700</v>
      </c>
      <c r="U17" s="174">
        <v>350</v>
      </c>
      <c r="V17" s="185"/>
    </row>
    <row r="18" spans="2:23" ht="19.5" thickBot="1">
      <c r="B18" s="264">
        <v>91</v>
      </c>
      <c r="C18" s="163" t="s">
        <v>158</v>
      </c>
      <c r="D18" s="163" t="s">
        <v>161</v>
      </c>
      <c r="E18" s="150" t="s">
        <v>13</v>
      </c>
      <c r="F18" s="266">
        <v>2300</v>
      </c>
      <c r="G18" s="267">
        <v>1150</v>
      </c>
      <c r="H18" s="143"/>
      <c r="I18" s="157">
        <v>17</v>
      </c>
      <c r="J18" s="149" t="s">
        <v>122</v>
      </c>
      <c r="K18" s="149" t="s">
        <v>124</v>
      </c>
      <c r="L18" s="149" t="s">
        <v>87</v>
      </c>
      <c r="M18" s="148">
        <v>3000</v>
      </c>
      <c r="N18" s="169">
        <v>1500</v>
      </c>
      <c r="P18" s="260">
        <v>47</v>
      </c>
      <c r="Q18" s="260" t="s">
        <v>46</v>
      </c>
      <c r="R18" s="260" t="s">
        <v>78</v>
      </c>
      <c r="S18" s="260" t="s">
        <v>70</v>
      </c>
      <c r="T18" s="174">
        <v>700</v>
      </c>
      <c r="U18" s="174">
        <v>350</v>
      </c>
      <c r="W18" s="344" t="s">
        <v>680</v>
      </c>
    </row>
    <row r="19" spans="2:23">
      <c r="B19" s="154">
        <v>79</v>
      </c>
      <c r="C19" s="246" t="s">
        <v>152</v>
      </c>
      <c r="D19" s="246" t="s">
        <v>153</v>
      </c>
      <c r="E19" s="246" t="s">
        <v>39</v>
      </c>
      <c r="F19" s="247">
        <v>100</v>
      </c>
      <c r="G19" s="248">
        <v>50</v>
      </c>
      <c r="H19" s="143"/>
      <c r="I19" s="157">
        <v>18</v>
      </c>
      <c r="J19" s="149" t="s">
        <v>122</v>
      </c>
      <c r="K19" s="149" t="s">
        <v>126</v>
      </c>
      <c r="L19" s="149" t="s">
        <v>87</v>
      </c>
      <c r="M19" s="148">
        <v>3000</v>
      </c>
      <c r="N19" s="169">
        <v>1500</v>
      </c>
      <c r="P19" s="77" t="s">
        <v>40</v>
      </c>
      <c r="Q19" s="10"/>
      <c r="R19" s="10"/>
      <c r="S19" s="10"/>
      <c r="T19" s="60"/>
      <c r="U19" s="60"/>
      <c r="V19" s="185"/>
    </row>
    <row r="20" spans="2:23">
      <c r="B20" s="239">
        <v>80</v>
      </c>
      <c r="C20" s="164" t="s">
        <v>152</v>
      </c>
      <c r="D20" s="164" t="s">
        <v>154</v>
      </c>
      <c r="E20" s="164" t="s">
        <v>39</v>
      </c>
      <c r="F20" s="249">
        <v>200</v>
      </c>
      <c r="G20" s="250">
        <v>100</v>
      </c>
      <c r="H20" s="143"/>
      <c r="I20" s="239">
        <v>61</v>
      </c>
      <c r="J20" s="164" t="s">
        <v>122</v>
      </c>
      <c r="K20" s="164" t="s">
        <v>143</v>
      </c>
      <c r="L20" s="164" t="s">
        <v>39</v>
      </c>
      <c r="M20" s="238">
        <v>1200</v>
      </c>
      <c r="N20" s="241">
        <v>600</v>
      </c>
      <c r="P20" s="260">
        <v>50</v>
      </c>
      <c r="Q20" s="260" t="s">
        <v>46</v>
      </c>
      <c r="R20" s="260" t="s">
        <v>47</v>
      </c>
      <c r="S20" s="260" t="s">
        <v>39</v>
      </c>
      <c r="T20" s="174">
        <v>500</v>
      </c>
      <c r="U20" s="174">
        <v>250</v>
      </c>
      <c r="V20" s="185"/>
    </row>
    <row r="21" spans="2:23" ht="19.5" thickBot="1">
      <c r="B21" s="239">
        <v>82</v>
      </c>
      <c r="C21" s="164" t="s">
        <v>155</v>
      </c>
      <c r="D21" s="164" t="s">
        <v>153</v>
      </c>
      <c r="E21" s="164" t="s">
        <v>39</v>
      </c>
      <c r="F21" s="249">
        <v>100</v>
      </c>
      <c r="G21" s="250">
        <v>50</v>
      </c>
      <c r="H21" s="143"/>
      <c r="I21" s="240">
        <v>60</v>
      </c>
      <c r="J21" s="251" t="s">
        <v>145</v>
      </c>
      <c r="K21" s="251" t="s">
        <v>143</v>
      </c>
      <c r="L21" s="251" t="s">
        <v>39</v>
      </c>
      <c r="M21" s="256">
        <v>800</v>
      </c>
      <c r="N21" s="257">
        <v>400</v>
      </c>
      <c r="P21" s="59" t="s">
        <v>82</v>
      </c>
      <c r="Q21" s="15"/>
      <c r="R21" s="15"/>
      <c r="S21" s="15"/>
      <c r="T21" s="15"/>
      <c r="U21" s="15"/>
      <c r="V21" s="15"/>
    </row>
    <row r="22" spans="2:23">
      <c r="B22" s="239">
        <v>83</v>
      </c>
      <c r="C22" s="164" t="s">
        <v>155</v>
      </c>
      <c r="D22" s="164" t="s">
        <v>154</v>
      </c>
      <c r="E22" s="164" t="s">
        <v>39</v>
      </c>
      <c r="F22" s="249">
        <v>200</v>
      </c>
      <c r="G22" s="250">
        <v>100</v>
      </c>
      <c r="H22" s="143"/>
      <c r="I22" s="167">
        <v>23</v>
      </c>
      <c r="J22" s="156" t="s">
        <v>128</v>
      </c>
      <c r="K22" s="156" t="s">
        <v>129</v>
      </c>
      <c r="L22" s="156" t="s">
        <v>39</v>
      </c>
      <c r="M22" s="155">
        <v>1100</v>
      </c>
      <c r="N22" s="168">
        <v>550</v>
      </c>
      <c r="P22" s="260">
        <v>34</v>
      </c>
      <c r="Q22" s="260" t="s">
        <v>46</v>
      </c>
      <c r="R22" s="260" t="s">
        <v>77</v>
      </c>
      <c r="S22" s="260" t="s">
        <v>39</v>
      </c>
      <c r="T22" s="174">
        <v>1100</v>
      </c>
      <c r="U22" s="174">
        <v>550</v>
      </c>
      <c r="V22" s="185"/>
    </row>
    <row r="23" spans="2:23">
      <c r="B23" s="239">
        <v>84</v>
      </c>
      <c r="C23" s="164" t="s">
        <v>156</v>
      </c>
      <c r="D23" s="164" t="s">
        <v>153</v>
      </c>
      <c r="E23" s="164" t="s">
        <v>39</v>
      </c>
      <c r="F23" s="249">
        <v>100</v>
      </c>
      <c r="G23" s="250">
        <v>50</v>
      </c>
      <c r="H23" s="143"/>
      <c r="I23" s="157">
        <v>24</v>
      </c>
      <c r="J23" s="149" t="s">
        <v>128</v>
      </c>
      <c r="K23" s="149" t="s">
        <v>124</v>
      </c>
      <c r="L23" s="149" t="s">
        <v>39</v>
      </c>
      <c r="M23" s="148">
        <v>900</v>
      </c>
      <c r="N23" s="169">
        <v>450</v>
      </c>
      <c r="P23" s="59" t="s">
        <v>86</v>
      </c>
      <c r="Q23" s="60"/>
      <c r="R23" s="60"/>
      <c r="S23" s="15"/>
      <c r="T23" s="15"/>
      <c r="U23" s="15"/>
      <c r="V23" s="17"/>
    </row>
    <row r="24" spans="2:23">
      <c r="B24" s="239">
        <v>85</v>
      </c>
      <c r="C24" s="164" t="s">
        <v>157</v>
      </c>
      <c r="D24" s="164" t="s">
        <v>154</v>
      </c>
      <c r="E24" s="164" t="s">
        <v>39</v>
      </c>
      <c r="F24" s="249">
        <v>200</v>
      </c>
      <c r="G24" s="250">
        <v>100</v>
      </c>
      <c r="H24" s="143"/>
      <c r="I24" s="157">
        <v>25</v>
      </c>
      <c r="J24" s="149" t="s">
        <v>128</v>
      </c>
      <c r="K24" s="149" t="s">
        <v>130</v>
      </c>
      <c r="L24" s="149" t="s">
        <v>39</v>
      </c>
      <c r="M24" s="148">
        <v>800</v>
      </c>
      <c r="N24" s="169">
        <v>450</v>
      </c>
      <c r="P24" s="260">
        <v>31</v>
      </c>
      <c r="Q24" s="260" t="s">
        <v>46</v>
      </c>
      <c r="R24" s="260" t="s">
        <v>88</v>
      </c>
      <c r="S24" s="260" t="s">
        <v>39</v>
      </c>
      <c r="T24" s="174">
        <v>1200</v>
      </c>
      <c r="U24" s="174">
        <v>600</v>
      </c>
      <c r="V24" s="185"/>
    </row>
    <row r="25" spans="2:23">
      <c r="B25" s="239">
        <v>86</v>
      </c>
      <c r="C25" s="164" t="s">
        <v>153</v>
      </c>
      <c r="D25" s="164" t="s">
        <v>154</v>
      </c>
      <c r="E25" s="164" t="s">
        <v>39</v>
      </c>
      <c r="F25" s="249">
        <v>100</v>
      </c>
      <c r="G25" s="250">
        <v>50</v>
      </c>
      <c r="H25" s="143"/>
      <c r="I25" s="239">
        <v>26</v>
      </c>
      <c r="J25" s="149" t="s">
        <v>128</v>
      </c>
      <c r="K25" s="149" t="s">
        <v>131</v>
      </c>
      <c r="L25" s="149" t="s">
        <v>39</v>
      </c>
      <c r="M25" s="148">
        <v>400</v>
      </c>
      <c r="N25" s="169">
        <v>200</v>
      </c>
      <c r="P25" s="59" t="s">
        <v>89</v>
      </c>
      <c r="Q25" s="15"/>
      <c r="R25" s="15"/>
      <c r="S25" s="15"/>
      <c r="T25" s="15"/>
      <c r="U25" s="15"/>
      <c r="V25" s="17"/>
    </row>
    <row r="26" spans="2:23" ht="19.5" thickBot="1">
      <c r="B26" s="239">
        <v>97</v>
      </c>
      <c r="C26" s="164" t="s">
        <v>164</v>
      </c>
      <c r="D26" s="164" t="s">
        <v>165</v>
      </c>
      <c r="E26" s="164" t="s">
        <v>673</v>
      </c>
      <c r="F26" s="249">
        <v>100</v>
      </c>
      <c r="G26" s="250">
        <v>50</v>
      </c>
      <c r="H26" s="143"/>
      <c r="I26" s="158">
        <v>27</v>
      </c>
      <c r="J26" s="160" t="s">
        <v>128</v>
      </c>
      <c r="K26" s="160" t="s">
        <v>120</v>
      </c>
      <c r="L26" s="160" t="s">
        <v>39</v>
      </c>
      <c r="M26" s="159">
        <v>200</v>
      </c>
      <c r="N26" s="170">
        <v>150</v>
      </c>
      <c r="P26" s="260">
        <v>35</v>
      </c>
      <c r="Q26" s="260" t="s">
        <v>131</v>
      </c>
      <c r="R26" s="260" t="s">
        <v>130</v>
      </c>
      <c r="S26" s="260" t="s">
        <v>39</v>
      </c>
      <c r="T26" s="306">
        <v>400</v>
      </c>
      <c r="U26" s="306">
        <v>200</v>
      </c>
      <c r="V26" s="185"/>
    </row>
    <row r="27" spans="2:23" ht="19.5" thickBot="1">
      <c r="B27" s="239">
        <v>98</v>
      </c>
      <c r="C27" s="164" t="s">
        <v>164</v>
      </c>
      <c r="D27" s="164" t="s">
        <v>166</v>
      </c>
      <c r="E27" s="164" t="s">
        <v>673</v>
      </c>
      <c r="F27" s="249">
        <v>100</v>
      </c>
      <c r="G27" s="250">
        <v>50</v>
      </c>
      <c r="H27" s="143"/>
      <c r="P27" s="260">
        <v>41</v>
      </c>
      <c r="Q27" s="260" t="s">
        <v>91</v>
      </c>
      <c r="R27" s="260" t="s">
        <v>69</v>
      </c>
      <c r="S27" s="260" t="s">
        <v>70</v>
      </c>
      <c r="T27" s="174">
        <v>700</v>
      </c>
      <c r="U27" s="174">
        <v>350</v>
      </c>
      <c r="V27" s="185"/>
    </row>
    <row r="28" spans="2:23">
      <c r="B28" s="239">
        <v>99</v>
      </c>
      <c r="C28" s="164" t="s">
        <v>164</v>
      </c>
      <c r="D28" s="164" t="s">
        <v>167</v>
      </c>
      <c r="E28" s="164" t="s">
        <v>673</v>
      </c>
      <c r="F28" s="249">
        <v>200</v>
      </c>
      <c r="G28" s="250">
        <v>150</v>
      </c>
      <c r="H28" s="143"/>
      <c r="I28" s="1777" t="s">
        <v>446</v>
      </c>
      <c r="J28" s="1778"/>
      <c r="K28" s="1778"/>
      <c r="L28" s="1778"/>
      <c r="M28" s="1778"/>
      <c r="N28" s="1779"/>
      <c r="P28" s="260">
        <v>44</v>
      </c>
      <c r="Q28" s="260" t="s">
        <v>91</v>
      </c>
      <c r="R28" s="260" t="s">
        <v>75</v>
      </c>
      <c r="S28" s="260" t="s">
        <v>39</v>
      </c>
      <c r="T28" s="174">
        <v>500</v>
      </c>
      <c r="U28" s="174">
        <v>250</v>
      </c>
      <c r="V28" s="116"/>
    </row>
    <row r="29" spans="2:23" ht="19.5" thickBot="1">
      <c r="B29" s="239">
        <v>100</v>
      </c>
      <c r="C29" s="164" t="s">
        <v>164</v>
      </c>
      <c r="D29" s="164" t="s">
        <v>168</v>
      </c>
      <c r="E29" s="164" t="s">
        <v>673</v>
      </c>
      <c r="F29" s="249">
        <v>400</v>
      </c>
      <c r="G29" s="250">
        <v>200</v>
      </c>
      <c r="H29" s="143"/>
      <c r="I29" s="178" t="s">
        <v>2</v>
      </c>
      <c r="J29" s="1780" t="s">
        <v>35</v>
      </c>
      <c r="K29" s="1780"/>
      <c r="L29" s="179" t="s">
        <v>36</v>
      </c>
      <c r="M29" s="180" t="s">
        <v>17</v>
      </c>
      <c r="N29" s="200" t="s">
        <v>18</v>
      </c>
      <c r="P29" s="59" t="s">
        <v>92</v>
      </c>
      <c r="Q29" s="60"/>
      <c r="R29" s="60"/>
      <c r="S29" s="60"/>
      <c r="T29" s="60"/>
      <c r="U29" s="60"/>
      <c r="V29" s="185"/>
    </row>
    <row r="30" spans="2:23">
      <c r="B30" s="239">
        <v>101</v>
      </c>
      <c r="C30" s="164" t="s">
        <v>164</v>
      </c>
      <c r="D30" s="164" t="s">
        <v>169</v>
      </c>
      <c r="E30" s="164" t="s">
        <v>673</v>
      </c>
      <c r="F30" s="249">
        <v>400</v>
      </c>
      <c r="G30" s="250">
        <v>200</v>
      </c>
      <c r="H30" s="143"/>
      <c r="I30" s="258">
        <v>4</v>
      </c>
      <c r="J30" s="237" t="s">
        <v>120</v>
      </c>
      <c r="K30" s="237" t="s">
        <v>121</v>
      </c>
      <c r="L30" s="237" t="s">
        <v>39</v>
      </c>
      <c r="M30" s="236">
        <v>200</v>
      </c>
      <c r="N30" s="259">
        <v>100</v>
      </c>
      <c r="P30" s="260">
        <v>30</v>
      </c>
      <c r="Q30" s="261" t="s">
        <v>91</v>
      </c>
      <c r="R30" s="262" t="s">
        <v>88</v>
      </c>
      <c r="S30" s="260" t="s">
        <v>39</v>
      </c>
      <c r="T30" s="174">
        <v>1000</v>
      </c>
      <c r="U30" s="174">
        <v>500</v>
      </c>
      <c r="V30" s="116"/>
    </row>
    <row r="31" spans="2:23">
      <c r="B31" s="239">
        <v>102</v>
      </c>
      <c r="C31" s="164" t="s">
        <v>164</v>
      </c>
      <c r="D31" s="164" t="s">
        <v>170</v>
      </c>
      <c r="E31" s="164" t="s">
        <v>673</v>
      </c>
      <c r="F31" s="249">
        <v>400</v>
      </c>
      <c r="G31" s="250">
        <v>200</v>
      </c>
      <c r="H31" s="143"/>
      <c r="I31" s="264">
        <v>9</v>
      </c>
      <c r="J31" s="163" t="s">
        <v>120</v>
      </c>
      <c r="K31" s="163" t="s">
        <v>121</v>
      </c>
      <c r="L31" s="150" t="s">
        <v>13</v>
      </c>
      <c r="M31" s="162">
        <v>400</v>
      </c>
      <c r="N31" s="265">
        <v>200</v>
      </c>
      <c r="P31" s="59" t="s">
        <v>93</v>
      </c>
      <c r="Q31" s="60"/>
      <c r="R31" s="60"/>
      <c r="S31" s="60"/>
      <c r="T31" s="60"/>
      <c r="U31" s="60"/>
      <c r="V31" s="185"/>
    </row>
    <row r="32" spans="2:23">
      <c r="B32" s="239">
        <v>103</v>
      </c>
      <c r="C32" s="164" t="s">
        <v>171</v>
      </c>
      <c r="D32" s="164" t="s">
        <v>165</v>
      </c>
      <c r="E32" s="164" t="s">
        <v>673</v>
      </c>
      <c r="F32" s="249">
        <v>100</v>
      </c>
      <c r="G32" s="250">
        <v>50</v>
      </c>
      <c r="H32" s="233"/>
      <c r="I32" s="239">
        <v>36</v>
      </c>
      <c r="J32" s="164" t="s">
        <v>120</v>
      </c>
      <c r="K32" s="164" t="s">
        <v>130</v>
      </c>
      <c r="L32" s="164" t="s">
        <v>39</v>
      </c>
      <c r="M32" s="238">
        <v>700</v>
      </c>
      <c r="N32" s="241">
        <v>350</v>
      </c>
      <c r="P32" s="260">
        <v>33</v>
      </c>
      <c r="Q32" s="261" t="s">
        <v>91</v>
      </c>
      <c r="R32" s="262" t="s">
        <v>77</v>
      </c>
      <c r="S32" s="260" t="s">
        <v>39</v>
      </c>
      <c r="T32" s="174">
        <v>700</v>
      </c>
      <c r="U32" s="174">
        <v>350</v>
      </c>
      <c r="V32" s="116"/>
    </row>
    <row r="33" spans="2:35">
      <c r="B33" s="239">
        <v>104</v>
      </c>
      <c r="C33" s="164" t="s">
        <v>171</v>
      </c>
      <c r="D33" s="164" t="s">
        <v>166</v>
      </c>
      <c r="E33" s="164" t="s">
        <v>673</v>
      </c>
      <c r="F33" s="249">
        <v>100</v>
      </c>
      <c r="G33" s="250">
        <v>50</v>
      </c>
      <c r="H33" s="143"/>
      <c r="I33" s="239">
        <v>42</v>
      </c>
      <c r="J33" s="164" t="s">
        <v>120</v>
      </c>
      <c r="K33" s="164" t="s">
        <v>132</v>
      </c>
      <c r="L33" s="164" t="s">
        <v>526</v>
      </c>
      <c r="M33" s="238">
        <v>1000</v>
      </c>
      <c r="N33" s="241">
        <v>500</v>
      </c>
      <c r="P33" s="60"/>
      <c r="Q33" s="60"/>
      <c r="R33" s="60"/>
      <c r="S33" s="60"/>
      <c r="T33" s="60"/>
      <c r="U33" s="60"/>
      <c r="V33" s="17"/>
    </row>
    <row r="34" spans="2:35">
      <c r="B34" s="239">
        <v>105</v>
      </c>
      <c r="C34" s="164" t="s">
        <v>171</v>
      </c>
      <c r="D34" s="164" t="s">
        <v>167</v>
      </c>
      <c r="E34" s="164" t="s">
        <v>673</v>
      </c>
      <c r="F34" s="249">
        <v>100</v>
      </c>
      <c r="G34" s="250">
        <v>50</v>
      </c>
      <c r="H34" s="143"/>
      <c r="I34" s="239">
        <v>45</v>
      </c>
      <c r="J34" s="164" t="s">
        <v>120</v>
      </c>
      <c r="K34" s="164" t="s">
        <v>134</v>
      </c>
      <c r="L34" s="164" t="s">
        <v>525</v>
      </c>
      <c r="M34" s="238">
        <v>700</v>
      </c>
      <c r="N34" s="241">
        <v>350</v>
      </c>
      <c r="P34" s="59" t="s">
        <v>94</v>
      </c>
      <c r="Q34" s="60"/>
      <c r="R34" s="15"/>
      <c r="S34" s="15"/>
      <c r="T34" s="15"/>
      <c r="U34" s="15"/>
      <c r="V34" s="116"/>
    </row>
    <row r="35" spans="2:35">
      <c r="B35" s="239">
        <v>106</v>
      </c>
      <c r="C35" s="164" t="s">
        <v>171</v>
      </c>
      <c r="D35" s="164" t="s">
        <v>168</v>
      </c>
      <c r="E35" s="164" t="s">
        <v>673</v>
      </c>
      <c r="F35" s="249">
        <v>400</v>
      </c>
      <c r="G35" s="250">
        <v>200</v>
      </c>
      <c r="H35" s="143"/>
      <c r="I35" s="239">
        <v>47</v>
      </c>
      <c r="J35" s="164" t="s">
        <v>120</v>
      </c>
      <c r="K35" s="164" t="s">
        <v>133</v>
      </c>
      <c r="L35" s="164" t="s">
        <v>526</v>
      </c>
      <c r="M35" s="238">
        <v>700</v>
      </c>
      <c r="N35" s="241">
        <v>350</v>
      </c>
      <c r="P35" s="59" t="s">
        <v>95</v>
      </c>
      <c r="Q35" s="60"/>
      <c r="R35" s="60"/>
      <c r="S35" s="60"/>
      <c r="T35" s="60"/>
      <c r="U35" s="60"/>
      <c r="V35" s="185"/>
    </row>
    <row r="36" spans="2:35">
      <c r="B36" s="239">
        <v>107</v>
      </c>
      <c r="C36" s="164" t="s">
        <v>171</v>
      </c>
      <c r="D36" s="164" t="s">
        <v>169</v>
      </c>
      <c r="E36" s="164" t="s">
        <v>673</v>
      </c>
      <c r="F36" s="249">
        <v>400</v>
      </c>
      <c r="G36" s="250">
        <v>200</v>
      </c>
      <c r="H36" s="143"/>
      <c r="I36" s="239">
        <v>5</v>
      </c>
      <c r="J36" s="164" t="s">
        <v>120</v>
      </c>
      <c r="K36" s="164" t="s">
        <v>119</v>
      </c>
      <c r="L36" s="164" t="s">
        <v>39</v>
      </c>
      <c r="M36" s="238">
        <v>200</v>
      </c>
      <c r="N36" s="241">
        <v>100</v>
      </c>
      <c r="P36" s="260">
        <v>19</v>
      </c>
      <c r="Q36" s="260" t="s">
        <v>74</v>
      </c>
      <c r="R36" s="260" t="s">
        <v>77</v>
      </c>
      <c r="S36" s="260" t="s">
        <v>70</v>
      </c>
      <c r="T36" s="174">
        <v>700</v>
      </c>
      <c r="U36" s="174">
        <v>350</v>
      </c>
      <c r="V36" s="116"/>
    </row>
    <row r="37" spans="2:35">
      <c r="B37" s="239">
        <v>108</v>
      </c>
      <c r="C37" s="164" t="s">
        <v>171</v>
      </c>
      <c r="D37" s="164" t="s">
        <v>170</v>
      </c>
      <c r="E37" s="164" t="s">
        <v>673</v>
      </c>
      <c r="F37" s="249">
        <v>300</v>
      </c>
      <c r="G37" s="250">
        <v>150</v>
      </c>
      <c r="H37" s="143"/>
      <c r="I37" s="239">
        <v>37</v>
      </c>
      <c r="J37" s="164" t="s">
        <v>120</v>
      </c>
      <c r="K37" s="164" t="s">
        <v>131</v>
      </c>
      <c r="L37" s="164" t="s">
        <v>39</v>
      </c>
      <c r="M37" s="238">
        <v>200</v>
      </c>
      <c r="N37" s="241">
        <v>100</v>
      </c>
      <c r="P37" s="59" t="s">
        <v>96</v>
      </c>
      <c r="Q37" s="60"/>
      <c r="R37" s="60"/>
      <c r="S37" s="60"/>
      <c r="T37" s="60"/>
      <c r="U37" s="60"/>
      <c r="V37" s="185"/>
    </row>
    <row r="38" spans="2:35">
      <c r="B38" s="239">
        <v>111</v>
      </c>
      <c r="C38" s="164" t="s">
        <v>172</v>
      </c>
      <c r="D38" s="164" t="s">
        <v>168</v>
      </c>
      <c r="E38" s="164" t="s">
        <v>673</v>
      </c>
      <c r="F38" s="249">
        <v>200</v>
      </c>
      <c r="G38" s="250">
        <v>100</v>
      </c>
      <c r="H38" s="143"/>
      <c r="I38" s="239">
        <v>48</v>
      </c>
      <c r="J38" s="164" t="s">
        <v>120</v>
      </c>
      <c r="K38" s="164" t="s">
        <v>131</v>
      </c>
      <c r="L38" s="164" t="s">
        <v>525</v>
      </c>
      <c r="M38" s="238">
        <v>400</v>
      </c>
      <c r="N38" s="241">
        <v>200</v>
      </c>
      <c r="P38" s="260">
        <v>15</v>
      </c>
      <c r="Q38" s="260" t="s">
        <v>74</v>
      </c>
      <c r="R38" s="260" t="s">
        <v>85</v>
      </c>
      <c r="S38" s="260" t="s">
        <v>39</v>
      </c>
      <c r="T38" s="174">
        <v>900</v>
      </c>
      <c r="U38" s="174">
        <v>450</v>
      </c>
      <c r="V38" s="185"/>
    </row>
    <row r="39" spans="2:35">
      <c r="B39" s="239">
        <v>112</v>
      </c>
      <c r="C39" s="164" t="s">
        <v>172</v>
      </c>
      <c r="D39" s="164" t="s">
        <v>169</v>
      </c>
      <c r="E39" s="164" t="s">
        <v>673</v>
      </c>
      <c r="F39" s="249">
        <v>200</v>
      </c>
      <c r="G39" s="250">
        <v>100</v>
      </c>
      <c r="H39" s="143"/>
      <c r="I39" s="239">
        <v>35</v>
      </c>
      <c r="J39" s="164" t="s">
        <v>131</v>
      </c>
      <c r="K39" s="164" t="s">
        <v>130</v>
      </c>
      <c r="L39" s="164" t="s">
        <v>39</v>
      </c>
      <c r="M39" s="238">
        <v>400</v>
      </c>
      <c r="N39" s="241">
        <v>200</v>
      </c>
      <c r="P39" s="260">
        <v>20</v>
      </c>
      <c r="Q39" s="260" t="s">
        <v>74</v>
      </c>
      <c r="R39" s="260" t="s">
        <v>85</v>
      </c>
      <c r="S39" s="260" t="s">
        <v>70</v>
      </c>
      <c r="T39" s="174">
        <v>1400</v>
      </c>
      <c r="U39" s="174">
        <v>700</v>
      </c>
    </row>
    <row r="40" spans="2:35">
      <c r="B40" s="239">
        <v>113</v>
      </c>
      <c r="C40" s="164" t="s">
        <v>172</v>
      </c>
      <c r="D40" s="164" t="s">
        <v>170</v>
      </c>
      <c r="E40" s="164" t="s">
        <v>673</v>
      </c>
      <c r="F40" s="249">
        <v>200</v>
      </c>
      <c r="G40" s="250">
        <v>100</v>
      </c>
      <c r="H40" s="143"/>
      <c r="I40" s="239">
        <v>44</v>
      </c>
      <c r="J40" s="164" t="s">
        <v>131</v>
      </c>
      <c r="K40" s="164" t="s">
        <v>134</v>
      </c>
      <c r="L40" s="164" t="s">
        <v>525</v>
      </c>
      <c r="M40" s="238">
        <v>500</v>
      </c>
      <c r="N40" s="241">
        <v>250</v>
      </c>
      <c r="P40" s="4"/>
      <c r="Q40" s="4"/>
    </row>
    <row r="41" spans="2:35">
      <c r="B41" s="239">
        <v>115</v>
      </c>
      <c r="C41" s="164" t="s">
        <v>173</v>
      </c>
      <c r="D41" s="164" t="s">
        <v>168</v>
      </c>
      <c r="E41" s="164" t="s">
        <v>673</v>
      </c>
      <c r="F41" s="249">
        <v>200</v>
      </c>
      <c r="G41" s="250">
        <v>100</v>
      </c>
      <c r="H41" s="143"/>
      <c r="I41" s="239"/>
      <c r="J41" s="164"/>
      <c r="K41" s="164"/>
      <c r="L41" s="164"/>
      <c r="M41" s="238"/>
      <c r="N41" s="241"/>
      <c r="P41" s="176" t="s">
        <v>178</v>
      </c>
      <c r="Q41"/>
    </row>
    <row r="42" spans="2:35">
      <c r="B42" s="239">
        <v>116</v>
      </c>
      <c r="C42" s="164" t="s">
        <v>173</v>
      </c>
      <c r="D42" s="164" t="s">
        <v>169</v>
      </c>
      <c r="E42" s="164" t="s">
        <v>673</v>
      </c>
      <c r="F42" s="249">
        <v>100</v>
      </c>
      <c r="G42" s="250">
        <v>50</v>
      </c>
      <c r="H42" s="143"/>
      <c r="I42" s="239">
        <v>34</v>
      </c>
      <c r="J42" s="164" t="s">
        <v>120</v>
      </c>
      <c r="K42" s="164" t="s">
        <v>124</v>
      </c>
      <c r="L42" s="164" t="s">
        <v>39</v>
      </c>
      <c r="M42" s="238">
        <v>1100</v>
      </c>
      <c r="N42" s="241">
        <v>550</v>
      </c>
      <c r="P42" s="145">
        <v>90</v>
      </c>
      <c r="Q42" s="263" t="s">
        <v>158</v>
      </c>
      <c r="R42" s="263" t="s">
        <v>161</v>
      </c>
      <c r="S42" s="146" t="s">
        <v>39</v>
      </c>
      <c r="T42" s="147">
        <v>1100</v>
      </c>
      <c r="U42" s="147">
        <v>1100</v>
      </c>
    </row>
    <row r="43" spans="2:35">
      <c r="B43" s="239">
        <v>117</v>
      </c>
      <c r="C43" s="164" t="s">
        <v>173</v>
      </c>
      <c r="D43" s="164" t="s">
        <v>170</v>
      </c>
      <c r="E43" s="164" t="s">
        <v>673</v>
      </c>
      <c r="F43" s="249">
        <v>200</v>
      </c>
      <c r="G43" s="250">
        <v>100</v>
      </c>
      <c r="H43" s="143"/>
      <c r="I43" s="239">
        <v>33</v>
      </c>
      <c r="J43" s="164" t="s">
        <v>131</v>
      </c>
      <c r="K43" s="164" t="s">
        <v>124</v>
      </c>
      <c r="L43" s="164" t="s">
        <v>39</v>
      </c>
      <c r="M43" s="238">
        <v>700</v>
      </c>
      <c r="N43" s="241">
        <v>350</v>
      </c>
      <c r="P43" s="166">
        <v>91</v>
      </c>
      <c r="Q43" s="243" t="s">
        <v>158</v>
      </c>
      <c r="R43" s="243" t="s">
        <v>161</v>
      </c>
      <c r="S43" s="175" t="s">
        <v>13</v>
      </c>
      <c r="T43" s="152">
        <v>2300</v>
      </c>
      <c r="U43" s="152">
        <v>2300</v>
      </c>
    </row>
    <row r="44" spans="2:35">
      <c r="B44" s="239">
        <v>118</v>
      </c>
      <c r="C44" s="164" t="s">
        <v>174</v>
      </c>
      <c r="D44" s="164" t="s">
        <v>168</v>
      </c>
      <c r="E44" s="164" t="s">
        <v>673</v>
      </c>
      <c r="F44" s="249">
        <v>100</v>
      </c>
      <c r="G44" s="250">
        <v>50</v>
      </c>
      <c r="H44" s="143"/>
      <c r="I44" s="239">
        <v>32</v>
      </c>
      <c r="J44" s="164" t="s">
        <v>130</v>
      </c>
      <c r="K44" s="164" t="s">
        <v>124</v>
      </c>
      <c r="L44" s="164" t="s">
        <v>39</v>
      </c>
      <c r="M44" s="238">
        <v>300</v>
      </c>
      <c r="N44" s="241">
        <v>150</v>
      </c>
    </row>
    <row r="45" spans="2:35">
      <c r="B45" s="239">
        <v>119</v>
      </c>
      <c r="C45" s="164" t="s">
        <v>174</v>
      </c>
      <c r="D45" s="164" t="s">
        <v>169</v>
      </c>
      <c r="E45" s="164" t="s">
        <v>673</v>
      </c>
      <c r="F45" s="249">
        <v>100</v>
      </c>
      <c r="G45" s="250">
        <v>50</v>
      </c>
      <c r="H45" s="143"/>
      <c r="I45" s="239">
        <v>14</v>
      </c>
      <c r="J45" s="164" t="s">
        <v>123</v>
      </c>
      <c r="K45" s="164" t="s">
        <v>124</v>
      </c>
      <c r="L45" s="164" t="s">
        <v>39</v>
      </c>
      <c r="M45" s="238">
        <v>500</v>
      </c>
      <c r="N45" s="241">
        <v>250</v>
      </c>
    </row>
    <row r="46" spans="2:35">
      <c r="B46" s="239">
        <v>120</v>
      </c>
      <c r="C46" s="164" t="s">
        <v>174</v>
      </c>
      <c r="D46" s="164" t="s">
        <v>170</v>
      </c>
      <c r="E46" s="164" t="s">
        <v>673</v>
      </c>
      <c r="F46" s="249">
        <v>100</v>
      </c>
      <c r="G46" s="250">
        <v>50</v>
      </c>
      <c r="H46" s="143"/>
      <c r="I46" s="239">
        <v>19</v>
      </c>
      <c r="J46" s="164" t="s">
        <v>123</v>
      </c>
      <c r="K46" s="164" t="s">
        <v>124</v>
      </c>
      <c r="L46" s="164" t="s">
        <v>87</v>
      </c>
      <c r="M46" s="238">
        <v>700</v>
      </c>
      <c r="N46" s="241">
        <v>350</v>
      </c>
    </row>
    <row r="47" spans="2:35">
      <c r="B47" s="239">
        <v>122</v>
      </c>
      <c r="C47" s="164" t="s">
        <v>175</v>
      </c>
      <c r="D47" s="164" t="s">
        <v>170</v>
      </c>
      <c r="E47" s="164" t="s">
        <v>673</v>
      </c>
      <c r="F47" s="249">
        <v>300</v>
      </c>
      <c r="G47" s="250">
        <v>150</v>
      </c>
      <c r="H47" s="143"/>
      <c r="I47" s="239">
        <v>31</v>
      </c>
      <c r="J47" s="164" t="s">
        <v>120</v>
      </c>
      <c r="K47" s="164" t="s">
        <v>129</v>
      </c>
      <c r="L47" s="164" t="s">
        <v>39</v>
      </c>
      <c r="M47" s="238">
        <v>1200</v>
      </c>
      <c r="N47" s="241">
        <v>600</v>
      </c>
    </row>
    <row r="48" spans="2:35" ht="19.5" thickBot="1">
      <c r="B48" s="240">
        <v>123</v>
      </c>
      <c r="C48" s="251" t="s">
        <v>176</v>
      </c>
      <c r="D48" s="251" t="s">
        <v>170</v>
      </c>
      <c r="E48" s="251" t="s">
        <v>673</v>
      </c>
      <c r="F48" s="252">
        <v>300</v>
      </c>
      <c r="G48" s="253">
        <v>150</v>
      </c>
      <c r="H48" s="143"/>
      <c r="I48" s="239">
        <v>30</v>
      </c>
      <c r="J48" s="164" t="s">
        <v>131</v>
      </c>
      <c r="K48" s="164" t="s">
        <v>129</v>
      </c>
      <c r="L48" s="164" t="s">
        <v>39</v>
      </c>
      <c r="M48" s="238">
        <v>1000</v>
      </c>
      <c r="N48" s="241">
        <v>500</v>
      </c>
      <c r="AD48" s="4"/>
      <c r="AE48" s="4"/>
      <c r="AI48" s="185"/>
    </row>
    <row r="49" spans="2:35">
      <c r="B49" s="134"/>
      <c r="C49" s="134"/>
      <c r="D49" s="134"/>
      <c r="E49" s="134"/>
      <c r="F49" s="144"/>
      <c r="G49" s="144"/>
      <c r="H49" s="143"/>
      <c r="I49" s="239">
        <v>15</v>
      </c>
      <c r="J49" s="164" t="s">
        <v>123</v>
      </c>
      <c r="K49" s="164" t="s">
        <v>126</v>
      </c>
      <c r="L49" s="164" t="s">
        <v>39</v>
      </c>
      <c r="M49" s="238">
        <v>900</v>
      </c>
      <c r="N49" s="241">
        <v>450</v>
      </c>
      <c r="AD49" s="4"/>
      <c r="AE49" s="4"/>
      <c r="AI49" s="185"/>
    </row>
    <row r="50" spans="2:35">
      <c r="B50" s="134"/>
      <c r="C50" s="134"/>
      <c r="D50" s="134"/>
      <c r="E50" s="134"/>
      <c r="F50" s="144"/>
      <c r="G50" s="144"/>
      <c r="H50" s="143"/>
      <c r="I50" s="239">
        <v>20</v>
      </c>
      <c r="J50" s="164" t="s">
        <v>123</v>
      </c>
      <c r="K50" s="164" t="s">
        <v>126</v>
      </c>
      <c r="L50" s="164" t="s">
        <v>87</v>
      </c>
      <c r="M50" s="238">
        <v>1400</v>
      </c>
      <c r="N50" s="241">
        <v>700</v>
      </c>
      <c r="O50" s="4"/>
      <c r="AD50" s="4"/>
      <c r="AE50" s="4"/>
      <c r="AI50" s="185"/>
    </row>
    <row r="51" spans="2:35">
      <c r="B51" s="134"/>
      <c r="C51" s="134"/>
      <c r="D51" s="134"/>
      <c r="E51" s="134"/>
      <c r="F51" s="144"/>
      <c r="G51" s="144"/>
      <c r="H51" s="143"/>
      <c r="I51" s="239">
        <v>29</v>
      </c>
      <c r="J51" s="164" t="s">
        <v>130</v>
      </c>
      <c r="K51" s="164" t="s">
        <v>129</v>
      </c>
      <c r="L51" s="164" t="s">
        <v>39</v>
      </c>
      <c r="M51" s="238">
        <v>300</v>
      </c>
      <c r="N51" s="241">
        <v>150</v>
      </c>
      <c r="O51" s="4"/>
      <c r="AD51" s="4"/>
      <c r="AE51" s="4"/>
    </row>
    <row r="52" spans="2:35">
      <c r="B52" s="134"/>
      <c r="C52" s="134"/>
      <c r="D52" s="134"/>
      <c r="E52" s="134"/>
      <c r="F52" s="144"/>
      <c r="G52" s="144"/>
      <c r="H52" s="143"/>
      <c r="I52" s="239">
        <v>21</v>
      </c>
      <c r="J52" s="164" t="s">
        <v>124</v>
      </c>
      <c r="K52" s="164" t="s">
        <v>126</v>
      </c>
      <c r="L52" s="164" t="s">
        <v>87</v>
      </c>
      <c r="M52" s="238">
        <v>300</v>
      </c>
      <c r="N52" s="241">
        <v>150</v>
      </c>
      <c r="O52" s="4"/>
      <c r="AD52" s="4"/>
      <c r="AE52" s="4"/>
    </row>
    <row r="53" spans="2:35">
      <c r="B53" s="134"/>
      <c r="C53" s="134"/>
      <c r="D53" s="134"/>
      <c r="E53" s="134"/>
      <c r="F53" s="144"/>
      <c r="G53" s="144"/>
      <c r="H53" s="143"/>
      <c r="I53" s="239">
        <v>13</v>
      </c>
      <c r="J53" s="164" t="s">
        <v>124</v>
      </c>
      <c r="K53" s="164" t="s">
        <v>126</v>
      </c>
      <c r="L53" s="164" t="s">
        <v>39</v>
      </c>
      <c r="M53" s="238">
        <v>300</v>
      </c>
      <c r="N53" s="241">
        <v>150</v>
      </c>
      <c r="O53" s="4"/>
      <c r="AD53" s="4"/>
      <c r="AE53" s="4"/>
    </row>
    <row r="54" spans="2:35">
      <c r="B54" s="134"/>
      <c r="C54" s="134"/>
      <c r="D54" s="134"/>
      <c r="E54" s="134"/>
      <c r="F54" s="144"/>
      <c r="G54" s="144"/>
      <c r="H54" s="143"/>
      <c r="I54" s="239">
        <v>28</v>
      </c>
      <c r="J54" s="164" t="s">
        <v>124</v>
      </c>
      <c r="K54" s="164" t="s">
        <v>129</v>
      </c>
      <c r="L54" s="164" t="s">
        <v>39</v>
      </c>
      <c r="M54" s="238">
        <v>200</v>
      </c>
      <c r="N54" s="241">
        <v>100</v>
      </c>
      <c r="O54" s="4"/>
      <c r="AD54" s="4"/>
      <c r="AE54" s="4"/>
    </row>
    <row r="55" spans="2:35">
      <c r="B55" s="134"/>
      <c r="C55" s="134"/>
      <c r="D55" s="134"/>
      <c r="E55" s="134"/>
      <c r="F55" s="144"/>
      <c r="G55" s="144"/>
      <c r="H55" s="143"/>
      <c r="I55" s="239">
        <v>41</v>
      </c>
      <c r="J55" s="164" t="s">
        <v>131</v>
      </c>
      <c r="K55" s="164" t="s">
        <v>132</v>
      </c>
      <c r="L55" s="164" t="s">
        <v>526</v>
      </c>
      <c r="M55" s="238">
        <v>700</v>
      </c>
      <c r="N55" s="241">
        <v>350</v>
      </c>
      <c r="O55" s="4"/>
      <c r="AD55" s="4"/>
      <c r="AE55" s="4"/>
    </row>
    <row r="56" spans="2:35">
      <c r="B56" s="134"/>
      <c r="C56" s="134"/>
      <c r="D56" s="134"/>
      <c r="E56" s="134"/>
      <c r="F56" s="144"/>
      <c r="G56" s="144"/>
      <c r="H56" s="143"/>
      <c r="I56" s="239">
        <v>40</v>
      </c>
      <c r="J56" s="164" t="s">
        <v>132</v>
      </c>
      <c r="K56" s="164" t="s">
        <v>133</v>
      </c>
      <c r="L56" s="164" t="s">
        <v>526</v>
      </c>
      <c r="M56" s="238">
        <v>400</v>
      </c>
      <c r="N56" s="241">
        <v>200</v>
      </c>
      <c r="O56" s="4"/>
      <c r="AD56" s="4"/>
      <c r="AE56" s="4"/>
    </row>
    <row r="57" spans="2:35">
      <c r="B57" s="134"/>
      <c r="C57" s="134"/>
      <c r="D57" s="134"/>
      <c r="E57" s="134"/>
      <c r="F57" s="144"/>
      <c r="G57" s="144"/>
      <c r="H57" s="144"/>
      <c r="I57" s="239">
        <v>43</v>
      </c>
      <c r="J57" s="164" t="s">
        <v>134</v>
      </c>
      <c r="K57" s="164" t="s">
        <v>133</v>
      </c>
      <c r="L57" s="164" t="s">
        <v>526</v>
      </c>
      <c r="M57" s="238">
        <v>400</v>
      </c>
      <c r="N57" s="241">
        <v>200</v>
      </c>
      <c r="O57" s="4"/>
      <c r="AD57" s="4"/>
      <c r="AE57" s="4"/>
    </row>
    <row r="58" spans="2:35">
      <c r="B58" s="134"/>
      <c r="C58" s="134"/>
      <c r="D58" s="134"/>
      <c r="E58" s="134"/>
      <c r="F58" s="144"/>
      <c r="G58" s="144"/>
      <c r="H58" s="144"/>
      <c r="I58" s="239">
        <v>46</v>
      </c>
      <c r="J58" s="164" t="s">
        <v>131</v>
      </c>
      <c r="K58" s="164" t="s">
        <v>133</v>
      </c>
      <c r="L58" s="164" t="s">
        <v>526</v>
      </c>
      <c r="M58" s="238">
        <v>400</v>
      </c>
      <c r="N58" s="241">
        <v>200</v>
      </c>
      <c r="O58" s="4"/>
      <c r="AD58" s="4"/>
      <c r="AE58" s="4"/>
    </row>
    <row r="59" spans="2:35">
      <c r="B59" s="134"/>
      <c r="C59" s="134"/>
      <c r="D59" s="134"/>
      <c r="E59" s="134"/>
      <c r="F59" s="144"/>
      <c r="G59" s="144"/>
      <c r="H59" s="144"/>
      <c r="I59" s="239"/>
      <c r="J59" s="164"/>
      <c r="K59" s="164"/>
      <c r="L59" s="164"/>
      <c r="M59" s="238"/>
      <c r="N59" s="241"/>
      <c r="O59" s="4"/>
      <c r="AD59" s="4"/>
      <c r="AE59" s="4"/>
    </row>
    <row r="60" spans="2:35">
      <c r="B60" s="134"/>
      <c r="C60" s="134"/>
      <c r="D60" s="134"/>
      <c r="E60" s="134"/>
      <c r="F60" s="144"/>
      <c r="G60" s="144"/>
      <c r="H60" s="4"/>
      <c r="I60" s="239">
        <v>49</v>
      </c>
      <c r="J60" s="164" t="s">
        <v>135</v>
      </c>
      <c r="K60" s="164" t="s">
        <v>136</v>
      </c>
      <c r="L60" s="164" t="s">
        <v>525</v>
      </c>
      <c r="M60" s="238">
        <v>200</v>
      </c>
      <c r="N60" s="241">
        <v>100</v>
      </c>
      <c r="O60" s="4"/>
      <c r="AD60" s="4"/>
      <c r="AE60" s="4"/>
    </row>
    <row r="61" spans="2:35">
      <c r="B61" s="5"/>
      <c r="C61" s="5"/>
      <c r="D61" s="5"/>
      <c r="E61" s="5"/>
      <c r="F61" s="4"/>
      <c r="G61" s="4"/>
      <c r="H61" s="4"/>
      <c r="I61" s="239">
        <v>50</v>
      </c>
      <c r="J61" s="164" t="s">
        <v>120</v>
      </c>
      <c r="K61" s="164" t="s">
        <v>136</v>
      </c>
      <c r="L61" s="164" t="s">
        <v>525</v>
      </c>
      <c r="M61" s="238">
        <v>500</v>
      </c>
      <c r="N61" s="241">
        <v>250</v>
      </c>
      <c r="O61" s="4"/>
      <c r="AD61" s="4"/>
      <c r="AE61" s="4"/>
    </row>
    <row r="62" spans="2:35">
      <c r="B62" s="5"/>
      <c r="C62" s="5"/>
      <c r="D62" s="5"/>
      <c r="E62" s="5"/>
      <c r="F62" s="4"/>
      <c r="G62" s="4"/>
      <c r="H62" s="143"/>
      <c r="I62" s="239">
        <v>51</v>
      </c>
      <c r="J62" s="164" t="s">
        <v>120</v>
      </c>
      <c r="K62" s="164" t="s">
        <v>137</v>
      </c>
      <c r="L62" s="164" t="s">
        <v>525</v>
      </c>
      <c r="M62" s="238">
        <v>400</v>
      </c>
      <c r="N62" s="241">
        <v>200</v>
      </c>
      <c r="O62" s="4"/>
      <c r="AD62" s="4"/>
      <c r="AE62" s="4"/>
    </row>
    <row r="63" spans="2:35">
      <c r="B63" s="134"/>
      <c r="C63" s="134"/>
      <c r="D63" s="134"/>
      <c r="E63" s="134"/>
      <c r="F63" s="144"/>
      <c r="G63" s="144"/>
      <c r="H63" s="143"/>
      <c r="I63" s="239">
        <v>52</v>
      </c>
      <c r="J63" s="164" t="s">
        <v>120</v>
      </c>
      <c r="K63" s="164" t="s">
        <v>138</v>
      </c>
      <c r="L63" s="164" t="s">
        <v>70</v>
      </c>
      <c r="M63" s="238">
        <v>400</v>
      </c>
      <c r="N63" s="241">
        <v>200</v>
      </c>
      <c r="O63" s="4"/>
      <c r="AD63" s="4"/>
      <c r="AE63" s="4"/>
    </row>
    <row r="64" spans="2:35">
      <c r="B64" s="134"/>
      <c r="C64" s="134"/>
      <c r="D64" s="134"/>
      <c r="E64" s="134"/>
      <c r="F64" s="144"/>
      <c r="G64" s="144"/>
      <c r="H64" s="143"/>
      <c r="I64" s="239">
        <v>54</v>
      </c>
      <c r="J64" s="164" t="s">
        <v>120</v>
      </c>
      <c r="K64" s="164" t="s">
        <v>139</v>
      </c>
      <c r="L64" s="164" t="s">
        <v>39</v>
      </c>
      <c r="M64" s="238">
        <v>400</v>
      </c>
      <c r="N64" s="241">
        <v>200</v>
      </c>
      <c r="O64" s="4"/>
      <c r="AD64" s="4"/>
      <c r="AE64" s="4"/>
    </row>
    <row r="65" spans="2:31">
      <c r="B65" s="134"/>
      <c r="C65" s="134"/>
      <c r="D65" s="134"/>
      <c r="E65" s="134"/>
      <c r="F65" s="144"/>
      <c r="G65" s="144"/>
      <c r="H65" s="143"/>
      <c r="I65" s="239">
        <v>55</v>
      </c>
      <c r="J65" s="164" t="s">
        <v>120</v>
      </c>
      <c r="K65" s="164" t="s">
        <v>140</v>
      </c>
      <c r="L65" s="164" t="s">
        <v>39</v>
      </c>
      <c r="M65" s="238">
        <v>400</v>
      </c>
      <c r="N65" s="241">
        <v>200</v>
      </c>
      <c r="O65" s="4"/>
      <c r="AD65" s="4"/>
      <c r="AE65" s="4"/>
    </row>
    <row r="66" spans="2:31">
      <c r="B66" s="134"/>
      <c r="C66" s="134"/>
      <c r="D66" s="134"/>
      <c r="E66" s="134"/>
      <c r="F66" s="144"/>
      <c r="G66" s="144"/>
      <c r="H66" s="143"/>
      <c r="I66" s="239">
        <v>56</v>
      </c>
      <c r="J66" s="164" t="s">
        <v>140</v>
      </c>
      <c r="K66" s="164" t="s">
        <v>139</v>
      </c>
      <c r="L66" s="164" t="s">
        <v>39</v>
      </c>
      <c r="M66" s="238">
        <v>100</v>
      </c>
      <c r="N66" s="241">
        <v>50</v>
      </c>
      <c r="O66" s="4"/>
      <c r="AD66" s="4"/>
      <c r="AE66" s="4"/>
    </row>
    <row r="67" spans="2:31">
      <c r="B67" s="134"/>
      <c r="C67" s="134"/>
      <c r="D67" s="134"/>
      <c r="E67" s="134"/>
      <c r="F67" s="144"/>
      <c r="G67" s="144"/>
      <c r="H67" s="143"/>
      <c r="I67" s="242">
        <v>57</v>
      </c>
      <c r="J67" s="165" t="s">
        <v>141</v>
      </c>
      <c r="K67" s="165" t="s">
        <v>142</v>
      </c>
      <c r="L67" s="165" t="s">
        <v>39</v>
      </c>
      <c r="M67" s="254">
        <v>200</v>
      </c>
      <c r="N67" s="255">
        <v>100</v>
      </c>
      <c r="O67" s="4"/>
      <c r="W67" s="1"/>
      <c r="AD67" s="4"/>
      <c r="AE67" s="4"/>
    </row>
    <row r="68" spans="2:31">
      <c r="B68" s="134"/>
      <c r="C68" s="134"/>
      <c r="D68" s="134"/>
      <c r="E68" s="134"/>
      <c r="F68" s="144"/>
      <c r="G68" s="144"/>
      <c r="I68" s="242">
        <v>59</v>
      </c>
      <c r="J68" s="165" t="s">
        <v>143</v>
      </c>
      <c r="K68" s="165" t="s">
        <v>144</v>
      </c>
      <c r="L68" s="165" t="s">
        <v>39</v>
      </c>
      <c r="M68" s="254">
        <v>300</v>
      </c>
      <c r="N68" s="255">
        <v>200</v>
      </c>
    </row>
    <row r="69" spans="2:31">
      <c r="I69" s="239">
        <v>71</v>
      </c>
      <c r="J69" s="164" t="s">
        <v>146</v>
      </c>
      <c r="K69" s="164" t="s">
        <v>147</v>
      </c>
      <c r="L69" s="164" t="s">
        <v>673</v>
      </c>
      <c r="M69" s="238">
        <v>200</v>
      </c>
      <c r="N69" s="241">
        <v>100</v>
      </c>
    </row>
    <row r="70" spans="2:31">
      <c r="I70" s="239">
        <v>72</v>
      </c>
      <c r="J70" s="164" t="s">
        <v>146</v>
      </c>
      <c r="K70" s="164" t="s">
        <v>148</v>
      </c>
      <c r="L70" s="164" t="s">
        <v>673</v>
      </c>
      <c r="M70" s="238">
        <v>100</v>
      </c>
      <c r="N70" s="241">
        <v>50</v>
      </c>
    </row>
    <row r="71" spans="2:31">
      <c r="I71" s="239">
        <v>75</v>
      </c>
      <c r="J71" s="164" t="s">
        <v>149</v>
      </c>
      <c r="K71" s="164" t="s">
        <v>150</v>
      </c>
      <c r="L71" s="164" t="s">
        <v>673</v>
      </c>
      <c r="M71" s="238">
        <v>100</v>
      </c>
      <c r="N71" s="241">
        <v>50</v>
      </c>
    </row>
    <row r="72" spans="2:31" ht="19.5" thickBot="1">
      <c r="I72" s="240">
        <v>76</v>
      </c>
      <c r="J72" s="251" t="s">
        <v>151</v>
      </c>
      <c r="K72" s="251" t="s">
        <v>150</v>
      </c>
      <c r="L72" s="251" t="s">
        <v>673</v>
      </c>
      <c r="M72" s="256">
        <v>100</v>
      </c>
      <c r="N72" s="257">
        <v>50</v>
      </c>
    </row>
  </sheetData>
  <sheetProtection algorithmName="SHA-512" hashValue="evOZa4tUsFWN5073wL9JmNMr5MNeXW8CNfK/BSrmGejg31AVSk+HIFZx4wK1J9iqdXjzXmU7e0kD/YyemyAJtA==" saltValue="Lct8W6Iopk7WgwOqljE/ig==" spinCount="100000" sheet="1" objects="1" scenarios="1"/>
  <mergeCells count="12">
    <mergeCell ref="I5:N5"/>
    <mergeCell ref="J6:K6"/>
    <mergeCell ref="D4:E4"/>
    <mergeCell ref="P5:U5"/>
    <mergeCell ref="B5:G5"/>
    <mergeCell ref="C6:D6"/>
    <mergeCell ref="I28:N28"/>
    <mergeCell ref="J29:K29"/>
    <mergeCell ref="C16:D16"/>
    <mergeCell ref="Q12:R12"/>
    <mergeCell ref="Q6:R6"/>
    <mergeCell ref="B15:G15"/>
  </mergeCells>
  <phoneticPr fontId="13"/>
  <pageMargins left="0.36" right="0.25" top="0.75" bottom="0.75" header="0.3" footer="0.3"/>
  <pageSetup paperSize="9" scale="49"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9</vt:i4>
      </vt:variant>
      <vt:variant>
        <vt:lpstr>名前付き一覧</vt:lpstr>
      </vt:variant>
      <vt:variant>
        <vt:i4>10</vt:i4>
      </vt:variant>
    </vt:vector>
  </HeadingPairs>
  <TitlesOfParts>
    <vt:vector size="19" baseType="lpstr">
      <vt:lpstr>募集型  提出用 （7コース） </vt:lpstr>
      <vt:lpstr>募集型  提出用 （記入例）</vt:lpstr>
      <vt:lpstr>募集型  変更届　提出用 （記入例）</vt:lpstr>
      <vt:lpstr>実績用　 (6コース) </vt:lpstr>
      <vt:lpstr>実績用　（17コース）A3</vt:lpstr>
      <vt:lpstr>実績用　記入例</vt:lpstr>
      <vt:lpstr>R7　航空　</vt:lpstr>
      <vt:lpstr>R7 航路</vt:lpstr>
      <vt:lpstr>航路　割引一覧</vt:lpstr>
      <vt:lpstr>'R7　航空　'!Print_Area</vt:lpstr>
      <vt:lpstr>'R7 航路'!Print_Area</vt:lpstr>
      <vt:lpstr>'航路　割引一覧'!Print_Area</vt:lpstr>
      <vt:lpstr>'実績用　 (6コース) '!Print_Area</vt:lpstr>
      <vt:lpstr>'実績用　（17コース）A3'!Print_Area</vt:lpstr>
      <vt:lpstr>'実績用　記入例'!Print_Area</vt:lpstr>
      <vt:lpstr>'募集型  提出用 （7コース） '!Print_Area</vt:lpstr>
      <vt:lpstr>'募集型  提出用 （記入例）'!Print_Area</vt:lpstr>
      <vt:lpstr>'募集型  変更届　提出用 （記入例）'!Print_Area</vt:lpstr>
      <vt:lpstr>'R7 航路'!Print_Titles</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shimatabi1</dc:creator>
  <cp:lastModifiedBy>shimatabi1</cp:lastModifiedBy>
  <cp:lastPrinted>2025-03-11T05:41:22Z</cp:lastPrinted>
  <dcterms:created xsi:type="dcterms:W3CDTF">2024-01-31T04:31:45Z</dcterms:created>
  <dcterms:modified xsi:type="dcterms:W3CDTF">2025-04-04T07:01:00Z</dcterms:modified>
</cp:coreProperties>
</file>